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K-N-NDR/Shared Documents/NDR/Financial statement/FY2023/Q3/V4/Sent SET/"/>
    </mc:Choice>
  </mc:AlternateContent>
  <xr:revisionPtr revIDLastSave="258" documentId="8_{390FEA41-C3D6-4B5E-9F3A-16D47707FE08}" xr6:coauthVersionLast="47" xr6:coauthVersionMax="47" xr10:uidLastSave="{455F61EB-46C1-4037-B7E9-EC482209985F}"/>
  <bookViews>
    <workbookView xWindow="-108" yWindow="-108" windowWidth="23256" windowHeight="12576" tabRatio="938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BS" sheetId="39" state="hidden" r:id="rId4"/>
    <sheet name="กำไรขาดทุน (3 เดือน)" sheetId="5" r:id="rId5"/>
    <sheet name="กำไรขาดทุน(ต่อ) (3 เดือน)" sheetId="22" r:id="rId6"/>
    <sheet name="กำไรขาดทุน (9 เดือน) " sheetId="35" r:id="rId7"/>
    <sheet name="กำไรขาดทุน(ต่อ) (9 เดือน) " sheetId="36" r:id="rId8"/>
    <sheet name="PL" sheetId="41" state="hidden" r:id="rId9"/>
    <sheet name="เปลี่ยนแปลงรวม" sheetId="24" r:id="rId10"/>
    <sheet name="เปลี่ยนแปลง" sheetId="25" r:id="rId11"/>
    <sheet name="CF" sheetId="42" state="hidden" r:id="rId12"/>
    <sheet name="กระแส" sheetId="7" r:id="rId13"/>
    <sheet name="กระแส(ต่อ)" sheetId="4" r:id="rId14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abc1" hidden="1">#REF!</definedName>
    <definedName name="_____abc1" hidden="1">#REF!</definedName>
    <definedName name="____abc1" hidden="1">#REF!</definedName>
    <definedName name="____IV355510">#REF!</definedName>
    <definedName name="____mwh1">#REF!</definedName>
    <definedName name="____mwh2">#REF!</definedName>
    <definedName name="____mwh3">#REF!</definedName>
    <definedName name="____mwh4">#REF!</definedName>
    <definedName name="____sdf1" localSheetId="11">year</definedName>
    <definedName name="____sdf1" localSheetId="8">year</definedName>
    <definedName name="____sdf1">year</definedName>
    <definedName name="___abc1" hidden="1">#REF!</definedName>
    <definedName name="___IV355510">#REF!</definedName>
    <definedName name="___mwh1">#REF!</definedName>
    <definedName name="___mwh2">#REF!</definedName>
    <definedName name="___mwh3">#REF!</definedName>
    <definedName name="___mwh4">#REF!</definedName>
    <definedName name="___sdf1" localSheetId="11">year</definedName>
    <definedName name="___sdf1" localSheetId="8">year</definedName>
    <definedName name="___sdf1">year</definedName>
    <definedName name="__123Graph_D" localSheetId="3" hidden="1">#REF!</definedName>
    <definedName name="__123Graph_D" localSheetId="11" hidden="1">#REF!</definedName>
    <definedName name="__123Graph_D" localSheetId="8" hidden="1">#REF!</definedName>
    <definedName name="__123Graph_D" hidden="1">#REF!</definedName>
    <definedName name="__abc1" hidden="1">#REF!</definedName>
    <definedName name="__IntlFixup" hidden="1">TRUE</definedName>
    <definedName name="__IV355510">#REF!</definedName>
    <definedName name="__mwh1">#REF!</definedName>
    <definedName name="__mwh2">#REF!</definedName>
    <definedName name="__mwh3">#REF!</definedName>
    <definedName name="__mwh4">#REF!</definedName>
    <definedName name="__pa2">#N/A</definedName>
    <definedName name="__sdf1" localSheetId="11">year</definedName>
    <definedName name="__sdf1" localSheetId="8">year</definedName>
    <definedName name="__sdf1">year</definedName>
    <definedName name="_1_0Crite">#REF!</definedName>
    <definedName name="_28_คอมเมอร์เชียล">#REF!</definedName>
    <definedName name="_2Crite">#REF!</definedName>
    <definedName name="_7_0Crite">#REF!</definedName>
    <definedName name="_8_0Crite">#REF!</definedName>
    <definedName name="_9Crite">#REF!</definedName>
    <definedName name="_abc1" hidden="1">#REF!</definedName>
    <definedName name="_Fill" hidden="1">#REF!</definedName>
    <definedName name="_h1">#REF!</definedName>
    <definedName name="_IV355510">#REF!</definedName>
    <definedName name="_Key1" hidden="1">#REF!</definedName>
    <definedName name="_Key2" hidden="1">#REF!</definedName>
    <definedName name="_LK1">#REF!&amp;#REF!&amp;#REF!&amp;":"&amp;#REF!</definedName>
    <definedName name="_LK2">#REF!&amp;#REF!&amp;#REF!&amp;":"&amp;#REF!</definedName>
    <definedName name="_mwh1">#REF!</definedName>
    <definedName name="_mwh2">#REF!</definedName>
    <definedName name="_mwh3">#REF!</definedName>
    <definedName name="_mwh4">#REF!</definedName>
    <definedName name="_Order1" localSheetId="3" hidden="1">0</definedName>
    <definedName name="_Order1" localSheetId="11" hidden="1">0</definedName>
    <definedName name="_Order1" localSheetId="8" hidden="1">0</definedName>
    <definedName name="_Order1" hidden="1">255</definedName>
    <definedName name="_Order2" localSheetId="3" hidden="1">255</definedName>
    <definedName name="_Order2" localSheetId="11" hidden="1">255</definedName>
    <definedName name="_Order2" localSheetId="8" hidden="1">255</definedName>
    <definedName name="_Order2" hidden="1">0</definedName>
    <definedName name="_pa2">#N/A</definedName>
    <definedName name="_sdf1" localSheetId="11">year</definedName>
    <definedName name="_sdf1" localSheetId="8">year</definedName>
    <definedName name="_sdf1">year</definedName>
    <definedName name="_Sort" hidden="1">#REF!</definedName>
    <definedName name="a">#REF!</definedName>
    <definedName name="A.C.I.B.Carpet_Int.">#REF!</definedName>
    <definedName name="A_Top_Paint">#REF!</definedName>
    <definedName name="aa" localSheetId="11">year</definedName>
    <definedName name="aa" localSheetId="8">year</definedName>
    <definedName name="aa">year</definedName>
    <definedName name="aaa" localSheetId="11">year</definedName>
    <definedName name="aaa" localSheetId="8">year</definedName>
    <definedName name="aaa">year</definedName>
    <definedName name="abc" localSheetId="11">year</definedName>
    <definedName name="abc" localSheetId="8">year</definedName>
    <definedName name="abc">year</definedName>
    <definedName name="Account_Balance">#REF!</definedName>
    <definedName name="ACCT">#REF!</definedName>
    <definedName name="Acct_Code">#REF!</definedName>
    <definedName name="Acct_Name">#REF!</definedName>
    <definedName name="AcctChart">#REF!</definedName>
    <definedName name="AcctsChart">#REF!</definedName>
    <definedName name="Acqs_Date">#REF!</definedName>
    <definedName name="ACT__THAILAND__CO._LTD.">#REF!</definedName>
    <definedName name="adj">#REF!</definedName>
    <definedName name="ADJJ" localSheetId="11">year</definedName>
    <definedName name="ADJJ" localSheetId="8">year</definedName>
    <definedName name="ADJJ">year</definedName>
    <definedName name="AdjustedITSD">#REF!</definedName>
    <definedName name="Adt">#REF!</definedName>
    <definedName name="Advance_Paint___Chemical">#REF!</definedName>
    <definedName name="aerae" localSheetId="11">year</definedName>
    <definedName name="aerae" localSheetId="8">year</definedName>
    <definedName name="aerae">year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ING">#REF!</definedName>
    <definedName name="ALLIED_PRODUCTS_THAILAND__LTD.">#REF!</definedName>
    <definedName name="allsum">#REF!</definedName>
    <definedName name="allsum1">#REF!</definedName>
    <definedName name="Alpha_Envirotech_Eng.">#REF!</definedName>
    <definedName name="any">#REF!</definedName>
    <definedName name="ar">#N/A</definedName>
    <definedName name="ARA_Threshold">#REF!</definedName>
    <definedName name="Areadata">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HKALIT_CHEMIPROD_LTD.">#REF!</definedName>
    <definedName name="asree" localSheetId="11">year</definedName>
    <definedName name="asree" localSheetId="8">year</definedName>
    <definedName name="asree">year</definedName>
    <definedName name="ass">#N/A</definedName>
    <definedName name="AssetStatus" localSheetId="8">#REF!</definedName>
    <definedName name="AssetStatus">#REF!</definedName>
    <definedName name="AssetType" localSheetId="8">#REF!</definedName>
    <definedName name="AssetType">#REF!</definedName>
    <definedName name="assss">#N/A</definedName>
    <definedName name="ATAC_CHEMICAL_CO._LTD.">#REF!</definedName>
    <definedName name="AustCESens">#REF!</definedName>
    <definedName name="AustNOPATSens">#REF!</definedName>
    <definedName name="AustOpExSens">#REF!</definedName>
    <definedName name="AustOpIncSens">#REF!</definedName>
    <definedName name="AustSVASens">#REF!</definedName>
    <definedName name="axs" hidden="1">#REF!</definedName>
    <definedName name="b" localSheetId="11">year</definedName>
    <definedName name="b" localSheetId="8">year</definedName>
    <definedName name="b">year</definedName>
    <definedName name="BAMCO_LIMITED">#REF!</definedName>
    <definedName name="Bangkok_China_Paint_MFG.">#REF!</definedName>
    <definedName name="BB" localSheetId="3" hidden="1">{"'Eng (page2)'!$A$1:$D$52"}</definedName>
    <definedName name="BB" localSheetId="11" hidden="1">{"'Eng (page2)'!$A$1:$D$52"}</definedName>
    <definedName name="BB" localSheetId="8" hidden="1">{"'Eng (page2)'!$A$1:$D$52"}</definedName>
    <definedName name="BB" localSheetId="2" hidden="1">{"'Eng (page2)'!$A$1:$D$52"}</definedName>
    <definedName name="BB" hidden="1">{"'Eng (page2)'!$A$1:$D$52"}</definedName>
    <definedName name="bbb" localSheetId="11">year</definedName>
    <definedName name="bbb" localSheetId="8">year</definedName>
    <definedName name="bbb">year</definedName>
    <definedName name="bbc">#N/A</definedName>
    <definedName name="BCExport">#REF!</definedName>
    <definedName name="be">#N/A</definedName>
    <definedName name="Beg_Bal">#REF!</definedName>
    <definedName name="BENJAKIT_GROUP__THAILAND__CO._LTD.">#REF!</definedName>
    <definedName name="BG_Del" hidden="1">15</definedName>
    <definedName name="BG_Ins" hidden="1">4</definedName>
    <definedName name="BG_Mod" hidden="1">6</definedName>
    <definedName name="BLUE_LABEL_LIMITED">#REF!</definedName>
    <definedName name="BOI" localSheetId="8">#REF!,#REF!,#REF!,#REF!,#REF!,#REF!,#REF!,#REF!,#REF!</definedName>
    <definedName name="BOI">#REF!,#REF!,#REF!,#REF!,#REF!,#REF!,#REF!,#REF!,#REF!</definedName>
    <definedName name="BS">#REF!</definedName>
    <definedName name="BSRMB" localSheetId="11">year</definedName>
    <definedName name="BSRMB" localSheetId="8">year</definedName>
    <definedName name="BSRMB">year</definedName>
    <definedName name="BUILDING_COAT_CO._LTD.">#REF!</definedName>
    <definedName name="BuiltIn_Print_Area___0">#REF!</definedName>
    <definedName name="BuiltIn_Print_Titles___0">#N/A</definedName>
    <definedName name="button_area_1">#REF!</definedName>
    <definedName name="CalcAgencyPrice">#REF!</definedName>
    <definedName name="capex2" localSheetId="11">year</definedName>
    <definedName name="capex2" localSheetId="8">year</definedName>
    <definedName name="capex2">year</definedName>
    <definedName name="Carpet_Maker">#REF!</definedName>
    <definedName name="case">#REF!</definedName>
    <definedName name="Cashflowoperating" localSheetId="11">year</definedName>
    <definedName name="Cashflowoperating" localSheetId="8">year</definedName>
    <definedName name="Cashflowoperating">year</definedName>
    <definedName name="CC">#REF!</definedName>
    <definedName name="CELL_PRO_INTERNATIONAL_CO._LTD.">#REF!</definedName>
    <definedName name="celltips_area">#REF!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UAN_INDUSTRIES_PTE_LTD">#REF!</definedName>
    <definedName name="CIVIC_CHEMICAL_LTD._PART.">#REF!</definedName>
    <definedName name="Class" localSheetId="8">#REF!</definedName>
    <definedName name="Class">#REF!</definedName>
    <definedName name="Classification" localSheetId="8">#REF!</definedName>
    <definedName name="Classification">#REF!</definedName>
    <definedName name="CLEANOSOL">#REF!</definedName>
    <definedName name="CLEANOSOL_TRAFFIC__THAILAND__CO._LTD.">#REF!</definedName>
    <definedName name="ClientName" localSheetId="8">#REF!</definedName>
    <definedName name="ClientName">#REF!</definedName>
    <definedName name="CNY">#REF!</definedName>
    <definedName name="Code">#REF!</definedName>
    <definedName name="COGS1">#REF!</definedName>
    <definedName name="Commission">#REF!</definedName>
    <definedName name="Company" localSheetId="8">#REF!</definedName>
    <definedName name="Company">#REF!</definedName>
    <definedName name="Confactor">#REF!</definedName>
    <definedName name="ConstrCost">#REF!</definedName>
    <definedName name="ContingencyRate">#REF!</definedName>
    <definedName name="Cormix_Int.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pi">#REF!</definedName>
    <definedName name="CREATE">#REF!</definedName>
    <definedName name="CREATE_COLOR_LTD._PART.">#REF!</definedName>
    <definedName name="Credit" localSheetId="8">#REF!</definedName>
    <definedName name="Credit">#REF!</definedName>
    <definedName name="Credo_Int.">#REF!</definedName>
    <definedName name="_xlnm.Criteria">#REF!</definedName>
    <definedName name="ct">#REF!</definedName>
    <definedName name="curbdgt_ar" localSheetId="8">#REF!</definedName>
    <definedName name="curbdgt_ar">#REF!</definedName>
    <definedName name="curbdgt_assets" localSheetId="8">#REF!</definedName>
    <definedName name="curbdgt_assets">#REF!</definedName>
    <definedName name="curbdgt_bad_debt" localSheetId="8">#REF!</definedName>
    <definedName name="curbdgt_bad_debt">#REF!</definedName>
    <definedName name="curbdgt_cash" localSheetId="8">#REF!</definedName>
    <definedName name="curbdgt_cash">#REF!</definedName>
    <definedName name="curbdgt_cfoper" localSheetId="8">#REF!</definedName>
    <definedName name="curbdgt_cfoper">#REF!</definedName>
    <definedName name="curbdgt_cogs" localSheetId="8">#REF!</definedName>
    <definedName name="curbdgt_cogs">#REF!</definedName>
    <definedName name="curbdgt_comstock" localSheetId="8">#REF!</definedName>
    <definedName name="curbdgt_comstock">#REF!</definedName>
    <definedName name="curbdgt_cr_sales" localSheetId="8">#REF!</definedName>
    <definedName name="curbdgt_cr_sales">#REF!</definedName>
    <definedName name="curbdgt_current_assets" localSheetId="8">#REF!</definedName>
    <definedName name="curbdgt_current_assets">#REF!</definedName>
    <definedName name="curbdgt_current_liab" localSheetId="8">#REF!</definedName>
    <definedName name="curbdgt_current_liab">#REF!</definedName>
    <definedName name="curbdgt_days" localSheetId="8">#REF!</definedName>
    <definedName name="curbdgt_days">#REF!</definedName>
    <definedName name="curbdgt_div" localSheetId="8">#REF!</definedName>
    <definedName name="curbdgt_div">#REF!</definedName>
    <definedName name="curbdgt_doubtful" localSheetId="8">#REF!</definedName>
    <definedName name="curbdgt_doubtful">#REF!</definedName>
    <definedName name="curbdgt_empbeg" localSheetId="8">#REF!</definedName>
    <definedName name="curbdgt_empbeg">#REF!</definedName>
    <definedName name="curbdgt_empend" localSheetId="8">#REF!</definedName>
    <definedName name="curbdgt_empend">#REF!</definedName>
    <definedName name="curbdgt_eps" localSheetId="8">#REF!</definedName>
    <definedName name="curbdgt_eps">#REF!</definedName>
    <definedName name="curbdgt_equity" localSheetId="8">#REF!</definedName>
    <definedName name="curbdgt_equity">#REF!</definedName>
    <definedName name="curbdgt_interest" localSheetId="8">#REF!</definedName>
    <definedName name="curbdgt_interest">#REF!</definedName>
    <definedName name="curbdgt_inventory" localSheetId="8">#REF!</definedName>
    <definedName name="curbdgt_inventory">#REF!</definedName>
    <definedName name="curbdgt_liabilities" localSheetId="8">#REF!</definedName>
    <definedName name="curbdgt_liabilities">#REF!</definedName>
    <definedName name="curbdgt_ltdebt" localSheetId="8">#REF!</definedName>
    <definedName name="curbdgt_ltdebt">#REF!</definedName>
    <definedName name="curbdgt_nc_assets" localSheetId="8">#REF!</definedName>
    <definedName name="curbdgt_nc_assets">#REF!</definedName>
    <definedName name="curbdgt_nc_liab" localSheetId="8">#REF!</definedName>
    <definedName name="curbdgt_nc_liab">#REF!</definedName>
    <definedName name="curbdgt_netincome" localSheetId="8">#REF!</definedName>
    <definedName name="curbdgt_netincome">#REF!</definedName>
    <definedName name="curbdgt_netsales" localSheetId="8">#REF!</definedName>
    <definedName name="curbdgt_netsales">#REF!</definedName>
    <definedName name="curbdgt_opexpense" localSheetId="8">#REF!</definedName>
    <definedName name="curbdgt_opexpense">#REF!</definedName>
    <definedName name="curbdgt_othcurassets" localSheetId="8">#REF!</definedName>
    <definedName name="curbdgt_othcurassets">#REF!</definedName>
    <definedName name="curbdgt_other_sales" localSheetId="8">#REF!</definedName>
    <definedName name="curbdgt_other_sales">#REF!</definedName>
    <definedName name="curbdgt_otherexp" localSheetId="8">#REF!</definedName>
    <definedName name="curbdgt_otherexp">#REF!</definedName>
    <definedName name="curbdgt_pretax" localSheetId="8">#REF!</definedName>
    <definedName name="curbdgt_pretax">#REF!</definedName>
    <definedName name="curbdgt_price" localSheetId="8">#REF!</definedName>
    <definedName name="curbdgt_price">#REF!</definedName>
    <definedName name="curbdgt_securities" localSheetId="8">#REF!</definedName>
    <definedName name="curbdgt_securities">#REF!</definedName>
    <definedName name="curbdgt_taxexp" localSheetId="8">#REF!</definedName>
    <definedName name="curbdgt_taxexp">#REF!</definedName>
    <definedName name="Current">#REF!</definedName>
    <definedName name="current_ar" localSheetId="8">#REF!</definedName>
    <definedName name="current_ar">#REF!</definedName>
    <definedName name="current_assets" localSheetId="8">#REF!</definedName>
    <definedName name="current_assets">#REF!</definedName>
    <definedName name="current_bad_debt" localSheetId="8">#REF!</definedName>
    <definedName name="current_bad_debt">#REF!</definedName>
    <definedName name="current_cash" localSheetId="8">#REF!</definedName>
    <definedName name="current_cash">#REF!</definedName>
    <definedName name="current_cfoper" localSheetId="8">#REF!</definedName>
    <definedName name="current_cfoper">#REF!</definedName>
    <definedName name="current_cogs" localSheetId="8">#REF!</definedName>
    <definedName name="current_cogs">#REF!</definedName>
    <definedName name="current_comstock" localSheetId="8">#REF!</definedName>
    <definedName name="current_comstock">#REF!</definedName>
    <definedName name="current_cr_sales" localSheetId="8">#REF!</definedName>
    <definedName name="current_cr_sales">#REF!</definedName>
    <definedName name="current_current_assets" localSheetId="8">#REF!</definedName>
    <definedName name="current_current_assets">#REF!</definedName>
    <definedName name="current_current_liab" localSheetId="8">#REF!</definedName>
    <definedName name="current_current_liab">#REF!</definedName>
    <definedName name="current_days" localSheetId="8">#REF!</definedName>
    <definedName name="current_days">#REF!</definedName>
    <definedName name="current_div" localSheetId="8">#REF!</definedName>
    <definedName name="current_div">#REF!</definedName>
    <definedName name="current_doubtful" localSheetId="8">#REF!</definedName>
    <definedName name="current_doubtful">#REF!</definedName>
    <definedName name="current_empbeg" localSheetId="8">#REF!</definedName>
    <definedName name="current_empbeg">#REF!</definedName>
    <definedName name="current_empend" localSheetId="8">#REF!</definedName>
    <definedName name="current_empend">#REF!</definedName>
    <definedName name="current_eps" localSheetId="8">#REF!</definedName>
    <definedName name="current_eps">#REF!</definedName>
    <definedName name="current_equity" localSheetId="8">#REF!</definedName>
    <definedName name="current_equity">#REF!</definedName>
    <definedName name="current_interest" localSheetId="8">#REF!</definedName>
    <definedName name="current_interest">#REF!</definedName>
    <definedName name="current_inventory" localSheetId="8">#REF!</definedName>
    <definedName name="current_inventory">#REF!</definedName>
    <definedName name="current_liabilities" localSheetId="8">#REF!</definedName>
    <definedName name="current_liabilities">#REF!</definedName>
    <definedName name="current_ltdebt" localSheetId="8">#REF!</definedName>
    <definedName name="current_ltdebt">#REF!</definedName>
    <definedName name="current_nc_assets" localSheetId="8">#REF!</definedName>
    <definedName name="current_nc_assets">#REF!</definedName>
    <definedName name="current_nc_liab" localSheetId="8">#REF!</definedName>
    <definedName name="current_nc_liab">#REF!</definedName>
    <definedName name="current_netincome" localSheetId="8">#REF!</definedName>
    <definedName name="current_netincome">#REF!</definedName>
    <definedName name="current_netsales" localSheetId="8">#REF!</definedName>
    <definedName name="current_netsales">#REF!</definedName>
    <definedName name="current_opexpense" localSheetId="8">#REF!</definedName>
    <definedName name="current_opexpense">#REF!</definedName>
    <definedName name="current_othcurassets" localSheetId="8">#REF!</definedName>
    <definedName name="current_othcurassets">#REF!</definedName>
    <definedName name="current_other_sales" localSheetId="8">#REF!</definedName>
    <definedName name="current_other_sales">#REF!</definedName>
    <definedName name="current_otherexp" localSheetId="8">#REF!</definedName>
    <definedName name="current_otherexp">#REF!</definedName>
    <definedName name="current_pretax" localSheetId="8">#REF!</definedName>
    <definedName name="current_pretax">#REF!</definedName>
    <definedName name="current_price" localSheetId="8">#REF!</definedName>
    <definedName name="current_price">#REF!</definedName>
    <definedName name="current_securities" localSheetId="8">#REF!</definedName>
    <definedName name="current_securities">#REF!</definedName>
    <definedName name="current_taxexp" localSheetId="8">#REF!</definedName>
    <definedName name="current_taxexp">#REF!</definedName>
    <definedName name="CurrentPeriod" localSheetId="8">#REF!</definedName>
    <definedName name="CurrentPeriod">#REF!</definedName>
    <definedName name="currqtr_date" localSheetId="8">#REF!</definedName>
    <definedName name="currqtr_date">#REF!</definedName>
    <definedName name="d">#REF!</definedName>
    <definedName name="D.D._Carpet_Industry">#REF!</definedName>
    <definedName name="D.G.I_PAINT">#REF!</definedName>
    <definedName name="D.O.P_Paint">#REF!</definedName>
    <definedName name="Daily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_xlnm.Database">#REF!</definedName>
    <definedName name="DaWk7">#REF!</definedName>
    <definedName name="DBB">COUNTIF(#REF!,#REF!)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DDDD">#REF!</definedName>
    <definedName name="Debit" localSheetId="8">#REF!</definedName>
    <definedName name="Debit">#REF!</definedName>
    <definedName name="Debt_Excl_Unallocated">#REF!</definedName>
    <definedName name="DelDC">#REF!</definedName>
    <definedName name="DelDm">#REF!</definedName>
    <definedName name="Delivery">#REF!</definedName>
    <definedName name="DelType">#REF!</definedName>
    <definedName name="Demolition">#REF!</definedName>
    <definedName name="Depre" localSheetId="8">#REF!</definedName>
    <definedName name="Depre">#REF!</definedName>
    <definedName name="deptLookup">#REF!</definedName>
    <definedName name="DevCharge">#REF!</definedName>
    <definedName name="dfdfd">#N/A</definedName>
    <definedName name="dfg" localSheetId="11">year</definedName>
    <definedName name="dfg" localSheetId="8">year</definedName>
    <definedName name="dfg">year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wfwe">#N/A</definedName>
    <definedName name="Difference">#REF!</definedName>
    <definedName name="Disaggregations">#REF!</definedName>
    <definedName name="DiversionService">#REF!</definedName>
    <definedName name="dividend" localSheetId="8">#REF!</definedName>
    <definedName name="dividend">#REF!</definedName>
    <definedName name="Dong">#REF!</definedName>
    <definedName name="DRAGA_PAINT_CO._LTD.">#REF!</definedName>
    <definedName name="Drilling" localSheetId="11">Scheduled_Payment+Extra_Payment</definedName>
    <definedName name="Drilling" localSheetId="8">Scheduled_Payment+Extra_Payment</definedName>
    <definedName name="Drilling">Scheduled_Payment+Extra_Payment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#N/A</definedName>
    <definedName name="EEE">#N/A</definedName>
    <definedName name="EJ_CHEMICALS">#REF!</definedName>
    <definedName name="End">#REF!</definedName>
    <definedName name="End_Bal">#REF!</definedName>
    <definedName name="EndFSPeriod" localSheetId="8">#REF!</definedName>
    <definedName name="EndFSPeriod">#REF!</definedName>
    <definedName name="Enhanced_No_Charge_List_Excel">#REF!</definedName>
    <definedName name="enough">#N/A</definedName>
    <definedName name="EOC_Polymer_Inv">#REF!</definedName>
    <definedName name="EOCB">#REF!</definedName>
    <definedName name="Eout">#REF!</definedName>
    <definedName name="erepoir">#REF!</definedName>
    <definedName name="erer" localSheetId="11">year</definedName>
    <definedName name="erer" localSheetId="8">year</definedName>
    <definedName name="erer">year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TERNAL_SAKATA_INX_CO._LTD.">#REF!</definedName>
    <definedName name="EUR">#REF!</definedName>
    <definedName name="EVERRED_CO._LTD.">#REF!</definedName>
    <definedName name="ExistingPR">#REF!</definedName>
    <definedName name="Expected_balance">#REF!</definedName>
    <definedName name="Export">#REF!</definedName>
    <definedName name="Extend">#REF!</definedName>
    <definedName name="Extra_Pay">#REF!</definedName>
    <definedName name="F">#REF!</definedName>
    <definedName name="fdk">#N/A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fffffff" localSheetId="11">year</definedName>
    <definedName name="ffffffff" localSheetId="8">year</definedName>
    <definedName name="ffffffff">year</definedName>
    <definedName name="fhn">#REF!</definedName>
    <definedName name="FolderItemNumber" localSheetId="8">#REF!</definedName>
    <definedName name="FolderItemNumber">#REF!</definedName>
    <definedName name="FolderItemTitle" localSheetId="8">#REF!</definedName>
    <definedName name="FolderItemTitle">#REF!</definedName>
    <definedName name="From">#REF!</definedName>
    <definedName name="FSA_Title" localSheetId="8">#REF!</definedName>
    <definedName name="FSA_Title">#REF!</definedName>
    <definedName name="Full_Print">#REF!</definedName>
    <definedName name="fx">#REF!</definedName>
    <definedName name="G">#REF!</definedName>
    <definedName name="GALLOT_CHEMICAL_LTD._PART.">#REF!</definedName>
    <definedName name="GCC_Manual">#REF!</definedName>
    <definedName name="GG">#REF!</definedName>
    <definedName name="GGG">#REF!</definedName>
    <definedName name="Goodwill_Switch">#REF!</definedName>
    <definedName name="GRAND_ASIA_PACIFIC_COPORATION_CO._LTD.">#REF!</definedName>
    <definedName name="GRAND_ASIA_PACIFIC_CORPORATION_CO._LTD.">#REF!</definedName>
    <definedName name="GRANDLITE">#REF!</definedName>
    <definedName name="GrossFA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hActSales">#REF!</definedName>
    <definedName name="GrphActStk">#REF!</definedName>
    <definedName name="GrphPlanSales">#REF!</definedName>
    <definedName name="GrphTgtStk">#REF!</definedName>
    <definedName name="GST">#REF!</definedName>
    <definedName name="h" localSheetId="11">year</definedName>
    <definedName name="h" localSheetId="8">year</definedName>
    <definedName name="h">year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CESens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eader_Row">ROW(#REF!)</definedName>
    <definedName name="HH">#REF!</definedName>
    <definedName name="HHH">#REF!</definedName>
    <definedName name="hitech" hidden="1">#REF!</definedName>
    <definedName name="hjh">#N/A</definedName>
    <definedName name="HKD">#REF!</definedName>
    <definedName name="HOSPITALITY_CO._LTD.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TML" localSheetId="11" hidden="1">{"'Eng (page2)'!$A$1:$D$52"}</definedName>
    <definedName name="HTML" localSheetId="8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11" hidden="1">{"'Eng (page2)'!$A$1:$D$52"}</definedName>
    <definedName name="HTML_Control" localSheetId="8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11" hidden="1">{"'Eng (page2)'!$A$1:$D$52"}</definedName>
    <definedName name="html1" localSheetId="8" hidden="1">{"'Eng (page2)'!$A$1:$D$52"}</definedName>
    <definedName name="html1" hidden="1">{"'Eng (page2)'!$A$1:$D$52"}</definedName>
    <definedName name="i" localSheetId="11">year</definedName>
    <definedName name="i" localSheetId="8">year</definedName>
    <definedName name="i">year</definedName>
    <definedName name="I_S" localSheetId="8">#REF!</definedName>
    <definedName name="I_S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MG___ASIA_CO._LTD.">#REF!</definedName>
    <definedName name="in" localSheetId="11">year</definedName>
    <definedName name="in" localSheetId="8">year</definedName>
    <definedName name="in">year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oCESens">#REF!</definedName>
    <definedName name="IndoNOPATSens">#REF!</definedName>
    <definedName name="IndoSVASens">#REF!</definedName>
    <definedName name="INFINITE_CHEMICAL_LTD.__PART.">#REF!</definedName>
    <definedName name="Int">#REF!</definedName>
    <definedName name="Inter_Aerosol_Products">#REF!</definedName>
    <definedName name="Inter_Ink">#REF!</definedName>
    <definedName name="INTER_KRAI_CO._LTD.">#REF!</definedName>
    <definedName name="Interest_Rate">#REF!</definedName>
    <definedName name="IntFreeCred">#REF!</definedName>
    <definedName name="IntroPrintArea" hidden="1">#REF!</definedName>
    <definedName name="Inv.No.">#REF!,#REF!,#REF!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R">#REF!</definedName>
    <definedName name="J">#REF!</definedName>
    <definedName name="J.B.P.INTERNATIONAL_PAINT_CO._LTD.">#REF!</definedName>
    <definedName name="JAX_PAINTS__THAILAND__CO._LTD.">#REF!</definedName>
    <definedName name="jeab">#N/A</definedName>
    <definedName name="JJ">#REF!</definedName>
    <definedName name="jjj" hidden="1">#REF!</definedName>
    <definedName name="JT" localSheetId="11">IF(CF!Values_Entered,Header_Row+CF!Number_of_Payments,Header_Row)</definedName>
    <definedName name="JT" localSheetId="8">IF(PL!Values_Entered,Header_Row+PL!Number_of_Payments,Header_Row)</definedName>
    <definedName name="JT">IF(Values_Entered,Header_Row+Number_of_Payments,Header_Row)</definedName>
    <definedName name="Jul_00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en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_Adjust" localSheetId="8">#REF!</definedName>
    <definedName name="L_Adjust">#REF!</definedName>
    <definedName name="L_AJE_Tot" localSheetId="8">#REF!</definedName>
    <definedName name="L_AJE_Tot">#REF!</definedName>
    <definedName name="L_CY_Beg" localSheetId="8">#REF!</definedName>
    <definedName name="L_CY_Beg">#REF!</definedName>
    <definedName name="L_CY_End" localSheetId="8">#REF!</definedName>
    <definedName name="L_CY_End">#REF!</definedName>
    <definedName name="L_PY_End" localSheetId="8">#REF!</definedName>
    <definedName name="L_PY_End">#REF!</definedName>
    <definedName name="L_RJE_Tot" localSheetId="8">#REF!</definedName>
    <definedName name="L_RJE_Tot">#REF!</definedName>
    <definedName name="LandCost">#REF!</definedName>
    <definedName name="Last_Row" localSheetId="11">IF(CF!Values_Entered,Header_Row+CF!Number_of_Payments,Header_Row)</definedName>
    <definedName name="Last_Row" localSheetId="8">IF(PL!Values_Entered,Header_Row+PL!Number_of_Payments,Header_Row)</definedName>
    <definedName name="Last_Row">IF(Values_Entered,Header_Row+Number_of_Payments,Header_Row)</definedName>
    <definedName name="LdArea">#REF!</definedName>
    <definedName name="LEASE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NA__THAILAND">#REF!</definedName>
    <definedName name="Liang_Chemical">#REF!</definedName>
    <definedName name="lINE">#REF!</definedName>
    <definedName name="Line1">#REF!</definedName>
    <definedName name="Ljuhg">#REF!</definedName>
    <definedName name="LL">#REF!</definedName>
    <definedName name="lllll" localSheetId="11">year</definedName>
    <definedName name="lllll" localSheetId="8">year</definedName>
    <definedName name="lllll">year</definedName>
    <definedName name="Loan_Amount">#REF!</definedName>
    <definedName name="Loan_Start">#REF!</definedName>
    <definedName name="Loan_Years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RGINPLAN">#REF!</definedName>
    <definedName name="MARGINPROJ">#REF!</definedName>
    <definedName name="MarketingRate">#REF!</definedName>
    <definedName name="MASTER">#REF!</definedName>
    <definedName name="Materiallities">2000000</definedName>
    <definedName name="max">#N/A</definedName>
    <definedName name="MBT__Malaysia">#REF!</definedName>
    <definedName name="MC">#REF!</definedName>
    <definedName name="MM">#REF!</definedName>
    <definedName name="mms">#N/A</definedName>
    <definedName name="Monetary_Precision">#REF!</definedName>
    <definedName name="Month">#REF!</definedName>
    <definedName name="ms">#N/A</definedName>
    <definedName name="MS.SUNASSADA">#N/A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etFA">#REF!</definedName>
    <definedName name="nfa">#REF!</definedName>
    <definedName name="NN">#REF!</definedName>
    <definedName name="NO">#REF!</definedName>
    <definedName name="NOTES">#REF!</definedName>
    <definedName name="NRV" hidden="1">#REF!</definedName>
    <definedName name="Num_Pmt_Per_Year">#REF!</definedName>
    <definedName name="Number_of_Payments" localSheetId="11">MATCH(0.01,End_Bal,-1)+1</definedName>
    <definedName name="Number_of_Payments" localSheetId="8">MATCH(0.01,End_Bal,-1)+1</definedName>
    <definedName name="Number_of_Payments">MATCH(0.01,End_Bal,-1)+1</definedName>
    <definedName name="nut" localSheetId="3" hidden="1">#REF!</definedName>
    <definedName name="nut" localSheetId="11" hidden="1">#REF!</definedName>
    <definedName name="nut" localSheetId="8" hidden="1">#REF!</definedName>
    <definedName name="nut" hidden="1">#REF!</definedName>
    <definedName name="o">#N/A</definedName>
    <definedName name="Omnova_Solutions">#REF!</definedName>
    <definedName name="OO">#REF!</definedName>
    <definedName name="OR">#REF!</definedName>
    <definedName name="OreType" localSheetId="8">#REF!</definedName>
    <definedName name="OreType">#REF!</definedName>
    <definedName name="ORIENTAL_WEAVERS_CO.">#REF!</definedName>
    <definedName name="p" localSheetId="11">year</definedName>
    <definedName name="p" localSheetId="8">year</definedName>
    <definedName name="p">year</definedName>
    <definedName name="P.D.P._Trading">#REF!</definedName>
    <definedName name="P.T.CLASSIC_PRIMA_CARPET_INDUSTRIES">#REF!</definedName>
    <definedName name="P_L">#REF!</definedName>
    <definedName name="P_N_C_Chemical">#REF!</definedName>
    <definedName name="pa">#N/A</definedName>
    <definedName name="Pacific_Carpet_co._ltd.">#REF!</definedName>
    <definedName name="PaidPage1">#REF!</definedName>
    <definedName name="PaidPage2">#REF!</definedName>
    <definedName name="Pay_Date">#REF!</definedName>
    <definedName name="Pay_Num">#REF!</definedName>
    <definedName name="Payment_Date" localSheetId="11">DATE(YEAR(Loan_Start),MONTH(Loan_Start)+Payment_Number,DAY(Loan_Start))</definedName>
    <definedName name="Payment_Date" localSheetId="8">DATE(YEAR(Loan_Start),MONTH(Loan_Start)+Payment_Number,DAY(Loan_Start))</definedName>
    <definedName name="Payment_Date">DATE(YEAR(Loan_Start),MONTH(Loan_Start)+Payment_Number,DAY(Loan_Start))</definedName>
    <definedName name="PC">#REF!</definedName>
    <definedName name="PCC">#REF!</definedName>
    <definedName name="PCCC">#N/A</definedName>
    <definedName name="PD">#REF!</definedName>
    <definedName name="PDD">#REF!</definedName>
    <definedName name="PENANG_THAI_RATTAN_LTD._PART.">#REF!</definedName>
    <definedName name="Percent_Materialities">0.2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ilippine_Carpet">#REF!</definedName>
    <definedName name="pit" hidden="1">#REF!</definedName>
    <definedName name="PMISFEE">#REF!</definedName>
    <definedName name="Polestar_Trading">#REF!</definedName>
    <definedName name="POLYMER_INNOVATION_CO.__LTD.">#REF!</definedName>
    <definedName name="pop" hidden="1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ms">#REF!</definedName>
    <definedName name="PPP">#REF!</definedName>
    <definedName name="ppsppspp" hidden="1">#REF!</definedName>
    <definedName name="PR">#REF!</definedName>
    <definedName name="PRDump">#REF!</definedName>
    <definedName name="Premier_Products">#REF!</definedName>
    <definedName name="Preparer" localSheetId="8">#REF!</definedName>
    <definedName name="Preparer">#REF!</definedName>
    <definedName name="PRICE">#REF!</definedName>
    <definedName name="Princ">#REF!</definedName>
    <definedName name="_xlnm.Print_Area" localSheetId="10">เปลี่ยนแปลง!$A$1:$L$34</definedName>
    <definedName name="_xlnm.Print_Area" localSheetId="12">กระแส!$A$1:$I$47</definedName>
    <definedName name="_xlnm.Print_Area" localSheetId="13">'กระแส(ต่อ)'!$A$1:$I$45</definedName>
    <definedName name="_xlnm.Print_Area" localSheetId="4">'กำไรขาดทุน (3 เดือน)'!$A$1:$K$41</definedName>
    <definedName name="_xlnm.Print_Area" localSheetId="6">'กำไรขาดทุน (9 เดือน) '!$A$1:$K$41</definedName>
    <definedName name="_xlnm.Print_Area" localSheetId="5">'กำไรขาดทุน(ต่อ) (3 เดือน)'!$A$1:$K$41</definedName>
    <definedName name="_xlnm.Print_Area" localSheetId="7">'กำไรขาดทุน(ต่อ) (9 เดือน) '!$A$1:$K$41</definedName>
    <definedName name="_xlnm.Print_Area" localSheetId="0">สินทรัพย์!$A$1:$K$41</definedName>
    <definedName name="_xlnm.Print_Area" localSheetId="1">หนี้สิน!$A$1:$L$41</definedName>
    <definedName name="_xlnm.Print_Area" localSheetId="2">'หนี้สิน (2)'!$A$1:$L$41</definedName>
    <definedName name="_xlnm.Print_Area">#REF!</definedName>
    <definedName name="Print_Area_MI">#REF!</definedName>
    <definedName name="Print_Area_Reset" localSheetId="11">OFFSET(Full_Print,0,0,CF!Last_Row)</definedName>
    <definedName name="Print_Area_Reset" localSheetId="8">OFFSET(Full_Print,0,0,PL!Last_Row)</definedName>
    <definedName name="Print_Area_Reset">OFFSET(Full_Print,0,0,Last_Row)</definedName>
    <definedName name="_xlnm.Print_Titles">#REF!</definedName>
    <definedName name="Print_Titles_MI">#REF!</definedName>
    <definedName name="PrintArea">#REF!</definedName>
    <definedName name="Prior">#REF!</definedName>
    <definedName name="Prior_Company__Singapore">#REF!</definedName>
    <definedName name="prior1_assets" localSheetId="8">#REF!</definedName>
    <definedName name="prior1_assets">#REF!</definedName>
    <definedName name="prior1_current_assets" localSheetId="8">#REF!</definedName>
    <definedName name="prior1_current_assets">#REF!</definedName>
    <definedName name="prior1_current_liab" localSheetId="8">#REF!</definedName>
    <definedName name="prior1_current_liab">#REF!</definedName>
    <definedName name="prior1_days" localSheetId="8">#REF!</definedName>
    <definedName name="prior1_days">#REF!</definedName>
    <definedName name="prior1_equity" localSheetId="8">#REF!</definedName>
    <definedName name="prior1_equity">#REF!</definedName>
    <definedName name="prior1_interest" localSheetId="8">#REF!</definedName>
    <definedName name="prior1_interest">#REF!</definedName>
    <definedName name="prior1_liabilities" localSheetId="8">#REF!</definedName>
    <definedName name="prior1_liabilities">#REF!</definedName>
    <definedName name="prior1_pretax" localSheetId="8">#REF!</definedName>
    <definedName name="prior1_pretax">#REF!</definedName>
    <definedName name="prior2_assets" localSheetId="8">#REF!</definedName>
    <definedName name="prior2_assets">#REF!</definedName>
    <definedName name="prior2_current_assets" localSheetId="8">#REF!</definedName>
    <definedName name="prior2_current_assets">#REF!</definedName>
    <definedName name="prior2_current_liab" localSheetId="8">#REF!</definedName>
    <definedName name="prior2_current_liab">#REF!</definedName>
    <definedName name="prior2_days" localSheetId="8">#REF!</definedName>
    <definedName name="prior2_days">#REF!</definedName>
    <definedName name="prior2_equity" localSheetId="8">#REF!</definedName>
    <definedName name="prior2_equity">#REF!</definedName>
    <definedName name="prior2_interest" localSheetId="8">#REF!</definedName>
    <definedName name="prior2_interest">#REF!</definedName>
    <definedName name="prior2_liabilities" localSheetId="8">#REF!</definedName>
    <definedName name="prior2_liabilities">#REF!</definedName>
    <definedName name="prior2_pretax" localSheetId="8">#REF!</definedName>
    <definedName name="prior2_pretax">#REF!</definedName>
    <definedName name="prior3_days" localSheetId="8">#REF!</definedName>
    <definedName name="prior3_days">#REF!</definedName>
    <definedName name="prior4_ar" localSheetId="8">#REF!</definedName>
    <definedName name="prior4_ar">#REF!</definedName>
    <definedName name="prior4_assets" localSheetId="8">#REF!</definedName>
    <definedName name="prior4_assets">#REF!</definedName>
    <definedName name="prior4_bad_debt" localSheetId="8">#REF!</definedName>
    <definedName name="prior4_bad_debt">#REF!</definedName>
    <definedName name="prior4_cash" localSheetId="8">#REF!</definedName>
    <definedName name="prior4_cash">#REF!</definedName>
    <definedName name="prior4_cfoper" localSheetId="8">#REF!</definedName>
    <definedName name="prior4_cfoper">#REF!</definedName>
    <definedName name="prior4_cogs" localSheetId="8">#REF!</definedName>
    <definedName name="prior4_cogs">#REF!</definedName>
    <definedName name="prior4_comstock" localSheetId="8">#REF!</definedName>
    <definedName name="prior4_comstock">#REF!</definedName>
    <definedName name="prior4_cr_sales" localSheetId="8">#REF!</definedName>
    <definedName name="prior4_cr_sales">#REF!</definedName>
    <definedName name="prior4_current_assets" localSheetId="8">#REF!</definedName>
    <definedName name="prior4_current_assets">#REF!</definedName>
    <definedName name="prior4_current_liab" localSheetId="8">#REF!</definedName>
    <definedName name="prior4_current_liab">#REF!</definedName>
    <definedName name="prior4_days" localSheetId="8">#REF!</definedName>
    <definedName name="prior4_days">#REF!</definedName>
    <definedName name="prior4_div" localSheetId="8">#REF!</definedName>
    <definedName name="prior4_div">#REF!</definedName>
    <definedName name="prior4_doubtful" localSheetId="8">#REF!</definedName>
    <definedName name="prior4_doubtful">#REF!</definedName>
    <definedName name="prior4_empbeg" localSheetId="8">#REF!</definedName>
    <definedName name="prior4_empbeg">#REF!</definedName>
    <definedName name="prior4_empend" localSheetId="8">#REF!</definedName>
    <definedName name="prior4_empend">#REF!</definedName>
    <definedName name="prior4_eps" localSheetId="8">#REF!</definedName>
    <definedName name="prior4_eps">#REF!</definedName>
    <definedName name="prior4_equity" localSheetId="8">#REF!</definedName>
    <definedName name="prior4_equity">#REF!</definedName>
    <definedName name="prior4_interest" localSheetId="8">#REF!</definedName>
    <definedName name="prior4_interest">#REF!</definedName>
    <definedName name="prior4_inventory" localSheetId="8">#REF!</definedName>
    <definedName name="prior4_inventory">#REF!</definedName>
    <definedName name="prior4_liabilities" localSheetId="8">#REF!</definedName>
    <definedName name="prior4_liabilities">#REF!</definedName>
    <definedName name="prior4_ltdebt" localSheetId="8">#REF!</definedName>
    <definedName name="prior4_ltdebt">#REF!</definedName>
    <definedName name="prior4_nc_assets" localSheetId="8">#REF!</definedName>
    <definedName name="prior4_nc_assets">#REF!</definedName>
    <definedName name="prior4_nc_liab" localSheetId="8">#REF!</definedName>
    <definedName name="prior4_nc_liab">#REF!</definedName>
    <definedName name="prior4_netincome" localSheetId="8">#REF!</definedName>
    <definedName name="prior4_netincome">#REF!</definedName>
    <definedName name="prior4_netsales" localSheetId="8">#REF!</definedName>
    <definedName name="prior4_netsales">#REF!</definedName>
    <definedName name="prior4_opexpense" localSheetId="8">#REF!</definedName>
    <definedName name="prior4_opexpense">#REF!</definedName>
    <definedName name="prior4_othcurassets" localSheetId="8">#REF!</definedName>
    <definedName name="prior4_othcurassets">#REF!</definedName>
    <definedName name="prior4_other_sales" localSheetId="8">#REF!</definedName>
    <definedName name="prior4_other_sales">#REF!</definedName>
    <definedName name="prior4_otherexp" localSheetId="8">#REF!</definedName>
    <definedName name="prior4_otherexp">#REF!</definedName>
    <definedName name="prior4_pretax" localSheetId="8">#REF!</definedName>
    <definedName name="prior4_pretax">#REF!</definedName>
    <definedName name="prior4_price" localSheetId="8">#REF!</definedName>
    <definedName name="prior4_price">#REF!</definedName>
    <definedName name="prior4_securities" localSheetId="8">#REF!</definedName>
    <definedName name="prior4_securities">#REF!</definedName>
    <definedName name="prior4_taxexp" localSheetId="8">#REF!</definedName>
    <definedName name="prior4_taxexp">#REF!</definedName>
    <definedName name="prior5_days" localSheetId="8">#REF!</definedName>
    <definedName name="prior5_days">#REF!</definedName>
    <definedName name="prior6_days" localSheetId="8">#REF!</definedName>
    <definedName name="prior6_days">#REF!</definedName>
    <definedName name="PriorPeriod" localSheetId="8">#REF!</definedName>
    <definedName name="PriorPeriod">#REF!</definedName>
    <definedName name="prob1">#REF!</definedName>
    <definedName name="prob2">#REF!</definedName>
    <definedName name="prob3">#REF!</definedName>
    <definedName name="Produra_Paint">#REF!</definedName>
    <definedName name="ProfessionalFees">#REF!</definedName>
    <definedName name="ProjectManag">#REF!</definedName>
    <definedName name="PropertyRate">#REF!</definedName>
    <definedName name="PropertytaxRate">#REF!</definedName>
    <definedName name="ProposedPR">#REF!</definedName>
    <definedName name="PSI">#REF!</definedName>
    <definedName name="Ptex_co._ltd.">#REF!</definedName>
    <definedName name="q" localSheetId="11">year</definedName>
    <definedName name="q" localSheetId="8">year</definedName>
    <definedName name="q">year</definedName>
    <definedName name="Q_IR322I_LoanSell">#REF!</definedName>
    <definedName name="qaa">#N/A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_Factor">#REF!</definedName>
    <definedName name="ra">#N/A</definedName>
    <definedName name="RAJA_UCHINO_CO._LTD.">#REF!</definedName>
    <definedName name="RawAgencyPrice">#REF!</definedName>
    <definedName name="RBData">#REF!</definedName>
    <definedName name="RecnPage1">#REF!</definedName>
    <definedName name="reoiaoreiuare" localSheetId="11">year</definedName>
    <definedName name="reoiaoreiuare" localSheetId="8">year</definedName>
    <definedName name="reoiaoreiuare">year</definedName>
    <definedName name="repax">#REF!</definedName>
    <definedName name="Repax_Construction">#REF!</definedName>
    <definedName name="Report">#REF!</definedName>
    <definedName name="Reselects">#REF!</definedName>
    <definedName name="Residual_difference">#REF!</definedName>
    <definedName name="Reviewer" localSheetId="8">#REF!</definedName>
    <definedName name="Reviewer">#REF!</definedName>
    <definedName name="Revised_Provision">#REF!</definedName>
    <definedName name="rmb" localSheetId="11">year</definedName>
    <definedName name="rmb" localSheetId="8">year</definedName>
    <definedName name="rmb">year</definedName>
    <definedName name="RoadCost">#REF!</definedName>
    <definedName name="RPSC_CHEMICAL_CO._LTD.">#REF!</definedName>
    <definedName name="RR">#REF!</definedName>
    <definedName name="RUBRICK_THAI_CO._LTD.">#REF!</definedName>
    <definedName name="Runon">#REF!+1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 localSheetId="8">#REF!</definedName>
    <definedName name="S_Adjust_Data">#REF!</definedName>
    <definedName name="S_AJE_Tot_Data" localSheetId="8">#REF!</definedName>
    <definedName name="S_AJE_Tot_Data">#REF!</definedName>
    <definedName name="S_CY_Beg_Data" localSheetId="8">#REF!</definedName>
    <definedName name="S_CY_Beg_Data">#REF!</definedName>
    <definedName name="S_CY_End_Data" localSheetId="8">#REF!</definedName>
    <definedName name="S_CY_End_Data">#REF!</definedName>
    <definedName name="S_Diff_Amt">#REF!</definedName>
    <definedName name="S_Diff_Pct">#REF!</definedName>
    <definedName name="S_PY_End_Data" localSheetId="8">#REF!</definedName>
    <definedName name="S_PY_End_Data">#REF!</definedName>
    <definedName name="S_RJE_Tot_Data" localSheetId="8">#REF!</definedName>
    <definedName name="S_RJE_Tot_Data">#REF!</definedName>
    <definedName name="Sabpantawee">#REF!</definedName>
    <definedName name="SAHAKIT_WISARN_CO._LTD.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#N/A</definedName>
    <definedName name="sdf" localSheetId="11">year</definedName>
    <definedName name="sdf" localSheetId="8">year</definedName>
    <definedName name="sdf">year</definedName>
    <definedName name="sdfe">#N/A</definedName>
    <definedName name="Search">#REF!</definedName>
    <definedName name="Sefco_Chemical_2001">#REF!</definedName>
    <definedName name="Sensitivity1">#REF!</definedName>
    <definedName name="Sensitivity2">#REF!</definedName>
    <definedName name="sfdawgsrgedrhdthtfdjh" localSheetId="11" hidden="1">{"'Eng (page2)'!$A$1:$D$52"}</definedName>
    <definedName name="sfdawgsrgedrhdthtfdjh" localSheetId="8" hidden="1">{"'Eng (page2)'!$A$1:$D$52"}</definedName>
    <definedName name="sfdawgsrgedrhdthtfdjh" hidden="1">{"'Eng (page2)'!$A$1:$D$52"}</definedName>
    <definedName name="sfsdf">#REF!</definedName>
    <definedName name="SgdRate">#REF!</definedName>
    <definedName name="SHANGHAI_PAINTS_AND_HARDWARE_LTD.">#REF!</definedName>
    <definedName name="Sheet1">#REF!</definedName>
    <definedName name="Sheet2">#REF!</definedName>
    <definedName name="Sheet3">#REF!</definedName>
    <definedName name="Sheet4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 localSheetId="8">#REF!</definedName>
    <definedName name="Sign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pec">#REF!</definedName>
    <definedName name="SRCESens">#REF!</definedName>
    <definedName name="SRNOPATSens">#REF!</definedName>
    <definedName name="SROpExSens">#REF!</definedName>
    <definedName name="SROpIncSens">#REF!</definedName>
    <definedName name="SRSVASens">#REF!</definedName>
    <definedName name="ss" localSheetId="11">year</definedName>
    <definedName name="ss" localSheetId="8">year</definedName>
    <definedName name="ss">year</definedName>
    <definedName name="ssd" localSheetId="11">year</definedName>
    <definedName name="ssd" localSheetId="8">year</definedName>
    <definedName name="ssd">year</definedName>
    <definedName name="s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DCOST">#REF!</definedName>
    <definedName name="Stock">OFFSET(#REF!,0,0,COUNTA(#REF!)-1,1)</definedName>
    <definedName name="SU">#REF!</definedName>
    <definedName name="SUBPANTAVEE_CO._LTD.">#REF!</definedName>
    <definedName name="Superior_Construction_C.">#REF!</definedName>
    <definedName name="SV" localSheetId="11">IF(CF!Values_Entered,Header_Row+CF!Number_of_Payments,Header_Row)</definedName>
    <definedName name="SV" localSheetId="8">IF(PL!Values_Entered,Header_Row+PL!Number_of_Payments,Header_Row)</definedName>
    <definedName name="SV">IF(Values_Entered,Header_Row+Number_of_Payments,Header_Row)</definedName>
    <definedName name="Syntec_Quality">#REF!</definedName>
    <definedName name="T">#REF!</definedName>
    <definedName name="T.A.T.C.">#REF!</definedName>
    <definedName name="T.R.Y_INTERNATIONAL_CO._LTD.">#REF!</definedName>
    <definedName name="Table1">#REF!</definedName>
    <definedName name="TANG_TIHUA_HENG_CO._LTD.">#REF!</definedName>
    <definedName name="TB">#REF!</definedName>
    <definedName name="TemplatePrintArea">#REF!</definedName>
    <definedName name="TextRefCopy1">#REF!</definedName>
    <definedName name="TextRefCopy14">#REF!</definedName>
    <definedName name="TextRefCopy57">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reshold">#REF!</definedName>
    <definedName name="Tiansin_Carpet_Industry">#REF!</definedName>
    <definedName name="To">#REF!</definedName>
    <definedName name="TO_YO_INK__THAILAND__CO._LTD.">#REF!</definedName>
    <definedName name="tom" localSheetId="11" hidden="1">{"'Eng (page2)'!$A$1:$D$52"}</definedName>
    <definedName name="tom" localSheetId="8" hidden="1">{"'Eng (page2)'!$A$1:$D$52"}</definedName>
    <definedName name="tom" hidden="1">{"'Eng (page2)'!$A$1:$D$52"}</definedName>
    <definedName name="Total_Interest">#REF!</definedName>
    <definedName name="Total_Pay">#REF!</definedName>
    <definedName name="Total_Payment" localSheetId="11">Scheduled_Payment+Extra_Payment</definedName>
    <definedName name="Total_Payment" localSheetId="8">Scheduled_Payment+Extra_Payment</definedName>
    <definedName name="Total_Payment">Scheduled_Payment+Extra_Payment</definedName>
    <definedName name="TotalFound">#REF!</definedName>
    <definedName name="Transfer_PC">#REF!</definedName>
    <definedName name="TRIVITH_SUPPLY_CO._LTD.">#REF!</definedName>
    <definedName name="tSelect">#REF!</definedName>
    <definedName name="tt" localSheetId="11">IF(CF!Values_Entered,Header_Row+CF!Number_of_Payments,Header_Row)</definedName>
    <definedName name="tt" localSheetId="8">IF(PL!Values_Entered,Header_Row+PL!Number_of_Payments,Header_Row)</definedName>
    <definedName name="tt">IF(Values_Entered,Header_Row+Number_of_Payments,Header_Row)</definedName>
    <definedName name="ty" localSheetId="11">OFFSET(Full_Print,0,0,CF!Last_Row)</definedName>
    <definedName name="ty" localSheetId="8">OFFSET(Full_Print,0,0,PL!Last_Row)</definedName>
    <definedName name="ty">OFFSET(Full_Print,0,0,Last_Row)</definedName>
    <definedName name="Type" localSheetId="8">#REF!</definedName>
    <definedName name="Type">#REF!</definedName>
    <definedName name="U">#REF!</definedName>
    <definedName name="U.R._CHEMICAL_CO._LTD.">#REF!</definedName>
    <definedName name="U___LAND_CO._LTD.">#REF!</definedName>
    <definedName name="UDaily">#REF!</definedName>
    <definedName name="ukyuk">#N/A</definedName>
    <definedName name="ULAND">#REF!</definedName>
    <definedName name="UNICRON_CHEMICALS_CO._LTD.">#REF!</definedName>
    <definedName name="UnitConstrCost">#REF!</definedName>
    <definedName name="Unitlandcost">#REF!</definedName>
    <definedName name="unnamed">#REF!</definedName>
    <definedName name="URAI_PHANICH">#REF!</definedName>
    <definedName name="URAI_PHANICH_CO._LTD.">#REF!</definedName>
    <definedName name="US">#REF!</definedName>
    <definedName name="USD">#REF!</definedName>
    <definedName name="USD_debt_Total">#REF!</definedName>
    <definedName name="USD_Provision_Total">#REF!</definedName>
    <definedName name="UU">#REF!</definedName>
    <definedName name="V">#REF!</definedName>
    <definedName name="V.P.">#REF!</definedName>
    <definedName name="V.P.HARDWARE_LTD._PART.">#REF!</definedName>
    <definedName name="VA">#N/A</definedName>
    <definedName name="Values_Entered" localSheetId="11">IF(Loan_Amount*Interest_Rate*Loan_Years*Loan_Start&gt;0,1,0)</definedName>
    <definedName name="Values_Entered" localSheetId="8">IF(Loan_Amount*Interest_Rate*Loan_Years*Loan_Start&gt;0,1,0)</definedName>
    <definedName name="Values_Entered">IF(Loan_Amount*Interest_Rate*Loan_Years*Loan_Start&gt;0,1,0)</definedName>
    <definedName name="vital5">#REF!</definedName>
    <definedName name="vv" localSheetId="11">IF([0]!Loan_Amount*[0]!Interest_Rate*[0]!Loan_Years*[0]!Loan_Start&gt;0,1,0)</definedName>
    <definedName name="vv" localSheetId="8">IF([0]!Loan_Amount*[0]!Interest_Rate*[0]!Loan_Years*[0]!Loan_Start&gt;0,1,0)</definedName>
    <definedName name="vv">IF([0]!Loan_Amount*[0]!Interest_Rate*[0]!Loan_Years*[0]!Loan_Start&gt;0,1,0)</definedName>
    <definedName name="VVV">#REF!</definedName>
    <definedName name="W">#REF!</definedName>
    <definedName name="wa">#N/A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NCHAI_TRADING_LTD._PART.">#REF!</definedName>
    <definedName name="wat">#REF!</definedName>
    <definedName name="WINCO_SCREEN_CO._LTD.">#REF!</definedName>
    <definedName name="Winson_Chemical">#REF!</definedName>
    <definedName name="won">#REF!</definedName>
    <definedName name="ww">#N/A</definedName>
    <definedName name="wwwwww">#REF!</definedName>
    <definedName name="wwwwwww">#REF!</definedName>
    <definedName name="x" localSheetId="11" hidden="1">{"'Eng (page2)'!$A$1:$D$52"}</definedName>
    <definedName name="x" localSheetId="8" hidden="1">{"'Eng (page2)'!$A$1:$D$52"}</definedName>
    <definedName name="x" hidden="1">{"'Eng (page2)'!$A$1:$D$52"}</definedName>
    <definedName name="Xfshl_iqp_Apr">#REF!</definedName>
    <definedName name="Xfshl_iqp_Apr___5">#REF!</definedName>
    <definedName name="Xfshl_iqp_Apr___9">#REF!</definedName>
    <definedName name="Y" localSheetId="11">year</definedName>
    <definedName name="Y" localSheetId="8">year</definedName>
    <definedName name="Y">year</definedName>
    <definedName name="Year_Of__Assessment_2003" localSheetId="11">year</definedName>
    <definedName name="Year_Of__Assessment_2003" localSheetId="8">year</definedName>
    <definedName name="Year_Of__Assessment_2003">year</definedName>
    <definedName name="Year2000_Perc">#REF!</definedName>
    <definedName name="yenn" hidden="1">#REF!</definedName>
    <definedName name="YenRate">#REF!</definedName>
    <definedName name="Ying_Chareon_Paint_Industry">#REF!</definedName>
    <definedName name="ytdbdgt_ar" localSheetId="8">#REF!</definedName>
    <definedName name="ytdbdgt_ar">#REF!</definedName>
    <definedName name="ytdbdgt_assets" localSheetId="8">#REF!</definedName>
    <definedName name="ytdbdgt_assets">#REF!</definedName>
    <definedName name="ytdbdgt_bad_debt" localSheetId="8">#REF!</definedName>
    <definedName name="ytdbdgt_bad_debt">#REF!</definedName>
    <definedName name="ytdbdgt_cash" localSheetId="8">#REF!</definedName>
    <definedName name="ytdbdgt_cash">#REF!</definedName>
    <definedName name="ytdbdgt_cfoper" localSheetId="8">#REF!</definedName>
    <definedName name="ytdbdgt_cfoper">#REF!</definedName>
    <definedName name="ytdbdgt_cogs" localSheetId="8">#REF!</definedName>
    <definedName name="ytdbdgt_cogs">#REF!</definedName>
    <definedName name="ytdbdgt_comstock" localSheetId="8">#REF!</definedName>
    <definedName name="ytdbdgt_comstock">#REF!</definedName>
    <definedName name="ytdbdgt_cr_sales" localSheetId="8">#REF!</definedName>
    <definedName name="ytdbdgt_cr_sales">#REF!</definedName>
    <definedName name="ytdbdgt_current_assets" localSheetId="8">#REF!</definedName>
    <definedName name="ytdbdgt_current_assets">#REF!</definedName>
    <definedName name="ytdbdgt_current_liab" localSheetId="8">#REF!</definedName>
    <definedName name="ytdbdgt_current_liab">#REF!</definedName>
    <definedName name="ytdbdgt_days" localSheetId="8">#REF!</definedName>
    <definedName name="ytdbdgt_days">#REF!</definedName>
    <definedName name="ytdbdgt_div" localSheetId="8">#REF!</definedName>
    <definedName name="ytdbdgt_div">#REF!</definedName>
    <definedName name="ytdbdgt_doubtful" localSheetId="8">#REF!</definedName>
    <definedName name="ytdbdgt_doubtful">#REF!</definedName>
    <definedName name="ytdbdgt_empbeg" localSheetId="8">#REF!</definedName>
    <definedName name="ytdbdgt_empbeg">#REF!</definedName>
    <definedName name="ytdbdgt_empend" localSheetId="8">#REF!</definedName>
    <definedName name="ytdbdgt_empend">#REF!</definedName>
    <definedName name="ytdbdgt_eps" localSheetId="8">#REF!</definedName>
    <definedName name="ytdbdgt_eps">#REF!</definedName>
    <definedName name="ytdbdgt_equity" localSheetId="8">#REF!</definedName>
    <definedName name="ytdbdgt_equity">#REF!</definedName>
    <definedName name="ytdbdgt_interest" localSheetId="8">#REF!</definedName>
    <definedName name="ytdbdgt_interest">#REF!</definedName>
    <definedName name="ytdbdgt_inventory" localSheetId="8">#REF!</definedName>
    <definedName name="ytdbdgt_inventory">#REF!</definedName>
    <definedName name="ytdbdgt_liabilities" localSheetId="8">#REF!</definedName>
    <definedName name="ytdbdgt_liabilities">#REF!</definedName>
    <definedName name="ytdbdgt_ltdebt" localSheetId="8">#REF!</definedName>
    <definedName name="ytdbdgt_ltdebt">#REF!</definedName>
    <definedName name="ytdbdgt_nc_assets" localSheetId="8">#REF!</definedName>
    <definedName name="ytdbdgt_nc_assets">#REF!</definedName>
    <definedName name="ytdbdgt_nc_liab" localSheetId="8">#REF!</definedName>
    <definedName name="ytdbdgt_nc_liab">#REF!</definedName>
    <definedName name="ytdbdgt_netincome" localSheetId="8">#REF!</definedName>
    <definedName name="ytdbdgt_netincome">#REF!</definedName>
    <definedName name="ytdbdgt_netsales" localSheetId="8">#REF!</definedName>
    <definedName name="ytdbdgt_netsales">#REF!</definedName>
    <definedName name="ytdbdgt_opexpense" localSheetId="8">#REF!</definedName>
    <definedName name="ytdbdgt_opexpense">#REF!</definedName>
    <definedName name="ytdbdgt_othcurassets" localSheetId="8">#REF!</definedName>
    <definedName name="ytdbdgt_othcurassets">#REF!</definedName>
    <definedName name="ytdbdgt_other_sales" localSheetId="8">#REF!</definedName>
    <definedName name="ytdbdgt_other_sales">#REF!</definedName>
    <definedName name="ytdbdgt_otherexp" localSheetId="8">#REF!</definedName>
    <definedName name="ytdbdgt_otherexp">#REF!</definedName>
    <definedName name="ytdbdgt_pretax" localSheetId="8">#REF!</definedName>
    <definedName name="ytdbdgt_pretax">#REF!</definedName>
    <definedName name="ytdbdgt_price" localSheetId="8">#REF!</definedName>
    <definedName name="ytdbdgt_price">#REF!</definedName>
    <definedName name="ytdbdgt_securities" localSheetId="8">#REF!</definedName>
    <definedName name="ytdbdgt_securities">#REF!</definedName>
    <definedName name="ytdbdgt_taxexp" localSheetId="8">#REF!</definedName>
    <definedName name="ytdbdgt_taxexp">#REF!</definedName>
    <definedName name="ytdcur_ar" localSheetId="8">#REF!</definedName>
    <definedName name="ytdcur_ar">#REF!</definedName>
    <definedName name="ytdcur_assets" localSheetId="8">#REF!</definedName>
    <definedName name="ytdcur_assets">#REF!</definedName>
    <definedName name="ytdcur_bad_debt" localSheetId="8">#REF!</definedName>
    <definedName name="ytdcur_bad_debt">#REF!</definedName>
    <definedName name="ytdcur_cash" localSheetId="8">#REF!</definedName>
    <definedName name="ytdcur_cash">#REF!</definedName>
    <definedName name="ytdcur_cfoper" localSheetId="8">#REF!</definedName>
    <definedName name="ytdcur_cfoper">#REF!</definedName>
    <definedName name="ytdcur_cogs" localSheetId="8">#REF!</definedName>
    <definedName name="ytdcur_cogs">#REF!</definedName>
    <definedName name="ytdcur_comstock" localSheetId="8">#REF!</definedName>
    <definedName name="ytdcur_comstock">#REF!</definedName>
    <definedName name="ytdcur_cr_sales" localSheetId="8">#REF!</definedName>
    <definedName name="ytdcur_cr_sales">#REF!</definedName>
    <definedName name="ytdcur_current_assets" localSheetId="8">#REF!</definedName>
    <definedName name="ytdcur_current_assets">#REF!</definedName>
    <definedName name="ytdcur_current_liab" localSheetId="8">#REF!</definedName>
    <definedName name="ytdcur_current_liab">#REF!</definedName>
    <definedName name="ytdcur_days" localSheetId="8">#REF!</definedName>
    <definedName name="ytdcur_days">#REF!</definedName>
    <definedName name="ytdcur_div" localSheetId="8">#REF!</definedName>
    <definedName name="ytdcur_div">#REF!</definedName>
    <definedName name="ytdcur_doubtful" localSheetId="8">#REF!</definedName>
    <definedName name="ytdcur_doubtful">#REF!</definedName>
    <definedName name="ytdcur_empbeg" localSheetId="8">#REF!</definedName>
    <definedName name="ytdcur_empbeg">#REF!</definedName>
    <definedName name="ytdcur_empend" localSheetId="8">#REF!</definedName>
    <definedName name="ytdcur_empend">#REF!</definedName>
    <definedName name="ytdcur_eps" localSheetId="8">#REF!</definedName>
    <definedName name="ytdcur_eps">#REF!</definedName>
    <definedName name="ytdcur_equity" localSheetId="8">#REF!</definedName>
    <definedName name="ytdcur_equity">#REF!</definedName>
    <definedName name="ytdcur_interest" localSheetId="8">#REF!</definedName>
    <definedName name="ytdcur_interest">#REF!</definedName>
    <definedName name="ytdcur_inventory" localSheetId="8">#REF!</definedName>
    <definedName name="ytdcur_inventory">#REF!</definedName>
    <definedName name="ytdcur_liabilities" localSheetId="8">#REF!</definedName>
    <definedName name="ytdcur_liabilities">#REF!</definedName>
    <definedName name="ytdcur_ltdebt" localSheetId="8">#REF!</definedName>
    <definedName name="ytdcur_ltdebt">#REF!</definedName>
    <definedName name="ytdcur_nc_assets" localSheetId="8">#REF!</definedName>
    <definedName name="ytdcur_nc_assets">#REF!</definedName>
    <definedName name="ytdcur_nc_liab" localSheetId="8">#REF!</definedName>
    <definedName name="ytdcur_nc_liab">#REF!</definedName>
    <definedName name="ytdcur_netincome" localSheetId="8">#REF!</definedName>
    <definedName name="ytdcur_netincome">#REF!</definedName>
    <definedName name="ytdcur_netsales" localSheetId="8">#REF!</definedName>
    <definedName name="ytdcur_netsales">#REF!</definedName>
    <definedName name="ytdcur_opexpense" localSheetId="8">#REF!</definedName>
    <definedName name="ytdcur_opexpense">#REF!</definedName>
    <definedName name="ytdcur_othcurassets" localSheetId="8">#REF!</definedName>
    <definedName name="ytdcur_othcurassets">#REF!</definedName>
    <definedName name="ytdcur_other_sales" localSheetId="8">#REF!</definedName>
    <definedName name="ytdcur_other_sales">#REF!</definedName>
    <definedName name="ytdcur_otherexp" localSheetId="8">#REF!</definedName>
    <definedName name="ytdcur_otherexp">#REF!</definedName>
    <definedName name="ytdcur_pretax" localSheetId="8">#REF!</definedName>
    <definedName name="ytdcur_pretax">#REF!</definedName>
    <definedName name="ytdcur_price" localSheetId="8">#REF!</definedName>
    <definedName name="ytdcur_price">#REF!</definedName>
    <definedName name="ytdcur_securities" localSheetId="8">#REF!</definedName>
    <definedName name="ytdcur_securities">#REF!</definedName>
    <definedName name="ytdcur_taxexp" localSheetId="8">#REF!</definedName>
    <definedName name="ytdcur_taxexp">#REF!</definedName>
    <definedName name="ytdprior1_ar" localSheetId="8">#REF!</definedName>
    <definedName name="ytdprior1_ar">#REF!</definedName>
    <definedName name="ytdprior1_assets" localSheetId="8">#REF!</definedName>
    <definedName name="ytdprior1_assets">#REF!</definedName>
    <definedName name="ytdprior1_bad_debt" localSheetId="8">#REF!</definedName>
    <definedName name="ytdprior1_bad_debt">#REF!</definedName>
    <definedName name="ytdprior1_cash" localSheetId="8">#REF!</definedName>
    <definedName name="ytdprior1_cash">#REF!</definedName>
    <definedName name="ytdprior1_cfoper" localSheetId="8">#REF!</definedName>
    <definedName name="ytdprior1_cfoper">#REF!</definedName>
    <definedName name="ytdprior1_cogs" localSheetId="8">#REF!</definedName>
    <definedName name="ytdprior1_cogs">#REF!</definedName>
    <definedName name="ytdprior1_comstock" localSheetId="8">#REF!</definedName>
    <definedName name="ytdprior1_comstock">#REF!</definedName>
    <definedName name="ytdprior1_cr_sales" localSheetId="8">#REF!</definedName>
    <definedName name="ytdprior1_cr_sales">#REF!</definedName>
    <definedName name="ytdprior1_current_assets" localSheetId="8">#REF!</definedName>
    <definedName name="ytdprior1_current_assets">#REF!</definedName>
    <definedName name="ytdprior1_current_liab" localSheetId="8">#REF!</definedName>
    <definedName name="ytdprior1_current_liab">#REF!</definedName>
    <definedName name="ytdprior1_days" localSheetId="8">#REF!</definedName>
    <definedName name="ytdprior1_days">#REF!</definedName>
    <definedName name="ytdprior1_div" localSheetId="8">#REF!</definedName>
    <definedName name="ytdprior1_div">#REF!</definedName>
    <definedName name="ytdprior1_doubtful" localSheetId="8">#REF!</definedName>
    <definedName name="ytdprior1_doubtful">#REF!</definedName>
    <definedName name="ytdprior1_empbeg" localSheetId="8">#REF!</definedName>
    <definedName name="ytdprior1_empbeg">#REF!</definedName>
    <definedName name="ytdprior1_empend" localSheetId="8">#REF!</definedName>
    <definedName name="ytdprior1_empend">#REF!</definedName>
    <definedName name="ytdprior1_eps" localSheetId="8">#REF!</definedName>
    <definedName name="ytdprior1_eps">#REF!</definedName>
    <definedName name="ytdprior1_equity" localSheetId="8">#REF!</definedName>
    <definedName name="ytdprior1_equity">#REF!</definedName>
    <definedName name="ytdprior1_interest" localSheetId="8">#REF!</definedName>
    <definedName name="ytdprior1_interest">#REF!</definedName>
    <definedName name="ytdprior1_inventory" localSheetId="8">#REF!</definedName>
    <definedName name="ytdprior1_inventory">#REF!</definedName>
    <definedName name="ytdprior1_liabilities" localSheetId="8">#REF!</definedName>
    <definedName name="ytdprior1_liabilities">#REF!</definedName>
    <definedName name="ytdprior1_ltdebt" localSheetId="8">#REF!</definedName>
    <definedName name="ytdprior1_ltdebt">#REF!</definedName>
    <definedName name="ytdprior1_nc_assets" localSheetId="8">#REF!</definedName>
    <definedName name="ytdprior1_nc_assets">#REF!</definedName>
    <definedName name="ytdprior1_nc_liab" localSheetId="8">#REF!</definedName>
    <definedName name="ytdprior1_nc_liab">#REF!</definedName>
    <definedName name="ytdprior1_netincome" localSheetId="8">#REF!</definedName>
    <definedName name="ytdprior1_netincome">#REF!</definedName>
    <definedName name="ytdprior1_netsales" localSheetId="8">#REF!</definedName>
    <definedName name="ytdprior1_netsales">#REF!</definedName>
    <definedName name="ytdprior1_opexpense" localSheetId="8">#REF!</definedName>
    <definedName name="ytdprior1_opexpense">#REF!</definedName>
    <definedName name="ytdprior1_othcurassets" localSheetId="8">#REF!</definedName>
    <definedName name="ytdprior1_othcurassets">#REF!</definedName>
    <definedName name="ytdprior1_other_sales" localSheetId="8">#REF!</definedName>
    <definedName name="ytdprior1_other_sales">#REF!</definedName>
    <definedName name="ytdprior1_otherexp" localSheetId="8">#REF!</definedName>
    <definedName name="ytdprior1_otherexp">#REF!</definedName>
    <definedName name="ytdprior1_pretax" localSheetId="8">#REF!</definedName>
    <definedName name="ytdprior1_pretax">#REF!</definedName>
    <definedName name="ytdprior1_price" localSheetId="8">#REF!</definedName>
    <definedName name="ytdprior1_price">#REF!</definedName>
    <definedName name="ytdprior1_securities" localSheetId="8">#REF!</definedName>
    <definedName name="ytdprior1_securities">#REF!</definedName>
    <definedName name="ytdprior1_taxexp" localSheetId="8">#REF!</definedName>
    <definedName name="ytdprior1_taxexp">#REF!</definedName>
    <definedName name="ytdprior2_ar" localSheetId="8">#REF!</definedName>
    <definedName name="ytdprior2_ar">#REF!</definedName>
    <definedName name="ytdprior2_assets" localSheetId="8">#REF!</definedName>
    <definedName name="ytdprior2_assets">#REF!</definedName>
    <definedName name="ytdprior2_bad_debt" localSheetId="8">#REF!</definedName>
    <definedName name="ytdprior2_bad_debt">#REF!</definedName>
    <definedName name="ytdprior2_cash" localSheetId="8">#REF!</definedName>
    <definedName name="ytdprior2_cash">#REF!</definedName>
    <definedName name="ytdprior2_cfoper" localSheetId="8">#REF!</definedName>
    <definedName name="ytdprior2_cfoper">#REF!</definedName>
    <definedName name="ytdprior2_cogs" localSheetId="8">#REF!</definedName>
    <definedName name="ytdprior2_cogs">#REF!</definedName>
    <definedName name="ytdprior2_comstock" localSheetId="8">#REF!</definedName>
    <definedName name="ytdprior2_comstock">#REF!</definedName>
    <definedName name="ytdprior2_cr_sales" localSheetId="8">#REF!</definedName>
    <definedName name="ytdprior2_cr_sales">#REF!</definedName>
    <definedName name="ytdprior2_current_assets" localSheetId="8">#REF!</definedName>
    <definedName name="ytdprior2_current_assets">#REF!</definedName>
    <definedName name="ytdprior2_current_liab" localSheetId="8">#REF!</definedName>
    <definedName name="ytdprior2_current_liab">#REF!</definedName>
    <definedName name="ytdprior2_days" localSheetId="8">#REF!</definedName>
    <definedName name="ytdprior2_days">#REF!</definedName>
    <definedName name="ytdprior2_div" localSheetId="8">#REF!</definedName>
    <definedName name="ytdprior2_div">#REF!</definedName>
    <definedName name="ytdprior2_doubtful" localSheetId="8">#REF!</definedName>
    <definedName name="ytdprior2_doubtful">#REF!</definedName>
    <definedName name="ytdprior2_empbeg" localSheetId="8">#REF!</definedName>
    <definedName name="ytdprior2_empbeg">#REF!</definedName>
    <definedName name="ytdprior2_empend" localSheetId="8">#REF!</definedName>
    <definedName name="ytdprior2_empend">#REF!</definedName>
    <definedName name="ytdprior2_eps" localSheetId="8">#REF!</definedName>
    <definedName name="ytdprior2_eps">#REF!</definedName>
    <definedName name="ytdprior2_equity" localSheetId="8">#REF!</definedName>
    <definedName name="ytdprior2_equity">#REF!</definedName>
    <definedName name="ytdprior2_interest" localSheetId="8">#REF!</definedName>
    <definedName name="ytdprior2_interest">#REF!</definedName>
    <definedName name="ytdprior2_inventory" localSheetId="8">#REF!</definedName>
    <definedName name="ytdprior2_inventory">#REF!</definedName>
    <definedName name="ytdprior2_liabilities" localSheetId="8">#REF!</definedName>
    <definedName name="ytdprior2_liabilities">#REF!</definedName>
    <definedName name="ytdprior2_ltdebt" localSheetId="8">#REF!</definedName>
    <definedName name="ytdprior2_ltdebt">#REF!</definedName>
    <definedName name="ytdprior2_nc_assets" localSheetId="8">#REF!</definedName>
    <definedName name="ytdprior2_nc_assets">#REF!</definedName>
    <definedName name="ytdprior2_nc_liab" localSheetId="8">#REF!</definedName>
    <definedName name="ytdprior2_nc_liab">#REF!</definedName>
    <definedName name="ytdprior2_netincome" localSheetId="8">#REF!</definedName>
    <definedName name="ytdprior2_netincome">#REF!</definedName>
    <definedName name="ytdprior2_netsales" localSheetId="8">#REF!</definedName>
    <definedName name="ytdprior2_netsales">#REF!</definedName>
    <definedName name="ytdprior2_opexpense" localSheetId="8">#REF!</definedName>
    <definedName name="ytdprior2_opexpense">#REF!</definedName>
    <definedName name="ytdprior2_othcurassets" localSheetId="8">#REF!</definedName>
    <definedName name="ytdprior2_othcurassets">#REF!</definedName>
    <definedName name="ytdprior2_other_sales" localSheetId="8">#REF!</definedName>
    <definedName name="ytdprior2_other_sales">#REF!</definedName>
    <definedName name="ytdprior2_otherexp" localSheetId="8">#REF!</definedName>
    <definedName name="ytdprior2_otherexp">#REF!</definedName>
    <definedName name="ytdprior2_pretax" localSheetId="8">#REF!</definedName>
    <definedName name="ytdprior2_pretax">#REF!</definedName>
    <definedName name="ytdprior2_price" localSheetId="8">#REF!</definedName>
    <definedName name="ytdprior2_price">#REF!</definedName>
    <definedName name="ytdprior2_securities" localSheetId="8">#REF!</definedName>
    <definedName name="ytdprior2_securities">#REF!</definedName>
    <definedName name="ytdprior2_taxexp" localSheetId="8">#REF!</definedName>
    <definedName name="ytdprior2_taxexp">#REF!</definedName>
    <definedName name="zz" localSheetId="11">year</definedName>
    <definedName name="zz" localSheetId="8">year</definedName>
    <definedName name="zz">year</definedName>
    <definedName name="เ1149">#REF!</definedName>
    <definedName name="เงินเดือน" localSheetId="3" hidden="1">{"'Eng (page2)'!$A$1:$D$52"}</definedName>
    <definedName name="เงินเดือน" localSheetId="11" hidden="1">{"'Eng (page2)'!$A$1:$D$52"}</definedName>
    <definedName name="เงินเดือน" localSheetId="8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จียนแลนด์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อ.ซี.เค_ริลตี้">#REF!</definedName>
    <definedName name="โฮเทลแมน">#REF!</definedName>
    <definedName name="ไนซ์โฮเต็ล">#REF!</definedName>
    <definedName name="กกก" hidden="1">#REF!</definedName>
    <definedName name="คอมเมอร์เชียล">#REF!</definedName>
    <definedName name="ช.ชนะอนันตพาณิชย์">#REF!</definedName>
    <definedName name="ชลิตลาภ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่ปรึกษา_ที.ซี.ซี.">#REF!</definedName>
    <definedName name="นครชื่น">#REF!</definedName>
    <definedName name="นนยยย">#REF!</definedName>
    <definedName name="นยยยย" hidden="1">#REF!</definedName>
    <definedName name="นอร์ธปาร์ค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บ้าน">#REF!</definedName>
    <definedName name="ปป.สิ้นปี" hidden="1">#REF!</definedName>
    <definedName name="ผลมั่นคง">#REF!</definedName>
    <definedName name="พฟ">#N/A</definedName>
    <definedName name="พลาซ่าแอทธินี">#REF!</definedName>
    <definedName name="พลาซ่าแอทธินี_โฮเต็ล__ปท">#REF!</definedName>
    <definedName name="ฟ">#REF!</definedName>
    <definedName name="ฟ1">#REF!</definedName>
    <definedName name="ฟ31">#REF!</definedName>
    <definedName name="ฟ80">#REF!</definedName>
    <definedName name="ฟหฟหฟ" localSheetId="8">#REF!</definedName>
    <definedName name="ฟหฟหฟ">#REF!</definedName>
    <definedName name="ภงด1">#N/A</definedName>
    <definedName name="มีเดีย_พร้อนท์">#REF!</definedName>
    <definedName name="ยยย">#REF!</definedName>
    <definedName name="ยูเรเซีย_โฮเทลส์แอนด์รีสอร์ทส์">#REF!</definedName>
    <definedName name="รรร">#REF!</definedName>
    <definedName name="สมุยโฮเต็ลแอนด์รีสอร์ท">#REF!</definedName>
    <definedName name="สยามประชาคาร">#REF!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นองคาย_คันทรี_กอล์ฟคลับ">#REF!</definedName>
    <definedName name="อ">#REF!</definedName>
    <definedName name="อีเอสพีเอ็น_อินเตอร์ฯ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42" l="1"/>
  <c r="E66" i="42"/>
  <c r="E48" i="42"/>
  <c r="E54" i="42" s="1"/>
  <c r="E75" i="42" s="1"/>
  <c r="E77" i="42" s="1"/>
  <c r="E29" i="42"/>
  <c r="H19" i="41" l="1"/>
  <c r="H18" i="41"/>
  <c r="H14" i="41"/>
  <c r="H13" i="41"/>
  <c r="H12" i="41"/>
  <c r="H8" i="41"/>
  <c r="E78" i="42"/>
  <c r="H9" i="41" l="1"/>
  <c r="H17" i="41"/>
  <c r="G76" i="3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Arkane (Nate) Moochana</author>
  </authors>
  <commentList>
    <comment ref="G12" authorId="0" shapeId="0" xr:uid="{6CD9EBFF-E1B9-493F-95EF-04DE1967526B}">
      <text>
        <r>
          <rPr>
            <b/>
            <sz val="9"/>
            <color indexed="81"/>
            <rFont val="Tahoma"/>
            <family val="2"/>
          </rPr>
          <t>Arkane (Nate) Moochana:</t>
        </r>
        <r>
          <rPr>
            <sz val="9"/>
            <color indexed="81"/>
            <rFont val="Tahoma"/>
            <family val="2"/>
          </rPr>
          <t xml:space="preserve">
ถ้า Net แล้วเป็น Gain อยู่รายได้อื่น ถ้า Net แล้วเป็น Loss อยู่ Admin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Thanapol (Big) Dumrongwongsakul</author>
  </authors>
  <commentList>
    <comment ref="C45" authorId="0" shapeId="0" xr:uid="{663C41ED-A550-4B16-991B-FA9A2A341438}">
      <text>
        <r>
          <rPr>
            <b/>
            <sz val="9"/>
            <color indexed="81"/>
            <rFont val="Tahoma"/>
            <family val="2"/>
          </rPr>
          <t>Thanapol (Big) Dumrongwongsakul:</t>
        </r>
        <r>
          <rPr>
            <sz val="9"/>
            <color indexed="81"/>
            <rFont val="Tahoma"/>
            <family val="2"/>
          </rPr>
          <t xml:space="preserve">
Not included accrued dividend</t>
        </r>
      </text>
    </comment>
  </commentList>
</comments>
</file>

<file path=xl/sharedStrings.xml><?xml version="1.0" encoding="utf-8"?>
<sst xmlns="http://schemas.openxmlformats.org/spreadsheetml/2006/main" count="584" uniqueCount="373">
  <si>
    <t>บริษัท เอ็น.ดี. รับเบอร์ จำกัด (มหาชน)</t>
  </si>
  <si>
    <t>งบแสดงฐานะการเงิน</t>
  </si>
  <si>
    <t>(หน่วย : บาท)</t>
  </si>
  <si>
    <t>ข้อมูลทางการเงินรวม</t>
  </si>
  <si>
    <t xml:space="preserve">ข้อมูลทางการเงินเฉพาะกิจการ 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</si>
  <si>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</si>
  <si>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</si>
  <si>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</si>
  <si>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</si>
  <si>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</si>
  <si>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</si>
  <si>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</si>
  <si>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</si>
  <si>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</t>
  </si>
  <si>
    <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</si>
  <si>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>5, 16</t>
  </si>
  <si>
    <t>ลูกหนี้อื่น - ลูกค้าทั่วไป</t>
  </si>
  <si>
    <r>
      <t>ลูกหนี้อื่น</t>
    </r>
    <r>
      <rPr>
        <sz val="12"/>
        <rFont val="Cordia New"/>
        <family val="2"/>
      </rPr>
      <t xml:space="preserve"> - บริษัทย่อย</t>
    </r>
  </si>
  <si>
    <t>สินค้าคงเหลือ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</si>
  <si>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</si>
  <si>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</si>
  <si>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</si>
  <si>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</si>
  <si>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</si>
  <si>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</si>
  <si>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</si>
  <si>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</si>
  <si>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</si>
  <si>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</si>
  <si>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</si>
  <si>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</si>
  <si>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</si>
  <si>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 </t>
  </si>
  <si>
    <t>_____________________________ กรรมการ</t>
  </si>
  <si>
    <t xml:space="preserve">                    ______________________________ กรรมการ</t>
  </si>
  <si>
    <t>(นางนิตยา สัมฤทธิวณิชชา)</t>
  </si>
  <si>
    <t xml:space="preserve">                    (นายชัยสิทธิ์ สัมฤทธิวณิชชา)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</si>
  <si>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</si>
  <si>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ข้อมูลทางการเงินเฉพาะกิจการ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</si>
  <si>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</si>
  <si>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</si>
  <si>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</si>
  <si>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</si>
  <si>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</si>
  <si>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>เจ้าหนี้อื่น - บริษัทที่เกี่ยวข้องกัน</t>
  </si>
  <si>
    <t>เจ้าหนี้ซื้อสินทรัพย์</t>
  </si>
  <si>
    <t>ส่วนที่ถึงกำหนดชำระภายในหนึ่งปี</t>
  </si>
  <si>
    <t>- หนี้สินตามสัญญาเช่า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</si>
  <si>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</si>
  <si>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</si>
  <si>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</si>
  <si>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</si>
  <si>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</si>
  <si>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</si>
  <si>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</si>
  <si>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</si>
  <si>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</si>
  <si>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______________________________ กรรมการ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</si>
  <si>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</si>
  <si>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</si>
  <si>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</si>
  <si>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>ทุนจดทะเบียน 433,614,392 หุ้น</t>
  </si>
  <si>
    <t>ส่วนเกินมูลค่าหุ้นสามัญ</t>
  </si>
  <si>
    <t>กำไรสะสม</t>
  </si>
  <si>
    <t xml:space="preserve">     - จัดสรรเพื่อสำรองตามกฎหมาย</t>
  </si>
  <si>
    <t xml:space="preserve">    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</si>
  <si>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</si>
  <si>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</si>
  <si>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</si>
  <si>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</si>
  <si>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</si>
  <si>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     ______________________________ กรรมการ</t>
  </si>
  <si>
    <t xml:space="preserve">                     (นายชัยสิทธิ์ สัมฤทธิวณิชชา)</t>
  </si>
  <si>
    <t>N.D.RUBBER PUBLIC COMPANY LIMITED</t>
  </si>
  <si>
    <t>STATEMENT OF FINANCIAL POSITION</t>
  </si>
  <si>
    <t>FOR PERIOD ENDED 30 JUNE 2023</t>
  </si>
  <si>
    <t>Q2'23</t>
  </si>
  <si>
    <t>THB</t>
  </si>
  <si>
    <t>ASSETS</t>
  </si>
  <si>
    <t>Current assets</t>
  </si>
  <si>
    <t>Cash and cash equivalents</t>
  </si>
  <si>
    <t xml:space="preserve">Temporary investments </t>
  </si>
  <si>
    <t>Trade accounts receivable - general customers</t>
  </si>
  <si>
    <r>
      <rPr>
        <sz val="9"/>
        <color theme="0"/>
        <rFont val="Trebuchet MS"/>
        <family val="2"/>
      </rPr>
      <t>Trade accounts receivable</t>
    </r>
    <r>
      <rPr>
        <sz val="9"/>
        <rFont val="Trebuchet MS"/>
        <family val="2"/>
      </rPr>
      <t xml:space="preserve"> - related parties</t>
    </r>
  </si>
  <si>
    <t>Other accounts receivable - general customers</t>
  </si>
  <si>
    <r>
      <rPr>
        <sz val="9"/>
        <color theme="0"/>
        <rFont val="Trebuchet MS"/>
        <family val="2"/>
      </rPr>
      <t xml:space="preserve">Other accounts receivable </t>
    </r>
    <r>
      <rPr>
        <sz val="9"/>
        <rFont val="Trebuchet MS"/>
        <family val="2"/>
      </rPr>
      <t>- related parties</t>
    </r>
  </si>
  <si>
    <t>Inventories</t>
  </si>
  <si>
    <t>Refundable value added tax</t>
  </si>
  <si>
    <t>Refundable corporate income tax</t>
  </si>
  <si>
    <t>Non-current assets held for sale</t>
  </si>
  <si>
    <t>Other current assets</t>
  </si>
  <si>
    <t>Total Current Assets</t>
  </si>
  <si>
    <t xml:space="preserve">Non-Current Assets </t>
  </si>
  <si>
    <t>Investment in subsidiary companies</t>
  </si>
  <si>
    <t>Investment in associated company</t>
  </si>
  <si>
    <t>Property, plant and equipment</t>
  </si>
  <si>
    <t>Right-of-use assets</t>
  </si>
  <si>
    <t>Intangible assets</t>
  </si>
  <si>
    <t>Deferred tax assets</t>
  </si>
  <si>
    <t xml:space="preserve">Total Non-Current Assets </t>
  </si>
  <si>
    <t xml:space="preserve">TOTAL ASSETS </t>
  </si>
  <si>
    <t>LIABILITIES AND SHAREHOLDERS' EQUITY</t>
  </si>
  <si>
    <t>Current Liabilities</t>
  </si>
  <si>
    <t>Bank overdraft and short-term loans from banks</t>
  </si>
  <si>
    <t>Trade accounts payable - general suppliers</t>
  </si>
  <si>
    <t>Trade accounts payable - related companies</t>
  </si>
  <si>
    <t>Other account payable - related companies</t>
  </si>
  <si>
    <t>Accounts payable for purchases of fixed assets</t>
  </si>
  <si>
    <t>Payable for purchase of investment in subsidiary company</t>
  </si>
  <si>
    <t>Current portion :</t>
  </si>
  <si>
    <t>Lease liabilities - Current portion</t>
  </si>
  <si>
    <t>Long-term loan</t>
  </si>
  <si>
    <t>Employee benefits obligation - Current portion</t>
  </si>
  <si>
    <t>Accrued income tax</t>
  </si>
  <si>
    <t>Accrued expenses</t>
  </si>
  <si>
    <t>Other current liabilities</t>
  </si>
  <si>
    <t>Total Current Liabilities</t>
  </si>
  <si>
    <t>Non-Current Liabilities</t>
  </si>
  <si>
    <t>Lease liabilities</t>
  </si>
  <si>
    <t>Employee benefits obligation</t>
  </si>
  <si>
    <t>Deferred tax liabilities</t>
  </si>
  <si>
    <t>Total Non-Current Liabilities</t>
  </si>
  <si>
    <t>Total Liabilities</t>
  </si>
  <si>
    <t>SHAREHOLDERS' EQUITY</t>
  </si>
  <si>
    <t>Share capital</t>
  </si>
  <si>
    <t>Authorized share capital</t>
  </si>
  <si>
    <t>433,614,392 ordinary shares of Baht 1 each</t>
  </si>
  <si>
    <t>Paid-up share capital</t>
  </si>
  <si>
    <t>346,891,514 ordinary shares of Baht 1 each</t>
  </si>
  <si>
    <t>Premium on common share capital</t>
  </si>
  <si>
    <t>Retained earnings</t>
  </si>
  <si>
    <t>Appropriated for legal reserve</t>
  </si>
  <si>
    <t>Unappropriated</t>
  </si>
  <si>
    <t xml:space="preserve">Other component of shareholders' equity </t>
  </si>
  <si>
    <t>Total Equity of the Company's Shareholders</t>
  </si>
  <si>
    <t>TOTAL LIABILITIES AND SHAREHOLDERS' EQUITY</t>
  </si>
  <si>
    <t>Control</t>
  </si>
  <si>
    <t>งบกำไรขาดทุนเบ็ดเสร็จ</t>
  </si>
  <si>
    <t>ต้นทุนขาย</t>
  </si>
  <si>
    <t>กำไรขั้นต้น</t>
  </si>
  <si>
    <t>รายได้อื่น</t>
  </si>
  <si>
    <t>เงินปันผลรับ</t>
  </si>
  <si>
    <t>9, 16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</si>
  <si>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</si>
  <si>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</si>
  <si>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</si>
  <si>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</si>
  <si>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</si>
  <si>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</si>
  <si>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</si>
  <si>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</si>
  <si>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</si>
  <si>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</si>
  <si>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กำไรขาดทุนเบ็ดเสร็จรวมสำหรับงวด</t>
  </si>
  <si>
    <t>(นายชัยสิทธิ์ สัมฤทธิวณิชชา)</t>
  </si>
  <si>
    <t xml:space="preserve">บริษัท เอ็น.ดี. รับเบอร์ จำกัด (มหาชน)          </t>
  </si>
  <si>
    <t>งบกำไรขาดทุนเบ็ดเสร็จ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</si>
  <si>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</si>
  <si>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</si>
  <si>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</si>
  <si>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</si>
  <si>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</si>
  <si>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</si>
  <si>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 xml:space="preserve">                     _____________________________ กรรมการ</t>
  </si>
  <si>
    <t>6 Months</t>
  </si>
  <si>
    <t>CS</t>
  </si>
  <si>
    <t>REVENUES</t>
  </si>
  <si>
    <t>Revenue from sales</t>
  </si>
  <si>
    <t>Costs of sales</t>
  </si>
  <si>
    <t>Gross profit</t>
  </si>
  <si>
    <t>Gain on exchange rate</t>
  </si>
  <si>
    <t>Dividend income</t>
  </si>
  <si>
    <t>Other income</t>
  </si>
  <si>
    <t>Profit before expenses</t>
  </si>
  <si>
    <t>Selling expenses</t>
  </si>
  <si>
    <t>Administrative expenses</t>
  </si>
  <si>
    <t>Impairment loss</t>
  </si>
  <si>
    <t>Total expenses</t>
  </si>
  <si>
    <t>Profit before operations</t>
  </si>
  <si>
    <t>Share of loss from investment in associated company</t>
  </si>
  <si>
    <t>Profit before finance costs and income tax</t>
  </si>
  <si>
    <t>Finance costs</t>
  </si>
  <si>
    <t>Profit before income tax</t>
  </si>
  <si>
    <t>Income tax expense</t>
  </si>
  <si>
    <t>Profit for the year</t>
  </si>
  <si>
    <t>Other comprehensive income for the period</t>
  </si>
  <si>
    <t xml:space="preserve">Items that will  be reclassified subsequently to profit or loss </t>
  </si>
  <si>
    <t>Exchange differences from foreign currency</t>
  </si>
  <si>
    <t>Other comprehensive income for the year</t>
  </si>
  <si>
    <t>Total comprehensive income for the year</t>
  </si>
  <si>
    <t>Profit (loss) for the period attributable to :</t>
  </si>
  <si>
    <t>Shareholders of the Company</t>
  </si>
  <si>
    <t>Non - Controlling interests</t>
  </si>
  <si>
    <t>Total comprehensive income for the period attributable to:</t>
  </si>
  <si>
    <t>Basic earnings (loss) per share</t>
  </si>
  <si>
    <t>Profit (loss) (Baht per share)</t>
  </si>
  <si>
    <t>Weighted average number of ordinary shares (share)</t>
  </si>
  <si>
    <t xml:space="preserve">บริษัท เอ็น.ดี. รับเบอร์ จำกัด (มหาชน)                  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</si>
  <si>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</si>
  <si>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</si>
  <si>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</si>
  <si>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</si>
  <si>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</si>
  <si>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ที่ออกและ</t>
  </si>
  <si>
    <t>ส่วนเกิน</t>
  </si>
  <si>
    <t>เปลี่ยนแปลงสัดส่วน</t>
  </si>
  <si>
    <t>รวมส่วนของ</t>
  </si>
  <si>
    <t>ส่วนได้เสียที่ไม่มี</t>
  </si>
  <si>
    <t xml:space="preserve">ชำระแล้ว </t>
  </si>
  <si>
    <t>ตามกฎหมาย</t>
  </si>
  <si>
    <t>ยังไม่ได้จัดสรร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</si>
  <si>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</si>
  <si>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</si>
  <si>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</si>
  <si>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</si>
  <si>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</si>
  <si>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2565</t>
  </si>
  <si>
    <t>เงินปันผลจ่าย</t>
  </si>
  <si>
    <t>เงินปันผลจ่ายโดยบริษัทย่อย</t>
  </si>
  <si>
    <t>รายการกับผู้ถือหุ้น</t>
  </si>
  <si>
    <t>ขาดทุนสำหรับงวด</t>
  </si>
  <si>
    <t>กำไรขาดทุนเบ็ดเสร็จอื่นสำหรับงวด</t>
  </si>
  <si>
    <t>ยอดคงเหลือ ณ วันที่ 1 มกราคม 2566</t>
  </si>
  <si>
    <t xml:space="preserve">บริษัท เอ็น.ดี. รับเบอร์ จำกัด (มหาชน)                               </t>
  </si>
  <si>
    <t>จัดสรรเพื่อสำรอง</t>
  </si>
  <si>
    <t>มูลค่าหุ้นสามัญ</t>
  </si>
  <si>
    <t>กำไรสำหรับงวด</t>
  </si>
  <si>
    <t xml:space="preserve">    ______________________________ กรรมการ</t>
  </si>
  <si>
    <t xml:space="preserve">    (นายชัยสิทธิ์ สัมฤทธิวณิชชา)</t>
  </si>
  <si>
    <t xml:space="preserve">บริษัท เอ็น.ดี. รับเบอร์ จำกัด (มหาชน)            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</si>
  <si>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</si>
  <si>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</si>
  <si>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</si>
  <si>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</si>
  <si>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</si>
  <si>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</si>
  <si>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สินค้าเสื่อมคุณภาพ</t>
  </si>
  <si>
    <t xml:space="preserve">    และมูลค่าสินค้าลดลง</t>
  </si>
  <si>
    <t>ขาดทุนจากอัตราแลกเปลี่ยนที่ยังไม่เกิดขึ้นจริง</t>
  </si>
  <si>
    <t>ค่าใช้จ่ายตามภาระผูกพันสำหรับผลประโยชน์พนักงาน</t>
  </si>
  <si>
    <t>ดอกเบี้ยรับ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</si>
  <si>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</si>
  <si>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</si>
  <si>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</si>
  <si>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</si>
  <si>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2"/>
        <color theme="0"/>
        <rFont val="Cordia New"/>
        <family val="2"/>
      </rP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</si>
  <si>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 xml:space="preserve">    หนี้สินดำเนินงานเพิ่มขึ้น (ลดลง):</t>
  </si>
  <si>
    <r>
      <rPr>
        <sz val="12"/>
        <color theme="0"/>
        <rFont val="Cordia New"/>
        <family val="2"/>
      </rP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</si>
  <si>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 xml:space="preserve">          ______________________________ กรรมการ</t>
  </si>
  <si>
    <t xml:space="preserve">          (นายชัยสิทธิ์ สัมฤทธิวณิชชา)</t>
  </si>
  <si>
    <t>งบกระแสเงินสด (ต่อ)</t>
  </si>
  <si>
    <t>รับดอกเบี้ย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</si>
  <si>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</si>
  <si>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</si>
  <si>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</si>
  <si>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</si>
  <si>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ซื้อสินทรัพย์และโปรแกรมคอมพิวเตอร์</t>
  </si>
  <si>
    <t>จ่ายชำระเงินลงทุนในบริษัทย่อย</t>
  </si>
  <si>
    <t>เงินสดรับจากการขายสินทรัพย์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</si>
  <si>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</si>
  <si>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</si>
  <si>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</si>
  <si>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</si>
  <si>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</si>
  <si>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</si>
  <si>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</si>
  <si>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</si>
  <si>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CASH FLOW WORKSHEET</t>
  </si>
  <si>
    <t>CURRENCY: THB</t>
  </si>
  <si>
    <t>Cash Flows from Operating Activities</t>
  </si>
  <si>
    <t>Rounded</t>
  </si>
  <si>
    <t>Profit (loss) before income tax</t>
  </si>
  <si>
    <t xml:space="preserve">Adjustments to reconcile profit (loss) before income tax to </t>
  </si>
  <si>
    <t xml:space="preserve">   net cash provided from (used in) operating activities:</t>
  </si>
  <si>
    <t>Depreciation and amortization - PPE</t>
  </si>
  <si>
    <t>Depreciation and amortization - ROU</t>
  </si>
  <si>
    <t>Allowance (reversal of allowance) for doubtful accounts</t>
  </si>
  <si>
    <t xml:space="preserve">Allowance (reversal of allowance) for obsolete </t>
  </si>
  <si>
    <t xml:space="preserve">   and devaluation of inventories</t>
  </si>
  <si>
    <t xml:space="preserve">Unrealized loss (gain) on exchange rate </t>
  </si>
  <si>
    <t>Unrealized gain on temporary investment</t>
  </si>
  <si>
    <t>Impairment loss on investment in associated company</t>
  </si>
  <si>
    <t>Realized gain on disposal of temporary investments</t>
  </si>
  <si>
    <t>Loss (gain) on disposal and written off assets</t>
  </si>
  <si>
    <t>Loss on written off assets and intangible assets</t>
  </si>
  <si>
    <t>Employee benefits obligation expenses</t>
  </si>
  <si>
    <t>Loss on written off the non-refundable income tax</t>
  </si>
  <si>
    <t>Interest income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</si>
  <si>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</si>
  <si>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</si>
  <si>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</si>
  <si>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</si>
  <si>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r>
      <rPr>
        <sz val="9"/>
        <color rgb="FFFFFFFF"/>
        <rFont val="Trebuchet MS"/>
        <family val="2"/>
      </rPr>
      <t xml:space="preserve">Trade accounts receivable </t>
    </r>
    <r>
      <rPr>
        <sz val="9"/>
        <rFont val="Trebuchet MS"/>
        <family val="2"/>
      </rPr>
      <t>- Unrealized G/L (3rd)</t>
    </r>
  </si>
  <si>
    <t>Trade accounts receivable - related parties</t>
  </si>
  <si>
    <r>
      <rPr>
        <sz val="9"/>
        <color rgb="FFFFFFFF"/>
        <rFont val="Trebuchet MS"/>
        <family val="2"/>
      </rPr>
      <t xml:space="preserve">Trade accounts receivable </t>
    </r>
    <r>
      <rPr>
        <sz val="9"/>
        <rFont val="Trebuchet MS"/>
        <family val="2"/>
      </rPr>
      <t>- Unrealized G/L (RPT)</t>
    </r>
  </si>
  <si>
    <t>Other account receivable - subsidiary company</t>
  </si>
  <si>
    <t>Other account receivable - related company</t>
  </si>
  <si>
    <t xml:space="preserve">   Increase (decrease) in operating liabilities:</t>
  </si>
  <si>
    <r>
      <rPr>
        <sz val="9"/>
        <color theme="0"/>
        <rFont val="Trebuchet MS"/>
        <family val="2"/>
      </rPr>
      <t>Trade accounts payable</t>
    </r>
    <r>
      <rPr>
        <sz val="9"/>
        <rFont val="Trebuchet MS"/>
        <family val="2"/>
      </rPr>
      <t xml:space="preserve"> - related parties</t>
    </r>
  </si>
  <si>
    <t>Other account payable - subsidiary company</t>
  </si>
  <si>
    <r>
      <t xml:space="preserve">Cash provided from operations </t>
    </r>
    <r>
      <rPr>
        <b/>
        <sz val="9"/>
        <color rgb="FFFF0000"/>
        <rFont val="Trebuchet MS"/>
        <family val="2"/>
      </rPr>
      <t>(continued)</t>
    </r>
  </si>
  <si>
    <t>Interest received</t>
  </si>
  <si>
    <t>Interest paid</t>
  </si>
  <si>
    <t>Income tax paid</t>
  </si>
  <si>
    <t>Refunded of income tax</t>
  </si>
  <si>
    <t>Net cash provided from operating activities</t>
  </si>
  <si>
    <t>Cash Flows from Investing Activities:</t>
  </si>
  <si>
    <t>Proceeds from disposal of temporary investments</t>
  </si>
  <si>
    <t>Purchase of temporary investments</t>
  </si>
  <si>
    <t>Proceeds from disposal of investment in subsidiary</t>
  </si>
  <si>
    <t>Investing in subsidiary company</t>
  </si>
  <si>
    <t>Purchase of fixed assets and computer software</t>
  </si>
  <si>
    <t>Payment for accounts payable for purchases of fixed assets</t>
  </si>
  <si>
    <t>Payment for investment in subsidiary</t>
  </si>
  <si>
    <t>Proceeds from disposal of fixed assets</t>
  </si>
  <si>
    <t>Dividend received</t>
  </si>
  <si>
    <t>Net cash provided from (used in) investing activities</t>
  </si>
  <si>
    <t>Cash Flows from Financing Activities</t>
  </si>
  <si>
    <t>Increase (decrease) in bank overdraft and short-term loans from banks</t>
  </si>
  <si>
    <t>Repayment of long-term loan</t>
  </si>
  <si>
    <t>Repayment of lease liabilities</t>
  </si>
  <si>
    <t>Dividend payment</t>
  </si>
  <si>
    <t>Net cash used in financing activities</t>
  </si>
  <si>
    <t xml:space="preserve">Exchange differences from foreign currency financial statements translation 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</si>
  <si>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</si>
  <si>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</si>
  <si>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</si>
  <si>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</si>
  <si>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</si>
  <si>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Payable for purchase of investment in subsidiary</t>
  </si>
  <si>
    <t xml:space="preserve">Accrued dividend payable </t>
  </si>
  <si>
    <t>Transferred ROU to property, plant and equipment</t>
  </si>
  <si>
    <t>Transferred property, plant and equipment to Intangible assets</t>
  </si>
  <si>
    <t>Account receivable for disposal of investment in subsidiary</t>
  </si>
  <si>
    <t>Transferred property, plant and equipment</t>
  </si>
  <si>
    <t xml:space="preserve">      to non-current assets held for sale</t>
  </si>
  <si>
    <t>ยอดคงเหลือ ณ วันที่ 30 กันยายน 2565</t>
  </si>
  <si>
    <t>30 กันยายน 2566</t>
  </si>
  <si>
    <t>สำหรับงวดสามเดือนสิ้นสุดวันที่ 30 กันยายน 2566 (ยังไม่ได้ตรวจสอบ แต่สอบทานแล้ว)</t>
  </si>
  <si>
    <t>ยอดคงเหลือ ณ วันที่ 30 กันยายน 2566</t>
  </si>
  <si>
    <t>สำหรับงวดเก้าเดือนสิ้นสุดวันที่ 30 กันยายน 2566 (ยังไม่ได้ตรวจสอบ แต่สอบทานแล้ว)</t>
  </si>
  <si>
    <t>ทุนที่ออกและชำระแล้ว 346,891,514 หุ้น</t>
  </si>
  <si>
    <t>จัดสรรสำรอง</t>
  </si>
  <si>
    <t>ผลต่างจากการ</t>
  </si>
  <si>
    <t>ที่เป็นเงินตราต่างประเทศ</t>
  </si>
  <si>
    <t>ขาดทุนจากการด้อยค่าของเงินลงทุนในบริษัทร่วม</t>
  </si>
  <si>
    <t>ขายสุทธิ</t>
  </si>
  <si>
    <t>ผลต่างของอัตราแลกเปลี่ยนจากการแปลงค่างบการเงิน</t>
  </si>
  <si>
    <t>ผลประโยชน์ภาษีเงินได้</t>
  </si>
  <si>
    <t>รวม</t>
  </si>
  <si>
    <t>ค่าเผื่อ (กลับรายการค่าเผื่อ) ผลขาดทุนด้านเครดิตที่คาดว่าจะเกิดขึ้น</t>
  </si>
  <si>
    <t>รายได้เงินปันผล</t>
  </si>
  <si>
    <t>ขาดทุนจากการตัดจำหน่ายสินทรัพย์</t>
  </si>
  <si>
    <r>
      <rPr>
        <sz val="12"/>
        <color theme="0"/>
        <rFont val="Cordia New"/>
        <family val="2"/>
      </rPr>
      <t>ลูกหนี้การ</t>
    </r>
    <r>
      <rPr>
        <sz val="12"/>
        <rFont val="Cordia New"/>
        <family val="2"/>
      </rPr>
      <t>- บุคคลและบริษัทที่เกี่ยวข้องกัน</t>
    </r>
  </si>
  <si>
    <t>เงินสดสุทธิได้มาจาก (ใช้ไปใน) กิจกรรมจัดหาเงิน</t>
  </si>
  <si>
    <t>ก่อนผลต่างของอัตราแลกเปลี่ยนจากการแปลงค่างบการเงิน</t>
  </si>
  <si>
    <t>กำไรจากอัตราแลกเปลี่ยน</t>
  </si>
  <si>
    <t>- เงินกู้ยืมระยะยาวจากธนาคาร</t>
  </si>
  <si>
    <t>เงินกู้ยืมระยะยาวจากธนาคาร</t>
  </si>
  <si>
    <t>เงินสดรับจากการกู้ยืมระยะยาวจากธนาคาร</t>
  </si>
  <si>
    <t>จ่ายชำระเงินกู้ยืมระยะยาวจากธนาคาร</t>
  </si>
  <si>
    <t>ผลประโยชน์ (ค่าใช้จ่าย) ภาษีเงินได้</t>
  </si>
  <si>
    <t>ขาดทุนจากอัตราแลกเปลี่ยน</t>
  </si>
  <si>
    <t>ส่วนแบ่งขาดทุนจากเงินลงทุนในบริษัทร่วม</t>
  </si>
  <si>
    <t>รายการที่สามารถจัดประเภทใหม่เข้าไปไว้ในกำไรหรือขาดทุนในภายหลัง</t>
  </si>
  <si>
    <t>ขาดทุนจากการขายสินทรัพย์</t>
  </si>
  <si>
    <t>เงินสดได้มาจากการดำเนินงาน</t>
  </si>
  <si>
    <t>เงินสดได้มาจากการดำเนินงาน (ต่อ)</t>
  </si>
  <si>
    <t>เงินเบิกเกินบัญชีและเงินกู้ยืมระยะสั้นจากธนาคารลดลง</t>
  </si>
  <si>
    <t>ขาดทุนจากการดำเนินงาน</t>
  </si>
  <si>
    <t>ขาดทุนก่อนต้นทุนทางการเงินและภาษีเงินได้</t>
  </si>
  <si>
    <t>ขาดทุนก่อนภาษีเงินได้</t>
  </si>
  <si>
    <t>ขาดทุน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</si>
</sst>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-* #,##0.0000_-;\-* #,##0.0000_-;_-* &quot;-&quot;??_-;_-@_-"/>
    <numFmt numFmtId="182" formatCode="_(* #,##0.0000_);_(* \(#,##0.0000\);_(* &quot;-&quot;??_);_(@_)"/>
    <numFmt numFmtId="183" formatCode="[$-409]d\-mmm\-yy;@"/>
    <numFmt numFmtId="184" formatCode="_(* #,##0.00000_);_(* \(#,##0.00000\);_(* &quot;-&quot;??_);_(@_)"/>
  </numFmts>
  <fonts count="95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9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sz val="11.5"/>
      <name val="Cordia New"/>
      <family val="2"/>
      <charset val="222"/>
    </font>
    <font>
      <b/>
      <sz val="11.5"/>
      <name val="Cordia New"/>
      <family val="2"/>
      <charset val="222"/>
    </font>
    <font>
      <b/>
      <u/>
      <sz val="11.5"/>
      <name val="Cordia New"/>
      <family val="2"/>
      <charset val="222"/>
    </font>
    <font>
      <b/>
      <sz val="11.5"/>
      <name val="Cordia New"/>
      <family val="2"/>
    </font>
    <font>
      <sz val="11.5"/>
      <name val="Cordia New"/>
      <family val="2"/>
    </font>
    <font>
      <b/>
      <u/>
      <sz val="11.5"/>
      <name val="Cordia New"/>
      <family val="2"/>
    </font>
    <font>
      <sz val="9"/>
      <name val="Trebuchet MS"/>
      <family val="2"/>
    </font>
    <font>
      <b/>
      <sz val="9"/>
      <color theme="1"/>
      <name val="Trebuchet MS"/>
      <family val="2"/>
    </font>
    <font>
      <sz val="10"/>
      <color theme="1"/>
      <name val="Arial"/>
      <family val="2"/>
    </font>
    <font>
      <b/>
      <sz val="9"/>
      <name val="Trebuchet MS"/>
      <family val="2"/>
    </font>
    <font>
      <b/>
      <sz val="9"/>
      <color theme="8" tint="-0.249977111117893"/>
      <name val="Trebuchet MS"/>
      <family val="2"/>
    </font>
    <font>
      <b/>
      <sz val="9"/>
      <color rgb="FFFF0000"/>
      <name val="Trebuchet MS"/>
      <family val="2"/>
    </font>
    <font>
      <sz val="9"/>
      <color theme="0"/>
      <name val="Trebuchet MS"/>
      <family val="2"/>
    </font>
    <font>
      <sz val="9"/>
      <color theme="1"/>
      <name val="Trebuchet MS"/>
      <family val="2"/>
    </font>
    <font>
      <sz val="9"/>
      <name val="Arial"/>
      <family val="2"/>
    </font>
    <font>
      <sz val="9"/>
      <color indexed="10"/>
      <name val="Trebuchet MS"/>
      <family val="2"/>
    </font>
    <font>
      <b/>
      <u/>
      <sz val="9"/>
      <name val="Trebuchet MS"/>
      <family val="2"/>
    </font>
    <font>
      <sz val="9"/>
      <color theme="8" tint="-0.249977111117893"/>
      <name val="Trebuchet MS"/>
      <family val="2"/>
    </font>
    <font>
      <sz val="9"/>
      <color rgb="FFFF0000"/>
      <name val="Trebuchet MS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9"/>
      <color theme="8"/>
      <name val="Trebuchet MS"/>
      <family val="2"/>
    </font>
    <font>
      <b/>
      <u/>
      <sz val="9"/>
      <color theme="1"/>
      <name val="Trebuchet MS"/>
      <family val="2"/>
    </font>
    <font>
      <sz val="9"/>
      <color rgb="FFFFFFFF"/>
      <name val="Trebuchet MS"/>
      <family val="2"/>
    </font>
    <font>
      <b/>
      <sz val="12"/>
      <color theme="1"/>
      <name val="Cordia New"/>
      <family val="2"/>
    </font>
    <font>
      <sz val="12"/>
      <color theme="1"/>
      <name val="Cord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0099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CC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64">
    <xf numFmtId="0" fontId="0" fillId="0" borderId="0"/>
    <xf numFmtId="0" fontId="17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8" fillId="0" borderId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9" fontId="33" fillId="0" borderId="0"/>
    <xf numFmtId="0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0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0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9" fontId="7" fillId="0" borderId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0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6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0" fontId="12" fillId="0" borderId="3"/>
    <xf numFmtId="170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34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38" fontId="36" fillId="22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0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0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4" fillId="7" borderId="1" applyNumberFormat="0" applyAlignment="0" applyProtection="0"/>
    <xf numFmtId="10" fontId="36" fillId="23" borderId="3" applyNumberFormat="0" applyBorder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0" fontId="37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0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37" fontId="27" fillId="0" borderId="0"/>
    <xf numFmtId="174" fontId="1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7" fillId="0" borderId="0"/>
    <xf numFmtId="0" fontId="15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173" fontId="7" fillId="0" borderId="0"/>
    <xf numFmtId="173" fontId="7" fillId="0" borderId="0"/>
    <xf numFmtId="173" fontId="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7" fillId="0" borderId="0"/>
    <xf numFmtId="0" fontId="43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32" fillId="0" borderId="0"/>
    <xf numFmtId="0" fontId="17" fillId="0" borderId="0"/>
    <xf numFmtId="0" fontId="15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5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8" fillId="0" borderId="13"/>
    <xf numFmtId="0" fontId="5" fillId="26" borderId="0"/>
    <xf numFmtId="0" fontId="39" fillId="0" borderId="14"/>
    <xf numFmtId="49" fontId="3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0" fontId="40" fillId="27" borderId="3"/>
    <xf numFmtId="0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167" fontId="2" fillId="0" borderId="0" applyFon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48" fillId="0" borderId="0"/>
    <xf numFmtId="43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167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9" fillId="0" borderId="0"/>
    <xf numFmtId="0" fontId="47" fillId="0" borderId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7" fillId="0" borderId="0"/>
    <xf numFmtId="0" fontId="49" fillId="0" borderId="0"/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7" fillId="0" borderId="0"/>
    <xf numFmtId="179" fontId="3" fillId="0" borderId="0"/>
    <xf numFmtId="43" fontId="51" fillId="0" borderId="0" applyFont="0" applyFill="0" applyBorder="0" applyAlignment="0" applyProtection="0"/>
    <xf numFmtId="0" fontId="50" fillId="0" borderId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52" fillId="0" borderId="0"/>
    <xf numFmtId="0" fontId="35" fillId="0" borderId="0">
      <alignment vertical="top"/>
    </xf>
    <xf numFmtId="0" fontId="8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/>
    <xf numFmtId="0" fontId="3" fillId="0" borderId="0"/>
    <xf numFmtId="0" fontId="48" fillId="0" borderId="0"/>
    <xf numFmtId="9" fontId="52" fillId="0" borderId="0" applyFont="0" applyFill="0" applyBorder="0" applyAlignment="0" applyProtection="0"/>
    <xf numFmtId="0" fontId="35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50" fillId="0" borderId="0"/>
    <xf numFmtId="0" fontId="46" fillId="0" borderId="0"/>
    <xf numFmtId="167" fontId="46" fillId="0" borderId="0" applyFont="0" applyFill="0" applyBorder="0" applyAlignment="0" applyProtection="0"/>
    <xf numFmtId="0" fontId="3" fillId="0" borderId="0"/>
    <xf numFmtId="0" fontId="51" fillId="0" borderId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49" fillId="0" borderId="0"/>
    <xf numFmtId="0" fontId="49" fillId="0" borderId="0"/>
    <xf numFmtId="174" fontId="8" fillId="0" borderId="0"/>
    <xf numFmtId="0" fontId="48" fillId="0" borderId="0"/>
    <xf numFmtId="43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0" fontId="48" fillId="0" borderId="0"/>
    <xf numFmtId="0" fontId="89" fillId="0" borderId="0"/>
    <xf numFmtId="43" fontId="89" fillId="0" borderId="0" applyFont="0" applyFill="0" applyBorder="0" applyAlignment="0" applyProtection="0"/>
  </cellStyleXfs>
  <cellXfs count="297">
    <xf numFmtId="0" fontId="0" fillId="0" borderId="0" xfId="0"/>
    <xf numFmtId="0" fontId="59" fillId="0" borderId="0" xfId="3" applyFont="1" applyAlignment="1">
      <alignment vertical="center"/>
    </xf>
    <xf numFmtId="0" fontId="60" fillId="0" borderId="0" xfId="3" applyFont="1" applyAlignment="1">
      <alignment vertical="center"/>
    </xf>
    <xf numFmtId="169" fontId="60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center" vertical="center" wrapText="1"/>
    </xf>
    <xf numFmtId="0" fontId="59" fillId="0" borderId="0" xfId="3" applyFont="1" applyAlignment="1">
      <alignment horizontal="center" vertical="center" wrapText="1"/>
    </xf>
    <xf numFmtId="0" fontId="59" fillId="0" borderId="0" xfId="3" applyFont="1" applyAlignment="1">
      <alignment vertical="center" wrapText="1"/>
    </xf>
    <xf numFmtId="0" fontId="60" fillId="0" borderId="0" xfId="3" applyFont="1" applyAlignment="1">
      <alignment vertical="center" wrapText="1"/>
    </xf>
    <xf numFmtId="169" fontId="60" fillId="0" borderId="0" xfId="988" applyNumberFormat="1" applyFont="1" applyFill="1" applyAlignment="1">
      <alignment horizontal="right"/>
    </xf>
    <xf numFmtId="169" fontId="60" fillId="0" borderId="16" xfId="988" applyNumberFormat="1" applyFont="1" applyFill="1" applyBorder="1" applyAlignment="1">
      <alignment horizontal="right"/>
    </xf>
    <xf numFmtId="168" fontId="60" fillId="0" borderId="0" xfId="1524" applyNumberFormat="1" applyFont="1" applyAlignment="1">
      <alignment horizontal="right"/>
    </xf>
    <xf numFmtId="0" fontId="60" fillId="0" borderId="0" xfId="3" applyFont="1" applyAlignment="1">
      <alignment horizontal="center" vertical="center"/>
    </xf>
    <xf numFmtId="169" fontId="60" fillId="0" borderId="5" xfId="988" applyNumberFormat="1" applyFont="1" applyFill="1" applyBorder="1" applyAlignment="1">
      <alignment horizontal="right"/>
    </xf>
    <xf numFmtId="168" fontId="60" fillId="0" borderId="0" xfId="988" applyNumberFormat="1" applyFont="1" applyFill="1" applyAlignment="1">
      <alignment vertical="center" wrapText="1"/>
    </xf>
    <xf numFmtId="0" fontId="60" fillId="0" borderId="0" xfId="3" applyFont="1" applyAlignment="1">
      <alignment horizontal="left" vertical="center"/>
    </xf>
    <xf numFmtId="0" fontId="60" fillId="0" borderId="0" xfId="3" applyFont="1"/>
    <xf numFmtId="169" fontId="60" fillId="0" borderId="0" xfId="988" applyNumberFormat="1" applyFont="1" applyFill="1" applyAlignment="1"/>
    <xf numFmtId="0" fontId="59" fillId="0" borderId="0" xfId="3" applyFont="1" applyAlignment="1">
      <alignment horizontal="right" vertical="center"/>
    </xf>
    <xf numFmtId="168" fontId="60" fillId="0" borderId="0" xfId="3" applyNumberFormat="1" applyFont="1" applyAlignment="1">
      <alignment vertical="center"/>
    </xf>
    <xf numFmtId="0" fontId="60" fillId="0" borderId="0" xfId="3" quotePrefix="1" applyFont="1" applyAlignment="1">
      <alignment horizontal="center" vertical="center"/>
    </xf>
    <xf numFmtId="168" fontId="60" fillId="0" borderId="0" xfId="988" applyNumberFormat="1" applyFont="1" applyFill="1" applyAlignment="1">
      <alignment vertical="center"/>
    </xf>
    <xf numFmtId="167" fontId="60" fillId="0" borderId="0" xfId="988" applyFont="1" applyFill="1"/>
    <xf numFmtId="0" fontId="59" fillId="0" borderId="0" xfId="0" applyFont="1" applyAlignment="1">
      <alignment vertical="center"/>
    </xf>
    <xf numFmtId="0" fontId="60" fillId="0" borderId="0" xfId="1739" applyFont="1" applyAlignment="1">
      <alignment vertical="center"/>
    </xf>
    <xf numFmtId="168" fontId="60" fillId="0" borderId="16" xfId="3" applyNumberFormat="1" applyFont="1" applyBorder="1" applyAlignment="1">
      <alignment vertical="center"/>
    </xf>
    <xf numFmtId="168" fontId="60" fillId="0" borderId="16" xfId="1739" applyNumberFormat="1" applyFont="1" applyBorder="1" applyAlignment="1">
      <alignment vertical="center"/>
    </xf>
    <xf numFmtId="0" fontId="59" fillId="0" borderId="0" xfId="1739" applyFont="1" applyAlignment="1">
      <alignment vertical="center"/>
    </xf>
    <xf numFmtId="168" fontId="60" fillId="0" borderId="0" xfId="1739" applyNumberFormat="1" applyFont="1" applyAlignment="1">
      <alignment vertical="center"/>
    </xf>
    <xf numFmtId="168" fontId="60" fillId="0" borderId="5" xfId="1739" applyNumberFormat="1" applyFont="1" applyBorder="1" applyAlignment="1">
      <alignment vertical="center"/>
    </xf>
    <xf numFmtId="167" fontId="60" fillId="0" borderId="0" xfId="988" applyFont="1"/>
    <xf numFmtId="168" fontId="60" fillId="0" borderId="18" xfId="1739" applyNumberFormat="1" applyFont="1" applyBorder="1" applyAlignment="1">
      <alignment vertical="center"/>
    </xf>
    <xf numFmtId="0" fontId="59" fillId="0" borderId="0" xfId="1739" applyFont="1" applyAlignment="1">
      <alignment vertical="center" wrapText="1"/>
    </xf>
    <xf numFmtId="38" fontId="60" fillId="0" borderId="0" xfId="3" applyNumberFormat="1" applyFont="1" applyAlignment="1">
      <alignment horizontal="left" vertical="center"/>
    </xf>
    <xf numFmtId="182" fontId="60" fillId="0" borderId="17" xfId="1739" applyNumberFormat="1" applyFont="1" applyBorder="1" applyAlignment="1">
      <alignment horizontal="right" vertical="center"/>
    </xf>
    <xf numFmtId="43" fontId="59" fillId="0" borderId="0" xfId="1739" applyNumberFormat="1" applyFont="1" applyAlignment="1">
      <alignment vertical="center" wrapText="1"/>
    </xf>
    <xf numFmtId="43" fontId="60" fillId="0" borderId="0" xfId="1739" applyNumberFormat="1" applyFont="1" applyAlignment="1">
      <alignment horizontal="right" vertical="center"/>
    </xf>
    <xf numFmtId="168" fontId="60" fillId="0" borderId="17" xfId="1739" applyNumberFormat="1" applyFont="1" applyBorder="1" applyAlignment="1">
      <alignment horizontal="right" vertical="center"/>
    </xf>
    <xf numFmtId="168" fontId="60" fillId="0" borderId="0" xfId="1739" applyNumberFormat="1" applyFont="1" applyAlignment="1">
      <alignment horizontal="right" vertical="center"/>
    </xf>
    <xf numFmtId="0" fontId="60" fillId="0" borderId="0" xfId="1739" applyFont="1" applyAlignment="1">
      <alignment horizontal="center" vertical="center" wrapText="1"/>
    </xf>
    <xf numFmtId="168" fontId="60" fillId="0" borderId="0" xfId="988" applyNumberFormat="1" applyFont="1" applyFill="1" applyAlignment="1">
      <alignment horizontal="left" vertical="center"/>
    </xf>
    <xf numFmtId="0" fontId="60" fillId="0" borderId="0" xfId="0" applyFont="1" applyAlignment="1">
      <alignment vertical="center" wrapText="1"/>
    </xf>
    <xf numFmtId="168" fontId="60" fillId="0" borderId="0" xfId="988" applyNumberFormat="1" applyFont="1" applyFill="1" applyBorder="1" applyAlignment="1">
      <alignment horizontal="left" vertical="center"/>
    </xf>
    <xf numFmtId="168" fontId="60" fillId="0" borderId="16" xfId="988" applyNumberFormat="1" applyFont="1" applyFill="1" applyBorder="1" applyAlignment="1">
      <alignment horizontal="left" vertical="center"/>
    </xf>
    <xf numFmtId="168" fontId="60" fillId="0" borderId="5" xfId="988" applyNumberFormat="1" applyFont="1" applyFill="1" applyBorder="1" applyAlignment="1">
      <alignment horizontal="left" vertical="center"/>
    </xf>
    <xf numFmtId="168" fontId="60" fillId="0" borderId="0" xfId="988" applyNumberFormat="1" applyFont="1" applyFill="1" applyAlignment="1">
      <alignment horizontal="left" vertical="center" wrapText="1"/>
    </xf>
    <xf numFmtId="167" fontId="60" fillId="0" borderId="0" xfId="988" applyFont="1" applyFill="1" applyAlignment="1">
      <alignment vertical="center"/>
    </xf>
    <xf numFmtId="168" fontId="59" fillId="0" borderId="0" xfId="3" applyNumberFormat="1" applyFont="1" applyAlignment="1">
      <alignment horizontal="center" vertical="center" wrapText="1"/>
    </xf>
    <xf numFmtId="182" fontId="60" fillId="0" borderId="0" xfId="1739" applyNumberFormat="1" applyFont="1" applyAlignment="1">
      <alignment horizontal="right" vertical="center"/>
    </xf>
    <xf numFmtId="168" fontId="60" fillId="0" borderId="0" xfId="988" applyNumberFormat="1" applyFont="1" applyAlignment="1">
      <alignment horizontal="left" vertical="center"/>
    </xf>
    <xf numFmtId="168" fontId="60" fillId="0" borderId="5" xfId="988" applyNumberFormat="1" applyFont="1" applyBorder="1" applyAlignment="1">
      <alignment horizontal="left" vertical="center"/>
    </xf>
    <xf numFmtId="168" fontId="60" fillId="0" borderId="0" xfId="988" applyNumberFormat="1" applyFont="1" applyAlignment="1">
      <alignment horizontal="left" vertical="center" wrapText="1"/>
    </xf>
    <xf numFmtId="168" fontId="60" fillId="0" borderId="5" xfId="1738" applyNumberFormat="1" applyFont="1" applyBorder="1" applyAlignment="1">
      <alignment horizontal="left" vertical="center"/>
    </xf>
    <xf numFmtId="168" fontId="60" fillId="0" borderId="0" xfId="1738" applyNumberFormat="1" applyFont="1" applyBorder="1" applyAlignment="1">
      <alignment horizontal="left" vertical="center"/>
    </xf>
    <xf numFmtId="168" fontId="60" fillId="0" borderId="0" xfId="988" applyNumberFormat="1" applyFont="1" applyBorder="1" applyAlignment="1">
      <alignment horizontal="left" vertical="center" wrapText="1"/>
    </xf>
    <xf numFmtId="168" fontId="60" fillId="0" borderId="16" xfId="1738" applyNumberFormat="1" applyFont="1" applyBorder="1" applyAlignment="1">
      <alignment horizontal="left" vertical="center"/>
    </xf>
    <xf numFmtId="167" fontId="60" fillId="0" borderId="0" xfId="988" applyFont="1" applyAlignment="1">
      <alignment vertical="center"/>
    </xf>
    <xf numFmtId="168" fontId="60" fillId="0" borderId="0" xfId="1738" applyNumberFormat="1" applyFont="1" applyAlignment="1">
      <alignment horizontal="left" vertical="center"/>
    </xf>
    <xf numFmtId="168" fontId="60" fillId="0" borderId="18" xfId="1738" applyNumberFormat="1" applyFont="1" applyBorder="1" applyAlignment="1">
      <alignment horizontal="left" vertical="center"/>
    </xf>
    <xf numFmtId="168" fontId="59" fillId="0" borderId="0" xfId="1739" applyNumberFormat="1" applyFont="1" applyAlignment="1">
      <alignment vertical="center" wrapText="1"/>
    </xf>
    <xf numFmtId="168" fontId="65" fillId="0" borderId="0" xfId="988" applyNumberFormat="1" applyFont="1" applyAlignment="1">
      <alignment horizontal="left" vertical="center" wrapText="1"/>
    </xf>
    <xf numFmtId="168" fontId="60" fillId="0" borderId="0" xfId="988" applyNumberFormat="1" applyFont="1" applyAlignment="1">
      <alignment vertical="center"/>
    </xf>
    <xf numFmtId="169" fontId="60" fillId="0" borderId="0" xfId="988" applyNumberFormat="1" applyFont="1" applyFill="1" applyBorder="1" applyAlignment="1">
      <alignment horizontal="center" vertical="center"/>
    </xf>
    <xf numFmtId="0" fontId="67" fillId="0" borderId="0" xfId="1739" applyFont="1" applyAlignment="1">
      <alignment vertical="center"/>
    </xf>
    <xf numFmtId="168" fontId="68" fillId="0" borderId="0" xfId="1739" applyNumberFormat="1" applyFont="1" applyAlignment="1">
      <alignment vertical="center"/>
    </xf>
    <xf numFmtId="0" fontId="59" fillId="0" borderId="5" xfId="3" quotePrefix="1" applyFont="1" applyBorder="1" applyAlignment="1">
      <alignment horizontal="center" vertical="center" wrapText="1"/>
    </xf>
    <xf numFmtId="0" fontId="66" fillId="0" borderId="0" xfId="1739" applyFont="1" applyAlignment="1">
      <alignment vertical="center"/>
    </xf>
    <xf numFmtId="0" fontId="59" fillId="0" borderId="0" xfId="3" applyFont="1" applyAlignment="1">
      <alignment horizontal="left" vertical="center"/>
    </xf>
    <xf numFmtId="0" fontId="59" fillId="0" borderId="0" xfId="1739" applyFont="1" applyAlignment="1">
      <alignment horizontal="left"/>
    </xf>
    <xf numFmtId="167" fontId="59" fillId="0" borderId="0" xfId="988" applyFont="1" applyFill="1"/>
    <xf numFmtId="0" fontId="59" fillId="0" borderId="16" xfId="3" quotePrefix="1" applyFont="1" applyBorder="1" applyAlignment="1">
      <alignment horizontal="center" vertical="center"/>
    </xf>
    <xf numFmtId="0" fontId="59" fillId="0" borderId="0" xfId="3" applyFont="1" applyAlignment="1">
      <alignment horizontal="left"/>
    </xf>
    <xf numFmtId="0" fontId="59" fillId="0" borderId="0" xfId="3" applyFont="1" applyAlignment="1">
      <alignment horizontal="center"/>
    </xf>
    <xf numFmtId="169" fontId="59" fillId="0" borderId="19" xfId="988" applyNumberFormat="1" applyFont="1" applyFill="1" applyBorder="1" applyAlignment="1">
      <alignment horizontal="center"/>
    </xf>
    <xf numFmtId="0" fontId="59" fillId="0" borderId="19" xfId="3" applyFont="1" applyBorder="1" applyAlignment="1">
      <alignment horizontal="center" wrapText="1"/>
    </xf>
    <xf numFmtId="0" fontId="59" fillId="0" borderId="0" xfId="3" applyFont="1" applyAlignment="1">
      <alignment horizontal="center" wrapText="1"/>
    </xf>
    <xf numFmtId="169" fontId="59" fillId="0" borderId="0" xfId="988" applyNumberFormat="1" applyFont="1" applyFill="1" applyBorder="1" applyAlignment="1">
      <alignment horizontal="center"/>
    </xf>
    <xf numFmtId="0" fontId="59" fillId="0" borderId="16" xfId="3" applyFont="1" applyBorder="1" applyAlignment="1">
      <alignment horizontal="center" wrapText="1"/>
    </xf>
    <xf numFmtId="169" fontId="59" fillId="0" borderId="16" xfId="988" applyNumberFormat="1" applyFont="1" applyFill="1" applyBorder="1" applyAlignment="1">
      <alignment horizontal="center"/>
    </xf>
    <xf numFmtId="0" fontId="60" fillId="0" borderId="0" xfId="3" applyFont="1" applyAlignment="1">
      <alignment horizontal="left"/>
    </xf>
    <xf numFmtId="0" fontId="60" fillId="0" borderId="0" xfId="3" applyFont="1" applyAlignment="1">
      <alignment horizontal="center"/>
    </xf>
    <xf numFmtId="0" fontId="60" fillId="0" borderId="0" xfId="3" applyFont="1" applyAlignment="1">
      <alignment horizontal="center" wrapText="1"/>
    </xf>
    <xf numFmtId="169" fontId="60" fillId="0" borderId="0" xfId="988" applyNumberFormat="1" applyFont="1" applyFill="1" applyBorder="1" applyAlignment="1">
      <alignment horizontal="center"/>
    </xf>
    <xf numFmtId="0" fontId="60" fillId="0" borderId="0" xfId="3" applyFont="1" applyAlignment="1">
      <alignment wrapText="1"/>
    </xf>
    <xf numFmtId="0" fontId="60" fillId="0" borderId="0" xfId="3" applyFont="1" applyAlignment="1">
      <alignment horizontal="right"/>
    </xf>
    <xf numFmtId="0" fontId="60" fillId="0" borderId="0" xfId="1739" applyFont="1" applyAlignment="1">
      <alignment horizontal="center"/>
    </xf>
    <xf numFmtId="168" fontId="60" fillId="0" borderId="0" xfId="3" applyNumberFormat="1" applyFont="1" applyAlignment="1">
      <alignment horizontal="right"/>
    </xf>
    <xf numFmtId="0" fontId="63" fillId="0" borderId="0" xfId="1739" applyFont="1" applyAlignment="1">
      <alignment horizontal="center"/>
    </xf>
    <xf numFmtId="168" fontId="60" fillId="0" borderId="5" xfId="3" applyNumberFormat="1" applyFont="1" applyBorder="1" applyAlignment="1">
      <alignment horizontal="right"/>
    </xf>
    <xf numFmtId="0" fontId="60" fillId="0" borderId="0" xfId="3" quotePrefix="1" applyFont="1" applyAlignment="1">
      <alignment horizontal="center"/>
    </xf>
    <xf numFmtId="171" fontId="60" fillId="0" borderId="0" xfId="3" applyNumberFormat="1" applyFont="1" applyAlignment="1">
      <alignment horizontal="left"/>
    </xf>
    <xf numFmtId="168" fontId="60" fillId="0" borderId="0" xfId="988" applyNumberFormat="1" applyFont="1" applyFill="1" applyAlignment="1"/>
    <xf numFmtId="0" fontId="60" fillId="0" borderId="0" xfId="3" applyFont="1" applyAlignment="1">
      <alignment horizontal="right" wrapText="1"/>
    </xf>
    <xf numFmtId="0" fontId="60" fillId="0" borderId="0" xfId="1739" applyFont="1" applyAlignment="1">
      <alignment horizontal="center" wrapText="1"/>
    </xf>
    <xf numFmtId="0" fontId="62" fillId="0" borderId="0" xfId="3" applyFont="1" applyAlignment="1">
      <alignment wrapText="1"/>
    </xf>
    <xf numFmtId="0" fontId="59" fillId="0" borderId="0" xfId="3" applyFont="1" applyAlignment="1">
      <alignment wrapText="1"/>
    </xf>
    <xf numFmtId="0" fontId="60" fillId="0" borderId="0" xfId="3" quotePrefix="1" applyFont="1" applyAlignment="1">
      <alignment wrapText="1"/>
    </xf>
    <xf numFmtId="169" fontId="60" fillId="0" borderId="17" xfId="988" applyNumberFormat="1" applyFont="1" applyFill="1" applyBorder="1" applyAlignment="1">
      <alignment horizontal="right"/>
    </xf>
    <xf numFmtId="169" fontId="60" fillId="0" borderId="0" xfId="988" applyNumberFormat="1" applyFont="1" applyFill="1" applyBorder="1" applyAlignment="1">
      <alignment horizontal="right"/>
    </xf>
    <xf numFmtId="0" fontId="69" fillId="0" borderId="0" xfId="1739" applyFont="1" applyAlignment="1">
      <alignment vertical="center"/>
    </xf>
    <xf numFmtId="0" fontId="68" fillId="0" borderId="0" xfId="1739" applyFont="1" applyAlignment="1">
      <alignment vertical="center"/>
    </xf>
    <xf numFmtId="0" fontId="69" fillId="0" borderId="0" xfId="1739" applyFont="1" applyAlignment="1">
      <alignment horizontal="right" vertical="center"/>
    </xf>
    <xf numFmtId="0" fontId="69" fillId="0" borderId="0" xfId="3" applyFont="1" applyAlignment="1">
      <alignment vertical="center"/>
    </xf>
    <xf numFmtId="0" fontId="69" fillId="0" borderId="0" xfId="1739" applyFont="1" applyAlignment="1">
      <alignment horizontal="left" vertical="center" wrapText="1"/>
    </xf>
    <xf numFmtId="0" fontId="69" fillId="0" borderId="0" xfId="1739" applyFont="1" applyAlignment="1">
      <alignment vertical="center" wrapText="1"/>
    </xf>
    <xf numFmtId="4" fontId="69" fillId="0" borderId="0" xfId="1739" applyNumberFormat="1" applyFont="1" applyAlignment="1">
      <alignment horizontal="center" vertical="center"/>
    </xf>
    <xf numFmtId="0" fontId="69" fillId="0" borderId="0" xfId="1739" applyFont="1" applyAlignment="1">
      <alignment horizontal="center" vertical="center" wrapText="1"/>
    </xf>
    <xf numFmtId="0" fontId="69" fillId="0" borderId="0" xfId="1739" applyFont="1" applyAlignment="1">
      <alignment horizontal="right" vertical="center" wrapText="1"/>
    </xf>
    <xf numFmtId="1" fontId="69" fillId="0" borderId="0" xfId="988" applyNumberFormat="1" applyFont="1" applyAlignment="1">
      <alignment horizontal="center" vertical="center"/>
    </xf>
    <xf numFmtId="0" fontId="69" fillId="0" borderId="0" xfId="1739" applyFont="1" applyAlignment="1">
      <alignment horizontal="center" vertical="center"/>
    </xf>
    <xf numFmtId="168" fontId="69" fillId="0" borderId="0" xfId="1739" applyNumberFormat="1" applyFont="1" applyAlignment="1">
      <alignment horizontal="center" vertical="center"/>
    </xf>
    <xf numFmtId="0" fontId="69" fillId="0" borderId="16" xfId="1739" quotePrefix="1" applyFont="1" applyBorder="1" applyAlignment="1">
      <alignment horizontal="center" vertical="center"/>
    </xf>
    <xf numFmtId="1" fontId="69" fillId="0" borderId="16" xfId="988" applyNumberFormat="1" applyFont="1" applyBorder="1" applyAlignment="1">
      <alignment horizontal="center" vertical="center"/>
    </xf>
    <xf numFmtId="0" fontId="70" fillId="0" borderId="0" xfId="1739" applyFont="1" applyAlignment="1">
      <alignment vertical="center"/>
    </xf>
    <xf numFmtId="0" fontId="68" fillId="0" borderId="0" xfId="1739" applyFont="1" applyAlignment="1">
      <alignment horizontal="center" vertical="center" wrapText="1"/>
    </xf>
    <xf numFmtId="0" fontId="70" fillId="0" borderId="0" xfId="1739" applyFont="1" applyAlignment="1">
      <alignment horizontal="right" vertical="center" wrapText="1"/>
    </xf>
    <xf numFmtId="0" fontId="70" fillId="0" borderId="0" xfId="1739" applyFont="1" applyAlignment="1">
      <alignment horizontal="center" vertical="center" wrapText="1"/>
    </xf>
    <xf numFmtId="168" fontId="68" fillId="0" borderId="0" xfId="1739" applyNumberFormat="1" applyFont="1" applyAlignment="1">
      <alignment horizontal="right" vertical="center" wrapText="1"/>
    </xf>
    <xf numFmtId="169" fontId="68" fillId="0" borderId="0" xfId="988" applyNumberFormat="1" applyFont="1" applyFill="1" applyAlignment="1">
      <alignment horizontal="right" vertical="center" wrapText="1"/>
    </xf>
    <xf numFmtId="168" fontId="68" fillId="0" borderId="0" xfId="1739" applyNumberFormat="1" applyFont="1" applyAlignment="1">
      <alignment horizontal="right" vertical="center"/>
    </xf>
    <xf numFmtId="0" fontId="68" fillId="0" borderId="0" xfId="0" applyFont="1" applyAlignment="1">
      <alignment horizontal="center" vertical="center" wrapText="1"/>
    </xf>
    <xf numFmtId="169" fontId="68" fillId="0" borderId="0" xfId="988" applyNumberFormat="1" applyFont="1" applyFill="1" applyBorder="1" applyAlignment="1">
      <alignment horizontal="right" vertical="center" wrapText="1"/>
    </xf>
    <xf numFmtId="0" fontId="68" fillId="0" borderId="0" xfId="1739" applyFont="1" applyAlignment="1">
      <alignment vertical="center" wrapText="1"/>
    </xf>
    <xf numFmtId="169" fontId="68" fillId="0" borderId="0" xfId="988" applyNumberFormat="1" applyFont="1" applyAlignment="1">
      <alignment horizontal="right" vertical="center" wrapText="1"/>
    </xf>
    <xf numFmtId="168" fontId="68" fillId="0" borderId="5" xfId="1739" applyNumberFormat="1" applyFont="1" applyBorder="1" applyAlignment="1">
      <alignment vertical="center"/>
    </xf>
    <xf numFmtId="168" fontId="68" fillId="0" borderId="16" xfId="1739" applyNumberFormat="1" applyFont="1" applyBorder="1" applyAlignment="1">
      <alignment vertical="center"/>
    </xf>
    <xf numFmtId="168" fontId="68" fillId="0" borderId="5" xfId="1739" applyNumberFormat="1" applyFont="1" applyBorder="1" applyAlignment="1">
      <alignment horizontal="right" vertical="center"/>
    </xf>
    <xf numFmtId="168" fontId="68" fillId="0" borderId="17" xfId="1739" applyNumberFormat="1" applyFont="1" applyBorder="1" applyAlignment="1">
      <alignment vertical="center"/>
    </xf>
    <xf numFmtId="0" fontId="68" fillId="0" borderId="0" xfId="1739" applyFont="1" applyAlignment="1">
      <alignment horizontal="left" vertical="center"/>
    </xf>
    <xf numFmtId="1" fontId="69" fillId="0" borderId="0" xfId="988" applyNumberFormat="1" applyFont="1" applyFill="1" applyAlignment="1">
      <alignment horizontal="center" vertical="center"/>
    </xf>
    <xf numFmtId="0" fontId="69" fillId="0" borderId="16" xfId="1739" applyFont="1" applyBorder="1" applyAlignment="1">
      <alignment horizontal="center" vertical="center" wrapText="1"/>
    </xf>
    <xf numFmtId="1" fontId="69" fillId="0" borderId="16" xfId="988" applyNumberFormat="1" applyFont="1" applyFill="1" applyBorder="1" applyAlignment="1">
      <alignment horizontal="center" vertical="center"/>
    </xf>
    <xf numFmtId="0" fontId="68" fillId="0" borderId="0" xfId="1739" applyFont="1" applyAlignment="1">
      <alignment horizontal="center" vertical="center"/>
    </xf>
    <xf numFmtId="168" fontId="68" fillId="0" borderId="19" xfId="1739" applyNumberFormat="1" applyFont="1" applyBorder="1" applyAlignment="1">
      <alignment vertical="center"/>
    </xf>
    <xf numFmtId="169" fontId="68" fillId="0" borderId="0" xfId="988" applyNumberFormat="1" applyFont="1" applyBorder="1" applyAlignment="1">
      <alignment horizontal="right" vertical="center" wrapText="1"/>
    </xf>
    <xf numFmtId="49" fontId="60" fillId="0" borderId="0" xfId="1523" applyNumberFormat="1" applyFont="1" applyAlignment="1">
      <alignment horizontal="left" vertical="center"/>
    </xf>
    <xf numFmtId="169" fontId="60" fillId="0" borderId="16" xfId="988" applyNumberFormat="1" applyFont="1" applyFill="1" applyBorder="1" applyAlignment="1">
      <alignment vertical="center"/>
    </xf>
    <xf numFmtId="0" fontId="69" fillId="0" borderId="16" xfId="1739" applyFont="1" applyBorder="1" applyAlignment="1">
      <alignment horizontal="center" vertical="center"/>
    </xf>
    <xf numFmtId="0" fontId="59" fillId="0" borderId="16" xfId="3" applyFont="1" applyBorder="1" applyAlignment="1">
      <alignment horizontal="center"/>
    </xf>
    <xf numFmtId="0" fontId="60" fillId="0" borderId="0" xfId="3" applyFont="1" applyAlignment="1">
      <alignment horizontal="left" vertical="center" indent="1"/>
    </xf>
    <xf numFmtId="0" fontId="60" fillId="0" borderId="0" xfId="0" applyFont="1" applyAlignment="1">
      <alignment vertical="center"/>
    </xf>
    <xf numFmtId="168" fontId="60" fillId="0" borderId="0" xfId="1028" applyNumberFormat="1" applyFont="1" applyAlignment="1">
      <alignment vertical="center"/>
    </xf>
    <xf numFmtId="168" fontId="60" fillId="0" borderId="16" xfId="988" applyNumberFormat="1" applyFont="1" applyBorder="1" applyAlignment="1">
      <alignment horizontal="center" vertical="center"/>
    </xf>
    <xf numFmtId="168" fontId="60" fillId="0" borderId="0" xfId="988" applyNumberFormat="1" applyFont="1" applyAlignment="1">
      <alignment horizontal="center" vertical="center"/>
    </xf>
    <xf numFmtId="43" fontId="60" fillId="0" borderId="0" xfId="0" applyNumberFormat="1" applyFont="1" applyAlignment="1">
      <alignment vertical="center"/>
    </xf>
    <xf numFmtId="181" fontId="60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left" vertical="center" wrapText="1" indent="1"/>
    </xf>
    <xf numFmtId="168" fontId="64" fillId="0" borderId="0" xfId="988" applyNumberFormat="1" applyFont="1" applyAlignment="1">
      <alignment horizontal="left" vertical="center" wrapText="1"/>
    </xf>
    <xf numFmtId="0" fontId="60" fillId="0" borderId="0" xfId="1739" applyFont="1" applyAlignment="1">
      <alignment horizontal="left" vertical="center" indent="1"/>
    </xf>
    <xf numFmtId="0" fontId="60" fillId="0" borderId="0" xfId="3" applyFont="1" applyAlignment="1">
      <alignment horizontal="left" vertical="center" indent="5"/>
    </xf>
    <xf numFmtId="0" fontId="59" fillId="0" borderId="0" xfId="3" applyFont="1"/>
    <xf numFmtId="0" fontId="61" fillId="0" borderId="0" xfId="3" applyFont="1"/>
    <xf numFmtId="168" fontId="60" fillId="0" borderId="0" xfId="3" applyNumberFormat="1" applyFont="1"/>
    <xf numFmtId="0" fontId="60" fillId="0" borderId="0" xfId="1739" applyFont="1" applyAlignment="1">
      <alignment wrapText="1"/>
    </xf>
    <xf numFmtId="0" fontId="62" fillId="0" borderId="0" xfId="1739" applyFont="1"/>
    <xf numFmtId="171" fontId="60" fillId="0" borderId="0" xfId="3" applyNumberFormat="1" applyFont="1"/>
    <xf numFmtId="49" fontId="60" fillId="0" borderId="0" xfId="1523" applyNumberFormat="1" applyFont="1"/>
    <xf numFmtId="168" fontId="60" fillId="0" borderId="0" xfId="1739" applyNumberFormat="1" applyFont="1" applyAlignment="1">
      <alignment horizontal="right"/>
    </xf>
    <xf numFmtId="168" fontId="60" fillId="0" borderId="0" xfId="1739" applyNumberFormat="1" applyFont="1"/>
    <xf numFmtId="0" fontId="60" fillId="0" borderId="0" xfId="1739" applyFont="1"/>
    <xf numFmtId="49" fontId="62" fillId="0" borderId="0" xfId="1523" applyNumberFormat="1" applyFont="1"/>
    <xf numFmtId="49" fontId="60" fillId="0" borderId="0" xfId="1523" quotePrefix="1" applyNumberFormat="1" applyFont="1"/>
    <xf numFmtId="168" fontId="60" fillId="0" borderId="5" xfId="3" applyNumberFormat="1" applyFont="1" applyBorder="1"/>
    <xf numFmtId="168" fontId="60" fillId="0" borderId="17" xfId="3" applyNumberFormat="1" applyFont="1" applyBorder="1"/>
    <xf numFmtId="168" fontId="60" fillId="0" borderId="0" xfId="1524" applyNumberFormat="1" applyFont="1"/>
    <xf numFmtId="168" fontId="60" fillId="0" borderId="17" xfId="1739" applyNumberFormat="1" applyFont="1" applyBorder="1"/>
    <xf numFmtId="168" fontId="60" fillId="0" borderId="0" xfId="0" applyNumberFormat="1" applyFont="1"/>
    <xf numFmtId="168" fontId="60" fillId="0" borderId="19" xfId="988" applyNumberFormat="1" applyFont="1" applyFill="1" applyBorder="1" applyAlignment="1"/>
    <xf numFmtId="168" fontId="60" fillId="0" borderId="16" xfId="988" applyNumberFormat="1" applyFont="1" applyFill="1" applyBorder="1" applyAlignment="1"/>
    <xf numFmtId="168" fontId="60" fillId="0" borderId="17" xfId="988" applyNumberFormat="1" applyFont="1" applyFill="1" applyBorder="1" applyAlignment="1"/>
    <xf numFmtId="169" fontId="60" fillId="0" borderId="17" xfId="988" applyNumberFormat="1" applyFont="1" applyFill="1" applyBorder="1" applyAlignment="1"/>
    <xf numFmtId="167" fontId="60" fillId="0" borderId="0" xfId="988" applyFont="1" applyFill="1" applyAlignment="1"/>
    <xf numFmtId="0" fontId="60" fillId="0" borderId="0" xfId="3" quotePrefix="1" applyFont="1"/>
    <xf numFmtId="168" fontId="60" fillId="0" borderId="16" xfId="988" applyNumberFormat="1" applyFont="1" applyBorder="1" applyAlignment="1">
      <alignment horizontal="left" vertical="center"/>
    </xf>
    <xf numFmtId="49" fontId="60" fillId="0" borderId="0" xfId="1523" applyNumberFormat="1" applyFont="1" applyAlignment="1">
      <alignment horizontal="left" vertical="center" indent="1"/>
    </xf>
    <xf numFmtId="0" fontId="71" fillId="0" borderId="0" xfId="1739" applyFont="1" applyAlignment="1">
      <alignment vertical="center" wrapText="1"/>
    </xf>
    <xf numFmtId="0" fontId="72" fillId="0" borderId="0" xfId="1739" applyFont="1" applyAlignment="1">
      <alignment vertical="center" wrapText="1"/>
    </xf>
    <xf numFmtId="0" fontId="72" fillId="0" borderId="0" xfId="1739" applyFont="1" applyAlignment="1">
      <alignment vertical="center"/>
    </xf>
    <xf numFmtId="49" fontId="60" fillId="0" borderId="0" xfId="1523" applyNumberFormat="1" applyFont="1" applyAlignment="1">
      <alignment horizontal="left" vertical="top"/>
    </xf>
    <xf numFmtId="0" fontId="73" fillId="0" borderId="0" xfId="1739" applyFont="1" applyAlignment="1">
      <alignment vertical="center"/>
    </xf>
    <xf numFmtId="0" fontId="71" fillId="0" borderId="0" xfId="1739" applyFont="1" applyAlignment="1">
      <alignment vertical="center"/>
    </xf>
    <xf numFmtId="169" fontId="60" fillId="0" borderId="0" xfId="988" applyNumberFormat="1" applyFont="1" applyAlignment="1">
      <alignment horizontal="right"/>
    </xf>
    <xf numFmtId="169" fontId="60" fillId="0" borderId="16" xfId="988" applyNumberFormat="1" applyFont="1" applyBorder="1" applyAlignment="1">
      <alignment horizontal="right"/>
    </xf>
    <xf numFmtId="0" fontId="75" fillId="0" borderId="0" xfId="1857" applyFont="1"/>
    <xf numFmtId="0" fontId="74" fillId="0" borderId="0" xfId="1857" applyFont="1"/>
    <xf numFmtId="168" fontId="74" fillId="0" borderId="0" xfId="1858" applyNumberFormat="1" applyFont="1" applyBorder="1"/>
    <xf numFmtId="0" fontId="74" fillId="0" borderId="0" xfId="1859" applyFont="1"/>
    <xf numFmtId="0" fontId="77" fillId="0" borderId="0" xfId="1857" applyFont="1" applyAlignment="1">
      <alignment horizontal="left"/>
    </xf>
    <xf numFmtId="0" fontId="74" fillId="0" borderId="0" xfId="1857" applyFont="1" applyAlignment="1">
      <alignment horizontal="centerContinuous"/>
    </xf>
    <xf numFmtId="14" fontId="75" fillId="0" borderId="0" xfId="1857" applyNumberFormat="1" applyFont="1" applyAlignment="1">
      <alignment horizontal="left"/>
    </xf>
    <xf numFmtId="0" fontId="78" fillId="0" borderId="0" xfId="1859" applyFont="1" applyAlignment="1">
      <alignment horizontal="center"/>
    </xf>
    <xf numFmtId="0" fontId="78" fillId="0" borderId="0" xfId="1859" applyFont="1"/>
    <xf numFmtId="0" fontId="77" fillId="0" borderId="0" xfId="1857" applyFont="1"/>
    <xf numFmtId="168" fontId="74" fillId="0" borderId="0" xfId="1858" applyNumberFormat="1" applyFont="1" applyFill="1" applyBorder="1"/>
    <xf numFmtId="14" fontId="74" fillId="0" borderId="0" xfId="1857" applyNumberFormat="1" applyFont="1" applyAlignment="1">
      <alignment horizontal="left"/>
    </xf>
    <xf numFmtId="183" fontId="80" fillId="28" borderId="3" xfId="1859" applyNumberFormat="1" applyFont="1" applyFill="1" applyBorder="1" applyAlignment="1" applyProtection="1">
      <alignment horizontal="center" vertical="top" wrapText="1"/>
      <protection hidden="1"/>
    </xf>
    <xf numFmtId="0" fontId="77" fillId="0" borderId="0" xfId="1859" applyFont="1" applyAlignment="1">
      <alignment horizontal="center"/>
    </xf>
    <xf numFmtId="168" fontId="74" fillId="0" borderId="0" xfId="1857" applyNumberFormat="1" applyFont="1"/>
    <xf numFmtId="168" fontId="74" fillId="0" borderId="0" xfId="1858" applyNumberFormat="1" applyFont="1" applyFill="1" applyBorder="1" applyAlignment="1">
      <alignment horizontal="center"/>
    </xf>
    <xf numFmtId="9" fontId="74" fillId="0" borderId="0" xfId="1860" applyFont="1" applyFill="1" applyAlignment="1">
      <alignment horizontal="center"/>
    </xf>
    <xf numFmtId="9" fontId="74" fillId="0" borderId="0" xfId="1860" applyFont="1" applyFill="1" applyBorder="1"/>
    <xf numFmtId="168" fontId="4" fillId="0" borderId="0" xfId="1739" applyNumberFormat="1" applyFont="1" applyAlignment="1">
      <alignment vertical="center"/>
    </xf>
    <xf numFmtId="0" fontId="74" fillId="0" borderId="0" xfId="1857" applyFont="1" applyAlignment="1">
      <alignment horizontal="left"/>
    </xf>
    <xf numFmtId="168" fontId="74" fillId="0" borderId="5" xfId="1858" applyNumberFormat="1" applyFont="1" applyFill="1" applyBorder="1" applyAlignment="1">
      <alignment horizontal="center"/>
    </xf>
    <xf numFmtId="43" fontId="74" fillId="0" borderId="0" xfId="1858" applyFont="1" applyFill="1" applyBorder="1"/>
    <xf numFmtId="168" fontId="77" fillId="0" borderId="17" xfId="1858" applyNumberFormat="1" applyFont="1" applyFill="1" applyBorder="1" applyAlignment="1">
      <alignment horizontal="center"/>
    </xf>
    <xf numFmtId="0" fontId="77" fillId="0" borderId="0" xfId="1859" applyFont="1"/>
    <xf numFmtId="9" fontId="74" fillId="0" borderId="0" xfId="1860" applyFont="1" applyFill="1" applyBorder="1" applyAlignment="1">
      <alignment horizontal="center"/>
    </xf>
    <xf numFmtId="168" fontId="77" fillId="0" borderId="20" xfId="1858" applyNumberFormat="1" applyFont="1" applyFill="1" applyBorder="1" applyAlignment="1">
      <alignment horizontal="center"/>
    </xf>
    <xf numFmtId="9" fontId="77" fillId="0" borderId="0" xfId="1860" applyFont="1" applyFill="1" applyBorder="1" applyAlignment="1">
      <alignment horizontal="center"/>
    </xf>
    <xf numFmtId="168" fontId="74" fillId="0" borderId="20" xfId="1858" applyNumberFormat="1" applyFont="1" applyBorder="1"/>
    <xf numFmtId="0" fontId="74" fillId="0" borderId="0" xfId="1739" applyFont="1" applyAlignment="1">
      <alignment horizontal="left" vertical="center"/>
    </xf>
    <xf numFmtId="168" fontId="74" fillId="0" borderId="16" xfId="1858" applyNumberFormat="1" applyFont="1" applyFill="1" applyBorder="1" applyAlignment="1">
      <alignment horizontal="center"/>
    </xf>
    <xf numFmtId="0" fontId="82" fillId="0" borderId="0" xfId="1739" applyFont="1" applyAlignment="1">
      <alignment vertical="center"/>
    </xf>
    <xf numFmtId="168" fontId="81" fillId="0" borderId="19" xfId="1858" applyNumberFormat="1" applyFont="1" applyBorder="1"/>
    <xf numFmtId="168" fontId="77" fillId="0" borderId="0" xfId="1858" applyNumberFormat="1" applyFont="1" applyBorder="1"/>
    <xf numFmtId="168" fontId="77" fillId="0" borderId="20" xfId="1858" applyNumberFormat="1" applyFont="1" applyBorder="1"/>
    <xf numFmtId="168" fontId="77" fillId="0" borderId="0" xfId="1858" applyNumberFormat="1" applyFont="1" applyFill="1" applyBorder="1"/>
    <xf numFmtId="43" fontId="74" fillId="0" borderId="0" xfId="1858" applyFont="1" applyBorder="1"/>
    <xf numFmtId="0" fontId="77" fillId="0" borderId="0" xfId="1861" applyFont="1" applyAlignment="1">
      <alignment vertical="center"/>
    </xf>
    <xf numFmtId="0" fontId="77" fillId="0" borderId="0" xfId="1857" applyFont="1" applyAlignment="1">
      <alignment horizontal="centerContinuous"/>
    </xf>
    <xf numFmtId="0" fontId="77" fillId="0" borderId="0" xfId="1857" applyFont="1" applyAlignment="1">
      <alignment horizontal="centerContinuous" vertical="center"/>
    </xf>
    <xf numFmtId="0" fontId="74" fillId="0" borderId="0" xfId="1857" applyFont="1" applyAlignment="1">
      <alignment horizontal="centerContinuous" vertical="center"/>
    </xf>
    <xf numFmtId="0" fontId="74" fillId="0" borderId="0" xfId="1857" applyFont="1" applyAlignment="1">
      <alignment vertical="center"/>
    </xf>
    <xf numFmtId="0" fontId="74" fillId="0" borderId="0" xfId="1861" applyFont="1"/>
    <xf numFmtId="0" fontId="74" fillId="0" borderId="0" xfId="1861" applyFont="1" applyAlignment="1">
      <alignment vertical="center"/>
    </xf>
    <xf numFmtId="0" fontId="83" fillId="0" borderId="0" xfId="1857" applyFont="1" applyAlignment="1">
      <alignment horizontal="right"/>
    </xf>
    <xf numFmtId="9" fontId="74" fillId="0" borderId="0" xfId="1860" applyFont="1" applyBorder="1"/>
    <xf numFmtId="0" fontId="74" fillId="0" borderId="0" xfId="1859" applyFont="1" applyAlignment="1">
      <alignment horizontal="center" vertical="center" wrapText="1"/>
    </xf>
    <xf numFmtId="9" fontId="74" fillId="0" borderId="0" xfId="1860" applyFont="1" applyAlignment="1">
      <alignment horizontal="center" vertical="center" wrapText="1"/>
    </xf>
    <xf numFmtId="0" fontId="75" fillId="0" borderId="0" xfId="1859" applyFont="1" applyAlignment="1">
      <alignment vertical="top"/>
    </xf>
    <xf numFmtId="183" fontId="80" fillId="28" borderId="22" xfId="1859" applyNumberFormat="1" applyFont="1" applyFill="1" applyBorder="1" applyAlignment="1" applyProtection="1">
      <alignment horizontal="center" vertical="top" wrapText="1"/>
      <protection hidden="1"/>
    </xf>
    <xf numFmtId="9" fontId="80" fillId="30" borderId="22" xfId="1860" applyFont="1" applyFill="1" applyBorder="1" applyAlignment="1">
      <alignment horizontal="center"/>
    </xf>
    <xf numFmtId="183" fontId="80" fillId="0" borderId="0" xfId="1859" applyNumberFormat="1" applyFont="1" applyAlignment="1" applyProtection="1">
      <alignment horizontal="center" vertical="top" wrapText="1"/>
      <protection hidden="1"/>
    </xf>
    <xf numFmtId="0" fontId="85" fillId="0" borderId="0" xfId="1859" applyFont="1" applyAlignment="1">
      <alignment horizontal="center"/>
    </xf>
    <xf numFmtId="9" fontId="85" fillId="0" borderId="0" xfId="1860" applyFont="1"/>
    <xf numFmtId="0" fontId="85" fillId="0" borderId="0" xfId="1859" applyFont="1"/>
    <xf numFmtId="168" fontId="74" fillId="0" borderId="19" xfId="1858" applyNumberFormat="1" applyFont="1" applyBorder="1"/>
    <xf numFmtId="0" fontId="86" fillId="0" borderId="0" xfId="1857" applyFont="1"/>
    <xf numFmtId="168" fontId="74" fillId="0" borderId="5" xfId="1858" applyNumberFormat="1" applyFont="1" applyBorder="1"/>
    <xf numFmtId="168" fontId="74" fillId="0" borderId="17" xfId="1858" applyNumberFormat="1" applyFont="1" applyBorder="1"/>
    <xf numFmtId="168" fontId="74" fillId="0" borderId="4" xfId="1858" applyNumberFormat="1" applyFont="1" applyBorder="1"/>
    <xf numFmtId="0" fontId="77" fillId="31" borderId="0" xfId="1857" applyFont="1" applyFill="1"/>
    <xf numFmtId="0" fontId="74" fillId="31" borderId="0" xfId="1857" applyFont="1" applyFill="1"/>
    <xf numFmtId="184" fontId="74" fillId="0" borderId="0" xfId="1858" applyNumberFormat="1" applyFont="1" applyBorder="1"/>
    <xf numFmtId="182" fontId="74" fillId="0" borderId="0" xfId="1858" applyNumberFormat="1" applyFont="1" applyBorder="1"/>
    <xf numFmtId="10" fontId="74" fillId="0" borderId="0" xfId="1860" applyNumberFormat="1" applyFont="1" applyBorder="1"/>
    <xf numFmtId="10" fontId="74" fillId="0" borderId="0" xfId="1858" applyNumberFormat="1" applyFont="1" applyBorder="1"/>
    <xf numFmtId="0" fontId="75" fillId="0" borderId="0" xfId="1859" applyFont="1" applyAlignment="1">
      <alignment horizontal="left" vertical="top"/>
    </xf>
    <xf numFmtId="0" fontId="75" fillId="0" borderId="0" xfId="1862" applyFont="1" applyAlignment="1">
      <alignment vertical="top"/>
    </xf>
    <xf numFmtId="0" fontId="81" fillId="0" borderId="0" xfId="1862" applyFont="1" applyAlignment="1">
      <alignment vertical="top"/>
    </xf>
    <xf numFmtId="0" fontId="90" fillId="0" borderId="0" xfId="1862" applyFont="1" applyAlignment="1">
      <alignment vertical="top"/>
    </xf>
    <xf numFmtId="15" fontId="75" fillId="0" borderId="0" xfId="1862" applyNumberFormat="1" applyFont="1" applyAlignment="1">
      <alignment vertical="top"/>
    </xf>
    <xf numFmtId="0" fontId="81" fillId="0" borderId="0" xfId="1862" applyFont="1"/>
    <xf numFmtId="0" fontId="77" fillId="0" borderId="0" xfId="1739" applyFont="1" applyAlignment="1">
      <alignment vertical="center"/>
    </xf>
    <xf numFmtId="0" fontId="74" fillId="0" borderId="0" xfId="1739" applyFont="1" applyAlignment="1">
      <alignment vertical="center"/>
    </xf>
    <xf numFmtId="0" fontId="91" fillId="0" borderId="0" xfId="1862" applyFont="1" applyAlignment="1">
      <alignment horizontal="center"/>
    </xf>
    <xf numFmtId="168" fontId="81" fillId="32" borderId="0" xfId="1862" applyNumberFormat="1" applyFont="1" applyFill="1"/>
    <xf numFmtId="0" fontId="81" fillId="32" borderId="0" xfId="1862" applyFont="1" applyFill="1"/>
    <xf numFmtId="168" fontId="81" fillId="32" borderId="16" xfId="1862" applyNumberFormat="1" applyFont="1" applyFill="1" applyBorder="1"/>
    <xf numFmtId="168" fontId="81" fillId="32" borderId="0" xfId="1858" applyNumberFormat="1" applyFont="1" applyFill="1"/>
    <xf numFmtId="0" fontId="74" fillId="33" borderId="0" xfId="1739" applyFont="1" applyFill="1" applyAlignment="1">
      <alignment vertical="center"/>
    </xf>
    <xf numFmtId="168" fontId="81" fillId="0" borderId="3" xfId="1858" applyNumberFormat="1" applyFont="1" applyFill="1" applyBorder="1"/>
    <xf numFmtId="174" fontId="74" fillId="0" borderId="0" xfId="1856" applyFont="1" applyAlignment="1">
      <alignment vertical="center"/>
    </xf>
    <xf numFmtId="0" fontId="74" fillId="34" borderId="0" xfId="1863" applyNumberFormat="1" applyFont="1" applyFill="1" applyBorder="1" applyAlignment="1">
      <alignment horizontal="left"/>
    </xf>
    <xf numFmtId="49" fontId="74" fillId="0" borderId="0" xfId="1739" applyNumberFormat="1" applyFont="1" applyAlignment="1">
      <alignment vertical="center"/>
    </xf>
    <xf numFmtId="168" fontId="81" fillId="0" borderId="3" xfId="1858" applyNumberFormat="1" applyFont="1" applyBorder="1"/>
    <xf numFmtId="168" fontId="81" fillId="0" borderId="23" xfId="1858" applyNumberFormat="1" applyFont="1" applyBorder="1"/>
    <xf numFmtId="168" fontId="81" fillId="0" borderId="12" xfId="1858" applyNumberFormat="1" applyFont="1" applyBorder="1"/>
    <xf numFmtId="168" fontId="81" fillId="0" borderId="0" xfId="1862" applyNumberFormat="1" applyFont="1"/>
    <xf numFmtId="49" fontId="77" fillId="0" borderId="0" xfId="1739" applyNumberFormat="1" applyFont="1" applyAlignment="1">
      <alignment vertical="center"/>
    </xf>
    <xf numFmtId="0" fontId="74" fillId="0" borderId="0" xfId="1859" applyFont="1" applyAlignment="1">
      <alignment vertical="center"/>
    </xf>
    <xf numFmtId="0" fontId="60" fillId="0" borderId="0" xfId="3" applyFont="1" applyAlignment="1">
      <alignment horizontal="left" indent="1"/>
    </xf>
    <xf numFmtId="168" fontId="60" fillId="0" borderId="0" xfId="988" applyNumberFormat="1" applyFont="1" applyBorder="1" applyAlignment="1">
      <alignment horizontal="left" vertical="center"/>
    </xf>
    <xf numFmtId="168" fontId="60" fillId="0" borderId="18" xfId="1738" applyNumberFormat="1" applyFont="1" applyFill="1" applyBorder="1" applyAlignment="1">
      <alignment horizontal="left" vertical="center"/>
    </xf>
    <xf numFmtId="168" fontId="81" fillId="0" borderId="0" xfId="1858" applyNumberFormat="1" applyFont="1" applyFill="1"/>
    <xf numFmtId="0" fontId="60" fillId="0" borderId="0" xfId="1739" applyFont="1" applyAlignment="1">
      <alignment horizontal="left" vertical="center"/>
    </xf>
    <xf numFmtId="0" fontId="93" fillId="0" borderId="0" xfId="3" applyFont="1" applyAlignment="1">
      <alignment vertical="center"/>
    </xf>
    <xf numFmtId="0" fontId="93" fillId="0" borderId="0" xfId="0" applyFont="1" applyAlignment="1">
      <alignment vertical="center"/>
    </xf>
    <xf numFmtId="0" fontId="93" fillId="0" borderId="0" xfId="1739" applyFont="1" applyAlignment="1">
      <alignment horizontal="left"/>
    </xf>
    <xf numFmtId="0" fontId="94" fillId="0" borderId="0" xfId="3" applyFont="1" applyAlignment="1">
      <alignment vertical="center"/>
    </xf>
    <xf numFmtId="0" fontId="94" fillId="0" borderId="0" xfId="1739" applyFont="1" applyAlignment="1">
      <alignment vertical="center"/>
    </xf>
    <xf numFmtId="0" fontId="93" fillId="0" borderId="0" xfId="1739" applyFont="1" applyAlignment="1">
      <alignment vertical="center"/>
    </xf>
    <xf numFmtId="0" fontId="94" fillId="0" borderId="0" xfId="3" applyFont="1" applyAlignment="1">
      <alignment horizontal="left" vertical="center"/>
    </xf>
    <xf numFmtId="0" fontId="94" fillId="0" borderId="0" xfId="3" applyFont="1"/>
    <xf numFmtId="0" fontId="93" fillId="0" borderId="0" xfId="3" applyFont="1" applyAlignment="1">
      <alignment vertical="center" wrapText="1"/>
    </xf>
    <xf numFmtId="0" fontId="93" fillId="0" borderId="16" xfId="3" quotePrefix="1" applyFont="1" applyBorder="1" applyAlignment="1">
      <alignment horizontal="center" vertical="center"/>
    </xf>
    <xf numFmtId="0" fontId="94" fillId="0" borderId="0" xfId="3" quotePrefix="1" applyFont="1" applyAlignment="1">
      <alignment horizontal="center" vertical="center"/>
    </xf>
    <xf numFmtId="0" fontId="94" fillId="0" borderId="0" xfId="3" applyFont="1" applyAlignment="1">
      <alignment horizontal="center" vertical="center" wrapText="1"/>
    </xf>
    <xf numFmtId="169" fontId="60" fillId="0" borderId="0" xfId="988" applyNumberFormat="1" applyFont="1" applyAlignment="1">
      <alignment vertical="center"/>
    </xf>
    <xf numFmtId="0" fontId="59" fillId="0" borderId="16" xfId="3" applyFont="1" applyBorder="1" applyAlignment="1">
      <alignment horizontal="center" wrapText="1"/>
    </xf>
    <xf numFmtId="0" fontId="59" fillId="0" borderId="16" xfId="3" applyFont="1" applyBorder="1" applyAlignment="1">
      <alignment horizontal="center" vertical="center" wrapText="1"/>
    </xf>
    <xf numFmtId="0" fontId="84" fillId="29" borderId="21" xfId="1859" applyFont="1" applyFill="1" applyBorder="1" applyAlignment="1">
      <alignment horizontal="center"/>
    </xf>
    <xf numFmtId="0" fontId="84" fillId="29" borderId="5" xfId="1859" applyFont="1" applyFill="1" applyBorder="1" applyAlignment="1">
      <alignment horizontal="center"/>
    </xf>
    <xf numFmtId="0" fontId="69" fillId="0" borderId="16" xfId="1739" applyFont="1" applyBorder="1" applyAlignment="1">
      <alignment horizontal="center" vertical="center"/>
    </xf>
    <xf numFmtId="0" fontId="69" fillId="0" borderId="16" xfId="1739" applyFont="1" applyBorder="1" applyAlignment="1">
      <alignment horizontal="center" vertical="center" wrapText="1"/>
    </xf>
    <xf numFmtId="4" fontId="69" fillId="0" borderId="16" xfId="1739" applyNumberFormat="1" applyFont="1" applyBorder="1" applyAlignment="1">
      <alignment horizontal="center" vertical="center"/>
    </xf>
    <xf numFmtId="0" fontId="59" fillId="0" borderId="16" xfId="3" applyFont="1" applyBorder="1" applyAlignment="1">
      <alignment horizontal="center" vertical="center"/>
    </xf>
  </cellXfs>
  <cellStyles count="1864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8 2" xfId="1863" xr:uid="{11D2D478-007F-4608-8C78-538B118EA937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34" xfId="1858" xr:uid="{096FECAE-009F-497F-9DD2-42BB864ABE52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F7C8869C-99A1-4AAC-85F3-62511E741737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74" xfId="1859" xr:uid="{E10F21B8-EAFE-49D3-A21D-03272313B1FF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8 6" xfId="1862" xr:uid="{5019A35C-A9E3-4BBB-A19E-0FAE8F214CE8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4 2" xfId="1860" xr:uid="{85541663-42AD-418D-8DB0-0356F7A7BF09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ปกติ_top G-39(By paan)" xfId="1857" xr:uid="{32B35753-A058-4884-A674-C26DC83A9D66}"/>
    <cellStyle name="ปกติ_top G-39(By paan) 2" xfId="1861" xr:uid="{1E4959E2-467D-4A72-8783-9F5083D25D6D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1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auto="1"/>
      </font>
      <fill>
        <patternFill>
          <fgColor rgb="FFFF0000"/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1"/>
  <sheetViews>
    <sheetView tabSelected="1" zoomScaleNormal="100" zoomScaleSheetLayoutView="90" workbookViewId="0">
      <selection activeCell="P12" sqref="P12"/>
    </sheetView>
  </sheetViews>
  <sheetFormatPr defaultColWidth="9.44140625" defaultRowHeight="19.95" customHeight="1"/>
  <cols>
    <col min="1" max="1" width="3.44140625" style="15" customWidth="1"/>
    <col min="2" max="2" width="31.44140625" style="15" customWidth="1"/>
    <col min="3" max="3" width="7.44140625" style="15" customWidth="1"/>
    <col min="4" max="4" width="0.5546875" style="15" customWidth="1"/>
    <col min="5" max="5" width="12.5546875" style="15" customWidth="1"/>
    <col min="6" max="6" width="0.5546875" style="15" customWidth="1"/>
    <col min="7" max="7" width="12.5546875" style="15" customWidth="1"/>
    <col min="8" max="8" width="0.5546875" style="15" customWidth="1"/>
    <col min="9" max="9" width="12.5546875" style="16" customWidth="1"/>
    <col min="10" max="10" width="0.5546875" style="15" customWidth="1"/>
    <col min="11" max="11" width="12.5546875" style="15" customWidth="1"/>
    <col min="12" max="16384" width="9.44140625" style="15"/>
  </cols>
  <sheetData>
    <row r="1" spans="1:11" ht="19.95" customHeight="1">
      <c r="A1" s="149" t="s">
        <v>0</v>
      </c>
    </row>
    <row r="2" spans="1:11" ht="19.95" customHeight="1">
      <c r="A2" s="149" t="s">
        <v>1</v>
      </c>
    </row>
    <row r="3" spans="1:11" ht="19.95" customHeight="1">
      <c r="A3" s="149"/>
    </row>
    <row r="4" spans="1:11" s="149" customFormat="1" ht="19.95" customHeight="1">
      <c r="A4" s="70" t="s">
        <v>2</v>
      </c>
      <c r="C4" s="74"/>
      <c r="D4" s="74"/>
      <c r="E4" s="289" t="s">
        <v>3</v>
      </c>
      <c r="F4" s="289"/>
      <c r="G4" s="289"/>
      <c r="H4" s="74"/>
      <c r="I4" s="289" t="s">
        <v>4</v>
      </c>
      <c r="J4" s="289"/>
      <c r="K4" s="289"/>
    </row>
    <row r="5" spans="1:11" s="149" customFormat="1" ht="19.95" customHeight="1">
      <c r="A5" s="74"/>
      <c r="E5" s="72" t="s">
        <v>337</v>
      </c>
      <c r="F5" s="73"/>
      <c r="G5" s="72" t="s">
        <v>5</v>
      </c>
      <c r="H5" s="74"/>
      <c r="I5" s="72" t="s">
        <v>337</v>
      </c>
      <c r="J5" s="73"/>
      <c r="K5" s="72" t="s">
        <v>5</v>
      </c>
    </row>
    <row r="6" spans="1:11" s="149" customFormat="1" ht="19.95" customHeight="1">
      <c r="A6" s="74"/>
      <c r="C6" s="74"/>
      <c r="E6" s="75" t="s">
        <v>6</v>
      </c>
      <c r="F6" s="74"/>
      <c r="G6" s="75"/>
      <c r="H6" s="74"/>
      <c r="I6" s="75" t="s">
        <v>6</v>
      </c>
      <c r="J6" s="74"/>
      <c r="K6" s="75"/>
    </row>
    <row r="7" spans="1:11" s="149" customFormat="1" ht="19.95" customHeight="1">
      <c r="C7" s="137" t="s">
        <v>7</v>
      </c>
      <c r="E7" s="77" t="s">
        <v>8</v>
      </c>
      <c r="F7" s="74"/>
      <c r="G7" s="77" t="s">
        <v>9</v>
      </c>
      <c r="H7" s="74"/>
      <c r="I7" s="77" t="s">
        <v>8</v>
      </c>
      <c r="J7" s="74"/>
      <c r="K7" s="77" t="s">
        <v>9</v>
      </c>
    </row>
    <row r="8" spans="1:11" ht="19.95" customHeight="1">
      <c r="A8" s="91"/>
      <c r="C8" s="80"/>
      <c r="E8" s="81"/>
      <c r="F8" s="82"/>
      <c r="G8" s="81"/>
      <c r="H8" s="82"/>
      <c r="I8" s="81"/>
      <c r="J8" s="82"/>
      <c r="K8" s="81"/>
    </row>
    <row r="9" spans="1:11" ht="19.95" customHeight="1">
      <c r="A9" s="150" t="s">
        <v>10</v>
      </c>
      <c r="I9" s="15"/>
    </row>
    <row r="10" spans="1:11" ht="19.95" customHeight="1">
      <c r="A10" s="149" t="s">
        <v>11</v>
      </c>
      <c r="C10" s="80"/>
      <c r="D10" s="80"/>
      <c r="E10" s="80"/>
      <c r="F10" s="80"/>
      <c r="G10" s="80"/>
      <c r="H10" s="80"/>
      <c r="I10" s="80"/>
      <c r="J10" s="80"/>
      <c r="K10" s="80"/>
    </row>
    <row r="11" spans="1:11" ht="19.95" customHeight="1">
      <c r="B11" s="82" t="s">
        <v>12</v>
      </c>
      <c r="C11" s="92"/>
      <c r="D11" s="80"/>
      <c r="E11" s="8">
        <v>141862838</v>
      </c>
      <c r="F11" s="80"/>
      <c r="G11" s="8">
        <v>112409417</v>
      </c>
      <c r="H11" s="80"/>
      <c r="I11" s="8">
        <v>34500338</v>
      </c>
      <c r="J11" s="91"/>
      <c r="K11" s="8">
        <v>26991483</v>
      </c>
    </row>
    <row r="12" spans="1:11" ht="19.95" customHeight="1">
      <c r="B12" s="82" t="s">
        <v>13</v>
      </c>
      <c r="C12" s="84">
        <v>5</v>
      </c>
      <c r="D12" s="80"/>
      <c r="E12" s="180">
        <v>103689459</v>
      </c>
      <c r="F12" s="80"/>
      <c r="G12" s="8">
        <v>99495385</v>
      </c>
      <c r="H12" s="80"/>
      <c r="I12" s="8">
        <v>55576300</v>
      </c>
      <c r="J12" s="91"/>
      <c r="K12" s="8">
        <v>43163731</v>
      </c>
    </row>
    <row r="13" spans="1:11" ht="19.95" customHeight="1">
      <c r="B13" s="93" t="s">
        <v>14</v>
      </c>
      <c r="C13" s="92" t="s">
        <v>15</v>
      </c>
      <c r="D13" s="80"/>
      <c r="E13" s="180">
        <v>991091</v>
      </c>
      <c r="F13" s="80"/>
      <c r="G13" s="8">
        <v>890770</v>
      </c>
      <c r="H13" s="80"/>
      <c r="I13" s="8">
        <v>15893822</v>
      </c>
      <c r="J13" s="91"/>
      <c r="K13" s="8">
        <v>13837729</v>
      </c>
    </row>
    <row r="14" spans="1:11" ht="19.95" customHeight="1">
      <c r="B14" s="152" t="s">
        <v>16</v>
      </c>
      <c r="C14" s="92"/>
      <c r="D14" s="80"/>
      <c r="E14" s="180">
        <v>765444</v>
      </c>
      <c r="F14" s="80"/>
      <c r="G14" s="8">
        <v>3656523</v>
      </c>
      <c r="H14" s="80"/>
      <c r="I14" s="8">
        <v>0</v>
      </c>
      <c r="J14" s="91"/>
      <c r="K14" s="8">
        <v>0</v>
      </c>
    </row>
    <row r="15" spans="1:11" ht="19.95" customHeight="1">
      <c r="B15" s="153" t="s">
        <v>17</v>
      </c>
      <c r="C15" s="92">
        <v>16</v>
      </c>
      <c r="D15" s="80"/>
      <c r="E15" s="8">
        <v>0</v>
      </c>
      <c r="F15" s="80"/>
      <c r="G15" s="8">
        <v>0</v>
      </c>
      <c r="H15" s="80"/>
      <c r="I15" s="8">
        <v>299900</v>
      </c>
      <c r="J15" s="91"/>
      <c r="K15" s="8">
        <v>152100</v>
      </c>
    </row>
    <row r="16" spans="1:11" ht="19.95" customHeight="1">
      <c r="B16" s="82" t="s">
        <v>18</v>
      </c>
      <c r="C16" s="84">
        <v>6</v>
      </c>
      <c r="D16" s="80"/>
      <c r="E16" s="180">
        <v>155324498</v>
      </c>
      <c r="F16" s="80"/>
      <c r="G16" s="8">
        <v>152134430</v>
      </c>
      <c r="H16" s="80"/>
      <c r="I16" s="8">
        <v>81885332</v>
      </c>
      <c r="J16" s="91"/>
      <c r="K16" s="8">
        <v>77898335</v>
      </c>
    </row>
    <row r="17" spans="1:11" ht="19.95" customHeight="1">
      <c r="B17" s="15" t="s">
        <v>19</v>
      </c>
      <c r="C17" s="92"/>
      <c r="D17" s="80"/>
      <c r="E17" s="180">
        <v>4374400</v>
      </c>
      <c r="F17" s="80"/>
      <c r="G17" s="8">
        <v>1905423</v>
      </c>
      <c r="H17" s="80"/>
      <c r="I17" s="8">
        <v>2252337</v>
      </c>
      <c r="J17" s="91"/>
      <c r="K17" s="8">
        <v>1905423</v>
      </c>
    </row>
    <row r="18" spans="1:11" ht="19.95" customHeight="1">
      <c r="B18" s="15" t="s">
        <v>20</v>
      </c>
      <c r="C18" s="92"/>
      <c r="D18" s="80"/>
      <c r="E18" s="180">
        <v>6863947</v>
      </c>
      <c r="F18" s="80"/>
      <c r="G18" s="8">
        <v>7032803</v>
      </c>
      <c r="H18" s="80"/>
      <c r="I18" s="8">
        <v>0</v>
      </c>
      <c r="J18" s="91"/>
      <c r="K18" s="8">
        <v>0</v>
      </c>
    </row>
    <row r="19" spans="1:11" ht="19.95" customHeight="1">
      <c r="B19" s="82" t="s">
        <v>21</v>
      </c>
      <c r="C19" s="92"/>
      <c r="D19" s="80"/>
      <c r="E19" s="181">
        <v>4855546</v>
      </c>
      <c r="F19" s="80"/>
      <c r="G19" s="9">
        <v>4447899</v>
      </c>
      <c r="H19" s="80"/>
      <c r="I19" s="9">
        <v>4701454</v>
      </c>
      <c r="J19" s="91"/>
      <c r="K19" s="9">
        <v>4271718</v>
      </c>
    </row>
    <row r="20" spans="1:11" ht="19.95" customHeight="1">
      <c r="A20" s="149" t="s">
        <v>22</v>
      </c>
      <c r="C20" s="92"/>
      <c r="D20" s="80"/>
      <c r="E20" s="9">
        <v>418727223</v>
      </c>
      <c r="F20" s="80"/>
      <c r="G20" s="9">
        <v>381972650</v>
      </c>
      <c r="H20" s="80"/>
      <c r="I20" s="9">
        <v>195109483</v>
      </c>
      <c r="J20" s="8"/>
      <c r="K20" s="9">
        <v>168220519</v>
      </c>
    </row>
    <row r="21" spans="1:11" ht="19.95" customHeight="1">
      <c r="A21" s="149"/>
      <c r="B21" s="94"/>
      <c r="C21" s="92"/>
      <c r="D21" s="80"/>
      <c r="E21" s="8"/>
      <c r="F21" s="80"/>
      <c r="G21" s="8"/>
      <c r="H21" s="80"/>
      <c r="I21" s="8"/>
      <c r="J21" s="91"/>
      <c r="K21" s="8"/>
    </row>
    <row r="22" spans="1:11" ht="19.95" customHeight="1">
      <c r="A22" s="149" t="s">
        <v>23</v>
      </c>
      <c r="C22" s="92"/>
      <c r="D22" s="80"/>
      <c r="E22" s="8"/>
      <c r="F22" s="80"/>
      <c r="G22" s="8"/>
      <c r="H22" s="80"/>
      <c r="I22" s="8"/>
      <c r="J22" s="91"/>
      <c r="K22" s="8"/>
    </row>
    <row r="23" spans="1:11" ht="19.95" customHeight="1">
      <c r="B23" s="95" t="s">
        <v>24</v>
      </c>
      <c r="C23" s="92">
        <v>9</v>
      </c>
      <c r="D23" s="80"/>
      <c r="E23" s="10">
        <v>0</v>
      </c>
      <c r="F23" s="80"/>
      <c r="G23" s="10">
        <v>0</v>
      </c>
      <c r="H23" s="80"/>
      <c r="I23" s="10">
        <v>419504632</v>
      </c>
      <c r="J23" s="91"/>
      <c r="K23" s="10">
        <v>414504632</v>
      </c>
    </row>
    <row r="24" spans="1:11" ht="19.95" customHeight="1">
      <c r="B24" s="95" t="s">
        <v>25</v>
      </c>
      <c r="C24" s="92">
        <v>10</v>
      </c>
      <c r="D24" s="80"/>
      <c r="E24" s="10">
        <v>15187757</v>
      </c>
      <c r="F24" s="80"/>
      <c r="G24" s="10">
        <v>89165800</v>
      </c>
      <c r="H24" s="80"/>
      <c r="I24" s="10">
        <v>15333100</v>
      </c>
      <c r="J24" s="91"/>
      <c r="K24" s="10">
        <v>88333100</v>
      </c>
    </row>
    <row r="25" spans="1:11" ht="19.95" customHeight="1">
      <c r="B25" s="82" t="s">
        <v>26</v>
      </c>
      <c r="C25" s="84">
        <v>7</v>
      </c>
      <c r="D25" s="79"/>
      <c r="E25" s="10">
        <v>532180546</v>
      </c>
      <c r="F25" s="83"/>
      <c r="G25" s="10">
        <v>526769308</v>
      </c>
      <c r="H25" s="83"/>
      <c r="I25" s="8">
        <v>341532588</v>
      </c>
      <c r="J25" s="83"/>
      <c r="K25" s="8">
        <v>363402597</v>
      </c>
    </row>
    <row r="26" spans="1:11" ht="19.95" customHeight="1">
      <c r="B26" s="82" t="s">
        <v>27</v>
      </c>
      <c r="C26" s="84">
        <v>7</v>
      </c>
      <c r="D26" s="79"/>
      <c r="E26" s="10">
        <v>1998299</v>
      </c>
      <c r="F26" s="83"/>
      <c r="G26" s="10">
        <v>2203460</v>
      </c>
      <c r="H26" s="83"/>
      <c r="I26" s="8">
        <v>1998299</v>
      </c>
      <c r="J26" s="83"/>
      <c r="K26" s="8">
        <v>2203460</v>
      </c>
    </row>
    <row r="27" spans="1:11" ht="19.95" customHeight="1">
      <c r="B27" s="82" t="s">
        <v>28</v>
      </c>
      <c r="C27" s="84">
        <v>8</v>
      </c>
      <c r="D27" s="79"/>
      <c r="E27" s="10">
        <v>103845709</v>
      </c>
      <c r="F27" s="8"/>
      <c r="G27" s="10">
        <v>107571357</v>
      </c>
      <c r="H27" s="8"/>
      <c r="I27" s="8">
        <v>1206070</v>
      </c>
      <c r="J27" s="83"/>
      <c r="K27" s="8">
        <v>1313910</v>
      </c>
    </row>
    <row r="28" spans="1:11" ht="19.95" customHeight="1">
      <c r="B28" s="82" t="s">
        <v>29</v>
      </c>
      <c r="C28" s="84"/>
      <c r="D28" s="79"/>
      <c r="E28" s="10">
        <v>554182</v>
      </c>
      <c r="F28" s="16"/>
      <c r="G28" s="10">
        <v>514619</v>
      </c>
      <c r="H28" s="16"/>
      <c r="I28" s="8">
        <v>0</v>
      </c>
      <c r="J28" s="83"/>
      <c r="K28" s="8">
        <v>0</v>
      </c>
    </row>
    <row r="29" spans="1:11" ht="19.95" customHeight="1">
      <c r="A29" s="149" t="s">
        <v>30</v>
      </c>
      <c r="C29" s="80"/>
      <c r="D29" s="80"/>
      <c r="E29" s="12">
        <v>653766493</v>
      </c>
      <c r="F29" s="91"/>
      <c r="G29" s="12">
        <v>726224544</v>
      </c>
      <c r="H29" s="91"/>
      <c r="I29" s="12">
        <v>779574689</v>
      </c>
      <c r="J29" s="8"/>
      <c r="K29" s="12">
        <v>869757699</v>
      </c>
    </row>
    <row r="30" spans="1:11" ht="19.95" customHeight="1">
      <c r="A30" s="149"/>
      <c r="C30" s="80"/>
      <c r="D30" s="80"/>
      <c r="E30" s="8"/>
      <c r="F30" s="91"/>
      <c r="G30" s="8"/>
      <c r="H30" s="91"/>
      <c r="I30" s="8"/>
      <c r="J30" s="91"/>
      <c r="K30" s="8"/>
    </row>
    <row r="31" spans="1:11" ht="19.95" customHeight="1" thickBot="1">
      <c r="A31" s="149" t="s">
        <v>31</v>
      </c>
      <c r="C31" s="80"/>
      <c r="D31" s="80"/>
      <c r="E31" s="96">
        <v>1072493716</v>
      </c>
      <c r="F31" s="91"/>
      <c r="G31" s="96">
        <v>1108197194</v>
      </c>
      <c r="H31" s="91"/>
      <c r="I31" s="96">
        <v>974684172</v>
      </c>
      <c r="J31" s="8"/>
      <c r="K31" s="96">
        <v>1037978218</v>
      </c>
    </row>
    <row r="32" spans="1:11" ht="19.95" customHeight="1">
      <c r="A32" s="149"/>
      <c r="B32" s="15" t="s">
        <v>32</v>
      </c>
      <c r="C32" s="80"/>
      <c r="D32" s="80"/>
      <c r="E32" s="97"/>
      <c r="F32" s="91"/>
      <c r="G32" s="97"/>
      <c r="H32" s="91"/>
      <c r="I32" s="97"/>
      <c r="J32" s="8"/>
      <c r="K32" s="97"/>
    </row>
    <row r="33" spans="1:11" ht="19.95" customHeight="1">
      <c r="A33" s="149"/>
      <c r="C33" s="80"/>
      <c r="D33" s="80"/>
      <c r="E33" s="97"/>
      <c r="F33" s="91"/>
      <c r="G33" s="97"/>
      <c r="H33" s="91"/>
      <c r="I33" s="97"/>
      <c r="J33" s="8"/>
      <c r="K33" s="97"/>
    </row>
    <row r="34" spans="1:11" ht="19.95" customHeight="1">
      <c r="A34" s="149"/>
      <c r="C34" s="80"/>
      <c r="D34" s="80"/>
      <c r="E34" s="97"/>
      <c r="F34" s="91"/>
      <c r="G34" s="97"/>
      <c r="H34" s="91"/>
      <c r="I34" s="97"/>
      <c r="J34" s="8"/>
      <c r="K34" s="97"/>
    </row>
    <row r="35" spans="1:11" ht="19.95" customHeight="1">
      <c r="A35" s="149"/>
      <c r="C35" s="80"/>
      <c r="D35" s="80"/>
      <c r="E35" s="97"/>
      <c r="F35" s="91"/>
      <c r="G35" s="97"/>
      <c r="H35" s="91"/>
      <c r="I35" s="97"/>
      <c r="J35" s="8"/>
      <c r="K35" s="97"/>
    </row>
    <row r="36" spans="1:11" ht="19.95" customHeight="1">
      <c r="A36" s="149"/>
      <c r="C36" s="80"/>
      <c r="D36" s="80"/>
      <c r="E36" s="97"/>
      <c r="F36" s="91"/>
      <c r="G36" s="97"/>
      <c r="H36" s="91"/>
      <c r="I36" s="97"/>
      <c r="J36" s="8"/>
      <c r="K36" s="97"/>
    </row>
    <row r="37" spans="1:11" ht="19.95" customHeight="1">
      <c r="A37" s="149"/>
      <c r="C37" s="80"/>
      <c r="D37" s="80"/>
      <c r="E37" s="97"/>
      <c r="F37" s="91"/>
      <c r="G37" s="97"/>
      <c r="H37" s="91"/>
      <c r="I37" s="97"/>
      <c r="J37" s="8"/>
      <c r="K37" s="97"/>
    </row>
    <row r="38" spans="1:11" ht="19.95" customHeight="1">
      <c r="A38" s="78" t="s">
        <v>33</v>
      </c>
      <c r="C38" s="78"/>
      <c r="D38" s="78"/>
      <c r="E38" s="78"/>
      <c r="G38" s="78" t="s">
        <v>34</v>
      </c>
      <c r="J38" s="89"/>
    </row>
    <row r="39" spans="1:11" ht="19.95" customHeight="1">
      <c r="A39" s="78" t="s">
        <v>35</v>
      </c>
      <c r="C39" s="79"/>
      <c r="D39" s="79"/>
      <c r="E39" s="79"/>
      <c r="G39" s="78" t="s">
        <v>36</v>
      </c>
      <c r="J39" s="89"/>
    </row>
    <row r="40" spans="1:11" ht="19.95" customHeight="1">
      <c r="B40" s="154"/>
      <c r="J40" s="89"/>
      <c r="K40" s="89"/>
    </row>
    <row r="41" spans="1:11" ht="19.95" customHeight="1">
      <c r="A41" s="15" t="s">
        <v>37</v>
      </c>
      <c r="K41" s="15">
        <v>1</v>
      </c>
    </row>
  </sheetData>
  <mergeCells count="2">
    <mergeCell ref="E4:G4"/>
    <mergeCell ref="I4:K4"/>
  </mergeCells>
  <phoneticPr fontId="4" type="noConversion"/>
  <pageMargins left="0.78" right="0.39" top="0.98" bottom="0.47" header="0.51" footer="0.3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1"/>
  <sheetViews>
    <sheetView zoomScaleNormal="100" zoomScaleSheetLayoutView="90" workbookViewId="0">
      <selection activeCell="P12" sqref="P12"/>
    </sheetView>
  </sheetViews>
  <sheetFormatPr defaultColWidth="9.44140625" defaultRowHeight="20.100000000000001" customHeight="1"/>
  <cols>
    <col min="1" max="2" width="1.44140625" style="15" customWidth="1"/>
    <col min="3" max="3" width="32.5546875" style="15" customWidth="1"/>
    <col min="4" max="4" width="7.5546875" style="15" customWidth="1"/>
    <col min="5" max="5" width="0.5546875" style="15" customWidth="1"/>
    <col min="6" max="6" width="12.44140625" style="15" customWidth="1"/>
    <col min="7" max="7" width="0.5546875" style="15" customWidth="1"/>
    <col min="8" max="8" width="12.44140625" style="15" customWidth="1"/>
    <col min="9" max="9" width="0.5546875" style="15" customWidth="1"/>
    <col min="10" max="10" width="12.44140625" style="15" customWidth="1"/>
    <col min="11" max="11" width="0.5546875" style="15" customWidth="1"/>
    <col min="12" max="12" width="12.44140625" style="15" customWidth="1"/>
    <col min="13" max="16384" width="9.44140625" style="15"/>
  </cols>
  <sheetData>
    <row r="1" spans="1:12" ht="20.100000000000001" customHeight="1">
      <c r="A1" s="149" t="s">
        <v>0</v>
      </c>
      <c r="B1" s="149"/>
    </row>
    <row r="2" spans="1:12" ht="20.100000000000001" customHeight="1">
      <c r="A2" s="149" t="s">
        <v>1</v>
      </c>
      <c r="B2" s="149"/>
    </row>
    <row r="3" spans="1:12" ht="20.100000000000001" customHeight="1">
      <c r="A3" s="149"/>
      <c r="B3" s="149"/>
    </row>
    <row r="4" spans="1:12" s="149" customFormat="1" ht="20.100000000000001" customHeight="1">
      <c r="A4" s="70" t="s">
        <v>2</v>
      </c>
      <c r="B4" s="71"/>
      <c r="D4" s="71"/>
      <c r="E4" s="71"/>
      <c r="F4" s="289" t="s">
        <v>3</v>
      </c>
      <c r="G4" s="289"/>
      <c r="H4" s="289"/>
      <c r="I4" s="71"/>
      <c r="J4" s="289" t="s">
        <v>38</v>
      </c>
      <c r="K4" s="289"/>
      <c r="L4" s="289"/>
    </row>
    <row r="5" spans="1:12" s="149" customFormat="1" ht="20.100000000000001" customHeight="1">
      <c r="A5" s="71"/>
      <c r="B5" s="71"/>
      <c r="F5" s="72" t="s">
        <v>337</v>
      </c>
      <c r="G5" s="73"/>
      <c r="H5" s="72" t="s">
        <v>5</v>
      </c>
      <c r="I5" s="74"/>
      <c r="J5" s="72" t="s">
        <v>337</v>
      </c>
      <c r="K5" s="73"/>
      <c r="L5" s="72" t="s">
        <v>5</v>
      </c>
    </row>
    <row r="6" spans="1:12" s="149" customFormat="1" ht="20.100000000000001" customHeight="1">
      <c r="A6" s="71"/>
      <c r="B6" s="71"/>
      <c r="D6" s="74"/>
      <c r="F6" s="75" t="s">
        <v>6</v>
      </c>
      <c r="G6" s="74"/>
      <c r="H6" s="75"/>
      <c r="I6" s="74"/>
      <c r="J6" s="75" t="s">
        <v>6</v>
      </c>
      <c r="K6" s="74"/>
      <c r="L6" s="75"/>
    </row>
    <row r="7" spans="1:12" s="149" customFormat="1" ht="20.100000000000001" customHeight="1">
      <c r="B7" s="71"/>
      <c r="D7" s="76" t="s">
        <v>7</v>
      </c>
      <c r="F7" s="77" t="s">
        <v>8</v>
      </c>
      <c r="G7" s="74"/>
      <c r="H7" s="77" t="s">
        <v>9</v>
      </c>
      <c r="I7" s="74"/>
      <c r="J7" s="77" t="s">
        <v>8</v>
      </c>
      <c r="K7" s="74"/>
      <c r="L7" s="77" t="s">
        <v>9</v>
      </c>
    </row>
    <row r="8" spans="1:12" ht="20.100000000000001" customHeight="1">
      <c r="A8" s="78"/>
      <c r="B8" s="79"/>
      <c r="D8" s="80"/>
      <c r="F8" s="81"/>
      <c r="G8" s="82"/>
      <c r="H8" s="81"/>
      <c r="I8" s="82"/>
      <c r="J8" s="81"/>
      <c r="K8" s="82"/>
      <c r="L8" s="81"/>
    </row>
    <row r="9" spans="1:12" ht="20.100000000000001" customHeight="1">
      <c r="A9" s="150" t="s">
        <v>39</v>
      </c>
      <c r="B9" s="150"/>
    </row>
    <row r="10" spans="1:12" ht="20.100000000000001" customHeight="1">
      <c r="A10" s="149" t="s">
        <v>40</v>
      </c>
      <c r="B10" s="149"/>
      <c r="D10" s="79"/>
      <c r="E10" s="79"/>
      <c r="F10" s="79"/>
      <c r="G10" s="79"/>
      <c r="H10" s="79"/>
      <c r="I10" s="79"/>
      <c r="J10" s="79"/>
      <c r="K10" s="79"/>
      <c r="L10" s="83"/>
    </row>
    <row r="11" spans="1:12" ht="20.100000000000001" customHeight="1">
      <c r="A11" s="149"/>
      <c r="B11" s="15" t="s">
        <v>41</v>
      </c>
      <c r="C11" s="155"/>
      <c r="D11" s="84">
        <v>11</v>
      </c>
      <c r="E11" s="79"/>
      <c r="F11" s="156">
        <v>87675607</v>
      </c>
      <c r="G11" s="84"/>
      <c r="H11" s="156">
        <v>111637846</v>
      </c>
      <c r="I11" s="84"/>
      <c r="J11" s="156">
        <v>87675607</v>
      </c>
      <c r="K11" s="157"/>
      <c r="L11" s="156">
        <v>102200446</v>
      </c>
    </row>
    <row r="12" spans="1:12" ht="20.100000000000001" customHeight="1">
      <c r="B12" s="155" t="s">
        <v>42</v>
      </c>
      <c r="D12" s="158"/>
      <c r="F12" s="156">
        <v>86486954</v>
      </c>
      <c r="G12" s="84"/>
      <c r="H12" s="156">
        <v>64412814</v>
      </c>
      <c r="I12" s="84"/>
      <c r="J12" s="156">
        <v>80296398</v>
      </c>
      <c r="K12" s="84"/>
      <c r="L12" s="156">
        <v>59213084</v>
      </c>
    </row>
    <row r="13" spans="1:12" ht="20.100000000000001" customHeight="1">
      <c r="B13" s="159" t="s">
        <v>43</v>
      </c>
      <c r="D13" s="84">
        <v>16</v>
      </c>
      <c r="E13" s="79"/>
      <c r="F13" s="156">
        <v>75233</v>
      </c>
      <c r="G13" s="84"/>
      <c r="H13" s="156">
        <v>49146</v>
      </c>
      <c r="I13" s="84"/>
      <c r="J13" s="156">
        <v>344729</v>
      </c>
      <c r="K13" s="84"/>
      <c r="L13" s="156">
        <v>745586</v>
      </c>
    </row>
    <row r="14" spans="1:12" ht="20.100000000000001" customHeight="1">
      <c r="B14" s="155" t="s">
        <v>44</v>
      </c>
      <c r="D14" s="84">
        <v>16</v>
      </c>
      <c r="E14" s="79"/>
      <c r="F14" s="156">
        <v>0</v>
      </c>
      <c r="G14" s="84"/>
      <c r="H14" s="156">
        <v>2418</v>
      </c>
      <c r="I14" s="84"/>
      <c r="J14" s="156">
        <v>115006</v>
      </c>
      <c r="K14" s="84"/>
      <c r="L14" s="156">
        <v>99286</v>
      </c>
    </row>
    <row r="15" spans="1:12" ht="20.100000000000001" customHeight="1">
      <c r="B15" s="155" t="s">
        <v>45</v>
      </c>
      <c r="D15" s="84"/>
      <c r="E15" s="79"/>
      <c r="F15" s="156">
        <v>727069</v>
      </c>
      <c r="G15" s="84"/>
      <c r="H15" s="156">
        <v>25873</v>
      </c>
      <c r="I15" s="84"/>
      <c r="J15" s="156">
        <v>727069</v>
      </c>
      <c r="K15" s="84"/>
      <c r="L15" s="156">
        <v>25873</v>
      </c>
    </row>
    <row r="16" spans="1:12" ht="20.100000000000001" customHeight="1">
      <c r="A16" s="149"/>
      <c r="B16" s="171" t="s">
        <v>46</v>
      </c>
      <c r="D16" s="84"/>
      <c r="E16" s="79"/>
      <c r="F16" s="85"/>
      <c r="G16" s="79"/>
      <c r="H16" s="156"/>
      <c r="I16" s="79"/>
      <c r="J16" s="85"/>
      <c r="K16" s="79"/>
      <c r="L16" s="156"/>
    </row>
    <row r="17" spans="1:12" ht="20.100000000000001" customHeight="1">
      <c r="C17" s="160" t="s">
        <v>47</v>
      </c>
      <c r="D17" s="84">
        <v>12</v>
      </c>
      <c r="E17" s="79"/>
      <c r="F17" s="156">
        <v>377254</v>
      </c>
      <c r="G17" s="84"/>
      <c r="H17" s="156">
        <v>358307</v>
      </c>
      <c r="I17" s="84"/>
      <c r="J17" s="156">
        <v>377254</v>
      </c>
      <c r="K17" s="84"/>
      <c r="L17" s="156">
        <v>358307</v>
      </c>
    </row>
    <row r="18" spans="1:12" ht="20.100000000000001" customHeight="1">
      <c r="C18" s="171" t="s">
        <v>357</v>
      </c>
      <c r="D18" s="84">
        <v>13</v>
      </c>
      <c r="E18" s="79"/>
      <c r="F18" s="156">
        <v>8820000</v>
      </c>
      <c r="G18" s="84"/>
      <c r="H18" s="156">
        <v>0</v>
      </c>
      <c r="I18" s="84"/>
      <c r="J18" s="156">
        <v>0</v>
      </c>
      <c r="K18" s="84"/>
      <c r="L18" s="156">
        <v>0</v>
      </c>
    </row>
    <row r="19" spans="1:12" ht="20.100000000000001" customHeight="1">
      <c r="B19" s="155" t="s">
        <v>48</v>
      </c>
      <c r="D19" s="84"/>
      <c r="E19" s="79"/>
      <c r="F19" s="156">
        <v>35349713</v>
      </c>
      <c r="G19" s="84"/>
      <c r="H19" s="156">
        <v>30625655</v>
      </c>
      <c r="I19" s="84"/>
      <c r="J19" s="156">
        <v>10760437</v>
      </c>
      <c r="K19" s="84"/>
      <c r="L19" s="156">
        <v>5671104</v>
      </c>
    </row>
    <row r="20" spans="1:12" ht="20.100000000000001" customHeight="1">
      <c r="B20" s="155" t="s">
        <v>49</v>
      </c>
      <c r="D20" s="86"/>
      <c r="E20" s="79"/>
      <c r="F20" s="156">
        <v>9790367</v>
      </c>
      <c r="G20" s="84"/>
      <c r="H20" s="156">
        <v>6131306</v>
      </c>
      <c r="I20" s="84"/>
      <c r="J20" s="156">
        <v>9557498</v>
      </c>
      <c r="K20" s="84"/>
      <c r="L20" s="156">
        <v>5376466</v>
      </c>
    </row>
    <row r="21" spans="1:12" ht="20.100000000000001" customHeight="1">
      <c r="A21" s="149" t="s">
        <v>50</v>
      </c>
      <c r="B21" s="155"/>
      <c r="C21" s="155"/>
      <c r="D21" s="86"/>
      <c r="E21" s="79"/>
      <c r="F21" s="87">
        <v>229302197</v>
      </c>
      <c r="G21" s="79"/>
      <c r="H21" s="87">
        <v>213243365</v>
      </c>
      <c r="I21" s="79"/>
      <c r="J21" s="87">
        <v>189853998</v>
      </c>
      <c r="K21" s="79"/>
      <c r="L21" s="87">
        <v>173690152</v>
      </c>
    </row>
    <row r="22" spans="1:12" ht="20.100000000000001" customHeight="1">
      <c r="A22" s="149"/>
      <c r="B22" s="155"/>
      <c r="D22" s="86"/>
      <c r="E22" s="79"/>
    </row>
    <row r="23" spans="1:12" ht="20.100000000000001" customHeight="1">
      <c r="A23" s="149" t="s">
        <v>51</v>
      </c>
      <c r="B23" s="155"/>
      <c r="D23" s="86"/>
      <c r="E23" s="79"/>
      <c r="F23" s="151"/>
      <c r="G23" s="79"/>
      <c r="H23" s="151"/>
      <c r="I23" s="79"/>
      <c r="J23" s="151"/>
      <c r="K23" s="79"/>
    </row>
    <row r="24" spans="1:12" ht="20.100000000000001" customHeight="1">
      <c r="A24" s="149"/>
      <c r="B24" s="155" t="s">
        <v>52</v>
      </c>
      <c r="D24" s="84">
        <v>12</v>
      </c>
      <c r="E24" s="79"/>
      <c r="F24" s="157">
        <v>509517</v>
      </c>
      <c r="G24" s="84"/>
      <c r="H24" s="157">
        <v>794873</v>
      </c>
      <c r="I24" s="84"/>
      <c r="J24" s="157">
        <v>509517</v>
      </c>
      <c r="K24" s="84"/>
      <c r="L24" s="157">
        <v>794873</v>
      </c>
    </row>
    <row r="25" spans="1:12" ht="20.100000000000001" customHeight="1">
      <c r="A25" s="149"/>
      <c r="B25" s="171" t="s">
        <v>358</v>
      </c>
      <c r="D25" s="84">
        <v>13</v>
      </c>
      <c r="E25" s="79"/>
      <c r="F25" s="157">
        <v>35427000</v>
      </c>
      <c r="G25" s="84"/>
      <c r="H25" s="157">
        <v>0</v>
      </c>
      <c r="I25" s="84"/>
      <c r="J25" s="157">
        <v>0</v>
      </c>
      <c r="K25" s="84"/>
      <c r="L25" s="157">
        <v>0</v>
      </c>
    </row>
    <row r="26" spans="1:12" ht="20.100000000000001" customHeight="1">
      <c r="A26" s="149"/>
      <c r="B26" s="155" t="s">
        <v>53</v>
      </c>
      <c r="D26" s="84"/>
      <c r="E26" s="79"/>
      <c r="F26" s="157">
        <v>13142469</v>
      </c>
      <c r="G26" s="84"/>
      <c r="H26" s="157">
        <v>12210486</v>
      </c>
      <c r="I26" s="84"/>
      <c r="J26" s="157">
        <v>11031512</v>
      </c>
      <c r="K26" s="84"/>
      <c r="L26" s="157">
        <v>10270993</v>
      </c>
    </row>
    <row r="27" spans="1:12" ht="20.100000000000001" customHeight="1">
      <c r="A27" s="149"/>
      <c r="B27" s="15" t="s">
        <v>54</v>
      </c>
      <c r="D27" s="84"/>
      <c r="E27" s="79"/>
      <c r="F27" s="157">
        <v>31053402</v>
      </c>
      <c r="G27" s="84"/>
      <c r="H27" s="157">
        <v>32664326</v>
      </c>
      <c r="I27" s="84"/>
      <c r="J27" s="157">
        <v>4415202</v>
      </c>
      <c r="K27" s="84"/>
      <c r="L27" s="157">
        <v>5210990</v>
      </c>
    </row>
    <row r="28" spans="1:12" ht="20.100000000000001" customHeight="1">
      <c r="A28" s="149" t="s">
        <v>55</v>
      </c>
      <c r="B28" s="149"/>
      <c r="D28" s="88"/>
      <c r="E28" s="88"/>
      <c r="F28" s="161">
        <v>80132388</v>
      </c>
      <c r="G28" s="88"/>
      <c r="H28" s="161">
        <v>45669685</v>
      </c>
      <c r="I28" s="88"/>
      <c r="J28" s="161">
        <v>15956231</v>
      </c>
      <c r="K28" s="79"/>
      <c r="L28" s="161">
        <v>16276856</v>
      </c>
    </row>
    <row r="29" spans="1:12" ht="20.100000000000001" customHeight="1">
      <c r="A29" s="149"/>
      <c r="B29" s="149"/>
      <c r="D29" s="79"/>
      <c r="E29" s="79"/>
    </row>
    <row r="30" spans="1:12" ht="20.100000000000001" customHeight="1" thickBot="1">
      <c r="A30" s="149" t="s">
        <v>56</v>
      </c>
      <c r="B30" s="149"/>
      <c r="F30" s="162">
        <v>309434585</v>
      </c>
      <c r="H30" s="162">
        <v>258913050</v>
      </c>
      <c r="J30" s="162">
        <v>205810229</v>
      </c>
      <c r="K30" s="79"/>
      <c r="L30" s="162">
        <v>189967008</v>
      </c>
    </row>
    <row r="31" spans="1:12" ht="20.100000000000001" customHeight="1">
      <c r="A31" s="149"/>
      <c r="B31" s="149"/>
      <c r="H31" s="151"/>
      <c r="J31" s="151"/>
      <c r="K31" s="79"/>
      <c r="L31" s="151"/>
    </row>
    <row r="32" spans="1:12" ht="20.100000000000001" customHeight="1">
      <c r="A32" s="149"/>
      <c r="B32" s="149"/>
      <c r="H32" s="151"/>
      <c r="J32" s="151"/>
      <c r="K32" s="79"/>
      <c r="L32" s="151"/>
    </row>
    <row r="33" spans="1:12" ht="20.100000000000001" customHeight="1">
      <c r="A33" s="149"/>
      <c r="B33" s="149"/>
      <c r="H33" s="151"/>
      <c r="J33" s="151"/>
      <c r="K33" s="79"/>
      <c r="L33" s="151"/>
    </row>
    <row r="34" spans="1:12" ht="20.100000000000001" customHeight="1">
      <c r="A34" s="149"/>
      <c r="B34" s="149"/>
      <c r="H34" s="151"/>
      <c r="J34" s="151"/>
      <c r="K34" s="79"/>
      <c r="L34" s="151"/>
    </row>
    <row r="35" spans="1:12" ht="20.100000000000001" customHeight="1">
      <c r="A35" s="149"/>
      <c r="B35" s="149"/>
      <c r="H35" s="151"/>
      <c r="J35" s="151"/>
      <c r="K35" s="79"/>
      <c r="L35" s="151"/>
    </row>
    <row r="36" spans="1:12" ht="20.100000000000001" customHeight="1">
      <c r="A36" s="149"/>
      <c r="B36" s="149"/>
      <c r="F36" s="151"/>
      <c r="H36" s="151"/>
      <c r="J36" s="151"/>
      <c r="K36" s="79"/>
      <c r="L36" s="151"/>
    </row>
    <row r="37" spans="1:12" ht="20.100000000000001" customHeight="1">
      <c r="B37" s="149"/>
      <c r="F37" s="151"/>
      <c r="H37" s="151"/>
      <c r="J37" s="151"/>
      <c r="K37" s="79"/>
      <c r="L37" s="151"/>
    </row>
    <row r="38" spans="1:12" ht="20.100000000000001" customHeight="1">
      <c r="A38" s="78" t="s">
        <v>57</v>
      </c>
      <c r="C38" s="78"/>
      <c r="H38" s="78" t="s">
        <v>34</v>
      </c>
      <c r="I38" s="16"/>
      <c r="K38" s="89"/>
      <c r="L38" s="151"/>
    </row>
    <row r="39" spans="1:12" ht="20.100000000000001" customHeight="1">
      <c r="A39" s="78" t="s">
        <v>35</v>
      </c>
      <c r="C39" s="79"/>
      <c r="H39" s="78" t="s">
        <v>36</v>
      </c>
      <c r="I39" s="16"/>
      <c r="K39" s="89"/>
    </row>
    <row r="40" spans="1:12" ht="20.100000000000001" customHeight="1">
      <c r="D40" s="79"/>
      <c r="E40" s="79"/>
      <c r="F40" s="79"/>
      <c r="G40" s="79"/>
      <c r="H40" s="79"/>
      <c r="I40" s="79"/>
      <c r="J40" s="151"/>
      <c r="K40" s="90"/>
      <c r="L40" s="151"/>
    </row>
    <row r="41" spans="1:12" ht="20.100000000000001" customHeight="1">
      <c r="A41" s="15" t="s">
        <v>37</v>
      </c>
      <c r="J41" s="16"/>
      <c r="L41" s="15">
        <v>2</v>
      </c>
    </row>
  </sheetData>
  <mergeCells count="2">
    <mergeCell ref="F4:H4"/>
    <mergeCell ref="J4:L4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L41"/>
  <sheetViews>
    <sheetView view="pageBreakPreview" zoomScaleNormal="80" zoomScaleSheetLayoutView="100" workbookViewId="0">
      <selection activeCell="P12" sqref="P12"/>
    </sheetView>
  </sheetViews>
  <sheetFormatPr defaultColWidth="9.44140625" defaultRowHeight="20.100000000000001" customHeight="1"/>
  <cols>
    <col min="1" max="1" width="1.5546875" style="15" customWidth="1"/>
    <col min="2" max="2" width="33.5546875" style="15" customWidth="1"/>
    <col min="3" max="3" width="0.5546875" style="15" customWidth="1"/>
    <col min="4" max="4" width="7.44140625" style="15" customWidth="1"/>
    <col min="5" max="5" width="0.5546875" style="15" customWidth="1"/>
    <col min="6" max="6" width="13" style="15" customWidth="1"/>
    <col min="7" max="7" width="0.5546875" style="15" customWidth="1"/>
    <col min="8" max="8" width="12" style="15" customWidth="1"/>
    <col min="9" max="9" width="0.5546875" style="15" customWidth="1"/>
    <col min="10" max="10" width="12.5546875" style="15" customWidth="1"/>
    <col min="11" max="11" width="0.5546875" style="15" customWidth="1"/>
    <col min="12" max="12" width="12.5546875" style="15" customWidth="1"/>
    <col min="13" max="16384" width="9.44140625" style="15"/>
  </cols>
  <sheetData>
    <row r="1" spans="1:12" ht="20.100000000000001" customHeight="1">
      <c r="A1" s="149" t="s">
        <v>0</v>
      </c>
      <c r="B1" s="149"/>
    </row>
    <row r="2" spans="1:12" ht="20.100000000000001" customHeight="1">
      <c r="A2" s="149" t="s">
        <v>1</v>
      </c>
      <c r="B2" s="149"/>
    </row>
    <row r="3" spans="1:12" ht="20.100000000000001" customHeight="1">
      <c r="A3" s="149"/>
      <c r="B3" s="149"/>
    </row>
    <row r="4" spans="1:12" s="149" customFormat="1" ht="20.100000000000001" customHeight="1">
      <c r="A4" s="67" t="s">
        <v>2</v>
      </c>
      <c r="B4" s="71"/>
      <c r="D4" s="71"/>
      <c r="E4" s="71"/>
      <c r="F4" s="289" t="s">
        <v>3</v>
      </c>
      <c r="G4" s="289"/>
      <c r="H4" s="289"/>
      <c r="I4" s="71"/>
      <c r="J4" s="289" t="s">
        <v>38</v>
      </c>
      <c r="K4" s="289"/>
      <c r="L4" s="289"/>
    </row>
    <row r="5" spans="1:12" s="149" customFormat="1" ht="20.100000000000001" customHeight="1">
      <c r="A5" s="71"/>
      <c r="B5" s="71"/>
      <c r="F5" s="72" t="s">
        <v>337</v>
      </c>
      <c r="G5" s="73"/>
      <c r="H5" s="72" t="s">
        <v>5</v>
      </c>
      <c r="I5" s="74"/>
      <c r="J5" s="72" t="s">
        <v>337</v>
      </c>
      <c r="K5" s="73"/>
      <c r="L5" s="72" t="s">
        <v>5</v>
      </c>
    </row>
    <row r="6" spans="1:12" s="149" customFormat="1" ht="20.100000000000001" customHeight="1">
      <c r="A6" s="71"/>
      <c r="B6" s="71"/>
      <c r="D6" s="74"/>
      <c r="F6" s="75" t="s">
        <v>6</v>
      </c>
      <c r="G6" s="94"/>
      <c r="H6" s="75"/>
      <c r="I6" s="94"/>
      <c r="J6" s="75" t="s">
        <v>6</v>
      </c>
      <c r="K6" s="94"/>
      <c r="L6" s="75"/>
    </row>
    <row r="7" spans="1:12" s="149" customFormat="1" ht="20.100000000000001" customHeight="1">
      <c r="B7" s="71"/>
      <c r="D7" s="71"/>
      <c r="F7" s="77" t="s">
        <v>8</v>
      </c>
      <c r="G7" s="94"/>
      <c r="H7" s="77" t="s">
        <v>9</v>
      </c>
      <c r="I7" s="94"/>
      <c r="J7" s="77" t="s">
        <v>8</v>
      </c>
      <c r="K7" s="94"/>
      <c r="L7" s="77" t="s">
        <v>9</v>
      </c>
    </row>
    <row r="8" spans="1:12" ht="20.100000000000001" customHeight="1">
      <c r="A8" s="67"/>
      <c r="B8" s="79"/>
      <c r="D8" s="79"/>
      <c r="F8" s="81"/>
      <c r="G8" s="82"/>
      <c r="H8" s="81"/>
      <c r="I8" s="82"/>
      <c r="J8" s="81"/>
      <c r="K8" s="82"/>
      <c r="L8" s="81"/>
    </row>
    <row r="9" spans="1:12" ht="20.100000000000001" customHeight="1">
      <c r="A9" s="150" t="s">
        <v>58</v>
      </c>
      <c r="B9" s="150"/>
    </row>
    <row r="10" spans="1:12" ht="20.100000000000001" customHeight="1">
      <c r="A10" s="149" t="s">
        <v>59</v>
      </c>
      <c r="C10" s="79"/>
      <c r="D10" s="79"/>
      <c r="E10" s="79"/>
      <c r="F10" s="16"/>
      <c r="G10" s="79"/>
      <c r="H10" s="16"/>
      <c r="I10" s="79"/>
      <c r="J10" s="16"/>
      <c r="L10" s="163"/>
    </row>
    <row r="11" spans="1:12" ht="20.100000000000001" customHeight="1">
      <c r="B11" s="78" t="s">
        <v>60</v>
      </c>
      <c r="C11" s="79"/>
      <c r="D11" s="79"/>
    </row>
    <row r="12" spans="1:12" ht="20.100000000000001" customHeight="1" thickBot="1">
      <c r="B12" s="271" t="s">
        <v>61</v>
      </c>
      <c r="C12" s="79"/>
      <c r="D12" s="79"/>
      <c r="F12" s="164">
        <v>433614392</v>
      </c>
      <c r="H12" s="164">
        <v>433614392</v>
      </c>
      <c r="J12" s="162">
        <v>433614392</v>
      </c>
      <c r="L12" s="164">
        <v>433614392</v>
      </c>
    </row>
    <row r="13" spans="1:12" ht="20.100000000000001" customHeight="1">
      <c r="B13" s="271" t="s">
        <v>341</v>
      </c>
      <c r="D13" s="79"/>
      <c r="F13" s="157">
        <v>346891514</v>
      </c>
      <c r="H13" s="157">
        <v>346891514</v>
      </c>
      <c r="J13" s="151">
        <v>346891514</v>
      </c>
      <c r="L13" s="157">
        <v>346891514</v>
      </c>
    </row>
    <row r="14" spans="1:12" ht="20.100000000000001" customHeight="1">
      <c r="B14" s="78" t="s">
        <v>62</v>
      </c>
      <c r="D14" s="79"/>
      <c r="F14" s="165">
        <v>380640846</v>
      </c>
      <c r="H14" s="165">
        <v>380640846</v>
      </c>
      <c r="J14" s="165">
        <v>380640846</v>
      </c>
      <c r="L14" s="165">
        <v>380640846</v>
      </c>
    </row>
    <row r="15" spans="1:12" ht="20.100000000000001" customHeight="1">
      <c r="B15" s="78" t="s">
        <v>63</v>
      </c>
      <c r="C15" s="79"/>
      <c r="D15" s="79"/>
      <c r="E15" s="79"/>
      <c r="F15" s="151"/>
      <c r="H15" s="151"/>
      <c r="J15" s="151"/>
      <c r="L15" s="151"/>
    </row>
    <row r="16" spans="1:12" ht="20.100000000000001" customHeight="1">
      <c r="B16" s="78" t="s">
        <v>64</v>
      </c>
      <c r="C16" s="78"/>
      <c r="D16" s="79"/>
      <c r="E16" s="79"/>
      <c r="F16" s="151">
        <v>15220095</v>
      </c>
      <c r="H16" s="151">
        <v>15220095</v>
      </c>
      <c r="J16" s="151">
        <v>15220095</v>
      </c>
      <c r="L16" s="151">
        <v>15220095</v>
      </c>
    </row>
    <row r="17" spans="1:12" ht="20.100000000000001" customHeight="1">
      <c r="B17" s="78" t="s">
        <v>65</v>
      </c>
      <c r="C17" s="78"/>
      <c r="D17" s="79"/>
      <c r="E17" s="79"/>
      <c r="F17" s="151">
        <v>37042114</v>
      </c>
      <c r="H17" s="151">
        <v>121661871</v>
      </c>
      <c r="J17" s="151">
        <v>26121488</v>
      </c>
      <c r="L17" s="151">
        <v>105258755</v>
      </c>
    </row>
    <row r="18" spans="1:12" ht="20.100000000000001" customHeight="1">
      <c r="B18" s="78" t="s">
        <v>66</v>
      </c>
      <c r="C18" s="79"/>
      <c r="D18" s="79"/>
      <c r="E18" s="79"/>
      <c r="F18" s="151">
        <v>-18271221</v>
      </c>
      <c r="H18" s="151">
        <v>-16781282</v>
      </c>
      <c r="J18" s="151">
        <v>0</v>
      </c>
      <c r="L18" s="151">
        <v>0</v>
      </c>
    </row>
    <row r="19" spans="1:12" ht="20.100000000000001" customHeight="1">
      <c r="A19" s="149" t="s">
        <v>67</v>
      </c>
      <c r="C19" s="79"/>
      <c r="D19" s="79"/>
      <c r="E19" s="79"/>
      <c r="F19" s="166">
        <v>761523348</v>
      </c>
      <c r="H19" s="166">
        <v>847633044</v>
      </c>
      <c r="J19" s="166">
        <v>768873943</v>
      </c>
      <c r="L19" s="166">
        <v>848011210</v>
      </c>
    </row>
    <row r="20" spans="1:12" ht="20.100000000000001" customHeight="1">
      <c r="A20" s="15" t="s">
        <v>68</v>
      </c>
      <c r="C20" s="79"/>
      <c r="D20" s="79"/>
      <c r="E20" s="79"/>
      <c r="F20" s="167">
        <v>1535783</v>
      </c>
      <c r="H20" s="167">
        <v>1651100</v>
      </c>
      <c r="J20" s="167">
        <v>0</v>
      </c>
      <c r="L20" s="167">
        <v>0</v>
      </c>
    </row>
    <row r="21" spans="1:12" ht="20.100000000000001" customHeight="1" thickBot="1">
      <c r="A21" s="149" t="s">
        <v>69</v>
      </c>
      <c r="C21" s="79"/>
      <c r="D21" s="79"/>
      <c r="E21" s="79"/>
      <c r="F21" s="168">
        <v>763059131</v>
      </c>
      <c r="H21" s="168">
        <v>849284144</v>
      </c>
      <c r="J21" s="168">
        <v>768873943</v>
      </c>
      <c r="L21" s="168">
        <v>848011210</v>
      </c>
    </row>
    <row r="22" spans="1:12" ht="20.100000000000001" customHeight="1">
      <c r="A22" s="149"/>
      <c r="C22" s="79"/>
      <c r="D22" s="79"/>
      <c r="E22" s="79"/>
      <c r="F22" s="151"/>
      <c r="H22" s="151"/>
      <c r="J22" s="151"/>
      <c r="L22" s="151"/>
    </row>
    <row r="23" spans="1:12" ht="20.100000000000001" customHeight="1" thickBot="1">
      <c r="A23" s="149" t="s">
        <v>70</v>
      </c>
      <c r="F23" s="169">
        <v>1072493716</v>
      </c>
      <c r="H23" s="169">
        <v>1108197194</v>
      </c>
      <c r="J23" s="169">
        <v>974684172</v>
      </c>
      <c r="L23" s="169">
        <v>1037978218</v>
      </c>
    </row>
    <row r="24" spans="1:12" ht="20.100000000000001" customHeight="1">
      <c r="A24" s="149"/>
      <c r="F24" s="170"/>
      <c r="H24" s="170"/>
      <c r="J24" s="170"/>
      <c r="K24" s="151"/>
      <c r="L24" s="170"/>
    </row>
    <row r="25" spans="1:12" ht="20.100000000000001" customHeight="1">
      <c r="A25" s="149"/>
      <c r="E25" s="151"/>
      <c r="F25" s="151"/>
      <c r="G25" s="151"/>
      <c r="H25" s="151"/>
      <c r="I25" s="151"/>
      <c r="J25" s="151"/>
      <c r="K25" s="151"/>
      <c r="L25" s="151"/>
    </row>
    <row r="26" spans="1:12" ht="20.100000000000001" customHeight="1">
      <c r="A26" s="149"/>
      <c r="F26" s="16"/>
      <c r="H26" s="151"/>
    </row>
    <row r="27" spans="1:12" ht="20.100000000000001" customHeight="1">
      <c r="A27" s="149"/>
      <c r="F27" s="16"/>
    </row>
    <row r="28" spans="1:12" ht="20.100000000000001" customHeight="1">
      <c r="A28" s="149"/>
      <c r="F28" s="16"/>
      <c r="H28" s="16"/>
      <c r="J28" s="90"/>
      <c r="K28" s="151"/>
      <c r="L28" s="90"/>
    </row>
    <row r="29" spans="1:12" ht="20.100000000000001" customHeight="1">
      <c r="A29" s="149"/>
      <c r="F29" s="16"/>
      <c r="H29" s="16"/>
      <c r="J29" s="90"/>
      <c r="K29" s="151"/>
      <c r="L29" s="90"/>
    </row>
    <row r="30" spans="1:12" ht="20.100000000000001" customHeight="1">
      <c r="A30" s="149"/>
      <c r="F30" s="16"/>
      <c r="H30" s="16"/>
      <c r="J30" s="90"/>
      <c r="K30" s="151"/>
      <c r="L30" s="90"/>
    </row>
    <row r="31" spans="1:12" ht="20.100000000000001" customHeight="1">
      <c r="A31" s="149"/>
      <c r="F31" s="16"/>
      <c r="H31" s="16"/>
      <c r="J31" s="90"/>
      <c r="K31" s="151"/>
      <c r="L31" s="90"/>
    </row>
    <row r="32" spans="1:12" ht="20.100000000000001" customHeight="1">
      <c r="A32" s="149"/>
      <c r="F32" s="16"/>
      <c r="H32" s="16"/>
      <c r="J32" s="90"/>
      <c r="K32" s="151"/>
      <c r="L32" s="90"/>
    </row>
    <row r="33" spans="1:12" ht="20.100000000000001" customHeight="1">
      <c r="A33" s="149"/>
      <c r="F33" s="16"/>
      <c r="H33" s="16"/>
      <c r="J33" s="90"/>
      <c r="K33" s="151"/>
      <c r="L33" s="90"/>
    </row>
    <row r="34" spans="1:12" ht="20.100000000000001" customHeight="1">
      <c r="A34" s="149"/>
      <c r="F34" s="16"/>
      <c r="H34" s="16"/>
      <c r="J34" s="90"/>
      <c r="K34" s="151"/>
      <c r="L34" s="90"/>
    </row>
    <row r="35" spans="1:12" ht="20.100000000000001" customHeight="1">
      <c r="A35" s="149"/>
      <c r="F35" s="16"/>
      <c r="H35" s="16"/>
      <c r="J35" s="90"/>
      <c r="K35" s="151"/>
      <c r="L35" s="90"/>
    </row>
    <row r="36" spans="1:12" ht="20.100000000000001" customHeight="1">
      <c r="A36" s="149"/>
      <c r="F36" s="16"/>
      <c r="H36" s="16"/>
      <c r="J36" s="90"/>
      <c r="K36" s="151"/>
      <c r="L36" s="90"/>
    </row>
    <row r="38" spans="1:12" ht="20.100000000000001" customHeight="1">
      <c r="A38" s="78" t="s">
        <v>57</v>
      </c>
      <c r="C38" s="78"/>
      <c r="H38" s="78" t="s">
        <v>71</v>
      </c>
      <c r="I38" s="16"/>
      <c r="K38" s="89"/>
      <c r="L38" s="151"/>
    </row>
    <row r="39" spans="1:12" ht="20.100000000000001" customHeight="1">
      <c r="A39" s="78" t="s">
        <v>35</v>
      </c>
      <c r="C39" s="79"/>
      <c r="H39" s="78" t="s">
        <v>72</v>
      </c>
      <c r="I39" s="16"/>
      <c r="K39" s="89"/>
    </row>
    <row r="40" spans="1:12" ht="20.100000000000001" customHeight="1">
      <c r="D40" s="79"/>
      <c r="E40" s="79"/>
      <c r="F40" s="79"/>
      <c r="G40" s="79"/>
      <c r="H40" s="79"/>
      <c r="I40" s="79"/>
      <c r="J40" s="151"/>
      <c r="K40" s="90"/>
      <c r="L40" s="151"/>
    </row>
    <row r="41" spans="1:12" ht="20.100000000000001" customHeight="1">
      <c r="A41" s="15" t="s">
        <v>37</v>
      </c>
      <c r="J41" s="16"/>
      <c r="L41" s="15">
        <v>3</v>
      </c>
    </row>
  </sheetData>
  <mergeCells count="2">
    <mergeCell ref="F4:H4"/>
    <mergeCell ref="J4:L4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E5ECD-CE69-4656-84E1-0548ECC31B33}">
  <dimension ref="A1:AB102"/>
  <sheetViews>
    <sheetView showGridLines="0" zoomScale="80" zoomScaleNormal="80" zoomScaleSheetLayoutView="85" workbookViewId="0">
      <pane ySplit="5" topLeftCell="A6" activePane="bottomLeft" state="frozen"/>
      <selection activeCell="I19" sqref="I19"/>
      <selection pane="bottomLeft" activeCell="G10" sqref="G10:G74"/>
    </sheetView>
  </sheetViews>
  <sheetFormatPr defaultColWidth="0" defaultRowHeight="13.2" zeroHeight="1"/>
  <cols>
    <col min="1" max="1" width="1.44140625" style="183" customWidth="1"/>
    <col min="2" max="4" width="2" style="183" customWidth="1"/>
    <col min="5" max="6" width="22.44140625" style="183" customWidth="1"/>
    <col min="7" max="7" width="14.44140625" style="184" bestFit="1" customWidth="1"/>
    <col min="8" max="8" width="1.44140625" style="185" customWidth="1"/>
    <col min="9" max="9" width="1" style="183" customWidth="1"/>
    <col min="10" max="17" width="0" style="183" hidden="1" customWidth="1"/>
    <col min="18" max="18" width="14.44140625" style="183" hidden="1" customWidth="1"/>
    <col min="19" max="19" width="13.44140625" style="183" hidden="1" customWidth="1"/>
    <col min="20" max="28" width="0" style="183" hidden="1" customWidth="1"/>
    <col min="29" max="16384" width="11.44140625" style="183" hidden="1"/>
  </cols>
  <sheetData>
    <row r="1" spans="2:10">
      <c r="B1" s="182" t="s">
        <v>73</v>
      </c>
    </row>
    <row r="2" spans="2:10">
      <c r="B2" s="186" t="s">
        <v>74</v>
      </c>
      <c r="C2" s="187"/>
      <c r="D2" s="187"/>
      <c r="E2" s="187"/>
      <c r="F2" s="187"/>
    </row>
    <row r="3" spans="2:10">
      <c r="B3" s="182" t="s">
        <v>75</v>
      </c>
      <c r="C3" s="187"/>
      <c r="D3" s="187"/>
      <c r="E3" s="187"/>
      <c r="G3" s="183"/>
      <c r="H3" s="183"/>
    </row>
    <row r="4" spans="2:10">
      <c r="B4" s="188"/>
      <c r="C4" s="187"/>
      <c r="D4" s="187"/>
      <c r="E4" s="187"/>
      <c r="G4" s="189" t="s">
        <v>76</v>
      </c>
      <c r="H4" s="190"/>
    </row>
    <row r="5" spans="2:10">
      <c r="B5" s="186"/>
      <c r="E5" s="192"/>
      <c r="F5" s="193"/>
      <c r="G5" s="194">
        <v>45107</v>
      </c>
    </row>
    <row r="6" spans="2:10">
      <c r="C6" s="187"/>
      <c r="D6" s="187"/>
      <c r="E6" s="187"/>
      <c r="F6" s="187"/>
      <c r="G6" s="195" t="s">
        <v>77</v>
      </c>
      <c r="H6" s="195"/>
    </row>
    <row r="7" spans="2:10">
      <c r="B7" s="186" t="s">
        <v>78</v>
      </c>
      <c r="C7" s="187"/>
      <c r="D7" s="187"/>
      <c r="E7" s="187"/>
      <c r="G7" s="183"/>
      <c r="H7" s="183"/>
    </row>
    <row r="8" spans="2:10">
      <c r="B8" s="186"/>
      <c r="C8" s="187"/>
      <c r="D8" s="187"/>
      <c r="E8" s="187"/>
      <c r="G8" s="196"/>
      <c r="H8" s="183"/>
    </row>
    <row r="9" spans="2:10">
      <c r="B9" s="191" t="s">
        <v>79</v>
      </c>
      <c r="G9" s="197"/>
      <c r="H9" s="198"/>
    </row>
    <row r="10" spans="2:10">
      <c r="C10" s="183" t="s">
        <v>80</v>
      </c>
      <c r="G10" s="197">
        <v>37058329</v>
      </c>
      <c r="H10" s="198"/>
      <c r="I10" s="200"/>
      <c r="J10" s="196"/>
    </row>
    <row r="11" spans="2:10">
      <c r="C11" s="201" t="s">
        <v>81</v>
      </c>
      <c r="G11" s="197">
        <v>0</v>
      </c>
      <c r="H11" s="198"/>
      <c r="I11" s="200"/>
      <c r="J11" s="196"/>
    </row>
    <row r="12" spans="2:10">
      <c r="C12" s="201" t="s">
        <v>82</v>
      </c>
      <c r="G12" s="197">
        <v>52267003</v>
      </c>
      <c r="H12" s="198"/>
      <c r="I12" s="200"/>
      <c r="J12" s="196"/>
    </row>
    <row r="13" spans="2:10">
      <c r="C13" s="201" t="s">
        <v>83</v>
      </c>
      <c r="G13" s="197">
        <v>14441328</v>
      </c>
      <c r="H13" s="198"/>
      <c r="I13" s="200"/>
      <c r="J13" s="196"/>
    </row>
    <row r="14" spans="2:10">
      <c r="C14" s="201" t="s">
        <v>84</v>
      </c>
      <c r="G14" s="197">
        <v>0</v>
      </c>
      <c r="H14" s="198"/>
      <c r="I14" s="200"/>
      <c r="J14" s="196"/>
    </row>
    <row r="15" spans="2:10">
      <c r="C15" s="201" t="s">
        <v>85</v>
      </c>
      <c r="G15" s="197">
        <v>155755</v>
      </c>
      <c r="H15" s="198"/>
      <c r="J15" s="196"/>
    </row>
    <row r="16" spans="2:10">
      <c r="C16" s="201" t="s">
        <v>86</v>
      </c>
      <c r="G16" s="197">
        <v>72321696</v>
      </c>
      <c r="H16" s="198"/>
      <c r="I16" s="200"/>
      <c r="J16" s="196"/>
    </row>
    <row r="17" spans="1:10">
      <c r="C17" s="201" t="s">
        <v>87</v>
      </c>
      <c r="G17" s="197">
        <v>2345779</v>
      </c>
      <c r="H17" s="198"/>
      <c r="I17" s="200"/>
      <c r="J17" s="196"/>
    </row>
    <row r="18" spans="1:10">
      <c r="C18" s="201" t="s">
        <v>88</v>
      </c>
      <c r="G18" s="197">
        <v>0</v>
      </c>
      <c r="H18" s="198"/>
      <c r="I18" s="200"/>
      <c r="J18" s="196"/>
    </row>
    <row r="19" spans="1:10">
      <c r="C19" s="201" t="s">
        <v>89</v>
      </c>
      <c r="G19" s="197">
        <v>0</v>
      </c>
      <c r="H19" s="198"/>
      <c r="I19" s="200"/>
      <c r="J19" s="196"/>
    </row>
    <row r="20" spans="1:10">
      <c r="C20" s="201" t="s">
        <v>90</v>
      </c>
      <c r="G20" s="197">
        <v>5563797</v>
      </c>
      <c r="H20" s="198"/>
      <c r="I20" s="200"/>
      <c r="J20" s="196"/>
    </row>
    <row r="21" spans="1:10">
      <c r="B21" s="191" t="s">
        <v>91</v>
      </c>
      <c r="C21" s="201"/>
      <c r="D21" s="201"/>
      <c r="G21" s="202">
        <v>184153687</v>
      </c>
    </row>
    <row r="22" spans="1:10">
      <c r="C22" s="201"/>
      <c r="D22" s="201"/>
      <c r="G22" s="197"/>
    </row>
    <row r="23" spans="1:10">
      <c r="A23" s="191"/>
      <c r="B23" s="191" t="s">
        <v>92</v>
      </c>
      <c r="C23" s="191"/>
      <c r="D23" s="201"/>
      <c r="G23" s="197"/>
    </row>
    <row r="24" spans="1:10">
      <c r="C24" s="183" t="s">
        <v>93</v>
      </c>
      <c r="D24" s="201"/>
      <c r="G24" s="197">
        <v>416504632</v>
      </c>
      <c r="H24" s="198"/>
    </row>
    <row r="25" spans="1:10">
      <c r="C25" s="183" t="s">
        <v>94</v>
      </c>
      <c r="D25" s="201"/>
      <c r="G25" s="197">
        <v>88333100</v>
      </c>
      <c r="H25" s="198"/>
    </row>
    <row r="26" spans="1:10">
      <c r="C26" s="183" t="s">
        <v>95</v>
      </c>
      <c r="D26" s="201"/>
      <c r="G26" s="197">
        <v>348380592</v>
      </c>
      <c r="H26" s="198"/>
    </row>
    <row r="27" spans="1:10">
      <c r="C27" s="183" t="s">
        <v>96</v>
      </c>
      <c r="D27" s="201"/>
      <c r="G27" s="197">
        <v>2067438</v>
      </c>
      <c r="H27" s="198"/>
    </row>
    <row r="28" spans="1:10">
      <c r="C28" s="183" t="s">
        <v>97</v>
      </c>
      <c r="D28" s="201"/>
      <c r="G28" s="197">
        <v>1258048</v>
      </c>
      <c r="H28" s="198"/>
    </row>
    <row r="29" spans="1:10">
      <c r="C29" s="183" t="s">
        <v>98</v>
      </c>
      <c r="D29" s="201"/>
      <c r="G29" s="197">
        <v>0</v>
      </c>
      <c r="H29" s="198"/>
    </row>
    <row r="30" spans="1:10">
      <c r="A30" s="191"/>
      <c r="B30" s="191" t="s">
        <v>99</v>
      </c>
      <c r="C30" s="201"/>
      <c r="D30" s="201"/>
      <c r="G30" s="202">
        <v>856543810</v>
      </c>
    </row>
    <row r="31" spans="1:10">
      <c r="C31" s="201"/>
      <c r="D31" s="201"/>
      <c r="G31" s="197"/>
    </row>
    <row r="32" spans="1:10" s="191" customFormat="1" ht="13.8" thickBot="1">
      <c r="B32" s="191" t="s">
        <v>100</v>
      </c>
      <c r="C32" s="186"/>
      <c r="D32" s="186"/>
      <c r="G32" s="204">
        <v>1040697497</v>
      </c>
      <c r="H32" s="205"/>
    </row>
    <row r="33" spans="2:8">
      <c r="C33" s="201"/>
      <c r="D33" s="201"/>
      <c r="G33" s="197"/>
    </row>
    <row r="34" spans="2:8">
      <c r="B34" s="186" t="s">
        <v>101</v>
      </c>
      <c r="C34" s="187"/>
      <c r="D34" s="187"/>
      <c r="E34" s="187"/>
      <c r="F34" s="187"/>
      <c r="G34" s="197"/>
    </row>
    <row r="35" spans="2:8">
      <c r="B35" s="186"/>
      <c r="C35" s="187"/>
      <c r="D35" s="187"/>
      <c r="E35" s="187"/>
      <c r="F35" s="187"/>
      <c r="G35" s="197"/>
    </row>
    <row r="36" spans="2:8">
      <c r="B36" s="191" t="s">
        <v>102</v>
      </c>
      <c r="C36" s="201"/>
      <c r="D36" s="201"/>
      <c r="G36" s="197"/>
    </row>
    <row r="37" spans="2:8">
      <c r="C37" s="201" t="s">
        <v>103</v>
      </c>
      <c r="G37" s="197">
        <v>87848707</v>
      </c>
      <c r="H37" s="198"/>
    </row>
    <row r="38" spans="2:8">
      <c r="C38" s="201" t="s">
        <v>104</v>
      </c>
      <c r="G38" s="197">
        <v>82868558</v>
      </c>
      <c r="H38" s="198"/>
    </row>
    <row r="39" spans="2:8">
      <c r="C39" s="201" t="s">
        <v>105</v>
      </c>
      <c r="G39" s="197">
        <v>694806</v>
      </c>
      <c r="H39" s="198"/>
    </row>
    <row r="40" spans="2:8">
      <c r="C40" s="201" t="s">
        <v>106</v>
      </c>
      <c r="G40" s="197">
        <v>125872</v>
      </c>
      <c r="H40" s="198"/>
    </row>
    <row r="41" spans="2:8">
      <c r="C41" s="201" t="s">
        <v>107</v>
      </c>
      <c r="G41" s="197">
        <v>1079139</v>
      </c>
      <c r="H41" s="198"/>
    </row>
    <row r="42" spans="2:8">
      <c r="C42" s="201" t="s">
        <v>108</v>
      </c>
      <c r="G42" s="197">
        <v>0</v>
      </c>
      <c r="H42" s="198"/>
    </row>
    <row r="43" spans="2:8">
      <c r="C43" s="201" t="s">
        <v>109</v>
      </c>
      <c r="F43" s="196"/>
      <c r="G43" s="197"/>
      <c r="H43" s="206"/>
    </row>
    <row r="44" spans="2:8">
      <c r="C44" s="201"/>
      <c r="E44" s="183" t="s">
        <v>110</v>
      </c>
      <c r="G44" s="197">
        <v>370829</v>
      </c>
      <c r="H44" s="198"/>
    </row>
    <row r="45" spans="2:8">
      <c r="C45" s="201"/>
      <c r="E45" s="183" t="s">
        <v>111</v>
      </c>
      <c r="G45" s="197">
        <v>0</v>
      </c>
      <c r="H45" s="198"/>
    </row>
    <row r="46" spans="2:8">
      <c r="C46" s="201"/>
      <c r="E46" s="183" t="s">
        <v>112</v>
      </c>
      <c r="G46" s="197">
        <v>0</v>
      </c>
      <c r="H46" s="198"/>
    </row>
    <row r="47" spans="2:8">
      <c r="C47" s="201" t="s">
        <v>113</v>
      </c>
      <c r="G47" s="197">
        <v>0</v>
      </c>
      <c r="H47" s="198"/>
    </row>
    <row r="48" spans="2:8">
      <c r="C48" s="201" t="s">
        <v>114</v>
      </c>
      <c r="G48" s="197">
        <v>8077761</v>
      </c>
      <c r="H48" s="198"/>
    </row>
    <row r="49" spans="2:8">
      <c r="C49" s="201" t="s">
        <v>115</v>
      </c>
      <c r="G49" s="197">
        <v>7339611</v>
      </c>
      <c r="H49" s="198"/>
    </row>
    <row r="50" spans="2:8">
      <c r="B50" s="191" t="s">
        <v>116</v>
      </c>
      <c r="C50" s="186"/>
      <c r="G50" s="202">
        <v>188405283</v>
      </c>
      <c r="H50" s="206"/>
    </row>
    <row r="51" spans="2:8">
      <c r="C51" s="201"/>
      <c r="G51" s="197"/>
      <c r="H51" s="206"/>
    </row>
    <row r="52" spans="2:8">
      <c r="B52" s="191" t="s">
        <v>117</v>
      </c>
      <c r="C52" s="201"/>
      <c r="G52" s="197"/>
      <c r="H52" s="206"/>
    </row>
    <row r="53" spans="2:8">
      <c r="C53" s="201" t="s">
        <v>118</v>
      </c>
      <c r="G53" s="197">
        <v>606274</v>
      </c>
      <c r="H53" s="198"/>
    </row>
    <row r="54" spans="2:8">
      <c r="C54" s="201" t="s">
        <v>119</v>
      </c>
      <c r="G54" s="197">
        <v>10778006</v>
      </c>
      <c r="H54" s="198"/>
    </row>
    <row r="55" spans="2:8">
      <c r="C55" s="201" t="s">
        <v>120</v>
      </c>
      <c r="G55" s="197">
        <v>4746434</v>
      </c>
      <c r="H55" s="198"/>
    </row>
    <row r="56" spans="2:8">
      <c r="B56" s="191" t="s">
        <v>121</v>
      </c>
      <c r="C56" s="201"/>
      <c r="G56" s="202">
        <v>16130714</v>
      </c>
      <c r="H56" s="206"/>
    </row>
    <row r="57" spans="2:8">
      <c r="C57" s="201"/>
      <c r="G57" s="197"/>
      <c r="H57" s="206"/>
    </row>
    <row r="58" spans="2:8" s="191" customFormat="1" ht="13.8" thickBot="1">
      <c r="B58" s="191" t="s">
        <v>122</v>
      </c>
      <c r="E58" s="186"/>
      <c r="G58" s="207">
        <v>204535997</v>
      </c>
      <c r="H58" s="208"/>
    </row>
    <row r="59" spans="2:8" ht="13.8" thickTop="1">
      <c r="G59" s="197"/>
    </row>
    <row r="60" spans="2:8">
      <c r="B60" s="191" t="s">
        <v>123</v>
      </c>
    </row>
    <row r="61" spans="2:8">
      <c r="B61" s="183" t="s">
        <v>124</v>
      </c>
    </row>
    <row r="62" spans="2:8">
      <c r="C62" s="183" t="s">
        <v>125</v>
      </c>
    </row>
    <row r="63" spans="2:8" ht="13.8" thickBot="1">
      <c r="E63" s="183" t="s">
        <v>126</v>
      </c>
      <c r="G63" s="209">
        <v>433614392</v>
      </c>
    </row>
    <row r="64" spans="2:8" ht="13.8" thickTop="1">
      <c r="G64" s="185"/>
    </row>
    <row r="65" spans="2:8">
      <c r="C65" s="183" t="s">
        <v>127</v>
      </c>
    </row>
    <row r="66" spans="2:8">
      <c r="E66" s="183" t="s">
        <v>128</v>
      </c>
      <c r="G66" s="197">
        <v>346891514</v>
      </c>
      <c r="H66" s="198"/>
    </row>
    <row r="67" spans="2:8">
      <c r="C67" s="183" t="s">
        <v>129</v>
      </c>
      <c r="G67" s="197">
        <v>380640846</v>
      </c>
      <c r="H67" s="198"/>
    </row>
    <row r="68" spans="2:8">
      <c r="C68" s="183" t="s">
        <v>130</v>
      </c>
      <c r="G68" s="197"/>
      <c r="H68" s="198"/>
    </row>
    <row r="69" spans="2:8">
      <c r="D69" s="210" t="s">
        <v>131</v>
      </c>
      <c r="G69" s="197">
        <v>15220095</v>
      </c>
      <c r="H69" s="198"/>
    </row>
    <row r="70" spans="2:8">
      <c r="D70" s="210" t="s">
        <v>132</v>
      </c>
      <c r="G70" s="197">
        <v>93409045</v>
      </c>
      <c r="H70" s="198"/>
    </row>
    <row r="71" spans="2:8">
      <c r="C71" s="183" t="s">
        <v>133</v>
      </c>
      <c r="G71" s="197">
        <v>0</v>
      </c>
      <c r="H71" s="198"/>
    </row>
    <row r="72" spans="2:8">
      <c r="B72" s="191" t="s">
        <v>134</v>
      </c>
      <c r="D72" s="212"/>
      <c r="G72" s="213">
        <v>836161500</v>
      </c>
      <c r="H72" s="198"/>
    </row>
    <row r="73" spans="2:8">
      <c r="G73" s="214"/>
      <c r="H73" s="205"/>
    </row>
    <row r="74" spans="2:8" ht="13.8" thickBot="1">
      <c r="B74" s="191" t="s">
        <v>135</v>
      </c>
      <c r="G74" s="215">
        <v>1040697497</v>
      </c>
      <c r="H74" s="205"/>
    </row>
    <row r="75" spans="2:8" ht="13.8" thickTop="1"/>
    <row r="76" spans="2:8" s="192" customFormat="1">
      <c r="B76" s="216" t="s">
        <v>136</v>
      </c>
      <c r="G76" s="192">
        <f>+G74-G32</f>
        <v>0</v>
      </c>
      <c r="H76" s="184"/>
    </row>
    <row r="77" spans="2:8">
      <c r="B77" s="218"/>
    </row>
    <row r="78" spans="2:8" hidden="1">
      <c r="B78" s="186"/>
      <c r="C78" s="187"/>
      <c r="D78" s="187"/>
      <c r="E78" s="187"/>
      <c r="F78" s="187"/>
    </row>
    <row r="79" spans="2:8" hidden="1">
      <c r="B79" s="219"/>
      <c r="C79" s="187"/>
      <c r="D79" s="187"/>
      <c r="E79" s="187"/>
      <c r="F79" s="187"/>
    </row>
    <row r="80" spans="2:8" hidden="1">
      <c r="B80" s="219"/>
      <c r="C80" s="187"/>
      <c r="D80" s="187"/>
      <c r="E80" s="187"/>
      <c r="F80" s="187"/>
    </row>
    <row r="81" spans="2:8" s="222" customFormat="1" hidden="1">
      <c r="B81" s="220"/>
      <c r="C81" s="221"/>
      <c r="D81" s="221"/>
      <c r="E81" s="221"/>
      <c r="F81" s="221"/>
      <c r="G81" s="184"/>
      <c r="H81" s="185"/>
    </row>
    <row r="83" spans="2:8" hidden="1">
      <c r="B83" s="223"/>
    </row>
    <row r="84" spans="2:8" hidden="1">
      <c r="C84" s="223"/>
      <c r="D84" s="223"/>
    </row>
    <row r="85" spans="2:8" hidden="1">
      <c r="C85" s="223"/>
      <c r="D85" s="223"/>
    </row>
    <row r="86" spans="2:8" hidden="1">
      <c r="C86" s="223"/>
      <c r="D86" s="223"/>
    </row>
    <row r="87" spans="2:8" hidden="1">
      <c r="B87" s="191"/>
      <c r="C87" s="223"/>
      <c r="D87" s="223"/>
    </row>
    <row r="88" spans="2:8" hidden="1">
      <c r="B88" s="223"/>
      <c r="C88" s="223"/>
      <c r="D88" s="223"/>
    </row>
    <row r="89" spans="2:8" hidden="1">
      <c r="B89" s="223"/>
      <c r="C89" s="224"/>
      <c r="D89" s="224"/>
    </row>
    <row r="90" spans="2:8" hidden="1">
      <c r="B90" s="223"/>
      <c r="C90" s="224"/>
      <c r="D90" s="224"/>
    </row>
    <row r="91" spans="2:8" hidden="1">
      <c r="B91" s="191"/>
      <c r="C91" s="223"/>
      <c r="D91" s="223"/>
    </row>
    <row r="92" spans="2:8" hidden="1">
      <c r="B92" s="191"/>
    </row>
    <row r="94" spans="2:8" hidden="1">
      <c r="B94" s="191"/>
    </row>
    <row r="96" spans="2:8" hidden="1">
      <c r="B96" s="191"/>
    </row>
    <row r="97" spans="2:6" hidden="1">
      <c r="F97" s="225"/>
    </row>
    <row r="99" spans="2:6" hidden="1">
      <c r="B99" s="191"/>
      <c r="C99" s="201"/>
      <c r="D99" s="201"/>
    </row>
    <row r="100" spans="2:6" hidden="1">
      <c r="B100" s="191"/>
      <c r="C100" s="201"/>
      <c r="D100" s="201"/>
    </row>
    <row r="101" spans="2:6" hidden="1">
      <c r="B101" s="191"/>
      <c r="C101" s="201"/>
      <c r="D101" s="201"/>
    </row>
    <row r="102" spans="2:6" hidden="1">
      <c r="B102" s="218"/>
    </row>
  </sheetData>
  <conditionalFormatting sqref="A1:F4">
    <cfRule type="containsText" dxfId="17" priority="25" operator="containsText" text="ERROR">
      <formula>NOT(ISERROR(SEARCH("ERROR",A1)))</formula>
    </cfRule>
  </conditionalFormatting>
  <conditionalFormatting sqref="E5:H5">
    <cfRule type="containsText" dxfId="16" priority="5" operator="containsText" text="ERROR">
      <formula>NOT(ISERROR(SEARCH("ERROR",E5)))</formula>
    </cfRule>
  </conditionalFormatting>
  <conditionalFormatting sqref="G37:H74">
    <cfRule type="containsText" dxfId="15" priority="1" operator="containsText" text="ERROR">
      <formula>NOT(ISERROR(SEARCH("ERROR",G37)))</formula>
    </cfRule>
  </conditionalFormatting>
  <conditionalFormatting sqref="G75:H76 G1:H2 G4:H4 A5:B5 A6:F9 G6:H13 C10:F14 A10:A20 J10:J20 G14 H14:H20 C15:G20 K15:XFD20 I16:I20 A21:F23 A24:A29 C24:F29 A30:F36 A37:A57 A58:F70 A71:C71 E71:F71 A72:F1048576">
    <cfRule type="containsText" dxfId="14" priority="27" operator="containsText" text="ERROR">
      <formula>NOT(ISERROR(SEARCH("ERROR",A1)))</formula>
    </cfRule>
  </conditionalFormatting>
  <conditionalFormatting sqref="G76:H76">
    <cfRule type="cellIs" dxfId="13" priority="22" operator="notEqual">
      <formula>0</formula>
    </cfRule>
  </conditionalFormatting>
  <conditionalFormatting sqref="I1:XFD14 G21:XFD36 C37:F57 I37:XFD76 G77:XFD1048576">
    <cfRule type="containsText" dxfId="12" priority="24" operator="containsText" text="ERROR">
      <formula>NOT(ISERROR(SEARCH("ERROR",C1)))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1"/>
  <sheetViews>
    <sheetView zoomScaleNormal="100" zoomScaleSheetLayoutView="100" workbookViewId="0">
      <selection activeCell="P12" sqref="P12"/>
    </sheetView>
  </sheetViews>
  <sheetFormatPr defaultColWidth="9.44140625" defaultRowHeight="20.100000000000001" customHeight="1"/>
  <cols>
    <col min="1" max="1" width="1.44140625" style="279" customWidth="1"/>
    <col min="2" max="2" width="36.21875" style="2" customWidth="1"/>
    <col min="3" max="3" width="7.44140625" style="279" customWidth="1"/>
    <col min="4" max="4" width="0.5546875" style="2" customWidth="1"/>
    <col min="5" max="5" width="12" style="2" customWidth="1"/>
    <col min="6" max="6" width="0.5546875" style="2" customWidth="1"/>
    <col min="7" max="7" width="12" style="2" customWidth="1"/>
    <col min="8" max="8" width="0.5546875" style="2" customWidth="1"/>
    <col min="9" max="9" width="12" style="2" customWidth="1"/>
    <col min="10" max="10" width="0.5546875" style="2" customWidth="1"/>
    <col min="11" max="11" width="12" style="2" customWidth="1"/>
    <col min="12" max="16384" width="9.44140625" style="2"/>
  </cols>
  <sheetData>
    <row r="1" spans="1:11" ht="20.100000000000001" customHeight="1">
      <c r="A1" s="276" t="s">
        <v>0</v>
      </c>
      <c r="B1" s="21"/>
      <c r="C1" s="276"/>
      <c r="D1" s="1"/>
      <c r="E1" s="1"/>
      <c r="F1" s="1"/>
      <c r="G1" s="1"/>
      <c r="H1" s="1"/>
      <c r="K1" s="17"/>
    </row>
    <row r="2" spans="1:11" ht="20.100000000000001" customHeight="1">
      <c r="A2" s="276" t="s">
        <v>137</v>
      </c>
      <c r="B2" s="21"/>
      <c r="C2" s="276"/>
      <c r="D2" s="1"/>
      <c r="E2" s="1"/>
      <c r="F2" s="1"/>
      <c r="G2" s="1"/>
      <c r="H2" s="1"/>
      <c r="I2" s="1"/>
    </row>
    <row r="3" spans="1:11" ht="20.100000000000001" customHeight="1">
      <c r="A3" s="277" t="s">
        <v>338</v>
      </c>
      <c r="B3" s="21"/>
      <c r="C3" s="276"/>
      <c r="D3" s="1"/>
      <c r="E3" s="1"/>
      <c r="F3" s="1"/>
      <c r="G3" s="1"/>
      <c r="H3" s="1"/>
      <c r="I3" s="1"/>
    </row>
    <row r="4" spans="1:11" ht="20.100000000000001" customHeight="1">
      <c r="A4" s="277"/>
      <c r="B4" s="21"/>
      <c r="C4" s="276"/>
      <c r="D4" s="1"/>
      <c r="E4" s="1"/>
      <c r="F4" s="1"/>
      <c r="G4" s="1"/>
      <c r="H4" s="1"/>
      <c r="I4" s="1"/>
    </row>
    <row r="5" spans="1:11" s="1" customFormat="1" ht="20.100000000000001" customHeight="1">
      <c r="A5" s="278" t="s">
        <v>2</v>
      </c>
      <c r="B5" s="68"/>
      <c r="C5" s="284"/>
      <c r="D5" s="6"/>
      <c r="E5" s="290" t="s">
        <v>3</v>
      </c>
      <c r="F5" s="290"/>
      <c r="G5" s="290"/>
      <c r="H5" s="5"/>
      <c r="I5" s="290" t="s">
        <v>38</v>
      </c>
      <c r="J5" s="290"/>
      <c r="K5" s="290"/>
    </row>
    <row r="6" spans="1:11" s="1" customFormat="1" ht="20.100000000000001" customHeight="1">
      <c r="A6" s="276"/>
      <c r="B6" s="68"/>
      <c r="C6" s="285" t="s">
        <v>7</v>
      </c>
      <c r="D6" s="6"/>
      <c r="E6" s="64">
        <v>2566</v>
      </c>
      <c r="F6" s="5"/>
      <c r="G6" s="64">
        <v>2565</v>
      </c>
      <c r="H6" s="5"/>
      <c r="I6" s="64">
        <v>2566</v>
      </c>
      <c r="J6" s="5"/>
      <c r="K6" s="64">
        <v>2565</v>
      </c>
    </row>
    <row r="7" spans="1:11" ht="20.100000000000001" customHeight="1">
      <c r="B7" s="21"/>
      <c r="C7" s="286"/>
      <c r="D7" s="19"/>
      <c r="E7" s="19"/>
      <c r="F7" s="19"/>
      <c r="G7" s="19"/>
      <c r="H7" s="19"/>
      <c r="I7" s="19"/>
      <c r="J7" s="5"/>
      <c r="K7" s="19"/>
    </row>
    <row r="8" spans="1:11" ht="20.100000000000001" customHeight="1">
      <c r="A8" s="280" t="s">
        <v>346</v>
      </c>
      <c r="B8" s="21"/>
      <c r="C8" s="287">
        <v>4</v>
      </c>
      <c r="D8" s="4"/>
      <c r="E8" s="27">
        <v>209684260</v>
      </c>
      <c r="F8" s="38"/>
      <c r="G8" s="27">
        <v>223859628</v>
      </c>
      <c r="H8" s="38"/>
      <c r="I8" s="27">
        <v>159831842</v>
      </c>
      <c r="J8" s="27"/>
      <c r="K8" s="27">
        <v>168164357</v>
      </c>
    </row>
    <row r="9" spans="1:11" ht="20.100000000000001" customHeight="1">
      <c r="A9" s="280" t="s">
        <v>138</v>
      </c>
      <c r="B9" s="21"/>
      <c r="C9" s="287">
        <v>4</v>
      </c>
      <c r="D9" s="4"/>
      <c r="E9" s="25">
        <v>-171133590</v>
      </c>
      <c r="F9" s="38"/>
      <c r="G9" s="25">
        <v>-200029497</v>
      </c>
      <c r="H9" s="38"/>
      <c r="I9" s="25">
        <v>-141145686</v>
      </c>
      <c r="J9" s="27"/>
      <c r="K9" s="25">
        <v>-164297602</v>
      </c>
    </row>
    <row r="10" spans="1:11" ht="20.100000000000001" customHeight="1">
      <c r="A10" s="281" t="s">
        <v>139</v>
      </c>
      <c r="B10" s="21"/>
      <c r="C10" s="287"/>
      <c r="D10" s="4"/>
      <c r="E10" s="27">
        <v>38550670</v>
      </c>
      <c r="F10" s="4"/>
      <c r="G10" s="27">
        <v>23830131</v>
      </c>
      <c r="H10" s="4"/>
      <c r="I10" s="27">
        <v>18686156</v>
      </c>
      <c r="J10" s="18"/>
      <c r="K10" s="27">
        <v>3866755</v>
      </c>
    </row>
    <row r="11" spans="1:11" ht="20.100000000000001" customHeight="1">
      <c r="A11" s="280" t="s">
        <v>140</v>
      </c>
      <c r="B11" s="21"/>
      <c r="D11" s="4"/>
      <c r="E11" s="27">
        <v>558501</v>
      </c>
      <c r="F11" s="38"/>
      <c r="G11" s="27">
        <v>197364</v>
      </c>
      <c r="H11" s="38"/>
      <c r="I11" s="27">
        <v>883555</v>
      </c>
      <c r="J11" s="27"/>
      <c r="K11" s="27">
        <v>589017</v>
      </c>
    </row>
    <row r="12" spans="1:11" ht="20.100000000000001" customHeight="1">
      <c r="A12" s="280" t="s">
        <v>356</v>
      </c>
      <c r="B12" s="21"/>
      <c r="D12" s="4"/>
      <c r="E12" s="25">
        <v>504555</v>
      </c>
      <c r="F12" s="38"/>
      <c r="G12" s="25">
        <v>991557</v>
      </c>
      <c r="H12" s="38"/>
      <c r="I12" s="25">
        <v>504555</v>
      </c>
      <c r="J12" s="27"/>
      <c r="K12" s="25">
        <v>991557</v>
      </c>
    </row>
    <row r="13" spans="1:11" ht="20.100000000000001" customHeight="1">
      <c r="A13" s="281" t="s">
        <v>143</v>
      </c>
      <c r="B13" s="21"/>
      <c r="C13" s="287"/>
      <c r="D13" s="4"/>
      <c r="E13" s="27">
        <v>39613726</v>
      </c>
      <c r="F13" s="4"/>
      <c r="G13" s="27">
        <v>25019052</v>
      </c>
      <c r="H13" s="4"/>
      <c r="I13" s="27">
        <v>20074266</v>
      </c>
      <c r="J13" s="18"/>
      <c r="K13" s="27">
        <v>5447329</v>
      </c>
    </row>
    <row r="14" spans="1:11" ht="20.100000000000001" customHeight="1">
      <c r="A14" s="280" t="s">
        <v>144</v>
      </c>
      <c r="B14" s="21"/>
      <c r="C14" s="287"/>
      <c r="D14" s="4"/>
      <c r="E14" s="27">
        <v>-12598081</v>
      </c>
      <c r="F14" s="38"/>
      <c r="G14" s="27">
        <v>-11656945</v>
      </c>
      <c r="H14" s="38"/>
      <c r="I14" s="27">
        <v>-3926612</v>
      </c>
      <c r="J14" s="27"/>
      <c r="K14" s="27">
        <v>-2416647</v>
      </c>
    </row>
    <row r="15" spans="1:11" ht="20.100000000000001" customHeight="1">
      <c r="A15" s="280" t="s">
        <v>145</v>
      </c>
      <c r="B15" s="21"/>
      <c r="C15" s="287"/>
      <c r="D15" s="4"/>
      <c r="E15" s="27">
        <v>-20988344</v>
      </c>
      <c r="F15" s="38"/>
      <c r="G15" s="27">
        <v>-21875882</v>
      </c>
      <c r="H15" s="38"/>
      <c r="I15" s="27">
        <v>-9868701</v>
      </c>
      <c r="J15" s="27"/>
      <c r="K15" s="27">
        <v>-8905153</v>
      </c>
    </row>
    <row r="16" spans="1:11" ht="20.100000000000001" customHeight="1">
      <c r="A16" s="23" t="s">
        <v>345</v>
      </c>
      <c r="B16" s="21"/>
      <c r="C16" s="287"/>
      <c r="D16" s="4"/>
      <c r="E16" s="27">
        <v>-31000000</v>
      </c>
      <c r="F16" s="38"/>
      <c r="G16" s="27">
        <v>0</v>
      </c>
      <c r="H16" s="38"/>
      <c r="I16" s="27">
        <v>-35000000</v>
      </c>
      <c r="J16" s="27"/>
      <c r="K16" s="27">
        <v>0</v>
      </c>
    </row>
    <row r="17" spans="1:11" ht="20.100000000000001" customHeight="1">
      <c r="A17" s="281" t="s">
        <v>146</v>
      </c>
      <c r="B17" s="21"/>
      <c r="C17" s="287"/>
      <c r="D17" s="4"/>
      <c r="E17" s="28">
        <v>-64586425</v>
      </c>
      <c r="F17" s="4"/>
      <c r="G17" s="28">
        <v>-33532827</v>
      </c>
      <c r="H17" s="4"/>
      <c r="I17" s="28">
        <v>-48795313</v>
      </c>
      <c r="J17" s="18"/>
      <c r="K17" s="28">
        <v>-11321800</v>
      </c>
    </row>
    <row r="18" spans="1:11" ht="20.100000000000001" customHeight="1">
      <c r="A18" s="276"/>
      <c r="B18" s="21"/>
      <c r="C18" s="287"/>
      <c r="D18" s="4"/>
      <c r="E18" s="18"/>
      <c r="F18" s="4"/>
      <c r="G18" s="18"/>
      <c r="H18" s="4"/>
      <c r="I18" s="18"/>
      <c r="J18" s="18"/>
      <c r="K18" s="18"/>
    </row>
    <row r="19" spans="1:11" ht="20.100000000000001" customHeight="1">
      <c r="A19" s="281" t="s">
        <v>369</v>
      </c>
      <c r="B19" s="21"/>
      <c r="C19" s="287"/>
      <c r="D19" s="4"/>
      <c r="E19" s="18">
        <v>-24972699</v>
      </c>
      <c r="F19" s="4"/>
      <c r="G19" s="18">
        <v>-8513775</v>
      </c>
      <c r="H19" s="4"/>
      <c r="I19" s="18">
        <v>-28721047</v>
      </c>
      <c r="J19" s="18"/>
      <c r="K19" s="18">
        <v>-5874471</v>
      </c>
    </row>
    <row r="20" spans="1:11" ht="20.100000000000001" customHeight="1">
      <c r="A20" s="280" t="s">
        <v>363</v>
      </c>
      <c r="B20" s="21"/>
      <c r="C20" s="287"/>
      <c r="D20" s="4"/>
      <c r="E20" s="25">
        <v>-3624208</v>
      </c>
      <c r="F20" s="3"/>
      <c r="G20" s="25">
        <v>-1698234</v>
      </c>
      <c r="H20" s="3"/>
      <c r="I20" s="25">
        <v>0</v>
      </c>
      <c r="J20" s="3"/>
      <c r="K20" s="135">
        <v>0</v>
      </c>
    </row>
    <row r="21" spans="1:11" ht="20.100000000000001" customHeight="1">
      <c r="A21" s="281" t="s">
        <v>370</v>
      </c>
      <c r="B21" s="29"/>
      <c r="C21" s="287"/>
      <c r="D21" s="4"/>
      <c r="E21" s="18">
        <v>-28596907</v>
      </c>
      <c r="F21" s="4"/>
      <c r="G21" s="18">
        <v>-10212009</v>
      </c>
      <c r="H21" s="4"/>
      <c r="I21" s="18">
        <v>-28721047</v>
      </c>
      <c r="J21" s="18"/>
      <c r="K21" s="18">
        <v>-5874471</v>
      </c>
    </row>
    <row r="22" spans="1:11" ht="20.100000000000001" customHeight="1">
      <c r="A22" s="280" t="s">
        <v>149</v>
      </c>
      <c r="B22" s="29"/>
      <c r="C22" s="287"/>
      <c r="D22" s="4"/>
      <c r="E22" s="25">
        <v>-1319707</v>
      </c>
      <c r="F22" s="4"/>
      <c r="G22" s="25">
        <v>-1180187</v>
      </c>
      <c r="H22" s="4"/>
      <c r="I22" s="25">
        <v>-897742</v>
      </c>
      <c r="J22" s="18"/>
      <c r="K22" s="25">
        <v>-1170241</v>
      </c>
    </row>
    <row r="23" spans="1:11" ht="20.100000000000001" customHeight="1">
      <c r="A23" s="281" t="s">
        <v>371</v>
      </c>
      <c r="B23" s="29"/>
      <c r="C23" s="284"/>
      <c r="D23" s="6"/>
      <c r="E23" s="27">
        <v>-29916614</v>
      </c>
      <c r="F23" s="6"/>
      <c r="G23" s="27">
        <v>-11392196</v>
      </c>
      <c r="H23" s="6"/>
      <c r="I23" s="27">
        <v>-29618789</v>
      </c>
      <c r="J23" s="18"/>
      <c r="K23" s="27">
        <v>-7044712</v>
      </c>
    </row>
    <row r="24" spans="1:11" ht="20.100000000000001" customHeight="1">
      <c r="A24" s="280" t="s">
        <v>361</v>
      </c>
      <c r="B24" s="29"/>
      <c r="C24" s="287"/>
      <c r="D24" s="4"/>
      <c r="E24" s="25">
        <v>-183779</v>
      </c>
      <c r="F24" s="4"/>
      <c r="G24" s="25">
        <v>-37296</v>
      </c>
      <c r="H24" s="4"/>
      <c r="I24" s="25">
        <v>331232</v>
      </c>
      <c r="J24" s="18"/>
      <c r="K24" s="25">
        <v>238446</v>
      </c>
    </row>
    <row r="25" spans="1:11" ht="20.100000000000001" customHeight="1">
      <c r="A25" s="281" t="s">
        <v>220</v>
      </c>
      <c r="B25" s="29"/>
      <c r="C25" s="284"/>
      <c r="D25" s="6"/>
      <c r="E25" s="25">
        <v>-30100393</v>
      </c>
      <c r="F25" s="6"/>
      <c r="G25" s="25">
        <v>-11429492</v>
      </c>
      <c r="H25" s="6"/>
      <c r="I25" s="25">
        <v>-29287557</v>
      </c>
      <c r="J25" s="18"/>
      <c r="K25" s="25">
        <v>-6806266</v>
      </c>
    </row>
    <row r="26" spans="1:11" ht="20.100000000000001" customHeight="1">
      <c r="A26" s="281"/>
      <c r="B26" s="29"/>
      <c r="C26" s="284"/>
      <c r="D26" s="6"/>
      <c r="E26" s="27"/>
      <c r="F26" s="6"/>
      <c r="G26" s="27"/>
      <c r="H26" s="6"/>
      <c r="I26" s="27"/>
      <c r="J26" s="18"/>
      <c r="K26" s="27"/>
    </row>
    <row r="27" spans="1:11" ht="20.100000000000001" customHeight="1">
      <c r="A27" s="281" t="s">
        <v>152</v>
      </c>
      <c r="B27" s="29"/>
      <c r="C27" s="284"/>
      <c r="D27" s="6"/>
      <c r="E27" s="18"/>
      <c r="F27" s="6"/>
      <c r="G27" s="18"/>
      <c r="H27" s="6"/>
      <c r="I27" s="18"/>
      <c r="J27" s="18"/>
      <c r="K27" s="18"/>
    </row>
    <row r="28" spans="1:11" ht="20.100000000000001" customHeight="1">
      <c r="A28" s="281"/>
      <c r="B28" s="23" t="s">
        <v>364</v>
      </c>
      <c r="C28" s="284"/>
      <c r="D28" s="6"/>
      <c r="E28" s="18"/>
      <c r="F28" s="6"/>
      <c r="G28" s="18"/>
      <c r="H28" s="6"/>
      <c r="I28" s="18"/>
      <c r="J28" s="18"/>
      <c r="K28" s="18"/>
    </row>
    <row r="29" spans="1:11" ht="20.100000000000001" customHeight="1">
      <c r="A29" s="281"/>
      <c r="B29" s="147" t="s">
        <v>347</v>
      </c>
      <c r="C29" s="284"/>
      <c r="D29" s="6"/>
      <c r="E29" s="25">
        <v>8625747</v>
      </c>
      <c r="F29" s="6"/>
      <c r="G29" s="25">
        <v>9210921</v>
      </c>
      <c r="H29" s="18"/>
      <c r="I29" s="25">
        <v>0</v>
      </c>
      <c r="J29" s="18"/>
      <c r="K29" s="24">
        <v>0</v>
      </c>
    </row>
    <row r="30" spans="1:11" ht="20.100000000000001" customHeight="1">
      <c r="A30" s="281" t="s">
        <v>221</v>
      </c>
      <c r="B30" s="23"/>
      <c r="C30" s="287"/>
      <c r="D30" s="6"/>
      <c r="E30" s="24">
        <v>8625747</v>
      </c>
      <c r="F30" s="6"/>
      <c r="G30" s="24">
        <v>9210921</v>
      </c>
      <c r="H30" s="6"/>
      <c r="I30" s="24">
        <v>0</v>
      </c>
      <c r="J30" s="18"/>
      <c r="K30" s="24">
        <v>0</v>
      </c>
    </row>
    <row r="31" spans="1:11" ht="20.100000000000001" customHeight="1" thickBot="1">
      <c r="A31" s="281" t="s">
        <v>153</v>
      </c>
      <c r="B31" s="23"/>
      <c r="C31" s="287"/>
      <c r="D31" s="6"/>
      <c r="E31" s="30">
        <v>-21474646</v>
      </c>
      <c r="F31" s="6"/>
      <c r="G31" s="30">
        <v>-2218571</v>
      </c>
      <c r="H31" s="6"/>
      <c r="I31" s="30">
        <v>-29287557</v>
      </c>
      <c r="J31" s="18"/>
      <c r="K31" s="30">
        <v>-6806266</v>
      </c>
    </row>
    <row r="32" spans="1:11" ht="20.100000000000001" customHeight="1">
      <c r="A32" s="276"/>
      <c r="C32" s="284"/>
      <c r="D32" s="6"/>
      <c r="E32" s="18"/>
      <c r="F32" s="6"/>
      <c r="G32" s="18"/>
      <c r="H32" s="6"/>
      <c r="I32" s="18"/>
      <c r="J32" s="18"/>
    </row>
    <row r="33" spans="1:11" ht="20.100000000000001" customHeight="1">
      <c r="A33" s="276"/>
      <c r="C33" s="284"/>
      <c r="D33" s="6"/>
      <c r="E33" s="18"/>
      <c r="F33" s="6"/>
      <c r="G33" s="18"/>
      <c r="H33" s="6"/>
      <c r="I33" s="18"/>
      <c r="J33" s="18"/>
    </row>
    <row r="34" spans="1:11" ht="20.100000000000001" customHeight="1">
      <c r="A34" s="276"/>
      <c r="C34" s="284"/>
      <c r="D34" s="6"/>
      <c r="E34" s="18"/>
      <c r="F34" s="6"/>
      <c r="G34" s="18"/>
      <c r="H34" s="6"/>
      <c r="I34" s="18"/>
      <c r="J34" s="18"/>
    </row>
    <row r="35" spans="1:11" ht="20.100000000000001" customHeight="1">
      <c r="A35" s="276"/>
      <c r="C35" s="284"/>
      <c r="D35" s="6"/>
      <c r="E35" s="18"/>
      <c r="F35" s="6"/>
      <c r="G35" s="18"/>
      <c r="H35" s="6"/>
      <c r="I35" s="18"/>
      <c r="J35" s="18"/>
    </row>
    <row r="36" spans="1:11" ht="20.100000000000001" customHeight="1">
      <c r="A36" s="276"/>
      <c r="C36" s="287"/>
      <c r="D36" s="6"/>
      <c r="E36" s="18"/>
      <c r="F36" s="6"/>
      <c r="G36" s="18"/>
      <c r="H36" s="18"/>
      <c r="I36" s="18"/>
      <c r="J36" s="18"/>
      <c r="K36" s="18"/>
    </row>
    <row r="38" spans="1:11" ht="20.100000000000001" customHeight="1">
      <c r="A38" s="282" t="s">
        <v>57</v>
      </c>
      <c r="B38" s="14"/>
      <c r="F38" s="148" t="s">
        <v>33</v>
      </c>
      <c r="J38" s="13"/>
      <c r="K38" s="13"/>
    </row>
    <row r="39" spans="1:11" ht="20.100000000000001" customHeight="1">
      <c r="A39" s="282" t="s">
        <v>35</v>
      </c>
      <c r="B39" s="11"/>
      <c r="F39" s="148" t="s">
        <v>154</v>
      </c>
      <c r="J39" s="13"/>
      <c r="K39" s="13"/>
    </row>
    <row r="40" spans="1:11" ht="20.100000000000001" customHeight="1">
      <c r="A40" s="282"/>
      <c r="B40" s="11"/>
      <c r="G40" s="14"/>
      <c r="J40" s="13"/>
      <c r="K40" s="13"/>
    </row>
    <row r="41" spans="1:11" ht="20.100000000000001" customHeight="1">
      <c r="A41" s="283" t="s">
        <v>37</v>
      </c>
      <c r="B41" s="15"/>
      <c r="C41" s="283"/>
      <c r="D41" s="15"/>
      <c r="E41" s="15"/>
      <c r="F41" s="15"/>
      <c r="G41" s="15"/>
      <c r="H41" s="15"/>
      <c r="I41" s="15"/>
      <c r="J41" s="15"/>
      <c r="K41" s="15">
        <v>4</v>
      </c>
    </row>
  </sheetData>
  <mergeCells count="2">
    <mergeCell ref="I5:K5"/>
    <mergeCell ref="E5:G5"/>
  </mergeCells>
  <phoneticPr fontId="4" type="noConversion"/>
  <pageMargins left="0.78" right="0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41"/>
  <sheetViews>
    <sheetView zoomScaleNormal="100" zoomScaleSheetLayoutView="90" workbookViewId="0">
      <selection activeCell="P12" sqref="P12"/>
    </sheetView>
  </sheetViews>
  <sheetFormatPr defaultColWidth="8.5546875" defaultRowHeight="20.100000000000001" customHeight="1"/>
  <cols>
    <col min="1" max="1" width="2.5546875" style="139" customWidth="1"/>
    <col min="2" max="2" width="34.44140625" style="139" customWidth="1"/>
    <col min="3" max="3" width="5.44140625" style="139" customWidth="1"/>
    <col min="4" max="4" width="0.5546875" style="139" customWidth="1"/>
    <col min="5" max="5" width="12.44140625" style="139" customWidth="1"/>
    <col min="6" max="6" width="0.5546875" style="139" customWidth="1"/>
    <col min="7" max="7" width="12.44140625" style="139" customWidth="1"/>
    <col min="8" max="8" width="0.5546875" style="139" customWidth="1"/>
    <col min="9" max="9" width="12.44140625" style="139" customWidth="1"/>
    <col min="10" max="10" width="0.5546875" style="139" customWidth="1"/>
    <col min="11" max="11" width="12.44140625" style="139" customWidth="1"/>
    <col min="12" max="16384" width="8.5546875" style="139"/>
  </cols>
  <sheetData>
    <row r="1" spans="1:11" s="2" customFormat="1" ht="20.100000000000001" customHeight="1">
      <c r="A1" s="1" t="s">
        <v>155</v>
      </c>
      <c r="B1" s="45"/>
      <c r="C1" s="1"/>
      <c r="D1" s="1"/>
      <c r="E1" s="1"/>
      <c r="F1" s="1"/>
      <c r="G1" s="1"/>
      <c r="H1" s="1"/>
      <c r="K1" s="17"/>
    </row>
    <row r="2" spans="1:11" s="2" customFormat="1" ht="20.100000000000001" customHeight="1">
      <c r="A2" s="1" t="s">
        <v>156</v>
      </c>
      <c r="B2" s="45"/>
      <c r="C2" s="1"/>
      <c r="D2" s="1"/>
      <c r="E2" s="1"/>
      <c r="F2" s="1"/>
      <c r="G2" s="1"/>
      <c r="H2" s="1"/>
      <c r="I2" s="1"/>
    </row>
    <row r="3" spans="1:11" s="2" customFormat="1" ht="20.100000000000001" customHeight="1">
      <c r="A3" s="22" t="s">
        <v>338</v>
      </c>
      <c r="B3" s="45"/>
      <c r="C3" s="1"/>
      <c r="D3" s="1"/>
      <c r="E3" s="1"/>
      <c r="F3" s="1"/>
      <c r="G3" s="1"/>
      <c r="H3" s="1"/>
      <c r="I3" s="1"/>
    </row>
    <row r="4" spans="1:11" s="2" customFormat="1" ht="20.100000000000001" customHeight="1">
      <c r="A4" s="22"/>
      <c r="B4" s="45"/>
      <c r="C4" s="1"/>
      <c r="D4" s="1"/>
      <c r="E4" s="1"/>
      <c r="F4" s="1"/>
      <c r="G4" s="1"/>
      <c r="H4" s="1"/>
      <c r="I4" s="1"/>
    </row>
    <row r="5" spans="1:11" s="2" customFormat="1" ht="20.100000000000001" customHeight="1">
      <c r="A5" s="66" t="s">
        <v>2</v>
      </c>
      <c r="B5" s="45"/>
      <c r="C5" s="7"/>
      <c r="D5" s="7"/>
      <c r="E5" s="290" t="s">
        <v>3</v>
      </c>
      <c r="F5" s="290"/>
      <c r="G5" s="290"/>
      <c r="H5" s="5"/>
      <c r="I5" s="290" t="s">
        <v>38</v>
      </c>
      <c r="J5" s="290"/>
      <c r="K5" s="290"/>
    </row>
    <row r="6" spans="1:11" s="2" customFormat="1" ht="20.100000000000001" customHeight="1">
      <c r="B6" s="45"/>
      <c r="C6" s="19"/>
      <c r="D6" s="7"/>
      <c r="E6" s="64">
        <v>2566</v>
      </c>
      <c r="F6" s="5"/>
      <c r="G6" s="64">
        <v>2565</v>
      </c>
      <c r="H6" s="5"/>
      <c r="I6" s="64">
        <v>2566</v>
      </c>
      <c r="J6" s="5"/>
      <c r="K6" s="64">
        <v>2565</v>
      </c>
    </row>
    <row r="7" spans="1:11" ht="20.100000000000001" customHeight="1">
      <c r="C7" s="2"/>
    </row>
    <row r="8" spans="1:11" ht="20.100000000000001" customHeight="1">
      <c r="A8" s="1" t="s">
        <v>157</v>
      </c>
      <c r="C8" s="2"/>
    </row>
    <row r="9" spans="1:11" s="2" customFormat="1" ht="20.100000000000001" customHeight="1">
      <c r="A9" s="1"/>
      <c r="B9" s="2" t="s">
        <v>158</v>
      </c>
      <c r="C9" s="4"/>
      <c r="D9" s="6"/>
      <c r="E9" s="140">
        <v>-30139123</v>
      </c>
      <c r="F9" s="31"/>
      <c r="G9" s="140">
        <v>-11325846</v>
      </c>
      <c r="H9" s="140"/>
      <c r="I9" s="140">
        <v>-29287557</v>
      </c>
      <c r="J9" s="27"/>
      <c r="K9" s="140">
        <v>-6806266</v>
      </c>
    </row>
    <row r="10" spans="1:11" s="2" customFormat="1" ht="20.100000000000001" customHeight="1">
      <c r="A10" s="1"/>
      <c r="B10" s="2" t="s">
        <v>68</v>
      </c>
      <c r="C10" s="4"/>
      <c r="D10" s="6"/>
      <c r="E10" s="140">
        <v>38730</v>
      </c>
      <c r="F10" s="31"/>
      <c r="G10" s="140">
        <v>-103646</v>
      </c>
      <c r="H10" s="142"/>
      <c r="I10" s="140">
        <v>0</v>
      </c>
      <c r="J10" s="27"/>
      <c r="K10" s="141">
        <v>0</v>
      </c>
    </row>
    <row r="11" spans="1:11" s="2" customFormat="1" ht="20.100000000000001" customHeight="1" thickBot="1">
      <c r="A11" s="26" t="s">
        <v>349</v>
      </c>
      <c r="C11" s="4"/>
      <c r="D11" s="6"/>
      <c r="E11" s="30">
        <v>-30100393</v>
      </c>
      <c r="F11" s="31"/>
      <c r="G11" s="30">
        <v>-11429492</v>
      </c>
      <c r="H11" s="27"/>
      <c r="I11" s="30">
        <v>-29287557</v>
      </c>
      <c r="J11" s="27"/>
      <c r="K11" s="30">
        <v>-6806266</v>
      </c>
    </row>
    <row r="12" spans="1:11" s="2" customFormat="1" ht="20.100000000000001" customHeight="1">
      <c r="A12" s="1"/>
      <c r="C12" s="4"/>
      <c r="D12" s="6"/>
      <c r="E12" s="27"/>
      <c r="F12" s="31"/>
      <c r="G12" s="27"/>
      <c r="H12" s="27"/>
      <c r="I12" s="27"/>
      <c r="J12" s="27"/>
      <c r="K12" s="27"/>
    </row>
    <row r="13" spans="1:11" s="2" customFormat="1" ht="20.100000000000001" customHeight="1">
      <c r="A13" s="1" t="s">
        <v>159</v>
      </c>
      <c r="C13" s="4"/>
      <c r="D13" s="6"/>
      <c r="E13" s="27"/>
      <c r="F13" s="31"/>
      <c r="G13" s="27"/>
      <c r="H13" s="27"/>
      <c r="I13" s="27"/>
      <c r="J13" s="27"/>
      <c r="K13" s="27"/>
    </row>
    <row r="14" spans="1:11" s="2" customFormat="1" ht="20.100000000000001" customHeight="1">
      <c r="A14" s="32"/>
      <c r="B14" s="2" t="s">
        <v>158</v>
      </c>
      <c r="C14" s="4"/>
      <c r="D14" s="6"/>
      <c r="E14" s="140">
        <v>-21513376</v>
      </c>
      <c r="F14" s="31"/>
      <c r="G14" s="140">
        <v>-2114925</v>
      </c>
      <c r="H14" s="140"/>
      <c r="I14" s="140">
        <v>-29287557</v>
      </c>
      <c r="J14" s="27"/>
      <c r="K14" s="140">
        <v>-6806266</v>
      </c>
    </row>
    <row r="15" spans="1:11" s="2" customFormat="1" ht="20.100000000000001" customHeight="1">
      <c r="A15" s="32"/>
      <c r="B15" s="2" t="s">
        <v>68</v>
      </c>
      <c r="C15" s="4"/>
      <c r="D15" s="6"/>
      <c r="E15" s="140">
        <v>38730</v>
      </c>
      <c r="F15" s="31"/>
      <c r="G15" s="141">
        <v>-103646</v>
      </c>
      <c r="H15" s="142"/>
      <c r="I15" s="140">
        <v>0</v>
      </c>
      <c r="J15" s="27"/>
      <c r="K15" s="141">
        <v>0</v>
      </c>
    </row>
    <row r="16" spans="1:11" s="2" customFormat="1" ht="20.100000000000001" customHeight="1" thickBot="1">
      <c r="A16" s="26" t="s">
        <v>349</v>
      </c>
      <c r="C16" s="6"/>
      <c r="D16" s="6"/>
      <c r="E16" s="30">
        <v>-21474646</v>
      </c>
      <c r="F16" s="31"/>
      <c r="G16" s="30">
        <v>-2218571</v>
      </c>
      <c r="H16" s="27"/>
      <c r="I16" s="30">
        <v>-29287557</v>
      </c>
      <c r="J16" s="27"/>
      <c r="K16" s="30">
        <v>-6806266</v>
      </c>
    </row>
    <row r="17" spans="1:11" s="2" customFormat="1" ht="20.100000000000001" customHeight="1">
      <c r="A17" s="1"/>
      <c r="C17" s="6"/>
      <c r="D17" s="6"/>
      <c r="E17" s="27"/>
      <c r="F17" s="31"/>
      <c r="G17" s="27"/>
      <c r="H17" s="27"/>
      <c r="I17" s="27"/>
      <c r="J17" s="27"/>
      <c r="K17" s="27"/>
    </row>
    <row r="18" spans="1:11" s="2" customFormat="1" ht="20.100000000000001" customHeight="1">
      <c r="A18" s="1" t="s">
        <v>160</v>
      </c>
      <c r="B18" s="1"/>
      <c r="C18" s="4"/>
      <c r="D18" s="6"/>
      <c r="E18" s="47"/>
      <c r="F18" s="31"/>
      <c r="G18" s="27"/>
      <c r="H18" s="27"/>
      <c r="I18" s="27"/>
      <c r="J18" s="27"/>
      <c r="K18" s="27"/>
    </row>
    <row r="19" spans="1:11" s="2" customFormat="1" ht="20.100000000000001" customHeight="1" thickBot="1">
      <c r="B19" s="2" t="s">
        <v>372</v>
      </c>
      <c r="C19" s="4"/>
      <c r="D19" s="6"/>
      <c r="E19" s="33">
        <v>-8.6883425461944275E-2</v>
      </c>
      <c r="F19" s="34"/>
      <c r="G19" s="33">
        <v>-3.2649533190944532E-2</v>
      </c>
      <c r="H19" s="35"/>
      <c r="I19" s="33">
        <v>-8.442857728713421E-2</v>
      </c>
      <c r="J19" s="35"/>
      <c r="K19" s="33">
        <v>-1.9620733645274471E-2</v>
      </c>
    </row>
    <row r="20" spans="1:11" s="2" customFormat="1" ht="20.100000000000001" customHeight="1" thickBot="1">
      <c r="B20" s="2" t="s">
        <v>162</v>
      </c>
      <c r="C20" s="4"/>
      <c r="D20" s="6"/>
      <c r="E20" s="36">
        <v>346891514</v>
      </c>
      <c r="F20" s="31"/>
      <c r="G20" s="36">
        <v>346891514</v>
      </c>
      <c r="H20" s="37"/>
      <c r="I20" s="36">
        <v>346891514</v>
      </c>
      <c r="J20" s="37"/>
      <c r="K20" s="36">
        <v>346891514</v>
      </c>
    </row>
    <row r="21" spans="1:11" s="2" customFormat="1" ht="20.100000000000001" customHeight="1">
      <c r="C21" s="4"/>
      <c r="D21" s="6"/>
      <c r="F21" s="38"/>
      <c r="G21" s="27"/>
      <c r="H21" s="27"/>
      <c r="J21" s="27"/>
      <c r="K21" s="27"/>
    </row>
    <row r="22" spans="1:11" ht="20.100000000000001" customHeight="1">
      <c r="G22" s="143"/>
      <c r="I22" s="45"/>
      <c r="K22" s="144"/>
    </row>
    <row r="38" spans="1:11" s="2" customFormat="1" ht="20.100000000000001" customHeight="1">
      <c r="A38" s="14" t="s">
        <v>57</v>
      </c>
      <c r="B38" s="14"/>
      <c r="G38" s="14" t="s">
        <v>163</v>
      </c>
      <c r="J38" s="13"/>
      <c r="K38" s="13"/>
    </row>
    <row r="39" spans="1:11" s="2" customFormat="1" ht="20.100000000000001" customHeight="1">
      <c r="A39" s="14" t="s">
        <v>35</v>
      </c>
      <c r="B39" s="11"/>
      <c r="G39" s="14" t="s">
        <v>72</v>
      </c>
      <c r="J39" s="13"/>
      <c r="K39" s="13"/>
    </row>
    <row r="40" spans="1:11" s="2" customFormat="1" ht="20.100000000000001" customHeight="1">
      <c r="A40" s="14"/>
      <c r="B40" s="11"/>
      <c r="G40" s="14"/>
      <c r="J40" s="13"/>
      <c r="K40" s="13"/>
    </row>
    <row r="41" spans="1:11" s="2" customFormat="1" ht="20.100000000000001" customHeight="1">
      <c r="A41" s="2" t="s">
        <v>37</v>
      </c>
      <c r="K41" s="2">
        <v>5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8EE21-2785-4AEA-AEC7-537B6781DE3C}">
  <dimension ref="A1:K41"/>
  <sheetViews>
    <sheetView zoomScaleNormal="100" zoomScaleSheetLayoutView="100" workbookViewId="0">
      <selection activeCell="P12" sqref="P12"/>
    </sheetView>
  </sheetViews>
  <sheetFormatPr defaultColWidth="9.44140625" defaultRowHeight="20.100000000000001" customHeight="1"/>
  <cols>
    <col min="1" max="1" width="1.44140625" style="2" customWidth="1"/>
    <col min="2" max="2" width="37" style="2" customWidth="1"/>
    <col min="3" max="3" width="7.44140625" style="2" customWidth="1"/>
    <col min="4" max="4" width="0.5546875" style="2" customWidth="1"/>
    <col min="5" max="5" width="12" style="2" customWidth="1"/>
    <col min="6" max="6" width="0.5546875" style="2" customWidth="1"/>
    <col min="7" max="7" width="12" style="2" customWidth="1"/>
    <col min="8" max="8" width="0.5546875" style="2" customWidth="1"/>
    <col min="9" max="9" width="12" style="2" customWidth="1"/>
    <col min="10" max="10" width="0.5546875" style="2" customWidth="1"/>
    <col min="11" max="11" width="12" style="2" customWidth="1"/>
    <col min="12" max="16384" width="9.44140625" style="2"/>
  </cols>
  <sheetData>
    <row r="1" spans="1:11" ht="20.100000000000001" customHeight="1">
      <c r="A1" s="1" t="s">
        <v>0</v>
      </c>
      <c r="B1" s="21"/>
      <c r="C1" s="1"/>
      <c r="D1" s="1"/>
      <c r="E1" s="1"/>
      <c r="F1" s="1"/>
      <c r="G1" s="1"/>
      <c r="H1" s="1"/>
      <c r="K1" s="17"/>
    </row>
    <row r="2" spans="1:11" ht="20.100000000000001" customHeight="1">
      <c r="A2" s="1" t="s">
        <v>137</v>
      </c>
      <c r="B2" s="21"/>
      <c r="C2" s="1"/>
      <c r="D2" s="1"/>
      <c r="E2" s="1"/>
      <c r="F2" s="1"/>
      <c r="G2" s="1"/>
      <c r="H2" s="1"/>
      <c r="I2" s="1"/>
    </row>
    <row r="3" spans="1:11" ht="20.100000000000001" customHeight="1">
      <c r="A3" s="22" t="s">
        <v>340</v>
      </c>
      <c r="B3" s="21"/>
      <c r="C3" s="1"/>
      <c r="D3" s="1"/>
      <c r="E3" s="1"/>
      <c r="F3" s="1"/>
      <c r="G3" s="1"/>
      <c r="H3" s="1"/>
      <c r="I3" s="1"/>
    </row>
    <row r="4" spans="1:11" ht="20.100000000000001" customHeight="1">
      <c r="A4" s="22"/>
      <c r="B4" s="21"/>
      <c r="C4" s="1"/>
      <c r="D4" s="1"/>
      <c r="E4" s="1"/>
      <c r="F4" s="1"/>
      <c r="G4" s="1"/>
      <c r="H4" s="1"/>
      <c r="I4" s="1"/>
    </row>
    <row r="5" spans="1:11" s="1" customFormat="1" ht="20.100000000000001" customHeight="1">
      <c r="A5" s="67" t="s">
        <v>2</v>
      </c>
      <c r="B5" s="68"/>
      <c r="C5" s="6"/>
      <c r="D5" s="6"/>
      <c r="E5" s="290" t="s">
        <v>3</v>
      </c>
      <c r="F5" s="290"/>
      <c r="G5" s="290"/>
      <c r="H5" s="5"/>
      <c r="I5" s="290" t="s">
        <v>38</v>
      </c>
      <c r="J5" s="290"/>
      <c r="K5" s="290"/>
    </row>
    <row r="6" spans="1:11" s="1" customFormat="1" ht="20.100000000000001" customHeight="1">
      <c r="B6" s="68"/>
      <c r="C6" s="69" t="s">
        <v>7</v>
      </c>
      <c r="D6" s="6"/>
      <c r="E6" s="64">
        <v>2566</v>
      </c>
      <c r="F6" s="5"/>
      <c r="G6" s="64">
        <v>2565</v>
      </c>
      <c r="H6" s="5"/>
      <c r="I6" s="64">
        <v>2566</v>
      </c>
      <c r="J6" s="5"/>
      <c r="K6" s="64">
        <v>2565</v>
      </c>
    </row>
    <row r="7" spans="1:11" ht="20.100000000000001" customHeight="1">
      <c r="B7" s="21"/>
      <c r="C7" s="19"/>
      <c r="D7" s="19"/>
      <c r="E7" s="19"/>
      <c r="F7" s="19"/>
      <c r="G7" s="19"/>
      <c r="H7" s="19"/>
      <c r="I7" s="19"/>
      <c r="J7" s="5"/>
      <c r="K7" s="19"/>
    </row>
    <row r="8" spans="1:11" ht="20.100000000000001" customHeight="1">
      <c r="A8" s="23" t="s">
        <v>346</v>
      </c>
      <c r="B8" s="21"/>
      <c r="C8" s="4">
        <v>4</v>
      </c>
      <c r="D8" s="4"/>
      <c r="E8" s="27">
        <v>618469292</v>
      </c>
      <c r="F8" s="38"/>
      <c r="G8" s="27">
        <v>635270983</v>
      </c>
      <c r="H8" s="38"/>
      <c r="I8" s="27">
        <v>457480800</v>
      </c>
      <c r="J8" s="27"/>
      <c r="K8" s="27">
        <v>485518302</v>
      </c>
    </row>
    <row r="9" spans="1:11" ht="20.100000000000001" customHeight="1">
      <c r="A9" s="23" t="s">
        <v>138</v>
      </c>
      <c r="B9" s="21"/>
      <c r="C9" s="4">
        <v>4</v>
      </c>
      <c r="D9" s="4"/>
      <c r="E9" s="25">
        <v>-519822300</v>
      </c>
      <c r="F9" s="38"/>
      <c r="G9" s="25">
        <v>-546752131</v>
      </c>
      <c r="H9" s="38"/>
      <c r="I9" s="25">
        <v>-425959951</v>
      </c>
      <c r="J9" s="27"/>
      <c r="K9" s="25">
        <v>-461652720</v>
      </c>
    </row>
    <row r="10" spans="1:11" ht="20.100000000000001" customHeight="1">
      <c r="A10" s="26" t="s">
        <v>139</v>
      </c>
      <c r="B10" s="21"/>
      <c r="C10" s="4"/>
      <c r="D10" s="4"/>
      <c r="E10" s="27">
        <v>98646992</v>
      </c>
      <c r="F10" s="4"/>
      <c r="G10" s="27">
        <v>88518852</v>
      </c>
      <c r="H10" s="4"/>
      <c r="I10" s="27">
        <v>31520849</v>
      </c>
      <c r="J10" s="18"/>
      <c r="K10" s="27">
        <v>23865582</v>
      </c>
    </row>
    <row r="11" spans="1:11" ht="20.100000000000001" customHeight="1">
      <c r="A11" s="23" t="s">
        <v>140</v>
      </c>
      <c r="B11" s="45"/>
      <c r="D11" s="4"/>
      <c r="E11" s="27">
        <v>2036108</v>
      </c>
      <c r="F11" s="38"/>
      <c r="G11" s="27">
        <v>4295452</v>
      </c>
      <c r="H11" s="38"/>
      <c r="I11" s="27">
        <v>2916718</v>
      </c>
      <c r="J11" s="27"/>
      <c r="K11" s="27">
        <v>4306154</v>
      </c>
    </row>
    <row r="12" spans="1:11" ht="20.100000000000001" customHeight="1">
      <c r="A12" s="280" t="s">
        <v>356</v>
      </c>
      <c r="B12" s="45"/>
      <c r="D12" s="4"/>
      <c r="E12" s="27">
        <v>0</v>
      </c>
      <c r="F12" s="38"/>
      <c r="G12" s="27">
        <v>484477</v>
      </c>
      <c r="H12" s="38"/>
      <c r="I12" s="27">
        <v>0</v>
      </c>
      <c r="J12" s="27"/>
      <c r="K12" s="27">
        <v>484477</v>
      </c>
    </row>
    <row r="13" spans="1:11" ht="20.100000000000001" customHeight="1">
      <c r="A13" s="23" t="s">
        <v>141</v>
      </c>
      <c r="B13" s="45"/>
      <c r="C13" s="4" t="s">
        <v>142</v>
      </c>
      <c r="D13" s="4"/>
      <c r="E13" s="25">
        <v>0</v>
      </c>
      <c r="F13" s="38"/>
      <c r="G13" s="25">
        <v>0</v>
      </c>
      <c r="H13" s="38"/>
      <c r="I13" s="25">
        <v>7694400</v>
      </c>
      <c r="J13" s="27"/>
      <c r="K13" s="25">
        <v>16239770</v>
      </c>
    </row>
    <row r="14" spans="1:11" ht="20.100000000000001" customHeight="1">
      <c r="A14" s="26" t="s">
        <v>143</v>
      </c>
      <c r="B14" s="21"/>
      <c r="C14" s="4"/>
      <c r="D14" s="4"/>
      <c r="E14" s="27">
        <v>100683100</v>
      </c>
      <c r="F14" s="4"/>
      <c r="G14" s="27">
        <v>93298781</v>
      </c>
      <c r="H14" s="4"/>
      <c r="I14" s="27">
        <v>42131967</v>
      </c>
      <c r="J14" s="18"/>
      <c r="K14" s="27">
        <v>44895983</v>
      </c>
    </row>
    <row r="15" spans="1:11" ht="20.100000000000001" customHeight="1">
      <c r="A15" s="23" t="s">
        <v>144</v>
      </c>
      <c r="B15" s="21"/>
      <c r="C15" s="4"/>
      <c r="D15" s="4"/>
      <c r="E15" s="27">
        <v>-37380676</v>
      </c>
      <c r="F15" s="38"/>
      <c r="G15" s="27">
        <v>-34557862</v>
      </c>
      <c r="H15" s="38"/>
      <c r="I15" s="27">
        <v>-9897366</v>
      </c>
      <c r="J15" s="27"/>
      <c r="K15" s="27">
        <v>-6524120</v>
      </c>
    </row>
    <row r="16" spans="1:11" ht="20.100000000000001" customHeight="1">
      <c r="A16" s="23" t="s">
        <v>145</v>
      </c>
      <c r="B16" s="21"/>
      <c r="C16" s="4"/>
      <c r="D16" s="4"/>
      <c r="E16" s="27">
        <v>-63496434</v>
      </c>
      <c r="F16" s="38"/>
      <c r="G16" s="27">
        <v>-65805799</v>
      </c>
      <c r="H16" s="38"/>
      <c r="I16" s="27">
        <v>-29403004</v>
      </c>
      <c r="J16" s="27"/>
      <c r="K16" s="27">
        <v>-28736337</v>
      </c>
    </row>
    <row r="17" spans="1:11" ht="20.100000000000001" customHeight="1">
      <c r="A17" s="23" t="s">
        <v>345</v>
      </c>
      <c r="B17" s="21"/>
      <c r="C17" s="4">
        <v>10</v>
      </c>
      <c r="D17" s="4"/>
      <c r="E17" s="27">
        <v>-61000000</v>
      </c>
      <c r="F17" s="38"/>
      <c r="G17" s="27">
        <v>0</v>
      </c>
      <c r="H17" s="38"/>
      <c r="I17" s="27">
        <v>-73000000</v>
      </c>
      <c r="J17" s="27"/>
      <c r="K17" s="27">
        <v>0</v>
      </c>
    </row>
    <row r="18" spans="1:11" ht="20.100000000000001" customHeight="1">
      <c r="A18" s="23" t="s">
        <v>362</v>
      </c>
      <c r="B18" s="21"/>
      <c r="C18" s="4"/>
      <c r="D18" s="4"/>
      <c r="E18" s="27">
        <v>-339522</v>
      </c>
      <c r="F18" s="38"/>
      <c r="G18" s="27">
        <v>0</v>
      </c>
      <c r="H18" s="38"/>
      <c r="I18" s="27">
        <v>-339522</v>
      </c>
      <c r="J18" s="27"/>
      <c r="K18" s="27">
        <v>0</v>
      </c>
    </row>
    <row r="19" spans="1:11" ht="20.100000000000001" customHeight="1">
      <c r="A19" s="26" t="s">
        <v>146</v>
      </c>
      <c r="B19" s="21"/>
      <c r="C19" s="4"/>
      <c r="D19" s="4"/>
      <c r="E19" s="28">
        <v>-162216632</v>
      </c>
      <c r="F19" s="4"/>
      <c r="G19" s="28">
        <v>-100363661</v>
      </c>
      <c r="H19" s="4"/>
      <c r="I19" s="28">
        <v>-112639892</v>
      </c>
      <c r="J19" s="18"/>
      <c r="K19" s="28">
        <v>-35260457</v>
      </c>
    </row>
    <row r="20" spans="1:11" ht="20.100000000000001" customHeight="1">
      <c r="A20" s="1"/>
      <c r="B20" s="21"/>
      <c r="C20" s="4"/>
      <c r="D20" s="4"/>
      <c r="E20" s="18"/>
      <c r="F20" s="4"/>
      <c r="G20" s="27"/>
      <c r="H20" s="4"/>
      <c r="I20" s="18"/>
      <c r="J20" s="18"/>
      <c r="K20" s="27"/>
    </row>
    <row r="21" spans="1:11" ht="20.100000000000001" customHeight="1">
      <c r="A21" s="62" t="s">
        <v>147</v>
      </c>
      <c r="B21" s="21"/>
      <c r="C21" s="4"/>
      <c r="D21" s="4"/>
      <c r="E21" s="18">
        <v>-61533532</v>
      </c>
      <c r="F21" s="4"/>
      <c r="G21" s="18">
        <v>-7064880</v>
      </c>
      <c r="H21" s="4"/>
      <c r="I21" s="18">
        <v>-70507925</v>
      </c>
      <c r="J21" s="18"/>
      <c r="K21" s="18">
        <v>9635526</v>
      </c>
    </row>
    <row r="22" spans="1:11" ht="20.100000000000001" customHeight="1">
      <c r="A22" s="65" t="s">
        <v>363</v>
      </c>
      <c r="B22" s="21"/>
      <c r="C22" s="4">
        <v>10</v>
      </c>
      <c r="D22" s="4"/>
      <c r="E22" s="25">
        <v>-12978043</v>
      </c>
      <c r="F22" s="3"/>
      <c r="G22" s="25">
        <v>-572036</v>
      </c>
      <c r="H22" s="3"/>
      <c r="I22" s="135">
        <v>0</v>
      </c>
      <c r="J22" s="3"/>
      <c r="K22" s="135">
        <v>0</v>
      </c>
    </row>
    <row r="23" spans="1:11" ht="20.100000000000001" customHeight="1">
      <c r="A23" s="26" t="s">
        <v>148</v>
      </c>
      <c r="B23" s="29"/>
      <c r="C23" s="4"/>
      <c r="D23" s="4"/>
      <c r="E23" s="18">
        <v>-74511575</v>
      </c>
      <c r="F23" s="4"/>
      <c r="G23" s="18">
        <v>-7636916</v>
      </c>
      <c r="H23" s="4"/>
      <c r="I23" s="18">
        <v>-70507925</v>
      </c>
      <c r="J23" s="18"/>
      <c r="K23" s="18">
        <v>9635526</v>
      </c>
    </row>
    <row r="24" spans="1:11" ht="20.100000000000001" customHeight="1">
      <c r="A24" s="23" t="s">
        <v>149</v>
      </c>
      <c r="B24" s="29"/>
      <c r="C24" s="4"/>
      <c r="D24" s="4"/>
      <c r="E24" s="24">
        <v>-3303046</v>
      </c>
      <c r="F24" s="4"/>
      <c r="G24" s="25">
        <v>-3093282</v>
      </c>
      <c r="H24" s="4"/>
      <c r="I24" s="24">
        <v>-2489319</v>
      </c>
      <c r="J24" s="18"/>
      <c r="K24" s="25">
        <v>-2971982</v>
      </c>
    </row>
    <row r="25" spans="1:11" ht="20.100000000000001" customHeight="1">
      <c r="A25" s="26" t="s">
        <v>150</v>
      </c>
      <c r="B25" s="29"/>
      <c r="C25" s="6"/>
      <c r="D25" s="6"/>
      <c r="E25" s="27">
        <v>-77814621</v>
      </c>
      <c r="F25" s="6"/>
      <c r="G25" s="27">
        <v>-10730198</v>
      </c>
      <c r="H25" s="6"/>
      <c r="I25" s="27">
        <v>-72997244</v>
      </c>
      <c r="J25" s="18"/>
      <c r="K25" s="27">
        <v>6663544</v>
      </c>
    </row>
    <row r="26" spans="1:11" ht="20.100000000000001" customHeight="1">
      <c r="A26" s="23" t="s">
        <v>348</v>
      </c>
      <c r="B26" s="29"/>
      <c r="C26" s="4"/>
      <c r="D26" s="4"/>
      <c r="E26" s="24">
        <v>15358</v>
      </c>
      <c r="F26" s="4"/>
      <c r="G26" s="25">
        <v>5513982</v>
      </c>
      <c r="H26" s="4"/>
      <c r="I26" s="24">
        <v>795788</v>
      </c>
      <c r="J26" s="18"/>
      <c r="K26" s="25">
        <v>2379036</v>
      </c>
    </row>
    <row r="27" spans="1:11" ht="20.100000000000001" customHeight="1">
      <c r="A27" s="26" t="s">
        <v>151</v>
      </c>
      <c r="B27" s="29"/>
      <c r="C27" s="6"/>
      <c r="D27" s="6"/>
      <c r="E27" s="25">
        <v>-77799263</v>
      </c>
      <c r="F27" s="6"/>
      <c r="G27" s="25">
        <v>-5216216</v>
      </c>
      <c r="H27" s="6"/>
      <c r="I27" s="25">
        <v>-72201456</v>
      </c>
      <c r="J27" s="18"/>
      <c r="K27" s="25">
        <v>9042580</v>
      </c>
    </row>
    <row r="28" spans="1:11" ht="20.100000000000001" customHeight="1">
      <c r="A28" s="26"/>
      <c r="B28" s="29"/>
      <c r="C28" s="6"/>
      <c r="D28" s="6"/>
      <c r="E28" s="27"/>
      <c r="F28" s="6"/>
      <c r="G28" s="27"/>
      <c r="H28" s="6"/>
      <c r="I28" s="27"/>
      <c r="J28" s="18"/>
      <c r="K28" s="27"/>
    </row>
    <row r="29" spans="1:11" ht="20.100000000000001" customHeight="1">
      <c r="A29" s="26" t="s">
        <v>152</v>
      </c>
      <c r="B29" s="29"/>
      <c r="C29" s="6"/>
      <c r="D29" s="6"/>
      <c r="E29" s="18"/>
      <c r="F29" s="6"/>
      <c r="G29" s="27"/>
      <c r="H29" s="6"/>
      <c r="I29" s="18"/>
      <c r="J29" s="18"/>
      <c r="K29" s="27"/>
    </row>
    <row r="30" spans="1:11" ht="20.100000000000001" customHeight="1">
      <c r="A30" s="26"/>
      <c r="B30" s="23" t="s">
        <v>364</v>
      </c>
      <c r="C30" s="6"/>
      <c r="D30" s="6"/>
      <c r="E30" s="18"/>
      <c r="F30" s="6"/>
      <c r="G30" s="27"/>
      <c r="H30" s="6"/>
      <c r="I30" s="18"/>
      <c r="J30" s="18"/>
      <c r="K30" s="27"/>
    </row>
    <row r="31" spans="1:11" ht="20.100000000000001" customHeight="1">
      <c r="A31" s="26"/>
      <c r="B31" s="147" t="s">
        <v>347</v>
      </c>
      <c r="C31" s="6"/>
      <c r="D31" s="6"/>
      <c r="E31" s="24">
        <v>-1489939</v>
      </c>
      <c r="F31" s="6"/>
      <c r="G31" s="25">
        <v>7820686</v>
      </c>
      <c r="H31" s="6"/>
      <c r="I31" s="24">
        <v>0</v>
      </c>
      <c r="J31" s="18"/>
      <c r="K31" s="25">
        <v>0</v>
      </c>
    </row>
    <row r="32" spans="1:11" ht="20.100000000000001" customHeight="1">
      <c r="A32" s="26" t="s">
        <v>221</v>
      </c>
      <c r="B32" s="23"/>
      <c r="C32" s="4"/>
      <c r="D32" s="6"/>
      <c r="E32" s="24">
        <v>-1489939</v>
      </c>
      <c r="F32" s="6"/>
      <c r="G32" s="24">
        <v>7820686</v>
      </c>
      <c r="H32" s="6"/>
      <c r="I32" s="24">
        <v>0</v>
      </c>
      <c r="J32" s="18"/>
      <c r="K32" s="24">
        <v>0</v>
      </c>
    </row>
    <row r="33" spans="1:11" ht="20.100000000000001" customHeight="1" thickBot="1">
      <c r="A33" s="26" t="s">
        <v>153</v>
      </c>
      <c r="B33" s="23"/>
      <c r="C33" s="4"/>
      <c r="D33" s="6"/>
      <c r="E33" s="30">
        <v>-79289202</v>
      </c>
      <c r="F33" s="6"/>
      <c r="G33" s="30">
        <v>2604470</v>
      </c>
      <c r="H33" s="6"/>
      <c r="I33" s="30">
        <v>-72201456</v>
      </c>
      <c r="J33" s="18"/>
      <c r="K33" s="30">
        <v>9042580</v>
      </c>
    </row>
    <row r="34" spans="1:11" ht="20.100000000000001" customHeight="1">
      <c r="A34" s="1"/>
      <c r="C34" s="6"/>
      <c r="D34" s="6"/>
      <c r="E34" s="18"/>
      <c r="F34" s="6"/>
      <c r="G34" s="18"/>
      <c r="H34" s="6"/>
      <c r="I34" s="18"/>
      <c r="J34" s="18"/>
    </row>
    <row r="35" spans="1:11" ht="20.100000000000001" customHeight="1">
      <c r="A35" s="1"/>
      <c r="C35" s="6"/>
      <c r="D35" s="6"/>
      <c r="E35" s="18"/>
      <c r="F35" s="6"/>
      <c r="G35" s="18"/>
      <c r="H35" s="6"/>
      <c r="I35" s="18"/>
      <c r="J35" s="18"/>
    </row>
    <row r="36" spans="1:11" ht="20.100000000000001" customHeight="1">
      <c r="A36" s="1"/>
      <c r="C36" s="6"/>
      <c r="D36" s="6"/>
      <c r="E36" s="18"/>
      <c r="F36" s="6"/>
      <c r="G36" s="18"/>
      <c r="H36" s="6"/>
      <c r="I36" s="18"/>
      <c r="J36" s="18"/>
    </row>
    <row r="38" spans="1:11" ht="20.100000000000001" customHeight="1">
      <c r="A38" s="14" t="s">
        <v>57</v>
      </c>
      <c r="B38" s="14"/>
      <c r="F38" s="148" t="s">
        <v>33</v>
      </c>
      <c r="J38" s="13"/>
      <c r="K38" s="13"/>
    </row>
    <row r="39" spans="1:11" ht="20.100000000000001" customHeight="1">
      <c r="A39" s="14" t="s">
        <v>35</v>
      </c>
      <c r="B39" s="11"/>
      <c r="F39" s="148" t="s">
        <v>154</v>
      </c>
      <c r="J39" s="13"/>
      <c r="K39" s="13"/>
    </row>
    <row r="40" spans="1:11" ht="20.100000000000001" customHeight="1">
      <c r="A40" s="14"/>
      <c r="B40" s="11"/>
      <c r="G40" s="14"/>
      <c r="J40" s="13"/>
      <c r="K40" s="13"/>
    </row>
    <row r="41" spans="1:11" ht="20.100000000000001" customHeight="1">
      <c r="A41" s="15" t="s">
        <v>37</v>
      </c>
      <c r="B41" s="15"/>
      <c r="C41" s="15"/>
      <c r="D41" s="15"/>
      <c r="E41" s="15"/>
      <c r="F41" s="15"/>
      <c r="G41" s="15"/>
      <c r="H41" s="15"/>
      <c r="I41" s="15"/>
      <c r="J41" s="15"/>
      <c r="K41" s="15">
        <v>6</v>
      </c>
    </row>
  </sheetData>
  <mergeCells count="2">
    <mergeCell ref="E5:G5"/>
    <mergeCell ref="I5:K5"/>
  </mergeCells>
  <pageMargins left="0.78" right="0" top="0.98" bottom="0.47" header="0.51" footer="0.3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DBF3E-EAB4-405D-B5C7-E1F0B9254FE8}">
  <dimension ref="A1:K41"/>
  <sheetViews>
    <sheetView zoomScaleNormal="100" zoomScaleSheetLayoutView="90" workbookViewId="0">
      <selection activeCell="P12" sqref="P12"/>
    </sheetView>
  </sheetViews>
  <sheetFormatPr defaultColWidth="8.5546875" defaultRowHeight="20.100000000000001" customHeight="1"/>
  <cols>
    <col min="1" max="1" width="2.5546875" style="139" customWidth="1"/>
    <col min="2" max="2" width="34.44140625" style="139" customWidth="1"/>
    <col min="3" max="3" width="5.5546875" style="139" customWidth="1"/>
    <col min="4" max="4" width="0.5546875" style="139" customWidth="1"/>
    <col min="5" max="5" width="12.44140625" style="139" customWidth="1"/>
    <col min="6" max="6" width="0.5546875" style="139" customWidth="1"/>
    <col min="7" max="7" width="12.44140625" style="139" customWidth="1"/>
    <col min="8" max="8" width="0.5546875" style="139" customWidth="1"/>
    <col min="9" max="9" width="12.44140625" style="139" customWidth="1"/>
    <col min="10" max="10" width="0.5546875" style="139" customWidth="1"/>
    <col min="11" max="11" width="12.44140625" style="139" customWidth="1"/>
    <col min="12" max="16384" width="8.5546875" style="139"/>
  </cols>
  <sheetData>
    <row r="1" spans="1:11" s="2" customFormat="1" ht="20.100000000000001" customHeight="1">
      <c r="A1" s="1" t="s">
        <v>155</v>
      </c>
      <c r="B1" s="45"/>
      <c r="C1" s="1"/>
      <c r="D1" s="1"/>
      <c r="E1" s="1"/>
      <c r="F1" s="1"/>
      <c r="G1" s="1"/>
      <c r="H1" s="1"/>
      <c r="K1" s="17"/>
    </row>
    <row r="2" spans="1:11" s="2" customFormat="1" ht="20.100000000000001" customHeight="1">
      <c r="A2" s="1" t="s">
        <v>156</v>
      </c>
      <c r="B2" s="45"/>
      <c r="C2" s="1"/>
      <c r="D2" s="1"/>
      <c r="E2" s="1"/>
      <c r="F2" s="1"/>
      <c r="G2" s="1"/>
      <c r="H2" s="1"/>
      <c r="I2" s="1"/>
    </row>
    <row r="3" spans="1:11" s="2" customFormat="1" ht="20.100000000000001" customHeight="1">
      <c r="A3" s="22" t="s">
        <v>340</v>
      </c>
      <c r="B3" s="45"/>
      <c r="C3" s="1"/>
      <c r="D3" s="1"/>
      <c r="E3" s="1"/>
      <c r="F3" s="1"/>
      <c r="G3" s="1"/>
      <c r="H3" s="1"/>
      <c r="I3" s="1"/>
    </row>
    <row r="4" spans="1:11" s="2" customFormat="1" ht="20.100000000000001" customHeight="1">
      <c r="A4" s="22"/>
      <c r="B4" s="45"/>
      <c r="C4" s="1"/>
      <c r="D4" s="1"/>
      <c r="E4" s="1"/>
      <c r="F4" s="1"/>
      <c r="G4" s="1"/>
      <c r="H4" s="1"/>
      <c r="I4" s="1"/>
    </row>
    <row r="5" spans="1:11" s="2" customFormat="1" ht="20.100000000000001" customHeight="1">
      <c r="A5" s="66" t="s">
        <v>2</v>
      </c>
      <c r="B5" s="45"/>
      <c r="C5" s="7"/>
      <c r="D5" s="7"/>
      <c r="E5" s="290" t="s">
        <v>3</v>
      </c>
      <c r="F5" s="290"/>
      <c r="G5" s="290"/>
      <c r="H5" s="5"/>
      <c r="I5" s="290" t="s">
        <v>38</v>
      </c>
      <c r="J5" s="290"/>
      <c r="K5" s="290"/>
    </row>
    <row r="6" spans="1:11" s="2" customFormat="1" ht="20.100000000000001" customHeight="1">
      <c r="B6" s="45"/>
      <c r="C6" s="19"/>
      <c r="D6" s="7"/>
      <c r="E6" s="64">
        <v>2566</v>
      </c>
      <c r="F6" s="5"/>
      <c r="G6" s="64">
        <v>2565</v>
      </c>
      <c r="H6" s="5"/>
      <c r="I6" s="64">
        <v>2566</v>
      </c>
      <c r="J6" s="5"/>
      <c r="K6" s="64">
        <v>2565</v>
      </c>
    </row>
    <row r="7" spans="1:11" ht="20.100000000000001" customHeight="1">
      <c r="C7" s="2"/>
    </row>
    <row r="8" spans="1:11" ht="20.100000000000001" customHeight="1">
      <c r="A8" s="1" t="s">
        <v>157</v>
      </c>
      <c r="C8" s="2"/>
    </row>
    <row r="9" spans="1:11" s="2" customFormat="1" ht="20.100000000000001" customHeight="1">
      <c r="A9" s="1"/>
      <c r="B9" s="2" t="s">
        <v>158</v>
      </c>
      <c r="C9" s="4"/>
      <c r="D9" s="6"/>
      <c r="E9" s="140">
        <v>-77683946</v>
      </c>
      <c r="F9" s="31"/>
      <c r="G9" s="140">
        <v>-4999831</v>
      </c>
      <c r="H9" s="140"/>
      <c r="I9" s="140">
        <v>-72201456</v>
      </c>
      <c r="J9" s="27"/>
      <c r="K9" s="140">
        <v>9042580</v>
      </c>
    </row>
    <row r="10" spans="1:11" s="2" customFormat="1" ht="20.100000000000001" customHeight="1">
      <c r="A10" s="1"/>
      <c r="B10" s="2" t="s">
        <v>68</v>
      </c>
      <c r="C10" s="4"/>
      <c r="D10" s="6"/>
      <c r="E10" s="141">
        <v>-115317</v>
      </c>
      <c r="F10" s="31"/>
      <c r="G10" s="141">
        <v>-216385</v>
      </c>
      <c r="H10" s="142"/>
      <c r="I10" s="141">
        <v>0</v>
      </c>
      <c r="J10" s="27"/>
      <c r="K10" s="141">
        <v>0</v>
      </c>
    </row>
    <row r="11" spans="1:11" s="2" customFormat="1" ht="20.100000000000001" customHeight="1" thickBot="1">
      <c r="A11" s="1" t="s">
        <v>349</v>
      </c>
      <c r="C11" s="4"/>
      <c r="D11" s="6"/>
      <c r="E11" s="30">
        <v>-77799263</v>
      </c>
      <c r="F11" s="31"/>
      <c r="G11" s="30">
        <v>-5216216</v>
      </c>
      <c r="H11" s="27"/>
      <c r="I11" s="30">
        <v>-72201456</v>
      </c>
      <c r="J11" s="27"/>
      <c r="K11" s="30">
        <v>9042580</v>
      </c>
    </row>
    <row r="12" spans="1:11" s="2" customFormat="1" ht="20.100000000000001" customHeight="1">
      <c r="A12" s="1"/>
      <c r="C12" s="4"/>
      <c r="D12" s="6"/>
      <c r="E12" s="27"/>
      <c r="F12" s="31"/>
      <c r="G12" s="27"/>
      <c r="H12" s="27"/>
      <c r="I12" s="27"/>
      <c r="J12" s="27"/>
      <c r="K12" s="27"/>
    </row>
    <row r="13" spans="1:11" s="2" customFormat="1" ht="20.100000000000001" customHeight="1">
      <c r="A13" s="1" t="s">
        <v>159</v>
      </c>
      <c r="C13" s="4"/>
      <c r="D13" s="6"/>
      <c r="E13" s="27"/>
      <c r="F13" s="31"/>
      <c r="G13" s="27"/>
      <c r="H13" s="27"/>
      <c r="I13" s="27"/>
      <c r="J13" s="27"/>
      <c r="K13" s="27"/>
    </row>
    <row r="14" spans="1:11" s="2" customFormat="1" ht="20.100000000000001" customHeight="1">
      <c r="A14" s="32"/>
      <c r="B14" s="2" t="s">
        <v>158</v>
      </c>
      <c r="C14" s="4"/>
      <c r="D14" s="6"/>
      <c r="E14" s="140">
        <v>-79173885</v>
      </c>
      <c r="F14" s="31"/>
      <c r="G14" s="140">
        <v>2820855</v>
      </c>
      <c r="H14" s="140"/>
      <c r="I14" s="140">
        <v>-72201456</v>
      </c>
      <c r="J14" s="27"/>
      <c r="K14" s="140">
        <v>9042580</v>
      </c>
    </row>
    <row r="15" spans="1:11" s="2" customFormat="1" ht="20.100000000000001" customHeight="1">
      <c r="A15" s="32"/>
      <c r="B15" s="2" t="s">
        <v>68</v>
      </c>
      <c r="C15" s="4"/>
      <c r="D15" s="6"/>
      <c r="E15" s="141">
        <v>-115317</v>
      </c>
      <c r="F15" s="31"/>
      <c r="G15" s="141">
        <v>-216385</v>
      </c>
      <c r="H15" s="142"/>
      <c r="I15" s="141">
        <v>0</v>
      </c>
      <c r="J15" s="27"/>
      <c r="K15" s="141">
        <v>0</v>
      </c>
    </row>
    <row r="16" spans="1:11" s="2" customFormat="1" ht="20.100000000000001" customHeight="1" thickBot="1">
      <c r="A16" s="1" t="s">
        <v>349</v>
      </c>
      <c r="C16" s="6"/>
      <c r="D16" s="6"/>
      <c r="E16" s="30">
        <v>-79289202</v>
      </c>
      <c r="F16" s="31"/>
      <c r="G16" s="30">
        <v>2604470</v>
      </c>
      <c r="H16" s="27"/>
      <c r="I16" s="30">
        <v>-72201456</v>
      </c>
      <c r="J16" s="27"/>
      <c r="K16" s="30">
        <v>9042580</v>
      </c>
    </row>
    <row r="17" spans="1:11" s="2" customFormat="1" ht="20.100000000000001" customHeight="1">
      <c r="A17" s="1"/>
      <c r="C17" s="6"/>
      <c r="D17" s="6"/>
      <c r="E17" s="27"/>
      <c r="F17" s="31"/>
      <c r="G17" s="27"/>
      <c r="H17" s="27"/>
      <c r="I17" s="27"/>
      <c r="J17" s="27"/>
      <c r="K17" s="27"/>
    </row>
    <row r="18" spans="1:11" s="2" customFormat="1" ht="20.100000000000001" customHeight="1">
      <c r="A18" s="1" t="s">
        <v>160</v>
      </c>
      <c r="B18" s="1"/>
      <c r="C18" s="4"/>
      <c r="D18" s="6"/>
      <c r="E18" s="47"/>
      <c r="F18" s="31"/>
      <c r="G18" s="27"/>
      <c r="H18" s="27"/>
      <c r="I18" s="27"/>
      <c r="J18" s="27"/>
      <c r="K18" s="27"/>
    </row>
    <row r="19" spans="1:11" s="2" customFormat="1" ht="20.100000000000001" customHeight="1" thickBot="1">
      <c r="B19" s="2" t="s">
        <v>161</v>
      </c>
      <c r="C19" s="4"/>
      <c r="D19" s="6"/>
      <c r="E19" s="33">
        <v>-0.22394305673329329</v>
      </c>
      <c r="F19" s="34"/>
      <c r="G19" s="33">
        <v>-1.4413241022667393E-2</v>
      </c>
      <c r="H19" s="35"/>
      <c r="I19" s="33">
        <v>-0.20813843258212422</v>
      </c>
      <c r="J19" s="35"/>
      <c r="K19" s="33">
        <v>2.6067458081433494E-2</v>
      </c>
    </row>
    <row r="20" spans="1:11" s="2" customFormat="1" ht="20.100000000000001" customHeight="1" thickBot="1">
      <c r="B20" s="2" t="s">
        <v>162</v>
      </c>
      <c r="C20" s="4"/>
      <c r="D20" s="6"/>
      <c r="E20" s="36">
        <v>346891514</v>
      </c>
      <c r="F20" s="31"/>
      <c r="G20" s="36">
        <v>346891514</v>
      </c>
      <c r="H20" s="37"/>
      <c r="I20" s="36">
        <v>346891514</v>
      </c>
      <c r="J20" s="37"/>
      <c r="K20" s="36">
        <v>346891514</v>
      </c>
    </row>
    <row r="21" spans="1:11" s="2" customFormat="1" ht="20.100000000000001" customHeight="1">
      <c r="C21" s="4"/>
      <c r="D21" s="6"/>
      <c r="F21" s="38"/>
      <c r="G21" s="27"/>
      <c r="H21" s="27"/>
      <c r="J21" s="27"/>
      <c r="K21" s="27"/>
    </row>
    <row r="22" spans="1:11" ht="20.100000000000001" customHeight="1">
      <c r="G22" s="143"/>
      <c r="I22" s="45"/>
      <c r="K22" s="144"/>
    </row>
    <row r="38" spans="1:11" s="2" customFormat="1" ht="20.100000000000001" customHeight="1">
      <c r="A38" s="14" t="s">
        <v>57</v>
      </c>
      <c r="B38" s="14"/>
      <c r="G38" s="14" t="s">
        <v>163</v>
      </c>
      <c r="J38" s="13"/>
      <c r="K38" s="13"/>
    </row>
    <row r="39" spans="1:11" s="2" customFormat="1" ht="20.100000000000001" customHeight="1">
      <c r="A39" s="14" t="s">
        <v>35</v>
      </c>
      <c r="B39" s="11"/>
      <c r="G39" s="14" t="s">
        <v>72</v>
      </c>
      <c r="J39" s="13"/>
      <c r="K39" s="13"/>
    </row>
    <row r="40" spans="1:11" s="2" customFormat="1" ht="20.100000000000001" customHeight="1">
      <c r="A40" s="14"/>
      <c r="B40" s="11"/>
      <c r="G40" s="14"/>
      <c r="J40" s="13"/>
      <c r="K40" s="13"/>
    </row>
    <row r="41" spans="1:11" s="2" customFormat="1" ht="20.100000000000001" customHeight="1">
      <c r="A41" s="2" t="s">
        <v>37</v>
      </c>
      <c r="K41" s="2">
        <v>7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DEB93-C0E5-4F3D-A9B4-D9274CCFF3D2}">
  <dimension ref="A1:AL54"/>
  <sheetViews>
    <sheetView showGridLines="0" zoomScale="80" zoomScaleNormal="80" zoomScaleSheetLayoutView="85" workbookViewId="0">
      <pane xSplit="1" ySplit="6" topLeftCell="B42" activePane="bottomRight" state="frozen"/>
      <selection pane="topRight" activeCell="I19" sqref="I19"/>
      <selection pane="bottomLeft" activeCell="I19" sqref="I19"/>
      <selection pane="bottomRight" activeCell="G8" sqref="G8:G52"/>
    </sheetView>
  </sheetViews>
  <sheetFormatPr defaultColWidth="0" defaultRowHeight="13.2"/>
  <cols>
    <col min="1" max="1" width="1.44140625" style="183" customWidth="1"/>
    <col min="2" max="4" width="2" style="183" customWidth="1"/>
    <col min="5" max="5" width="30.5546875" style="183" customWidth="1"/>
    <col min="6" max="6" width="14.5546875" style="183" customWidth="1"/>
    <col min="7" max="7" width="14.5546875" style="184" customWidth="1"/>
    <col min="8" max="8" width="7" style="226" customWidth="1"/>
    <col min="9" max="9" width="0.5546875" style="217" customWidth="1"/>
    <col min="10" max="10" width="4.5546875" style="183" hidden="1" customWidth="1"/>
    <col min="11" max="11" width="12.44140625" style="183" hidden="1" customWidth="1"/>
    <col min="12" max="12" width="11.44140625" style="183" hidden="1" customWidth="1"/>
    <col min="13" max="29" width="0" style="183" hidden="1" customWidth="1"/>
    <col min="30" max="30" width="4.5546875" style="183" hidden="1" customWidth="1"/>
    <col min="31" max="31" width="12.44140625" style="183" hidden="1" customWidth="1"/>
    <col min="32" max="32" width="11.44140625" style="183" hidden="1" customWidth="1"/>
    <col min="33" max="36" width="0" style="183" hidden="1" customWidth="1"/>
    <col min="37" max="37" width="4.5546875" style="183" hidden="1" customWidth="1"/>
    <col min="38" max="38" width="12.44140625" style="183" hidden="1" customWidth="1"/>
    <col min="39" max="16384" width="11.44140625" style="183" hidden="1"/>
  </cols>
  <sheetData>
    <row r="1" spans="2:11">
      <c r="B1" s="182" t="s">
        <v>73</v>
      </c>
    </row>
    <row r="2" spans="2:11">
      <c r="B2" s="186" t="s">
        <v>74</v>
      </c>
      <c r="C2" s="187"/>
      <c r="D2" s="187"/>
      <c r="E2" s="187"/>
      <c r="F2" s="187"/>
      <c r="G2" s="226"/>
    </row>
    <row r="3" spans="2:11">
      <c r="B3" s="182" t="s">
        <v>75</v>
      </c>
      <c r="C3" s="187"/>
      <c r="D3" s="187"/>
      <c r="E3" s="187"/>
      <c r="G3" s="227"/>
      <c r="H3" s="228"/>
      <c r="I3" s="227"/>
    </row>
    <row r="4" spans="2:11">
      <c r="B4" s="229"/>
      <c r="C4" s="187"/>
      <c r="D4" s="187"/>
      <c r="E4" s="187"/>
      <c r="G4" s="291" t="s">
        <v>164</v>
      </c>
      <c r="H4" s="292"/>
      <c r="I4" s="292"/>
    </row>
    <row r="5" spans="2:11">
      <c r="B5" s="186"/>
      <c r="E5" s="192"/>
      <c r="F5" s="193"/>
      <c r="G5" s="230">
        <v>45107</v>
      </c>
      <c r="H5" s="231" t="s">
        <v>165</v>
      </c>
      <c r="I5" s="185"/>
      <c r="K5" s="232"/>
    </row>
    <row r="6" spans="2:11">
      <c r="B6" s="229"/>
      <c r="C6" s="187"/>
      <c r="D6" s="187"/>
      <c r="E6" s="187"/>
      <c r="G6" s="233"/>
      <c r="H6" s="234"/>
      <c r="I6" s="235"/>
    </row>
    <row r="7" spans="2:11">
      <c r="B7" s="191" t="s">
        <v>166</v>
      </c>
      <c r="G7" s="197"/>
    </row>
    <row r="8" spans="2:11">
      <c r="C8" s="183" t="s">
        <v>167</v>
      </c>
      <c r="G8" s="197">
        <v>297648958</v>
      </c>
      <c r="H8" s="226">
        <f>G8/$G$8</f>
        <v>1</v>
      </c>
      <c r="I8" s="184"/>
    </row>
    <row r="9" spans="2:11">
      <c r="C9" s="183" t="s">
        <v>168</v>
      </c>
      <c r="G9" s="197">
        <v>-284814265</v>
      </c>
      <c r="H9" s="226">
        <f>G9/$G$8</f>
        <v>-0.95687976505531724</v>
      </c>
    </row>
    <row r="10" spans="2:11">
      <c r="B10" s="191" t="s">
        <v>169</v>
      </c>
      <c r="G10" s="236">
        <v>12834693</v>
      </c>
    </row>
    <row r="11" spans="2:11">
      <c r="B11" s="191"/>
    </row>
    <row r="12" spans="2:11">
      <c r="C12" s="183" t="s">
        <v>170</v>
      </c>
      <c r="F12" s="225"/>
      <c r="G12" s="197">
        <v>0</v>
      </c>
      <c r="H12" s="226">
        <f t="shared" ref="H12:H14" si="0">G12/$G$8</f>
        <v>0</v>
      </c>
    </row>
    <row r="13" spans="2:11">
      <c r="C13" s="183" t="s">
        <v>171</v>
      </c>
      <c r="G13" s="197">
        <v>7694400</v>
      </c>
      <c r="H13" s="226">
        <f t="shared" si="0"/>
        <v>2.5850586045055128E-2</v>
      </c>
    </row>
    <row r="14" spans="2:11">
      <c r="C14" s="183" t="s">
        <v>172</v>
      </c>
      <c r="G14" s="197">
        <v>2033163</v>
      </c>
      <c r="H14" s="226">
        <f t="shared" si="0"/>
        <v>6.8307411981600149E-3</v>
      </c>
    </row>
    <row r="15" spans="2:11">
      <c r="B15" s="191" t="s">
        <v>173</v>
      </c>
      <c r="C15" s="201"/>
      <c r="G15" s="236">
        <v>22562256</v>
      </c>
    </row>
    <row r="16" spans="2:11">
      <c r="B16" s="191"/>
      <c r="C16" s="201"/>
    </row>
    <row r="17" spans="2:12">
      <c r="C17" s="183" t="s">
        <v>174</v>
      </c>
      <c r="G17" s="197">
        <v>-5970754</v>
      </c>
      <c r="H17" s="226">
        <f>G17/$G$8</f>
        <v>-2.0059717460862068E-2</v>
      </c>
    </row>
    <row r="18" spans="2:12">
      <c r="C18" s="224" t="s">
        <v>175</v>
      </c>
      <c r="G18" s="197">
        <v>-20378380</v>
      </c>
      <c r="H18" s="226">
        <f>G18/$G$8</f>
        <v>-6.846447619682243E-2</v>
      </c>
      <c r="I18" s="203"/>
      <c r="L18" s="237"/>
    </row>
    <row r="19" spans="2:12">
      <c r="C19" s="224" t="s">
        <v>176</v>
      </c>
      <c r="G19" s="197">
        <v>0</v>
      </c>
      <c r="H19" s="226">
        <f>G19/$G$8</f>
        <v>0</v>
      </c>
      <c r="I19" s="203"/>
      <c r="L19" s="237"/>
    </row>
    <row r="20" spans="2:12">
      <c r="B20" s="191" t="s">
        <v>177</v>
      </c>
      <c r="G20" s="238">
        <v>-26349134</v>
      </c>
    </row>
    <row r="21" spans="2:12">
      <c r="B21" s="191"/>
    </row>
    <row r="22" spans="2:12">
      <c r="C22" s="183" t="s">
        <v>178</v>
      </c>
      <c r="G22" s="184">
        <v>-3786878</v>
      </c>
    </row>
    <row r="23" spans="2:12">
      <c r="C23" s="183" t="s">
        <v>179</v>
      </c>
      <c r="G23" s="211">
        <v>0</v>
      </c>
    </row>
    <row r="24" spans="2:12">
      <c r="B24" s="191" t="s">
        <v>180</v>
      </c>
      <c r="G24" s="184">
        <v>-3786878</v>
      </c>
    </row>
    <row r="25" spans="2:12">
      <c r="B25" s="191"/>
    </row>
    <row r="26" spans="2:12">
      <c r="C26" s="183" t="s">
        <v>181</v>
      </c>
      <c r="G26" s="211">
        <v>-1591577</v>
      </c>
    </row>
    <row r="27" spans="2:12">
      <c r="B27" s="191" t="s">
        <v>182</v>
      </c>
      <c r="G27" s="236">
        <v>-5378455</v>
      </c>
    </row>
    <row r="28" spans="2:12">
      <c r="B28" s="191"/>
    </row>
    <row r="29" spans="2:12">
      <c r="C29" s="183" t="s">
        <v>183</v>
      </c>
      <c r="G29" s="211">
        <v>464556</v>
      </c>
      <c r="H29" s="199"/>
      <c r="I29" s="203"/>
    </row>
    <row r="30" spans="2:12">
      <c r="B30" s="191" t="s">
        <v>184</v>
      </c>
      <c r="G30" s="238">
        <v>-4913899</v>
      </c>
    </row>
    <row r="31" spans="2:12">
      <c r="B31" s="191" t="s">
        <v>185</v>
      </c>
    </row>
    <row r="32" spans="2:12">
      <c r="B32" s="191"/>
    </row>
    <row r="33" spans="2:11">
      <c r="C33" s="183" t="s">
        <v>186</v>
      </c>
    </row>
    <row r="34" spans="2:11" ht="13.8" thickBot="1">
      <c r="D34" s="183" t="s">
        <v>187</v>
      </c>
      <c r="G34" s="184">
        <v>0</v>
      </c>
    </row>
    <row r="35" spans="2:11" ht="13.8" thickBot="1">
      <c r="B35" s="191" t="s">
        <v>188</v>
      </c>
      <c r="G35" s="240">
        <v>0</v>
      </c>
    </row>
    <row r="36" spans="2:11" ht="13.8" thickBot="1">
      <c r="B36" s="241" t="s">
        <v>189</v>
      </c>
      <c r="C36" s="242"/>
      <c r="D36" s="242"/>
      <c r="E36" s="242"/>
      <c r="F36" s="242"/>
      <c r="G36" s="239">
        <v>-4913899</v>
      </c>
    </row>
    <row r="37" spans="2:11">
      <c r="K37" s="184"/>
    </row>
    <row r="38" spans="2:11">
      <c r="B38" s="191" t="s">
        <v>190</v>
      </c>
      <c r="K38" s="184"/>
    </row>
    <row r="39" spans="2:11">
      <c r="C39" s="183" t="s">
        <v>191</v>
      </c>
      <c r="G39" s="184">
        <v>-4913899</v>
      </c>
      <c r="K39" s="184"/>
    </row>
    <row r="40" spans="2:11" ht="13.8" thickBot="1">
      <c r="C40" s="183" t="s">
        <v>192</v>
      </c>
      <c r="G40" s="184">
        <v>0</v>
      </c>
      <c r="K40" s="184"/>
    </row>
    <row r="41" spans="2:11" ht="13.8" thickBot="1">
      <c r="G41" s="240">
        <v>-4913899</v>
      </c>
      <c r="K41" s="184"/>
    </row>
    <row r="42" spans="2:11">
      <c r="K42" s="184"/>
    </row>
    <row r="43" spans="2:11">
      <c r="B43" s="191" t="s">
        <v>193</v>
      </c>
      <c r="K43" s="184"/>
    </row>
    <row r="44" spans="2:11">
      <c r="C44" s="183" t="s">
        <v>191</v>
      </c>
      <c r="G44" s="184">
        <v>-4913899</v>
      </c>
      <c r="K44" s="184"/>
    </row>
    <row r="45" spans="2:11" ht="13.8" thickBot="1">
      <c r="C45" s="183" t="s">
        <v>192</v>
      </c>
      <c r="G45" s="184">
        <v>0</v>
      </c>
      <c r="K45" s="184"/>
    </row>
    <row r="46" spans="2:11" ht="13.8" thickBot="1">
      <c r="G46" s="240">
        <v>-4913899</v>
      </c>
      <c r="K46" s="184"/>
    </row>
    <row r="47" spans="2:11">
      <c r="K47" s="184"/>
    </row>
    <row r="48" spans="2:11">
      <c r="B48" s="191" t="s">
        <v>194</v>
      </c>
      <c r="K48" s="184"/>
    </row>
    <row r="49" spans="3:11">
      <c r="C49" s="183" t="s">
        <v>195</v>
      </c>
      <c r="G49" s="243">
        <v>-1.4165520924216093E-2</v>
      </c>
      <c r="I49" s="243"/>
      <c r="K49" s="244"/>
    </row>
    <row r="50" spans="3:11">
      <c r="C50" s="183" t="s">
        <v>196</v>
      </c>
      <c r="G50" s="184">
        <v>346891514</v>
      </c>
      <c r="K50" s="184"/>
    </row>
    <row r="52" spans="3:11">
      <c r="G52" s="245">
        <v>4.3120234944682721E-2</v>
      </c>
      <c r="I52" s="246"/>
    </row>
    <row r="53" spans="3:11">
      <c r="G53" s="226"/>
    </row>
    <row r="54" spans="3:11">
      <c r="G54" s="245"/>
    </row>
  </sheetData>
  <mergeCells count="1">
    <mergeCell ref="G4:I4"/>
  </mergeCells>
  <conditionalFormatting sqref="A5:B5 A10:I11 A15:I16">
    <cfRule type="containsText" dxfId="11" priority="25" operator="containsText" text="ERROR">
      <formula>NOT(ISERROR(SEARCH("ERROR",A5)))</formula>
    </cfRule>
  </conditionalFormatting>
  <conditionalFormatting sqref="A1:I3 H7:I9">
    <cfRule type="containsText" dxfId="10" priority="24" operator="containsText" text="ERROR">
      <formula>NOT(ISERROR(SEARCH("ERROR",A1)))</formula>
    </cfRule>
  </conditionalFormatting>
  <conditionalFormatting sqref="C8:G9">
    <cfRule type="containsText" dxfId="9" priority="23" operator="containsText" text="ERROR">
      <formula>NOT(ISERROR(SEARCH("ERROR",C8)))</formula>
    </cfRule>
  </conditionalFormatting>
  <conditionalFormatting sqref="C12:I14">
    <cfRule type="containsText" dxfId="8" priority="15" operator="containsText" text="ERROR">
      <formula>NOT(ISERROR(SEARCH("ERROR",C12)))</formula>
    </cfRule>
  </conditionalFormatting>
  <conditionalFormatting sqref="C17:I19">
    <cfRule type="containsText" dxfId="7" priority="14" operator="containsText" text="ERROR">
      <formula>NOT(ISERROR(SEARCH("ERROR",C17)))</formula>
    </cfRule>
  </conditionalFormatting>
  <conditionalFormatting sqref="C22:I23">
    <cfRule type="containsText" dxfId="6" priority="13" operator="containsText" text="ERROR">
      <formula>NOT(ISERROR(SEARCH("ERROR",C22)))</formula>
    </cfRule>
  </conditionalFormatting>
  <conditionalFormatting sqref="C26:I26">
    <cfRule type="containsText" dxfId="5" priority="12" operator="containsText" text="ERROR">
      <formula>NOT(ISERROR(SEARCH("ERROR",C26)))</formula>
    </cfRule>
  </conditionalFormatting>
  <conditionalFormatting sqref="C29:I29">
    <cfRule type="containsText" dxfId="4" priority="11" operator="containsText" text="ERROR">
      <formula>NOT(ISERROR(SEARCH("ERROR",C29)))</formula>
    </cfRule>
  </conditionalFormatting>
  <conditionalFormatting sqref="E5:I5 A6:I6 A7:G7 A8:A9 L8:XFD36 A12:A14 A17:A19 A20:I21 A22:A23 A24:I25 A26 A27:I28 A29 A30:F32 A33:A34 C33:F34 A35:F37 A38:B38 D38:F38 A39:F1048576">
    <cfRule type="containsText" dxfId="3" priority="26" operator="containsText" text="ERROR">
      <formula>NOT(ISERROR(SEARCH("ERROR",A5)))</formula>
    </cfRule>
  </conditionalFormatting>
  <conditionalFormatting sqref="G30:I1048576">
    <cfRule type="containsText" dxfId="2" priority="5" operator="containsText" text="ERROR">
      <formula>NOT(ISERROR(SEARCH("ERROR",G30)))</formula>
    </cfRule>
  </conditionalFormatting>
  <conditionalFormatting sqref="J1:XFD7 A4:G4 J8:J36 J37:XFD1048576">
    <cfRule type="containsText" dxfId="1" priority="19" operator="containsText" text="ERROR">
      <formula>NOT(ISERROR(SEARCH("ERROR",A1)))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V38"/>
  <sheetViews>
    <sheetView zoomScaleNormal="100" zoomScaleSheetLayoutView="90" workbookViewId="0">
      <selection activeCell="P12" sqref="P12"/>
    </sheetView>
  </sheetViews>
  <sheetFormatPr defaultColWidth="9.44140625" defaultRowHeight="16.350000000000001" customHeight="1"/>
  <cols>
    <col min="1" max="1" width="26.44140625" style="99" customWidth="1"/>
    <col min="2" max="2" width="6.5546875" style="99" customWidth="1"/>
    <col min="3" max="3" width="0.5546875" style="99" customWidth="1"/>
    <col min="4" max="4" width="9.5546875" style="99" bestFit="1" customWidth="1"/>
    <col min="5" max="5" width="0.5546875" style="99" customWidth="1"/>
    <col min="6" max="6" width="9.5546875" style="99" bestFit="1" customWidth="1"/>
    <col min="7" max="7" width="0.5546875" style="99" customWidth="1"/>
    <col min="8" max="8" width="9.5546875" style="99" customWidth="1"/>
    <col min="9" max="9" width="0.5546875" style="99" customWidth="1"/>
    <col min="10" max="10" width="10.5546875" style="99" customWidth="1"/>
    <col min="11" max="11" width="0.5546875" style="99" customWidth="1"/>
    <col min="12" max="12" width="14.44140625" style="99" customWidth="1"/>
    <col min="13" max="13" width="0.5546875" style="99" customWidth="1"/>
    <col min="14" max="14" width="16.44140625" style="99" customWidth="1"/>
    <col min="15" max="15" width="0.5546875" style="99" customWidth="1"/>
    <col min="16" max="16" width="9.5546875" style="99" customWidth="1"/>
    <col min="17" max="17" width="0.5546875" style="99" customWidth="1"/>
    <col min="18" max="18" width="11.44140625" style="99" customWidth="1"/>
    <col min="19" max="19" width="0.5546875" style="99" customWidth="1"/>
    <col min="20" max="20" width="10.44140625" style="99" customWidth="1"/>
    <col min="21" max="21" width="0.5546875" style="99" customWidth="1"/>
    <col min="22" max="22" width="10.44140625" style="99" customWidth="1"/>
    <col min="23" max="16384" width="9.44140625" style="99"/>
  </cols>
  <sheetData>
    <row r="1" spans="1:22" ht="16.350000000000001" customHeight="1">
      <c r="A1" s="98" t="s">
        <v>197</v>
      </c>
      <c r="H1" s="98"/>
      <c r="I1" s="98"/>
      <c r="J1" s="98"/>
      <c r="K1" s="98"/>
      <c r="U1" s="98"/>
      <c r="V1" s="100"/>
    </row>
    <row r="2" spans="1:22" ht="16.350000000000001" customHeight="1">
      <c r="A2" s="98" t="s">
        <v>198</v>
      </c>
    </row>
    <row r="3" spans="1:22" ht="16.350000000000001" customHeight="1">
      <c r="A3" s="101" t="s">
        <v>340</v>
      </c>
    </row>
    <row r="4" spans="1:22" ht="16.350000000000001" customHeight="1">
      <c r="A4" s="98"/>
    </row>
    <row r="5" spans="1:22" ht="16.350000000000001" customHeight="1">
      <c r="A5" s="102" t="s">
        <v>2</v>
      </c>
      <c r="B5" s="103"/>
      <c r="C5" s="103"/>
      <c r="D5" s="295" t="s">
        <v>199</v>
      </c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104"/>
      <c r="T5" s="104"/>
      <c r="U5" s="98"/>
      <c r="V5" s="98"/>
    </row>
    <row r="6" spans="1:22" ht="16.350000000000001" customHeight="1">
      <c r="A6" s="103"/>
      <c r="B6" s="105"/>
      <c r="C6" s="105"/>
      <c r="D6" s="105"/>
      <c r="E6" s="105"/>
      <c r="F6" s="105"/>
      <c r="G6" s="105"/>
      <c r="H6" s="293" t="s">
        <v>63</v>
      </c>
      <c r="I6" s="293"/>
      <c r="J6" s="293"/>
      <c r="K6" s="105"/>
      <c r="L6" s="294" t="s">
        <v>200</v>
      </c>
      <c r="M6" s="294"/>
      <c r="N6" s="294"/>
      <c r="O6" s="294"/>
      <c r="P6" s="294"/>
      <c r="Q6" s="105"/>
      <c r="R6" s="105"/>
      <c r="S6" s="105"/>
      <c r="T6" s="105"/>
      <c r="U6" s="105"/>
      <c r="V6" s="106"/>
    </row>
    <row r="7" spans="1:22" ht="16.350000000000001" customHeight="1">
      <c r="A7" s="103"/>
      <c r="B7" s="105"/>
      <c r="C7" s="105"/>
      <c r="D7" s="105" t="s">
        <v>201</v>
      </c>
      <c r="E7" s="105"/>
      <c r="F7" s="105"/>
      <c r="G7" s="105"/>
      <c r="H7" s="98"/>
      <c r="I7" s="98"/>
      <c r="J7" s="98"/>
      <c r="K7" s="98"/>
      <c r="L7" s="105" t="s">
        <v>202</v>
      </c>
      <c r="M7" s="105"/>
      <c r="N7" s="105" t="s">
        <v>343</v>
      </c>
      <c r="O7" s="105"/>
      <c r="P7" s="105"/>
      <c r="Q7" s="105"/>
      <c r="R7" s="98"/>
      <c r="S7" s="98"/>
      <c r="T7" s="98"/>
      <c r="U7" s="105"/>
      <c r="V7" s="106"/>
    </row>
    <row r="8" spans="1:22" ht="16.350000000000001" customHeight="1">
      <c r="A8" s="103"/>
      <c r="B8" s="105"/>
      <c r="C8" s="105"/>
      <c r="D8" s="105" t="s">
        <v>203</v>
      </c>
      <c r="E8" s="105"/>
      <c r="F8" s="107" t="s">
        <v>204</v>
      </c>
      <c r="G8" s="105"/>
      <c r="H8" s="107" t="s">
        <v>342</v>
      </c>
      <c r="I8" s="98"/>
      <c r="J8" s="108"/>
      <c r="K8" s="98"/>
      <c r="L8" s="105" t="s">
        <v>205</v>
      </c>
      <c r="M8" s="105"/>
      <c r="N8" s="105" t="s">
        <v>211</v>
      </c>
      <c r="O8" s="105"/>
      <c r="P8" s="105"/>
      <c r="Q8" s="105"/>
      <c r="R8" s="108" t="s">
        <v>206</v>
      </c>
      <c r="S8" s="108"/>
      <c r="T8" s="109" t="s">
        <v>207</v>
      </c>
      <c r="U8" s="105"/>
      <c r="V8" s="106"/>
    </row>
    <row r="9" spans="1:22" ht="16.350000000000001" customHeight="1">
      <c r="A9" s="103"/>
      <c r="B9" s="110" t="s">
        <v>7</v>
      </c>
      <c r="C9" s="105"/>
      <c r="D9" s="129" t="s">
        <v>208</v>
      </c>
      <c r="E9" s="105"/>
      <c r="F9" s="111" t="s">
        <v>225</v>
      </c>
      <c r="G9" s="105"/>
      <c r="H9" s="111" t="s">
        <v>209</v>
      </c>
      <c r="I9" s="98"/>
      <c r="J9" s="136" t="s">
        <v>210</v>
      </c>
      <c r="K9" s="105"/>
      <c r="L9" s="136" t="s">
        <v>24</v>
      </c>
      <c r="M9" s="105"/>
      <c r="N9" s="136" t="s">
        <v>344</v>
      </c>
      <c r="O9" s="105"/>
      <c r="P9" s="129" t="s">
        <v>212</v>
      </c>
      <c r="Q9" s="105"/>
      <c r="R9" s="136" t="s">
        <v>213</v>
      </c>
      <c r="S9" s="109"/>
      <c r="T9" s="136" t="s">
        <v>214</v>
      </c>
      <c r="U9" s="105"/>
      <c r="V9" s="129" t="s">
        <v>215</v>
      </c>
    </row>
    <row r="10" spans="1:22" ht="14.25" customHeight="1">
      <c r="B10" s="113"/>
      <c r="C10" s="103"/>
      <c r="D10" s="103"/>
      <c r="E10" s="103"/>
      <c r="F10" s="103"/>
      <c r="G10" s="103"/>
      <c r="H10" s="114"/>
      <c r="I10" s="114"/>
      <c r="J10" s="114"/>
      <c r="K10" s="114"/>
      <c r="L10" s="115"/>
      <c r="M10" s="115"/>
      <c r="N10" s="115"/>
      <c r="O10" s="115"/>
      <c r="P10" s="115"/>
      <c r="Q10" s="115"/>
      <c r="R10" s="115"/>
      <c r="S10" s="115"/>
      <c r="T10" s="115"/>
      <c r="U10" s="114"/>
      <c r="V10" s="114"/>
    </row>
    <row r="11" spans="1:22" ht="16.350000000000001" customHeight="1">
      <c r="A11" s="178" t="s">
        <v>3</v>
      </c>
      <c r="B11" s="113"/>
      <c r="C11" s="103"/>
      <c r="D11" s="103"/>
      <c r="E11" s="103"/>
      <c r="F11" s="103"/>
      <c r="G11" s="103"/>
      <c r="H11" s="114"/>
      <c r="I11" s="114"/>
      <c r="J11" s="114"/>
      <c r="K11" s="114"/>
      <c r="L11" s="115"/>
      <c r="M11" s="115"/>
      <c r="N11" s="115"/>
      <c r="O11" s="115"/>
      <c r="P11" s="115"/>
      <c r="Q11" s="115"/>
      <c r="R11" s="115"/>
      <c r="S11" s="115"/>
      <c r="T11" s="115"/>
      <c r="U11" s="114"/>
      <c r="V11" s="114"/>
    </row>
    <row r="12" spans="1:22" ht="13.35" customHeight="1">
      <c r="A12" s="174"/>
      <c r="B12" s="113"/>
      <c r="C12" s="116"/>
      <c r="D12" s="63"/>
      <c r="E12" s="117"/>
      <c r="F12" s="63"/>
      <c r="G12" s="117"/>
      <c r="H12" s="63"/>
      <c r="J12" s="63"/>
      <c r="L12" s="63"/>
      <c r="M12" s="63"/>
      <c r="N12" s="63"/>
      <c r="O12" s="63"/>
      <c r="P12" s="63"/>
      <c r="Q12" s="63"/>
      <c r="R12" s="63"/>
      <c r="S12" s="118"/>
      <c r="T12" s="63"/>
      <c r="V12" s="63"/>
    </row>
    <row r="13" spans="1:22" ht="16.350000000000001" customHeight="1">
      <c r="A13" s="174" t="s">
        <v>216</v>
      </c>
      <c r="B13" s="119"/>
      <c r="C13" s="116"/>
      <c r="D13" s="63">
        <v>346891514</v>
      </c>
      <c r="E13" s="120"/>
      <c r="F13" s="63">
        <v>380640846</v>
      </c>
      <c r="G13" s="120"/>
      <c r="H13" s="63">
        <v>15220095</v>
      </c>
      <c r="I13" s="63"/>
      <c r="J13" s="63">
        <v>156440014</v>
      </c>
      <c r="K13" s="63"/>
      <c r="L13" s="63">
        <v>550469</v>
      </c>
      <c r="M13" s="63"/>
      <c r="N13" s="63">
        <v>7065930</v>
      </c>
      <c r="O13" s="63"/>
      <c r="P13" s="63">
        <v>7616399</v>
      </c>
      <c r="Q13" s="63"/>
      <c r="R13" s="63">
        <v>906808868</v>
      </c>
      <c r="S13" s="118"/>
      <c r="T13" s="63">
        <v>2047138</v>
      </c>
      <c r="U13" s="63"/>
      <c r="V13" s="63">
        <v>908856006</v>
      </c>
    </row>
    <row r="14" spans="1:22" ht="16.350000000000001" customHeight="1">
      <c r="A14" s="175" t="s">
        <v>217</v>
      </c>
      <c r="B14" s="119"/>
      <c r="C14" s="116"/>
      <c r="D14" s="63">
        <v>0</v>
      </c>
      <c r="E14" s="120"/>
      <c r="F14" s="63">
        <v>0</v>
      </c>
      <c r="G14" s="120"/>
      <c r="H14" s="63">
        <v>0</v>
      </c>
      <c r="I14" s="63"/>
      <c r="J14" s="63">
        <v>-10406403</v>
      </c>
      <c r="K14" s="63"/>
      <c r="L14" s="63">
        <v>0</v>
      </c>
      <c r="M14" s="63"/>
      <c r="N14" s="63">
        <v>0</v>
      </c>
      <c r="O14" s="63"/>
      <c r="P14" s="63">
        <v>0</v>
      </c>
      <c r="Q14" s="63"/>
      <c r="R14" s="63">
        <v>-10406403</v>
      </c>
      <c r="S14" s="118"/>
      <c r="T14" s="63">
        <v>0</v>
      </c>
      <c r="U14" s="63"/>
      <c r="V14" s="63">
        <v>-10406403</v>
      </c>
    </row>
    <row r="15" spans="1:22" ht="16.350000000000001" customHeight="1">
      <c r="A15" s="176" t="s">
        <v>218</v>
      </c>
      <c r="B15" s="119"/>
      <c r="C15" s="116"/>
      <c r="D15" s="63">
        <v>0</v>
      </c>
      <c r="E15" s="122"/>
      <c r="F15" s="63">
        <v>0</v>
      </c>
      <c r="G15" s="122"/>
      <c r="H15" s="63">
        <v>0</v>
      </c>
      <c r="I15" s="63"/>
      <c r="J15" s="63">
        <v>0</v>
      </c>
      <c r="K15" s="63"/>
      <c r="L15" s="63">
        <v>0</v>
      </c>
      <c r="M15" s="63"/>
      <c r="N15" s="63">
        <v>0</v>
      </c>
      <c r="O15" s="63"/>
      <c r="P15" s="63">
        <v>0</v>
      </c>
      <c r="Q15" s="63"/>
      <c r="R15" s="63">
        <v>0</v>
      </c>
      <c r="S15" s="118"/>
      <c r="T15" s="63">
        <v>-50220</v>
      </c>
      <c r="U15" s="63"/>
      <c r="V15" s="63">
        <v>-50220</v>
      </c>
    </row>
    <row r="16" spans="1:22" ht="16.350000000000001" customHeight="1">
      <c r="A16" s="174" t="s">
        <v>219</v>
      </c>
      <c r="B16" s="119"/>
      <c r="C16" s="116"/>
      <c r="D16" s="123">
        <v>0</v>
      </c>
      <c r="E16" s="122"/>
      <c r="F16" s="123">
        <v>0</v>
      </c>
      <c r="G16" s="122"/>
      <c r="H16" s="123">
        <v>0</v>
      </c>
      <c r="I16" s="63"/>
      <c r="J16" s="123">
        <v>-10406403</v>
      </c>
      <c r="K16" s="63"/>
      <c r="L16" s="123">
        <v>0</v>
      </c>
      <c r="M16" s="63"/>
      <c r="N16" s="123">
        <v>0</v>
      </c>
      <c r="O16" s="63"/>
      <c r="P16" s="123">
        <v>0</v>
      </c>
      <c r="Q16" s="63"/>
      <c r="R16" s="123">
        <v>-10406403</v>
      </c>
      <c r="S16" s="118"/>
      <c r="T16" s="123">
        <v>-50220</v>
      </c>
      <c r="U16" s="63"/>
      <c r="V16" s="123">
        <v>-10456623</v>
      </c>
    </row>
    <row r="17" spans="1:22" ht="13.35" customHeight="1">
      <c r="A17" s="174"/>
      <c r="B17" s="119"/>
      <c r="C17" s="116"/>
      <c r="D17" s="63"/>
      <c r="E17" s="122"/>
      <c r="F17" s="63"/>
      <c r="G17" s="122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118"/>
      <c r="T17" s="63"/>
      <c r="U17" s="63"/>
      <c r="V17" s="63"/>
    </row>
    <row r="18" spans="1:22" ht="16.350000000000001" customHeight="1">
      <c r="A18" s="175" t="s">
        <v>220</v>
      </c>
      <c r="B18" s="119"/>
      <c r="C18" s="116"/>
      <c r="D18" s="63">
        <v>0</v>
      </c>
      <c r="E18" s="122"/>
      <c r="F18" s="63">
        <v>0</v>
      </c>
      <c r="G18" s="122"/>
      <c r="H18" s="63">
        <v>0</v>
      </c>
      <c r="I18" s="63"/>
      <c r="J18" s="63">
        <v>-4999831</v>
      </c>
      <c r="K18" s="63"/>
      <c r="L18" s="63">
        <v>0</v>
      </c>
      <c r="M18" s="63"/>
      <c r="N18" s="63">
        <v>0</v>
      </c>
      <c r="O18" s="63"/>
      <c r="P18" s="63">
        <v>0</v>
      </c>
      <c r="Q18" s="63"/>
      <c r="R18" s="63">
        <v>-4999831</v>
      </c>
      <c r="S18" s="118"/>
      <c r="T18" s="63">
        <v>-216385</v>
      </c>
      <c r="U18" s="63"/>
      <c r="V18" s="63">
        <v>-5216216</v>
      </c>
    </row>
    <row r="19" spans="1:22" ht="16.350000000000001" customHeight="1">
      <c r="A19" s="175" t="s">
        <v>221</v>
      </c>
      <c r="B19" s="119"/>
      <c r="C19" s="116"/>
      <c r="D19" s="124">
        <v>0</v>
      </c>
      <c r="E19" s="122"/>
      <c r="F19" s="124">
        <v>0</v>
      </c>
      <c r="G19" s="122"/>
      <c r="H19" s="124">
        <v>0</v>
      </c>
      <c r="I19" s="63"/>
      <c r="J19" s="124">
        <v>0</v>
      </c>
      <c r="K19" s="63"/>
      <c r="L19" s="124">
        <v>0</v>
      </c>
      <c r="M19" s="63"/>
      <c r="N19" s="124">
        <v>7820686</v>
      </c>
      <c r="O19" s="63"/>
      <c r="P19" s="63">
        <v>7820686</v>
      </c>
      <c r="Q19" s="63"/>
      <c r="R19" s="63">
        <v>7820686</v>
      </c>
      <c r="S19" s="118"/>
      <c r="T19" s="124">
        <v>0</v>
      </c>
      <c r="U19" s="63"/>
      <c r="V19" s="63">
        <v>7820686</v>
      </c>
    </row>
    <row r="20" spans="1:22" ht="16.350000000000001" customHeight="1">
      <c r="A20" s="174" t="s">
        <v>153</v>
      </c>
      <c r="C20" s="116"/>
      <c r="D20" s="125">
        <v>0</v>
      </c>
      <c r="F20" s="125">
        <v>0</v>
      </c>
      <c r="H20" s="125">
        <v>0</v>
      </c>
      <c r="J20" s="125">
        <v>-4999831</v>
      </c>
      <c r="L20" s="125">
        <v>0</v>
      </c>
      <c r="N20" s="125">
        <v>7820686</v>
      </c>
      <c r="P20" s="125">
        <v>7820686</v>
      </c>
      <c r="R20" s="125">
        <v>2820855</v>
      </c>
      <c r="T20" s="125">
        <v>-216385</v>
      </c>
      <c r="V20" s="125">
        <v>2604470</v>
      </c>
    </row>
    <row r="21" spans="1:22" ht="13.35" customHeight="1">
      <c r="A21" s="174"/>
      <c r="C21" s="116"/>
      <c r="D21" s="118"/>
      <c r="F21" s="118"/>
      <c r="H21" s="118"/>
      <c r="J21" s="118"/>
      <c r="L21" s="118"/>
      <c r="N21" s="118"/>
      <c r="P21" s="63"/>
      <c r="R21" s="118"/>
      <c r="T21" s="118"/>
      <c r="V21" s="118"/>
    </row>
    <row r="22" spans="1:22" ht="16.350000000000001" customHeight="1" thickBot="1">
      <c r="A22" s="174" t="s">
        <v>336</v>
      </c>
      <c r="B22" s="113"/>
      <c r="C22" s="116"/>
      <c r="D22" s="126">
        <v>346891514</v>
      </c>
      <c r="E22" s="122"/>
      <c r="F22" s="126">
        <v>380640846</v>
      </c>
      <c r="G22" s="122"/>
      <c r="H22" s="126">
        <v>15220095</v>
      </c>
      <c r="J22" s="126">
        <v>141033780</v>
      </c>
      <c r="L22" s="126">
        <v>550469</v>
      </c>
      <c r="M22" s="63"/>
      <c r="N22" s="126">
        <v>14886616</v>
      </c>
      <c r="O22" s="63"/>
      <c r="P22" s="126">
        <v>15437085</v>
      </c>
      <c r="Q22" s="63"/>
      <c r="R22" s="126">
        <v>899223320</v>
      </c>
      <c r="S22" s="118"/>
      <c r="T22" s="126">
        <v>1780533</v>
      </c>
      <c r="V22" s="126">
        <v>901003853</v>
      </c>
    </row>
    <row r="23" spans="1:22" ht="13.35" customHeight="1">
      <c r="A23" s="174"/>
      <c r="B23" s="113"/>
      <c r="C23" s="116"/>
      <c r="D23" s="63"/>
      <c r="E23" s="120"/>
      <c r="F23" s="63"/>
      <c r="G23" s="120"/>
      <c r="H23" s="63"/>
      <c r="J23" s="63"/>
      <c r="L23" s="63"/>
      <c r="M23" s="63"/>
      <c r="N23" s="63"/>
      <c r="O23" s="63"/>
      <c r="P23" s="63"/>
      <c r="Q23" s="63"/>
      <c r="R23" s="63"/>
      <c r="S23" s="118"/>
      <c r="T23" s="63"/>
      <c r="V23" s="63"/>
    </row>
    <row r="24" spans="1:22" ht="16.350000000000001" customHeight="1">
      <c r="A24" s="179" t="s">
        <v>222</v>
      </c>
      <c r="B24" s="119"/>
      <c r="C24" s="116"/>
      <c r="D24" s="63">
        <v>346891514</v>
      </c>
      <c r="E24" s="120"/>
      <c r="F24" s="63">
        <v>380640846</v>
      </c>
      <c r="G24" s="120"/>
      <c r="H24" s="63">
        <v>15220095</v>
      </c>
      <c r="I24" s="63"/>
      <c r="J24" s="63">
        <v>121661871</v>
      </c>
      <c r="K24" s="63"/>
      <c r="L24" s="63">
        <v>550469</v>
      </c>
      <c r="M24" s="63"/>
      <c r="N24" s="63">
        <v>-17331751</v>
      </c>
      <c r="O24" s="63"/>
      <c r="P24" s="63">
        <v>-16781282</v>
      </c>
      <c r="Q24" s="63"/>
      <c r="R24" s="63">
        <v>847633044</v>
      </c>
      <c r="S24" s="118"/>
      <c r="T24" s="63">
        <v>1651100</v>
      </c>
      <c r="U24" s="63"/>
      <c r="V24" s="63">
        <v>849284144</v>
      </c>
    </row>
    <row r="25" spans="1:22" ht="16.350000000000001" customHeight="1">
      <c r="A25" s="176" t="s">
        <v>217</v>
      </c>
      <c r="B25" s="119">
        <v>15</v>
      </c>
      <c r="C25" s="116"/>
      <c r="D25" s="63">
        <v>0</v>
      </c>
      <c r="E25" s="122"/>
      <c r="F25" s="63">
        <v>0</v>
      </c>
      <c r="G25" s="122"/>
      <c r="H25" s="63">
        <v>0</v>
      </c>
      <c r="I25" s="63"/>
      <c r="J25" s="63">
        <v>-6935811</v>
      </c>
      <c r="K25" s="63"/>
      <c r="L25" s="63">
        <v>0</v>
      </c>
      <c r="M25" s="63"/>
      <c r="N25" s="63">
        <v>0</v>
      </c>
      <c r="O25" s="63"/>
      <c r="P25" s="63">
        <v>0</v>
      </c>
      <c r="Q25" s="63"/>
      <c r="R25" s="63">
        <v>-6935811</v>
      </c>
      <c r="S25" s="118"/>
      <c r="T25" s="63">
        <v>0</v>
      </c>
      <c r="U25" s="63"/>
      <c r="V25" s="63">
        <v>-6935811</v>
      </c>
    </row>
    <row r="26" spans="1:22" ht="16.350000000000001" customHeight="1">
      <c r="A26" s="103" t="s">
        <v>219</v>
      </c>
      <c r="B26" s="119"/>
      <c r="C26" s="116"/>
      <c r="D26" s="123">
        <v>0</v>
      </c>
      <c r="E26" s="122"/>
      <c r="F26" s="123">
        <v>0</v>
      </c>
      <c r="G26" s="122"/>
      <c r="H26" s="123">
        <v>0</v>
      </c>
      <c r="I26" s="63"/>
      <c r="J26" s="123">
        <v>-6935811</v>
      </c>
      <c r="K26" s="63"/>
      <c r="L26" s="123">
        <v>0</v>
      </c>
      <c r="M26" s="63"/>
      <c r="N26" s="123">
        <v>0</v>
      </c>
      <c r="O26" s="63"/>
      <c r="P26" s="123">
        <v>0</v>
      </c>
      <c r="Q26" s="63"/>
      <c r="R26" s="123">
        <v>-6935811</v>
      </c>
      <c r="S26" s="118"/>
      <c r="T26" s="123">
        <v>0</v>
      </c>
      <c r="U26" s="63"/>
      <c r="V26" s="123">
        <v>-6935811</v>
      </c>
    </row>
    <row r="27" spans="1:22" ht="13.35" customHeight="1">
      <c r="A27" s="103"/>
      <c r="B27" s="119"/>
      <c r="C27" s="116"/>
      <c r="D27" s="63"/>
      <c r="E27" s="122"/>
      <c r="F27" s="63"/>
      <c r="G27" s="122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118"/>
      <c r="T27" s="63"/>
      <c r="U27" s="63"/>
      <c r="V27" s="63"/>
    </row>
    <row r="28" spans="1:22" ht="16.350000000000001" customHeight="1">
      <c r="A28" s="175" t="s">
        <v>220</v>
      </c>
      <c r="B28" s="119"/>
      <c r="C28" s="116"/>
      <c r="D28" s="63">
        <v>0</v>
      </c>
      <c r="E28" s="122"/>
      <c r="F28" s="63">
        <v>0</v>
      </c>
      <c r="G28" s="122"/>
      <c r="H28" s="63">
        <v>0</v>
      </c>
      <c r="I28" s="63"/>
      <c r="J28" s="63">
        <v>-77683946</v>
      </c>
      <c r="K28" s="63"/>
      <c r="L28" s="63">
        <v>0</v>
      </c>
      <c r="M28" s="63"/>
      <c r="N28" s="63">
        <v>0</v>
      </c>
      <c r="O28" s="63"/>
      <c r="P28" s="63">
        <v>0</v>
      </c>
      <c r="Q28" s="63"/>
      <c r="R28" s="63">
        <v>-77683946</v>
      </c>
      <c r="S28" s="118"/>
      <c r="T28" s="63">
        <v>-115317</v>
      </c>
      <c r="U28" s="63"/>
      <c r="V28" s="63">
        <v>-77799263</v>
      </c>
    </row>
    <row r="29" spans="1:22" ht="16.350000000000001" customHeight="1">
      <c r="A29" s="175" t="s">
        <v>221</v>
      </c>
      <c r="B29" s="119"/>
      <c r="C29" s="116"/>
      <c r="D29" s="63">
        <v>0</v>
      </c>
      <c r="E29" s="122"/>
      <c r="F29" s="63">
        <v>0</v>
      </c>
      <c r="G29" s="122"/>
      <c r="H29" s="63">
        <v>0</v>
      </c>
      <c r="I29" s="63"/>
      <c r="J29" s="124">
        <v>0</v>
      </c>
      <c r="K29" s="63"/>
      <c r="L29" s="124">
        <v>0</v>
      </c>
      <c r="M29" s="63"/>
      <c r="N29" s="124">
        <v>-1489939</v>
      </c>
      <c r="O29" s="63"/>
      <c r="P29" s="63">
        <v>-1489939</v>
      </c>
      <c r="Q29" s="63"/>
      <c r="R29" s="63">
        <v>-1489939</v>
      </c>
      <c r="S29" s="118"/>
      <c r="T29" s="124">
        <v>0</v>
      </c>
      <c r="U29" s="63"/>
      <c r="V29" s="63">
        <v>-1489939</v>
      </c>
    </row>
    <row r="30" spans="1:22" ht="16.350000000000001" customHeight="1">
      <c r="A30" s="98" t="s">
        <v>153</v>
      </c>
      <c r="C30" s="116"/>
      <c r="D30" s="125">
        <v>0</v>
      </c>
      <c r="F30" s="125">
        <v>0</v>
      </c>
      <c r="H30" s="125">
        <v>0</v>
      </c>
      <c r="J30" s="125">
        <v>-77683946</v>
      </c>
      <c r="L30" s="125">
        <v>0</v>
      </c>
      <c r="N30" s="125">
        <v>-1489939</v>
      </c>
      <c r="P30" s="125">
        <v>-1489939</v>
      </c>
      <c r="R30" s="125">
        <v>-79173885</v>
      </c>
      <c r="T30" s="125">
        <v>-115317</v>
      </c>
      <c r="V30" s="125">
        <v>-79289202</v>
      </c>
    </row>
    <row r="31" spans="1:22" ht="13.35" customHeight="1">
      <c r="A31" s="103"/>
      <c r="C31" s="116"/>
      <c r="D31" s="118"/>
      <c r="F31" s="118"/>
      <c r="H31" s="118"/>
      <c r="J31" s="118"/>
      <c r="L31" s="118"/>
      <c r="N31" s="118"/>
      <c r="P31" s="63"/>
      <c r="R31" s="118"/>
      <c r="T31" s="118"/>
      <c r="V31" s="118"/>
    </row>
    <row r="32" spans="1:22" ht="16.350000000000001" customHeight="1" thickBot="1">
      <c r="A32" s="174" t="s">
        <v>339</v>
      </c>
      <c r="B32" s="113"/>
      <c r="C32" s="116"/>
      <c r="D32" s="126">
        <v>346891514</v>
      </c>
      <c r="E32" s="122"/>
      <c r="F32" s="126">
        <v>380640846</v>
      </c>
      <c r="G32" s="122"/>
      <c r="H32" s="126">
        <v>15220095</v>
      </c>
      <c r="J32" s="126">
        <v>37042114</v>
      </c>
      <c r="L32" s="126">
        <v>550469</v>
      </c>
      <c r="M32" s="63"/>
      <c r="N32" s="126">
        <v>-18821690</v>
      </c>
      <c r="O32" s="63"/>
      <c r="P32" s="126">
        <v>-18271221</v>
      </c>
      <c r="Q32" s="63"/>
      <c r="R32" s="126">
        <v>761523348</v>
      </c>
      <c r="S32" s="118"/>
      <c r="T32" s="126">
        <v>1535783</v>
      </c>
      <c r="V32" s="126">
        <v>763059131</v>
      </c>
    </row>
    <row r="33" spans="1:22" ht="16.350000000000001" customHeight="1">
      <c r="A33" s="174"/>
      <c r="B33" s="113"/>
      <c r="C33" s="116"/>
      <c r="D33" s="63"/>
      <c r="E33" s="122"/>
      <c r="F33" s="63"/>
      <c r="G33" s="122"/>
      <c r="H33" s="63"/>
      <c r="J33" s="63"/>
      <c r="L33" s="63"/>
      <c r="M33" s="63"/>
      <c r="N33" s="63"/>
      <c r="O33" s="63"/>
      <c r="P33" s="63"/>
      <c r="Q33" s="63"/>
      <c r="R33" s="63"/>
      <c r="S33" s="118"/>
      <c r="T33" s="63"/>
      <c r="V33" s="63"/>
    </row>
    <row r="34" spans="1:22" ht="16.350000000000001" customHeight="1">
      <c r="A34" s="174"/>
      <c r="B34" s="113"/>
      <c r="C34" s="116"/>
      <c r="D34" s="63"/>
      <c r="E34" s="122"/>
      <c r="F34" s="63"/>
      <c r="G34" s="122"/>
      <c r="H34" s="63"/>
      <c r="J34" s="63"/>
      <c r="L34" s="63"/>
      <c r="M34" s="63"/>
      <c r="N34" s="63"/>
      <c r="O34" s="63"/>
      <c r="P34" s="63"/>
      <c r="Q34" s="63"/>
      <c r="R34" s="63"/>
      <c r="S34" s="118"/>
      <c r="T34" s="63"/>
      <c r="V34" s="63"/>
    </row>
    <row r="35" spans="1:22" ht="16.350000000000001" customHeight="1">
      <c r="A35" s="127" t="s">
        <v>57</v>
      </c>
      <c r="B35" s="113"/>
      <c r="C35" s="116"/>
      <c r="L35" s="127"/>
      <c r="M35" s="127"/>
      <c r="Q35" s="127"/>
      <c r="R35" s="127" t="s">
        <v>57</v>
      </c>
    </row>
    <row r="36" spans="1:22" ht="16.350000000000001" customHeight="1">
      <c r="A36" s="127" t="s">
        <v>35</v>
      </c>
      <c r="B36" s="113"/>
      <c r="C36" s="116"/>
      <c r="L36" s="127"/>
      <c r="M36" s="127"/>
      <c r="Q36" s="127"/>
      <c r="R36" s="127" t="s">
        <v>154</v>
      </c>
    </row>
    <row r="37" spans="1:22" ht="12" customHeight="1"/>
    <row r="38" spans="1:22" ht="16.350000000000001" customHeight="1">
      <c r="A38" s="99" t="s">
        <v>37</v>
      </c>
      <c r="V38" s="99">
        <v>8</v>
      </c>
    </row>
  </sheetData>
  <mergeCells count="3">
    <mergeCell ref="H6:J6"/>
    <mergeCell ref="L6:P6"/>
    <mergeCell ref="D5:R5"/>
  </mergeCells>
  <pageMargins left="0.7" right="0.39370078740157499" top="0.8" bottom="0.47" header="0.51" footer="0.39"/>
  <pageSetup paperSize="9" scale="9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34"/>
  <sheetViews>
    <sheetView zoomScaleNormal="100" zoomScaleSheetLayoutView="90" workbookViewId="0">
      <selection activeCell="P12" sqref="P12"/>
    </sheetView>
  </sheetViews>
  <sheetFormatPr defaultColWidth="9.44140625" defaultRowHeight="17.100000000000001" customHeight="1"/>
  <cols>
    <col min="1" max="1" width="59.5546875" style="99" customWidth="1"/>
    <col min="2" max="2" width="7.5546875" style="99" customWidth="1"/>
    <col min="3" max="3" width="1.44140625" style="99" customWidth="1"/>
    <col min="4" max="4" width="14.5546875" style="99" customWidth="1"/>
    <col min="5" max="5" width="1.44140625" style="99" customWidth="1"/>
    <col min="6" max="6" width="14.5546875" style="99" customWidth="1"/>
    <col min="7" max="7" width="1.44140625" style="99" customWidth="1"/>
    <col min="8" max="8" width="14.5546875" style="99" customWidth="1"/>
    <col min="9" max="9" width="1.44140625" style="99" customWidth="1"/>
    <col min="10" max="10" width="14.5546875" style="99" customWidth="1"/>
    <col min="11" max="11" width="1.44140625" style="99" customWidth="1"/>
    <col min="12" max="12" width="14.5546875" style="99" customWidth="1"/>
    <col min="13" max="16384" width="9.44140625" style="99"/>
  </cols>
  <sheetData>
    <row r="1" spans="1:12" ht="17.100000000000001" customHeight="1">
      <c r="A1" s="98" t="s">
        <v>223</v>
      </c>
      <c r="H1" s="98"/>
      <c r="I1" s="98"/>
      <c r="J1" s="98"/>
      <c r="K1" s="98"/>
      <c r="L1" s="100"/>
    </row>
    <row r="2" spans="1:12" ht="17.100000000000001" customHeight="1">
      <c r="A2" s="98" t="s">
        <v>198</v>
      </c>
    </row>
    <row r="3" spans="1:12" ht="17.100000000000001" customHeight="1">
      <c r="A3" s="101" t="s">
        <v>340</v>
      </c>
    </row>
    <row r="4" spans="1:12" ht="17.100000000000001" customHeight="1">
      <c r="A4" s="98"/>
    </row>
    <row r="5" spans="1:12" ht="17.100000000000001" customHeight="1">
      <c r="A5" s="102" t="s">
        <v>2</v>
      </c>
      <c r="B5" s="105"/>
      <c r="C5" s="105"/>
      <c r="D5" s="105" t="s">
        <v>201</v>
      </c>
      <c r="E5" s="105"/>
      <c r="F5" s="105"/>
      <c r="G5" s="105"/>
      <c r="H5" s="293" t="s">
        <v>63</v>
      </c>
      <c r="I5" s="293"/>
      <c r="J5" s="293"/>
      <c r="K5" s="105"/>
      <c r="L5" s="106"/>
    </row>
    <row r="6" spans="1:12" ht="17.100000000000001" customHeight="1">
      <c r="A6" s="121"/>
      <c r="B6" s="105"/>
      <c r="C6" s="105"/>
      <c r="D6" s="105" t="s">
        <v>203</v>
      </c>
      <c r="E6" s="105"/>
      <c r="F6" s="105" t="s">
        <v>204</v>
      </c>
      <c r="G6" s="105"/>
      <c r="H6" s="128" t="s">
        <v>224</v>
      </c>
      <c r="I6" s="98"/>
      <c r="J6" s="108"/>
      <c r="K6" s="98"/>
      <c r="L6" s="106"/>
    </row>
    <row r="7" spans="1:12" ht="17.100000000000001" customHeight="1">
      <c r="A7" s="121"/>
      <c r="B7" s="110" t="s">
        <v>7</v>
      </c>
      <c r="C7" s="105"/>
      <c r="D7" s="129" t="s">
        <v>208</v>
      </c>
      <c r="E7" s="105"/>
      <c r="F7" s="129" t="s">
        <v>225</v>
      </c>
      <c r="G7" s="105"/>
      <c r="H7" s="130" t="s">
        <v>209</v>
      </c>
      <c r="I7" s="98"/>
      <c r="J7" s="136" t="s">
        <v>210</v>
      </c>
      <c r="K7" s="105"/>
      <c r="L7" s="129" t="s">
        <v>215</v>
      </c>
    </row>
    <row r="8" spans="1:12" ht="17.100000000000001" customHeight="1">
      <c r="A8" s="103"/>
      <c r="B8" s="113"/>
      <c r="C8" s="116"/>
      <c r="D8" s="63"/>
      <c r="E8" s="117"/>
      <c r="F8" s="63"/>
      <c r="G8" s="117"/>
      <c r="H8" s="63"/>
      <c r="J8" s="63"/>
      <c r="L8" s="63"/>
    </row>
    <row r="9" spans="1:12" ht="17.100000000000001" customHeight="1">
      <c r="A9" s="112" t="s">
        <v>38</v>
      </c>
      <c r="B9" s="113"/>
      <c r="C9" s="103"/>
      <c r="D9" s="103"/>
      <c r="E9" s="103"/>
      <c r="F9" s="103"/>
      <c r="G9" s="103"/>
      <c r="I9" s="114"/>
      <c r="J9" s="114"/>
      <c r="K9" s="114"/>
      <c r="L9" s="114"/>
    </row>
    <row r="10" spans="1:12" ht="17.100000000000001" customHeight="1">
      <c r="A10" s="103"/>
      <c r="C10" s="131"/>
    </row>
    <row r="11" spans="1:12" ht="17.100000000000001" customHeight="1">
      <c r="A11" s="174" t="s">
        <v>216</v>
      </c>
      <c r="B11" s="113"/>
      <c r="C11" s="116"/>
      <c r="D11" s="63">
        <v>346891514</v>
      </c>
      <c r="E11" s="122"/>
      <c r="F11" s="63">
        <v>380640846</v>
      </c>
      <c r="G11" s="122"/>
      <c r="H11" s="63">
        <v>15220095</v>
      </c>
      <c r="I11" s="63"/>
      <c r="J11" s="63">
        <v>127705367</v>
      </c>
      <c r="K11" s="63"/>
      <c r="L11" s="63">
        <v>870457822</v>
      </c>
    </row>
    <row r="12" spans="1:12" ht="17.100000000000001" customHeight="1">
      <c r="A12" s="121" t="s">
        <v>217</v>
      </c>
      <c r="B12" s="119"/>
      <c r="C12" s="116"/>
      <c r="D12" s="63">
        <v>0</v>
      </c>
      <c r="E12" s="122"/>
      <c r="F12" s="63">
        <v>0</v>
      </c>
      <c r="G12" s="122"/>
      <c r="H12" s="63">
        <v>0</v>
      </c>
      <c r="I12" s="63"/>
      <c r="J12" s="63">
        <v>-10406403</v>
      </c>
      <c r="K12" s="63"/>
      <c r="L12" s="63">
        <v>-10406403</v>
      </c>
    </row>
    <row r="13" spans="1:12" ht="17.100000000000001" customHeight="1">
      <c r="A13" s="103" t="s">
        <v>219</v>
      </c>
      <c r="B13" s="119"/>
      <c r="C13" s="116"/>
      <c r="D13" s="132">
        <v>0</v>
      </c>
      <c r="E13" s="122"/>
      <c r="F13" s="132">
        <v>0</v>
      </c>
      <c r="G13" s="122"/>
      <c r="H13" s="132">
        <v>0</v>
      </c>
      <c r="I13" s="63"/>
      <c r="J13" s="132">
        <v>-10406403</v>
      </c>
      <c r="K13" s="63"/>
      <c r="L13" s="132">
        <v>-10406403</v>
      </c>
    </row>
    <row r="14" spans="1:12" ht="17.100000000000001" customHeight="1">
      <c r="A14" s="103"/>
      <c r="B14" s="119"/>
      <c r="C14" s="116"/>
      <c r="D14" s="132"/>
      <c r="E14" s="133"/>
      <c r="F14" s="132"/>
      <c r="G14" s="133"/>
      <c r="H14" s="132"/>
      <c r="I14" s="63"/>
      <c r="J14" s="132"/>
      <c r="K14" s="63"/>
      <c r="L14" s="132"/>
    </row>
    <row r="15" spans="1:12" ht="17.100000000000001" customHeight="1">
      <c r="A15" s="121" t="s">
        <v>226</v>
      </c>
      <c r="B15" s="119"/>
      <c r="C15" s="116"/>
      <c r="D15" s="63">
        <v>0</v>
      </c>
      <c r="E15" s="133"/>
      <c r="F15" s="63">
        <v>0</v>
      </c>
      <c r="G15" s="133"/>
      <c r="H15" s="63">
        <v>0</v>
      </c>
      <c r="I15" s="63"/>
      <c r="J15" s="63">
        <v>9042580</v>
      </c>
      <c r="K15" s="63"/>
      <c r="L15" s="63">
        <v>9042580</v>
      </c>
    </row>
    <row r="16" spans="1:12" ht="17.100000000000001" customHeight="1">
      <c r="A16" s="175" t="s">
        <v>221</v>
      </c>
      <c r="B16" s="119"/>
      <c r="C16" s="116"/>
      <c r="D16" s="124">
        <v>0</v>
      </c>
      <c r="E16" s="122"/>
      <c r="F16" s="124">
        <v>0</v>
      </c>
      <c r="G16" s="122"/>
      <c r="H16" s="124">
        <v>0</v>
      </c>
      <c r="I16" s="63"/>
      <c r="J16" s="124">
        <v>0</v>
      </c>
      <c r="K16" s="63"/>
      <c r="L16" s="63">
        <v>0</v>
      </c>
    </row>
    <row r="17" spans="1:12" ht="17.100000000000001" customHeight="1">
      <c r="A17" s="103" t="s">
        <v>153</v>
      </c>
      <c r="B17" s="119"/>
      <c r="C17" s="116"/>
      <c r="D17" s="123">
        <v>0</v>
      </c>
      <c r="E17" s="122"/>
      <c r="F17" s="123">
        <v>0</v>
      </c>
      <c r="G17" s="122"/>
      <c r="H17" s="123">
        <v>0</v>
      </c>
      <c r="I17" s="63"/>
      <c r="J17" s="123">
        <v>9042580</v>
      </c>
      <c r="K17" s="63"/>
      <c r="L17" s="123">
        <v>9042580</v>
      </c>
    </row>
    <row r="18" spans="1:12" ht="17.100000000000001" customHeight="1">
      <c r="A18" s="103"/>
      <c r="B18" s="119"/>
      <c r="C18" s="116"/>
      <c r="D18" s="63"/>
      <c r="E18" s="122"/>
      <c r="F18" s="63"/>
      <c r="G18" s="122"/>
      <c r="H18" s="63"/>
      <c r="I18" s="63"/>
      <c r="J18" s="63"/>
      <c r="K18" s="63"/>
      <c r="L18" s="63"/>
    </row>
    <row r="19" spans="1:12" ht="17.100000000000001" customHeight="1" thickBot="1">
      <c r="A19" s="174" t="s">
        <v>336</v>
      </c>
      <c r="B19" s="113"/>
      <c r="C19" s="116"/>
      <c r="D19" s="126">
        <v>346891514</v>
      </c>
      <c r="E19" s="122"/>
      <c r="F19" s="126">
        <v>380640846</v>
      </c>
      <c r="G19" s="122"/>
      <c r="H19" s="126">
        <v>15220095</v>
      </c>
      <c r="J19" s="126">
        <v>126341544</v>
      </c>
      <c r="L19" s="126">
        <v>869093999</v>
      </c>
    </row>
    <row r="20" spans="1:12" ht="17.100000000000001" customHeight="1">
      <c r="A20" s="103"/>
      <c r="B20" s="113"/>
      <c r="C20" s="116"/>
      <c r="D20" s="63"/>
      <c r="E20" s="122"/>
      <c r="F20" s="63"/>
      <c r="G20" s="122"/>
      <c r="H20" s="63"/>
      <c r="J20" s="63"/>
      <c r="L20" s="63"/>
    </row>
    <row r="21" spans="1:12" ht="17.100000000000001" customHeight="1">
      <c r="A21" s="174" t="s">
        <v>222</v>
      </c>
      <c r="B21" s="113"/>
      <c r="C21" s="116"/>
      <c r="D21" s="63">
        <v>346891514</v>
      </c>
      <c r="E21" s="133"/>
      <c r="F21" s="63">
        <v>380640846</v>
      </c>
      <c r="G21" s="133"/>
      <c r="H21" s="63">
        <v>15220095</v>
      </c>
      <c r="J21" s="63">
        <v>105258755</v>
      </c>
      <c r="L21" s="63">
        <v>848011210</v>
      </c>
    </row>
    <row r="22" spans="1:12" ht="17.100000000000001" customHeight="1">
      <c r="A22" s="121" t="s">
        <v>217</v>
      </c>
      <c r="B22" s="119">
        <v>15</v>
      </c>
      <c r="C22" s="116"/>
      <c r="D22" s="63">
        <v>0</v>
      </c>
      <c r="E22" s="122"/>
      <c r="F22" s="63">
        <v>0</v>
      </c>
      <c r="G22" s="122"/>
      <c r="H22" s="63">
        <v>0</v>
      </c>
      <c r="I22" s="63"/>
      <c r="J22" s="63">
        <v>-6935811</v>
      </c>
      <c r="K22" s="63"/>
      <c r="L22" s="63">
        <v>-6935811</v>
      </c>
    </row>
    <row r="23" spans="1:12" ht="17.100000000000001" customHeight="1">
      <c r="A23" s="103" t="s">
        <v>219</v>
      </c>
      <c r="B23" s="119"/>
      <c r="C23" s="116"/>
      <c r="D23" s="132">
        <v>0</v>
      </c>
      <c r="E23" s="122"/>
      <c r="F23" s="132">
        <v>0</v>
      </c>
      <c r="G23" s="122"/>
      <c r="H23" s="132">
        <v>0</v>
      </c>
      <c r="I23" s="63"/>
      <c r="J23" s="132">
        <v>-6935811</v>
      </c>
      <c r="K23" s="63"/>
      <c r="L23" s="132">
        <v>-6935811</v>
      </c>
    </row>
    <row r="24" spans="1:12" ht="16.350000000000001" customHeight="1">
      <c r="A24" s="103"/>
      <c r="B24" s="119"/>
      <c r="C24" s="116"/>
      <c r="D24" s="132"/>
      <c r="E24" s="133"/>
      <c r="F24" s="132"/>
      <c r="G24" s="133"/>
      <c r="H24" s="132"/>
      <c r="I24" s="63"/>
      <c r="J24" s="132"/>
      <c r="K24" s="63"/>
      <c r="L24" s="132"/>
    </row>
    <row r="25" spans="1:12" ht="17.100000000000001" customHeight="1">
      <c r="A25" s="121" t="s">
        <v>220</v>
      </c>
      <c r="B25" s="119"/>
      <c r="C25" s="116"/>
      <c r="D25" s="63">
        <v>0</v>
      </c>
      <c r="E25" s="133"/>
      <c r="F25" s="63">
        <v>0</v>
      </c>
      <c r="G25" s="133"/>
      <c r="H25" s="63">
        <v>0</v>
      </c>
      <c r="I25" s="63"/>
      <c r="J25" s="63">
        <v>-72201456</v>
      </c>
      <c r="K25" s="63"/>
      <c r="L25" s="63">
        <v>-72201456</v>
      </c>
    </row>
    <row r="26" spans="1:12" ht="17.100000000000001" customHeight="1">
      <c r="A26" s="175" t="s">
        <v>221</v>
      </c>
      <c r="B26" s="119"/>
      <c r="C26" s="116"/>
      <c r="D26" s="124">
        <v>0</v>
      </c>
      <c r="E26" s="122"/>
      <c r="F26" s="124">
        <v>0</v>
      </c>
      <c r="G26" s="122"/>
      <c r="H26" s="124">
        <v>0</v>
      </c>
      <c r="I26" s="63"/>
      <c r="J26" s="124">
        <v>0</v>
      </c>
      <c r="K26" s="63"/>
      <c r="L26" s="63">
        <v>0</v>
      </c>
    </row>
    <row r="27" spans="1:12" ht="17.100000000000001" customHeight="1">
      <c r="A27" s="103" t="s">
        <v>153</v>
      </c>
      <c r="B27" s="119"/>
      <c r="C27" s="116"/>
      <c r="D27" s="123">
        <v>0</v>
      </c>
      <c r="E27" s="122"/>
      <c r="F27" s="123">
        <v>0</v>
      </c>
      <c r="G27" s="122"/>
      <c r="H27" s="123">
        <v>0</v>
      </c>
      <c r="I27" s="63"/>
      <c r="J27" s="123">
        <v>-72201456</v>
      </c>
      <c r="K27" s="63"/>
      <c r="L27" s="123">
        <v>-72201456</v>
      </c>
    </row>
    <row r="28" spans="1:12" ht="17.100000000000001" customHeight="1">
      <c r="A28" s="103"/>
      <c r="B28" s="119"/>
      <c r="C28" s="116"/>
      <c r="D28" s="63"/>
      <c r="E28" s="122"/>
      <c r="F28" s="63"/>
      <c r="G28" s="122"/>
      <c r="H28" s="63"/>
      <c r="I28" s="63"/>
      <c r="J28" s="63"/>
      <c r="K28" s="63"/>
      <c r="L28" s="63"/>
    </row>
    <row r="29" spans="1:12" ht="17.100000000000001" customHeight="1" thickBot="1">
      <c r="A29" s="174" t="s">
        <v>339</v>
      </c>
      <c r="B29" s="113"/>
      <c r="C29" s="116"/>
      <c r="D29" s="126">
        <v>346891514</v>
      </c>
      <c r="E29" s="122"/>
      <c r="F29" s="126">
        <v>380640846</v>
      </c>
      <c r="G29" s="122"/>
      <c r="H29" s="126">
        <v>15220095</v>
      </c>
      <c r="J29" s="126">
        <v>26121488</v>
      </c>
      <c r="L29" s="126">
        <v>768873943</v>
      </c>
    </row>
    <row r="30" spans="1:12" ht="17.100000000000001" customHeight="1">
      <c r="A30" s="174"/>
      <c r="B30" s="113"/>
      <c r="C30" s="116"/>
      <c r="D30" s="63"/>
      <c r="E30" s="122"/>
      <c r="F30" s="63"/>
      <c r="G30" s="122"/>
      <c r="H30" s="63"/>
      <c r="J30" s="63"/>
      <c r="L30" s="63"/>
    </row>
    <row r="31" spans="1:12" ht="17.100000000000001" customHeight="1">
      <c r="A31" s="174"/>
      <c r="B31" s="113"/>
      <c r="C31" s="116"/>
      <c r="D31" s="63"/>
      <c r="E31" s="122"/>
      <c r="F31" s="63"/>
      <c r="G31" s="122"/>
      <c r="H31" s="63"/>
      <c r="J31" s="63"/>
      <c r="L31" s="63"/>
    </row>
    <row r="32" spans="1:12" ht="17.100000000000001" customHeight="1">
      <c r="A32" s="127" t="s">
        <v>57</v>
      </c>
      <c r="C32" s="127"/>
      <c r="J32" s="127" t="s">
        <v>227</v>
      </c>
      <c r="L32" s="127"/>
    </row>
    <row r="33" spans="1:12" ht="17.100000000000001" customHeight="1">
      <c r="A33" s="127" t="s">
        <v>35</v>
      </c>
      <c r="C33" s="131"/>
      <c r="J33" s="127" t="s">
        <v>228</v>
      </c>
      <c r="L33" s="127"/>
    </row>
    <row r="34" spans="1:12" ht="17.100000000000001" customHeight="1">
      <c r="A34" s="99" t="s">
        <v>37</v>
      </c>
      <c r="L34" s="99">
        <v>9</v>
      </c>
    </row>
  </sheetData>
  <mergeCells count="1">
    <mergeCell ref="H5:J5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73295-EF24-4727-BF3C-430EF1500196}">
  <dimension ref="B1:F302"/>
  <sheetViews>
    <sheetView topLeftCell="A64" zoomScale="85" zoomScaleNormal="85" workbookViewId="0">
      <selection activeCell="E46" sqref="E46"/>
    </sheetView>
  </sheetViews>
  <sheetFormatPr defaultColWidth="9.44140625" defaultRowHeight="13.2" zeroHeight="1"/>
  <cols>
    <col min="1" max="1" width="2.44140625" style="252" customWidth="1"/>
    <col min="2" max="2" width="5" style="252" customWidth="1"/>
    <col min="3" max="3" width="44.44140625" style="252" customWidth="1"/>
    <col min="4" max="4" width="9.44140625" style="252"/>
    <col min="5" max="5" width="15.44140625" style="252" customWidth="1"/>
    <col min="6" max="6" width="1.44140625" style="252" customWidth="1"/>
    <col min="7" max="16384" width="9.44140625" style="252"/>
  </cols>
  <sheetData>
    <row r="1" spans="2:6" s="249" customFormat="1">
      <c r="B1" s="247" t="s">
        <v>73</v>
      </c>
      <c r="C1" s="248"/>
      <c r="E1" s="250"/>
      <c r="F1" s="250"/>
    </row>
    <row r="2" spans="2:6" s="249" customFormat="1">
      <c r="B2" s="248" t="s">
        <v>267</v>
      </c>
      <c r="C2" s="248"/>
      <c r="E2" s="250"/>
      <c r="F2" s="250"/>
    </row>
    <row r="3" spans="2:6" s="249" customFormat="1">
      <c r="B3" s="251" t="s">
        <v>75</v>
      </c>
      <c r="C3" s="248"/>
      <c r="E3" s="250"/>
      <c r="F3" s="250"/>
    </row>
    <row r="4" spans="2:6" s="249" customFormat="1">
      <c r="B4" s="248" t="s">
        <v>268</v>
      </c>
      <c r="C4" s="248"/>
      <c r="E4" s="250"/>
      <c r="F4" s="250"/>
    </row>
    <row r="5" spans="2:6" s="249" customFormat="1">
      <c r="B5" s="248"/>
      <c r="C5" s="248"/>
      <c r="E5" s="250"/>
      <c r="F5" s="250"/>
    </row>
    <row r="6" spans="2:6" s="249" customFormat="1">
      <c r="B6" s="248"/>
      <c r="C6" s="248"/>
      <c r="E6" s="250"/>
      <c r="F6" s="250"/>
    </row>
    <row r="7" spans="2:6">
      <c r="E7" s="250"/>
      <c r="F7" s="250"/>
    </row>
    <row r="8" spans="2:6">
      <c r="B8" s="253" t="s">
        <v>269</v>
      </c>
      <c r="C8" s="254"/>
      <c r="E8" s="255" t="s">
        <v>270</v>
      </c>
    </row>
    <row r="9" spans="2:6">
      <c r="B9" s="254" t="s">
        <v>271</v>
      </c>
      <c r="C9" s="254"/>
      <c r="E9" s="256">
        <v>-5378455</v>
      </c>
    </row>
    <row r="10" spans="2:6">
      <c r="B10" s="253" t="s">
        <v>272</v>
      </c>
      <c r="C10" s="254"/>
      <c r="E10" s="257"/>
    </row>
    <row r="11" spans="2:6">
      <c r="B11" s="253" t="s">
        <v>273</v>
      </c>
      <c r="C11" s="254"/>
      <c r="E11" s="257"/>
    </row>
    <row r="12" spans="2:6">
      <c r="B12" s="254"/>
      <c r="C12" s="254" t="s">
        <v>274</v>
      </c>
      <c r="E12" s="256">
        <v>18624362</v>
      </c>
    </row>
    <row r="13" spans="2:6">
      <c r="B13" s="254"/>
      <c r="C13" s="254" t="s">
        <v>275</v>
      </c>
      <c r="E13" s="256">
        <v>136022</v>
      </c>
    </row>
    <row r="14" spans="2:6">
      <c r="B14" s="254"/>
      <c r="C14" s="254" t="s">
        <v>276</v>
      </c>
      <c r="E14" s="256">
        <v>535936</v>
      </c>
    </row>
    <row r="15" spans="2:6">
      <c r="B15" s="254"/>
      <c r="C15" s="254" t="s">
        <v>277</v>
      </c>
      <c r="E15" s="256"/>
    </row>
    <row r="16" spans="2:6">
      <c r="B16" s="254"/>
      <c r="C16" s="254" t="s">
        <v>278</v>
      </c>
      <c r="E16" s="256">
        <v>-18722</v>
      </c>
    </row>
    <row r="17" spans="2:5">
      <c r="B17" s="254"/>
      <c r="C17" s="254" t="s">
        <v>279</v>
      </c>
      <c r="E17" s="256">
        <v>896842</v>
      </c>
    </row>
    <row r="18" spans="2:5">
      <c r="B18" s="254"/>
      <c r="C18" s="254" t="s">
        <v>280</v>
      </c>
      <c r="E18" s="256">
        <v>0</v>
      </c>
    </row>
    <row r="19" spans="2:5">
      <c r="B19" s="254"/>
      <c r="C19" s="254" t="s">
        <v>281</v>
      </c>
      <c r="E19" s="256">
        <v>0</v>
      </c>
    </row>
    <row r="20" spans="2:5">
      <c r="B20" s="254"/>
      <c r="C20" s="254" t="s">
        <v>282</v>
      </c>
      <c r="E20" s="256">
        <v>0</v>
      </c>
    </row>
    <row r="21" spans="2:5">
      <c r="B21" s="254"/>
      <c r="C21" s="254" t="s">
        <v>283</v>
      </c>
      <c r="E21" s="256">
        <v>-438</v>
      </c>
    </row>
    <row r="22" spans="2:5">
      <c r="B22" s="254"/>
      <c r="C22" s="254" t="s">
        <v>284</v>
      </c>
      <c r="E22" s="256">
        <v>0</v>
      </c>
    </row>
    <row r="23" spans="2:5">
      <c r="B23" s="254"/>
      <c r="C23" s="254" t="s">
        <v>171</v>
      </c>
      <c r="E23" s="256">
        <v>-7694400</v>
      </c>
    </row>
    <row r="24" spans="2:5">
      <c r="B24" s="254"/>
      <c r="C24" s="254" t="s">
        <v>285</v>
      </c>
      <c r="E24" s="256">
        <v>407015</v>
      </c>
    </row>
    <row r="25" spans="2:5">
      <c r="B25" s="254"/>
      <c r="C25" s="254" t="s">
        <v>286</v>
      </c>
      <c r="E25" s="256">
        <v>0</v>
      </c>
    </row>
    <row r="26" spans="2:5">
      <c r="B26" s="254"/>
      <c r="C26" s="254" t="s">
        <v>287</v>
      </c>
      <c r="E26" s="256">
        <v>-14549</v>
      </c>
    </row>
    <row r="27" spans="2:5">
      <c r="B27" s="254"/>
      <c r="C27" s="254" t="s">
        <v>288</v>
      </c>
      <c r="E27" s="258">
        <v>1591577</v>
      </c>
    </row>
    <row r="28" spans="2:5">
      <c r="B28" s="253" t="s">
        <v>289</v>
      </c>
      <c r="C28" s="253"/>
      <c r="E28" s="257"/>
    </row>
    <row r="29" spans="2:5">
      <c r="B29" s="253" t="s">
        <v>290</v>
      </c>
      <c r="C29" s="253"/>
      <c r="E29" s="259">
        <f>SUM(E9:E27)</f>
        <v>9085190</v>
      </c>
    </row>
    <row r="30" spans="2:5">
      <c r="B30" s="253" t="s">
        <v>291</v>
      </c>
      <c r="C30" s="254"/>
      <c r="E30" s="257"/>
    </row>
    <row r="31" spans="2:5">
      <c r="B31" s="254"/>
      <c r="C31" s="254" t="s">
        <v>82</v>
      </c>
      <c r="E31" s="256">
        <v>-9632802</v>
      </c>
    </row>
    <row r="32" spans="2:5">
      <c r="B32" s="254"/>
      <c r="C32" s="254" t="s">
        <v>292</v>
      </c>
      <c r="E32" s="256">
        <v>0</v>
      </c>
    </row>
    <row r="33" spans="2:5">
      <c r="B33" s="254"/>
      <c r="C33" s="254" t="s">
        <v>293</v>
      </c>
      <c r="E33" s="256">
        <v>-356905</v>
      </c>
    </row>
    <row r="34" spans="2:5">
      <c r="B34" s="254"/>
      <c r="C34" s="254" t="s">
        <v>294</v>
      </c>
      <c r="E34" s="256">
        <v>0</v>
      </c>
    </row>
    <row r="35" spans="2:5">
      <c r="B35" s="254"/>
      <c r="C35" s="254" t="s">
        <v>295</v>
      </c>
      <c r="E35" s="256">
        <v>0</v>
      </c>
    </row>
    <row r="36" spans="2:5">
      <c r="B36" s="254"/>
      <c r="C36" s="254" t="s">
        <v>296</v>
      </c>
      <c r="E36" s="256">
        <v>-3655</v>
      </c>
    </row>
    <row r="37" spans="2:5">
      <c r="B37" s="254"/>
      <c r="C37" s="254" t="s">
        <v>86</v>
      </c>
      <c r="E37" s="256">
        <v>5595361</v>
      </c>
    </row>
    <row r="38" spans="2:5">
      <c r="B38" s="254"/>
      <c r="C38" s="254"/>
      <c r="E38" s="256">
        <v>0</v>
      </c>
    </row>
    <row r="39" spans="2:5">
      <c r="B39" s="254"/>
      <c r="C39" s="254" t="s">
        <v>87</v>
      </c>
      <c r="E39" s="256">
        <v>-440356</v>
      </c>
    </row>
    <row r="40" spans="2:5">
      <c r="B40" s="254"/>
      <c r="C40" s="254" t="s">
        <v>90</v>
      </c>
      <c r="E40" s="256">
        <v>-1215004</v>
      </c>
    </row>
    <row r="41" spans="2:5">
      <c r="B41" s="253" t="s">
        <v>297</v>
      </c>
      <c r="C41" s="254"/>
      <c r="E41" s="256">
        <v>0</v>
      </c>
    </row>
    <row r="42" spans="2:5">
      <c r="B42" s="254"/>
      <c r="C42" s="254" t="s">
        <v>104</v>
      </c>
      <c r="E42" s="256">
        <v>23655474</v>
      </c>
    </row>
    <row r="43" spans="2:5">
      <c r="B43" s="254"/>
      <c r="C43" s="254" t="s">
        <v>298</v>
      </c>
      <c r="E43" s="256">
        <v>-50780</v>
      </c>
    </row>
    <row r="44" spans="2:5">
      <c r="B44" s="254"/>
      <c r="C44" s="201" t="s">
        <v>299</v>
      </c>
      <c r="E44" s="256">
        <v>26586</v>
      </c>
    </row>
    <row r="45" spans="2:5">
      <c r="B45" s="254"/>
      <c r="C45" s="254" t="s">
        <v>114</v>
      </c>
      <c r="E45" s="256">
        <v>2403815</v>
      </c>
    </row>
    <row r="46" spans="2:5">
      <c r="B46" s="254"/>
      <c r="C46" s="254" t="s">
        <v>115</v>
      </c>
      <c r="E46" s="258">
        <v>1963145</v>
      </c>
    </row>
    <row r="47" spans="2:5">
      <c r="B47" s="254"/>
      <c r="C47" s="254"/>
      <c r="E47" s="257"/>
    </row>
    <row r="48" spans="2:5">
      <c r="B48" s="253" t="s">
        <v>300</v>
      </c>
      <c r="C48" s="254"/>
      <c r="E48" s="259">
        <f>SUM(E29:E46)</f>
        <v>31030069</v>
      </c>
    </row>
    <row r="49" spans="2:5">
      <c r="B49" s="253"/>
      <c r="C49" s="254" t="s">
        <v>301</v>
      </c>
      <c r="E49" s="256">
        <v>14547</v>
      </c>
    </row>
    <row r="50" spans="2:5">
      <c r="B50" s="253"/>
      <c r="C50" s="254" t="s">
        <v>302</v>
      </c>
      <c r="E50" s="256">
        <v>-1454361</v>
      </c>
    </row>
    <row r="51" spans="2:5">
      <c r="B51" s="254"/>
      <c r="C51" s="260" t="s">
        <v>303</v>
      </c>
      <c r="E51" s="256">
        <v>-77074</v>
      </c>
    </row>
    <row r="52" spans="2:5">
      <c r="B52" s="254"/>
      <c r="C52" s="254"/>
      <c r="E52" s="256">
        <v>0</v>
      </c>
    </row>
    <row r="53" spans="2:5">
      <c r="B53" s="254"/>
      <c r="C53" s="254" t="s">
        <v>304</v>
      </c>
      <c r="E53" s="256">
        <v>0</v>
      </c>
    </row>
    <row r="54" spans="2:5">
      <c r="B54" s="253" t="s">
        <v>305</v>
      </c>
      <c r="C54" s="254"/>
      <c r="E54" s="261">
        <f>SUM(E48:E53)</f>
        <v>29513181</v>
      </c>
    </row>
    <row r="55" spans="2:5">
      <c r="B55" s="253"/>
      <c r="C55" s="254"/>
      <c r="E55" s="257"/>
    </row>
    <row r="56" spans="2:5">
      <c r="B56" s="253" t="s">
        <v>306</v>
      </c>
      <c r="C56" s="254"/>
      <c r="E56" s="257"/>
    </row>
    <row r="57" spans="2:5">
      <c r="B57" s="253"/>
      <c r="C57" s="262" t="s">
        <v>307</v>
      </c>
      <c r="E57" s="256">
        <v>0</v>
      </c>
    </row>
    <row r="58" spans="2:5">
      <c r="B58" s="253"/>
      <c r="C58" s="262" t="s">
        <v>308</v>
      </c>
      <c r="E58" s="256">
        <v>0</v>
      </c>
    </row>
    <row r="59" spans="2:5">
      <c r="B59" s="253"/>
      <c r="C59" s="262" t="s">
        <v>309</v>
      </c>
      <c r="E59" s="256">
        <v>0</v>
      </c>
    </row>
    <row r="60" spans="2:5">
      <c r="B60" s="253"/>
      <c r="C60" s="263" t="s">
        <v>310</v>
      </c>
      <c r="E60" s="256">
        <v>0</v>
      </c>
    </row>
    <row r="61" spans="2:5">
      <c r="B61" s="254"/>
      <c r="C61" s="254" t="s">
        <v>311</v>
      </c>
      <c r="E61" s="256">
        <v>-2507744</v>
      </c>
    </row>
    <row r="62" spans="2:5">
      <c r="B62" s="254"/>
      <c r="C62" s="264" t="s">
        <v>312</v>
      </c>
      <c r="E62" s="256">
        <v>0</v>
      </c>
    </row>
    <row r="63" spans="2:5">
      <c r="B63" s="254"/>
      <c r="C63" s="254" t="s">
        <v>313</v>
      </c>
      <c r="E63" s="256">
        <v>-2000000</v>
      </c>
    </row>
    <row r="64" spans="2:5">
      <c r="B64" s="254"/>
      <c r="C64" s="254" t="s">
        <v>314</v>
      </c>
      <c r="E64" s="256">
        <v>14953</v>
      </c>
    </row>
    <row r="65" spans="2:6">
      <c r="B65" s="254"/>
      <c r="C65" s="254" t="s">
        <v>315</v>
      </c>
      <c r="E65" s="256">
        <v>7694400</v>
      </c>
    </row>
    <row r="66" spans="2:6">
      <c r="B66" s="253" t="s">
        <v>316</v>
      </c>
      <c r="C66" s="254"/>
      <c r="E66" s="265">
        <f>SUM(E57:E65)</f>
        <v>3201609</v>
      </c>
    </row>
    <row r="67" spans="2:6">
      <c r="B67" s="253"/>
      <c r="C67" s="254"/>
      <c r="E67" s="257"/>
    </row>
    <row r="68" spans="2:6">
      <c r="B68" s="253" t="s">
        <v>317</v>
      </c>
      <c r="C68" s="254"/>
      <c r="E68" s="257"/>
    </row>
    <row r="69" spans="2:6">
      <c r="B69" s="254"/>
      <c r="C69" s="254" t="s">
        <v>318</v>
      </c>
      <c r="E69" s="256">
        <v>-15501681</v>
      </c>
    </row>
    <row r="70" spans="2:6">
      <c r="B70" s="254"/>
      <c r="C70" s="254" t="s">
        <v>319</v>
      </c>
      <c r="E70" s="256">
        <v>0</v>
      </c>
    </row>
    <row r="71" spans="2:6">
      <c r="B71" s="254"/>
      <c r="C71" s="254" t="s">
        <v>320</v>
      </c>
      <c r="E71" s="256">
        <v>-213294</v>
      </c>
    </row>
    <row r="72" spans="2:6">
      <c r="B72" s="254"/>
      <c r="C72" s="254" t="s">
        <v>321</v>
      </c>
      <c r="E72" s="256">
        <v>-6932969</v>
      </c>
    </row>
    <row r="73" spans="2:6">
      <c r="B73" s="253" t="s">
        <v>322</v>
      </c>
      <c r="C73" s="254"/>
      <c r="E73" s="265">
        <f>SUM(E69:E72)</f>
        <v>-22647944</v>
      </c>
    </row>
    <row r="74" spans="2:6">
      <c r="B74" s="254" t="s">
        <v>323</v>
      </c>
      <c r="C74" s="254"/>
    </row>
    <row r="75" spans="2:6">
      <c r="B75" s="253" t="s">
        <v>324</v>
      </c>
      <c r="C75" s="253"/>
      <c r="E75" s="266">
        <f>E54+E66+E73</f>
        <v>10066846</v>
      </c>
    </row>
    <row r="76" spans="2:6">
      <c r="B76" s="253" t="s">
        <v>325</v>
      </c>
      <c r="C76" s="253"/>
      <c r="E76" s="267">
        <v>26991483</v>
      </c>
    </row>
    <row r="77" spans="2:6">
      <c r="B77" s="253" t="s">
        <v>326</v>
      </c>
      <c r="C77" s="254"/>
      <c r="E77" s="265">
        <f>SUM(E75:E76)</f>
        <v>37058329</v>
      </c>
    </row>
    <row r="78" spans="2:6">
      <c r="B78" s="253"/>
      <c r="C78" s="254"/>
      <c r="E78" s="274">
        <f>สินทรัพย์!I11-E77</f>
        <v>-2557991</v>
      </c>
      <c r="F78" s="268"/>
    </row>
    <row r="79" spans="2:6">
      <c r="B79" s="253" t="s">
        <v>327</v>
      </c>
      <c r="C79" s="254"/>
    </row>
    <row r="80" spans="2:6">
      <c r="B80" s="269" t="s">
        <v>328</v>
      </c>
      <c r="C80" s="254"/>
    </row>
    <row r="81" spans="2:5">
      <c r="B81" s="254"/>
      <c r="C81" s="264" t="s">
        <v>107</v>
      </c>
      <c r="E81" s="256">
        <v>1053266</v>
      </c>
    </row>
    <row r="82" spans="2:5">
      <c r="B82" s="254"/>
      <c r="C82" s="270" t="s">
        <v>329</v>
      </c>
      <c r="E82" s="256">
        <v>0</v>
      </c>
    </row>
    <row r="83" spans="2:5">
      <c r="B83" s="254"/>
      <c r="C83" s="270" t="s">
        <v>330</v>
      </c>
      <c r="E83" s="256">
        <v>2842</v>
      </c>
    </row>
    <row r="84" spans="2:5">
      <c r="B84" s="254"/>
      <c r="C84" s="270" t="s">
        <v>331</v>
      </c>
      <c r="E84" s="256">
        <v>0</v>
      </c>
    </row>
    <row r="85" spans="2:5">
      <c r="B85" s="254"/>
      <c r="C85" s="270" t="s">
        <v>332</v>
      </c>
      <c r="E85" s="256">
        <v>0</v>
      </c>
    </row>
    <row r="86" spans="2:5">
      <c r="B86" s="254"/>
      <c r="C86" s="270" t="s">
        <v>333</v>
      </c>
      <c r="E86" s="256">
        <v>0</v>
      </c>
    </row>
    <row r="87" spans="2:5">
      <c r="B87" s="254"/>
      <c r="C87" s="270" t="s">
        <v>334</v>
      </c>
      <c r="E87" s="256">
        <v>0</v>
      </c>
    </row>
    <row r="88" spans="2:5">
      <c r="B88" s="254"/>
      <c r="C88" s="270" t="s">
        <v>335</v>
      </c>
      <c r="E88" s="256">
        <v>0</v>
      </c>
    </row>
    <row r="89" spans="2:5"/>
    <row r="90" spans="2:5"/>
    <row r="91" spans="2:5"/>
    <row r="92" spans="2:5"/>
    <row r="93" spans="2:5"/>
    <row r="94" spans="2:5"/>
    <row r="95" spans="2:5"/>
    <row r="96" spans="2:5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</sheetData>
  <conditionalFormatting sqref="C44">
    <cfRule type="containsText" dxfId="0" priority="1" operator="containsText" text="ERROR">
      <formula>NOT(ISERROR(SEARCH("ERROR",C44)))</formula>
    </cfRule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7"/>
  <sheetViews>
    <sheetView zoomScaleNormal="100" zoomScaleSheetLayoutView="90" workbookViewId="0">
      <selection activeCell="P12" sqref="P12"/>
    </sheetView>
  </sheetViews>
  <sheetFormatPr defaultColWidth="9.44140625" defaultRowHeight="17.850000000000001" customHeight="1"/>
  <cols>
    <col min="1" max="1" width="1.5546875" style="2" customWidth="1"/>
    <col min="2" max="2" width="48.33203125" style="2" customWidth="1"/>
    <col min="3" max="3" width="11" style="2" customWidth="1"/>
    <col min="4" max="4" width="0.5546875" style="2" customWidth="1"/>
    <col min="5" max="5" width="11" style="2" customWidth="1"/>
    <col min="6" max="6" width="0.5546875" style="2" customWidth="1"/>
    <col min="7" max="7" width="11" style="2" customWidth="1"/>
    <col min="8" max="8" width="0.5546875" style="2" customWidth="1"/>
    <col min="9" max="9" width="11" style="2" customWidth="1"/>
    <col min="10" max="16384" width="9.44140625" style="2"/>
  </cols>
  <sheetData>
    <row r="1" spans="1:9" ht="17.850000000000001" customHeight="1">
      <c r="A1" s="1" t="s">
        <v>229</v>
      </c>
      <c r="I1" s="17"/>
    </row>
    <row r="2" spans="1:9" ht="17.850000000000001" customHeight="1">
      <c r="A2" s="1" t="s">
        <v>230</v>
      </c>
      <c r="H2" s="1"/>
      <c r="I2" s="2" t="s">
        <v>231</v>
      </c>
    </row>
    <row r="3" spans="1:9" ht="17.850000000000001" customHeight="1">
      <c r="A3" s="1" t="s">
        <v>340</v>
      </c>
      <c r="H3" s="1"/>
    </row>
    <row r="4" spans="1:9" ht="15" customHeight="1">
      <c r="A4" s="1"/>
      <c r="H4" s="1"/>
    </row>
    <row r="5" spans="1:9" ht="17.850000000000001" customHeight="1">
      <c r="A5" s="1" t="s">
        <v>2</v>
      </c>
      <c r="B5" s="7"/>
      <c r="C5" s="290" t="s">
        <v>3</v>
      </c>
      <c r="D5" s="290"/>
      <c r="E5" s="290"/>
      <c r="F5" s="5"/>
      <c r="G5" s="296" t="s">
        <v>38</v>
      </c>
      <c r="H5" s="296"/>
      <c r="I5" s="296"/>
    </row>
    <row r="6" spans="1:9" ht="15" customHeight="1">
      <c r="B6" s="7"/>
      <c r="C6" s="64">
        <v>2566</v>
      </c>
      <c r="D6" s="5"/>
      <c r="E6" s="64">
        <v>2565</v>
      </c>
      <c r="F6" s="5"/>
      <c r="G6" s="64">
        <v>2566</v>
      </c>
      <c r="H6" s="5"/>
      <c r="I6" s="64">
        <v>2565</v>
      </c>
    </row>
    <row r="7" spans="1:9" ht="15" customHeight="1">
      <c r="B7" s="7"/>
      <c r="C7" s="61"/>
      <c r="D7" s="4"/>
      <c r="E7" s="61"/>
      <c r="F7" s="4"/>
      <c r="G7" s="61"/>
      <c r="H7" s="4"/>
      <c r="I7" s="61"/>
    </row>
    <row r="8" spans="1:9" ht="17.850000000000001" customHeight="1">
      <c r="A8" s="1" t="s">
        <v>232</v>
      </c>
    </row>
    <row r="9" spans="1:9" ht="17.850000000000001" customHeight="1">
      <c r="A9" s="2" t="s">
        <v>150</v>
      </c>
      <c r="B9" s="7"/>
      <c r="C9" s="39">
        <v>-77814621</v>
      </c>
      <c r="D9" s="39"/>
      <c r="E9" s="39">
        <v>-10730198</v>
      </c>
      <c r="F9" s="39"/>
      <c r="G9" s="39">
        <v>-72997244</v>
      </c>
      <c r="H9" s="39"/>
      <c r="I9" s="39">
        <v>6663544</v>
      </c>
    </row>
    <row r="10" spans="1:9" ht="17.850000000000001" customHeight="1">
      <c r="A10" s="1" t="s">
        <v>233</v>
      </c>
      <c r="B10" s="6"/>
      <c r="C10" s="39"/>
      <c r="D10" s="39"/>
      <c r="E10" s="39"/>
      <c r="F10" s="39"/>
      <c r="G10" s="39"/>
      <c r="H10" s="39"/>
      <c r="I10" s="39"/>
    </row>
    <row r="11" spans="1:9" ht="17.850000000000001" customHeight="1">
      <c r="A11" s="1" t="s">
        <v>234</v>
      </c>
      <c r="C11" s="39"/>
      <c r="D11" s="39"/>
      <c r="E11" s="39"/>
      <c r="F11" s="39"/>
      <c r="G11" s="39"/>
      <c r="H11" s="39"/>
      <c r="I11" s="39"/>
    </row>
    <row r="12" spans="1:9" ht="17.850000000000001" customHeight="1">
      <c r="B12" s="2" t="s">
        <v>235</v>
      </c>
      <c r="C12" s="48">
        <v>35154722</v>
      </c>
      <c r="D12" s="39"/>
      <c r="E12" s="48">
        <v>34527461</v>
      </c>
      <c r="F12" s="39"/>
      <c r="G12" s="39">
        <v>28321200</v>
      </c>
      <c r="H12" s="39"/>
      <c r="I12" s="27">
        <v>27005691</v>
      </c>
    </row>
    <row r="13" spans="1:9" ht="17.850000000000001" customHeight="1">
      <c r="B13" s="40" t="s">
        <v>350</v>
      </c>
      <c r="C13" s="48">
        <v>1120150</v>
      </c>
      <c r="D13" s="39"/>
      <c r="E13" s="39">
        <v>-754706</v>
      </c>
      <c r="F13" s="39"/>
      <c r="G13" s="39">
        <v>862017</v>
      </c>
      <c r="H13" s="39"/>
      <c r="I13" s="27">
        <v>-843252</v>
      </c>
    </row>
    <row r="14" spans="1:9" ht="17.850000000000001" customHeight="1">
      <c r="B14" s="40" t="s">
        <v>236</v>
      </c>
      <c r="C14" s="39"/>
      <c r="D14" s="39"/>
      <c r="E14" s="39"/>
      <c r="F14" s="39"/>
      <c r="G14" s="39"/>
      <c r="H14" s="39"/>
      <c r="I14" s="27"/>
    </row>
    <row r="15" spans="1:9" ht="17.850000000000001" customHeight="1">
      <c r="B15" s="2" t="s">
        <v>237</v>
      </c>
      <c r="C15" s="48">
        <v>160786</v>
      </c>
      <c r="D15" s="39"/>
      <c r="E15" s="48">
        <v>-998907</v>
      </c>
      <c r="F15" s="39"/>
      <c r="G15" s="39">
        <v>4762</v>
      </c>
      <c r="H15" s="39"/>
      <c r="I15" s="27">
        <v>620214</v>
      </c>
    </row>
    <row r="16" spans="1:9" ht="17.850000000000001" customHeight="1">
      <c r="B16" s="7" t="s">
        <v>238</v>
      </c>
      <c r="C16" s="48">
        <v>943492</v>
      </c>
      <c r="D16" s="39"/>
      <c r="E16" s="39">
        <v>553408</v>
      </c>
      <c r="F16" s="39"/>
      <c r="G16" s="39">
        <v>943492</v>
      </c>
      <c r="H16" s="39"/>
      <c r="I16" s="27">
        <v>553408</v>
      </c>
    </row>
    <row r="17" spans="1:9" ht="17.850000000000001" customHeight="1">
      <c r="B17" s="7" t="s">
        <v>345</v>
      </c>
      <c r="C17" s="48">
        <v>61000000</v>
      </c>
      <c r="D17" s="39"/>
      <c r="E17" s="39">
        <v>0</v>
      </c>
      <c r="F17" s="39"/>
      <c r="G17" s="39">
        <v>73000000</v>
      </c>
      <c r="H17" s="39"/>
      <c r="I17" s="27">
        <v>0</v>
      </c>
    </row>
    <row r="18" spans="1:9" ht="17.850000000000001" customHeight="1">
      <c r="B18" s="7" t="s">
        <v>363</v>
      </c>
      <c r="C18" s="48">
        <v>12978043</v>
      </c>
      <c r="D18" s="39"/>
      <c r="E18" s="39">
        <v>572036</v>
      </c>
      <c r="F18" s="39"/>
      <c r="G18" s="39">
        <v>0</v>
      </c>
      <c r="H18" s="39"/>
      <c r="I18" s="39">
        <v>0</v>
      </c>
    </row>
    <row r="19" spans="1:9" ht="17.850000000000001" customHeight="1">
      <c r="B19" s="7" t="s">
        <v>365</v>
      </c>
      <c r="C19" s="48">
        <v>10584</v>
      </c>
      <c r="D19" s="39"/>
      <c r="E19" s="39">
        <v>0</v>
      </c>
      <c r="G19" s="39">
        <v>10592</v>
      </c>
      <c r="I19" s="39">
        <v>0</v>
      </c>
    </row>
    <row r="20" spans="1:9" ht="17.850000000000001" customHeight="1">
      <c r="B20" s="7" t="s">
        <v>352</v>
      </c>
      <c r="C20" s="48">
        <v>9099</v>
      </c>
      <c r="D20" s="39"/>
      <c r="E20" s="39">
        <v>2088699</v>
      </c>
      <c r="F20" s="39"/>
      <c r="G20" s="39">
        <v>9091</v>
      </c>
      <c r="H20" s="39"/>
      <c r="I20" s="27">
        <v>2088699</v>
      </c>
    </row>
    <row r="21" spans="1:9" ht="17.850000000000001" customHeight="1">
      <c r="B21" s="7" t="s">
        <v>351</v>
      </c>
      <c r="C21" s="39">
        <v>0</v>
      </c>
      <c r="D21" s="39"/>
      <c r="E21" s="39">
        <v>0</v>
      </c>
      <c r="F21" s="39"/>
      <c r="G21" s="39">
        <v>-7694400</v>
      </c>
      <c r="H21" s="39"/>
      <c r="I21" s="39">
        <v>-16239770</v>
      </c>
    </row>
    <row r="22" spans="1:9" ht="17.850000000000001" customHeight="1">
      <c r="B22" s="7" t="s">
        <v>239</v>
      </c>
      <c r="C22" s="48">
        <v>751443</v>
      </c>
      <c r="D22" s="39"/>
      <c r="E22" s="39">
        <v>739097</v>
      </c>
      <c r="F22" s="39"/>
      <c r="G22" s="39">
        <v>610522</v>
      </c>
      <c r="H22" s="39"/>
      <c r="I22" s="39">
        <v>603339</v>
      </c>
    </row>
    <row r="23" spans="1:9" ht="17.850000000000001" customHeight="1">
      <c r="B23" s="7" t="s">
        <v>240</v>
      </c>
      <c r="C23" s="48">
        <v>-176848</v>
      </c>
      <c r="D23" s="39"/>
      <c r="E23" s="39">
        <v>-341608</v>
      </c>
      <c r="F23" s="39"/>
      <c r="G23" s="39">
        <v>-14549</v>
      </c>
      <c r="H23" s="39"/>
      <c r="I23" s="39">
        <v>-8142</v>
      </c>
    </row>
    <row r="24" spans="1:9" ht="17.850000000000001" customHeight="1">
      <c r="B24" s="7" t="s">
        <v>149</v>
      </c>
      <c r="C24" s="172">
        <v>3303046</v>
      </c>
      <c r="D24" s="39"/>
      <c r="E24" s="42">
        <v>3093282</v>
      </c>
      <c r="F24" s="39"/>
      <c r="G24" s="42">
        <v>2489319</v>
      </c>
      <c r="H24" s="39"/>
      <c r="I24" s="42">
        <v>2971982</v>
      </c>
    </row>
    <row r="25" spans="1:9" ht="17.850000000000001" customHeight="1">
      <c r="A25" s="1" t="s">
        <v>241</v>
      </c>
      <c r="B25" s="6"/>
      <c r="C25" s="39"/>
      <c r="D25" s="39"/>
      <c r="E25" s="39"/>
      <c r="F25" s="39"/>
      <c r="G25" s="39"/>
      <c r="H25" s="39"/>
      <c r="I25" s="39"/>
    </row>
    <row r="26" spans="1:9" ht="17.850000000000001" customHeight="1">
      <c r="A26" s="1" t="s">
        <v>242</v>
      </c>
      <c r="B26" s="6"/>
      <c r="C26" s="39">
        <v>37439896</v>
      </c>
      <c r="D26" s="39"/>
      <c r="E26" s="39">
        <v>28748564</v>
      </c>
      <c r="F26" s="39"/>
      <c r="G26" s="39">
        <v>25544802</v>
      </c>
      <c r="H26" s="39"/>
      <c r="I26" s="39">
        <v>23415713</v>
      </c>
    </row>
    <row r="27" spans="1:9" ht="17.850000000000001" customHeight="1">
      <c r="A27" s="1" t="s">
        <v>243</v>
      </c>
      <c r="B27" s="7"/>
      <c r="C27" s="39"/>
      <c r="D27" s="39"/>
      <c r="E27" s="39"/>
      <c r="F27" s="39"/>
      <c r="G27" s="39"/>
      <c r="H27" s="39"/>
      <c r="I27" s="39"/>
    </row>
    <row r="28" spans="1:9" ht="17.850000000000001" customHeight="1">
      <c r="B28" s="145" t="s">
        <v>244</v>
      </c>
      <c r="C28" s="48">
        <v>-5261983</v>
      </c>
      <c r="D28" s="39"/>
      <c r="E28" s="39">
        <v>21373224</v>
      </c>
      <c r="F28" s="39"/>
      <c r="G28" s="39">
        <v>-13217776</v>
      </c>
      <c r="H28" s="39"/>
      <c r="I28" s="39">
        <v>2350219</v>
      </c>
    </row>
    <row r="29" spans="1:9" ht="17.850000000000001" customHeight="1">
      <c r="A29" s="1"/>
      <c r="B29" s="138" t="s">
        <v>245</v>
      </c>
      <c r="C29" s="48">
        <v>276183</v>
      </c>
      <c r="D29" s="39"/>
      <c r="E29" s="39">
        <v>-11487</v>
      </c>
      <c r="F29" s="39"/>
      <c r="G29" s="39">
        <v>-1679589</v>
      </c>
      <c r="H29" s="39"/>
      <c r="I29" s="39">
        <v>843364</v>
      </c>
    </row>
    <row r="30" spans="1:9" ht="17.850000000000001" customHeight="1">
      <c r="A30" s="1"/>
      <c r="B30" s="138" t="s">
        <v>16</v>
      </c>
      <c r="C30" s="48">
        <v>2891079</v>
      </c>
      <c r="D30" s="39"/>
      <c r="E30" s="39">
        <v>3629665</v>
      </c>
      <c r="F30" s="39"/>
      <c r="G30" s="39">
        <v>0</v>
      </c>
      <c r="H30" s="39"/>
      <c r="I30" s="39">
        <v>0</v>
      </c>
    </row>
    <row r="31" spans="1:9" ht="17.850000000000001" customHeight="1">
      <c r="A31" s="1"/>
      <c r="B31" s="138" t="s">
        <v>353</v>
      </c>
      <c r="C31" s="48">
        <v>0</v>
      </c>
      <c r="D31" s="39"/>
      <c r="E31" s="39">
        <v>0</v>
      </c>
      <c r="F31" s="39"/>
      <c r="G31" s="39">
        <v>-147800</v>
      </c>
      <c r="H31" s="39"/>
      <c r="I31" s="39">
        <v>0</v>
      </c>
    </row>
    <row r="32" spans="1:9" ht="17.850000000000001" customHeight="1">
      <c r="B32" s="145" t="s">
        <v>18</v>
      </c>
      <c r="C32" s="48">
        <v>-3344852</v>
      </c>
      <c r="D32" s="39"/>
      <c r="E32" s="48">
        <v>-20769665</v>
      </c>
      <c r="F32" s="39"/>
      <c r="G32" s="39">
        <v>-3991759</v>
      </c>
      <c r="H32" s="39"/>
      <c r="I32" s="39">
        <v>-5722175</v>
      </c>
    </row>
    <row r="33" spans="1:9" ht="17.850000000000001" customHeight="1">
      <c r="B33" s="145" t="s">
        <v>19</v>
      </c>
      <c r="C33" s="48">
        <v>-2468977</v>
      </c>
      <c r="D33" s="39"/>
      <c r="E33" s="39">
        <v>1402024</v>
      </c>
      <c r="F33" s="39"/>
      <c r="G33" s="39">
        <v>-346914</v>
      </c>
      <c r="H33" s="39"/>
      <c r="I33" s="39">
        <v>1402024</v>
      </c>
    </row>
    <row r="34" spans="1:9" ht="17.850000000000001" customHeight="1">
      <c r="B34" s="145" t="s">
        <v>21</v>
      </c>
      <c r="C34" s="48">
        <v>-309200</v>
      </c>
      <c r="D34" s="39"/>
      <c r="E34" s="39">
        <v>-580801</v>
      </c>
      <c r="F34" s="39"/>
      <c r="G34" s="39">
        <v>-331289</v>
      </c>
      <c r="H34" s="39"/>
      <c r="I34" s="39">
        <v>-575760</v>
      </c>
    </row>
    <row r="35" spans="1:9" ht="17.850000000000001" customHeight="1">
      <c r="A35" s="1" t="s">
        <v>246</v>
      </c>
      <c r="B35" s="7"/>
      <c r="C35" s="39"/>
      <c r="D35" s="39"/>
      <c r="E35" s="39"/>
      <c r="F35" s="39"/>
      <c r="G35" s="39"/>
      <c r="H35" s="39"/>
      <c r="I35" s="39"/>
    </row>
    <row r="36" spans="1:9" ht="17.850000000000001" customHeight="1">
      <c r="B36" s="138" t="s">
        <v>42</v>
      </c>
      <c r="C36" s="48">
        <v>22074140</v>
      </c>
      <c r="D36" s="39"/>
      <c r="E36" s="39">
        <v>-19232672</v>
      </c>
      <c r="F36" s="39"/>
      <c r="G36" s="39">
        <v>21083314</v>
      </c>
      <c r="H36" s="39"/>
      <c r="I36" s="39">
        <v>-17836957</v>
      </c>
    </row>
    <row r="37" spans="1:9" ht="17.850000000000001" customHeight="1">
      <c r="B37" s="138" t="s">
        <v>247</v>
      </c>
      <c r="C37" s="48">
        <v>26087</v>
      </c>
      <c r="D37" s="39"/>
      <c r="E37" s="39">
        <v>-136924</v>
      </c>
      <c r="F37" s="39"/>
      <c r="G37" s="39">
        <v>-400857</v>
      </c>
      <c r="H37" s="39"/>
      <c r="I37" s="39">
        <v>907622</v>
      </c>
    </row>
    <row r="38" spans="1:9" ht="17.850000000000001" customHeight="1">
      <c r="B38" s="145" t="s">
        <v>44</v>
      </c>
      <c r="C38" s="48">
        <v>-2418</v>
      </c>
      <c r="D38" s="39"/>
      <c r="E38" s="39">
        <v>0</v>
      </c>
      <c r="F38" s="39"/>
      <c r="G38" s="39">
        <v>15720</v>
      </c>
      <c r="H38" s="39"/>
      <c r="I38" s="39">
        <v>8943</v>
      </c>
    </row>
    <row r="39" spans="1:9" ht="17.850000000000001" customHeight="1">
      <c r="A39" s="1"/>
      <c r="B39" s="138" t="s">
        <v>48</v>
      </c>
      <c r="C39" s="48">
        <v>4724060</v>
      </c>
      <c r="D39" s="39"/>
      <c r="E39" s="39">
        <v>-10653214</v>
      </c>
      <c r="F39" s="39"/>
      <c r="G39" s="39">
        <v>5089333</v>
      </c>
      <c r="H39" s="39"/>
      <c r="I39" s="39">
        <v>-3253045</v>
      </c>
    </row>
    <row r="40" spans="1:9" ht="17.850000000000001" customHeight="1">
      <c r="B40" s="138" t="s">
        <v>49</v>
      </c>
      <c r="C40" s="48">
        <v>3659061</v>
      </c>
      <c r="D40" s="39"/>
      <c r="E40" s="39">
        <v>2211223</v>
      </c>
      <c r="F40" s="39"/>
      <c r="G40" s="39">
        <v>4181032</v>
      </c>
      <c r="H40" s="39"/>
      <c r="I40" s="39">
        <v>2156166</v>
      </c>
    </row>
    <row r="41" spans="1:9" ht="17.850000000000001" customHeight="1">
      <c r="A41" s="1" t="s">
        <v>366</v>
      </c>
      <c r="C41" s="49">
        <v>59703076</v>
      </c>
      <c r="D41" s="39"/>
      <c r="E41" s="43">
        <v>5979937</v>
      </c>
      <c r="F41" s="39"/>
      <c r="G41" s="43">
        <v>35798217</v>
      </c>
      <c r="H41" s="39"/>
      <c r="I41" s="43">
        <v>3696114</v>
      </c>
    </row>
    <row r="42" spans="1:9" ht="17.850000000000001" customHeight="1">
      <c r="A42" s="1"/>
      <c r="C42" s="272"/>
      <c r="D42" s="39"/>
      <c r="E42" s="41"/>
      <c r="F42" s="39"/>
      <c r="G42" s="41"/>
      <c r="H42" s="39"/>
      <c r="I42" s="41"/>
    </row>
    <row r="43" spans="1:9" ht="12" customHeight="1">
      <c r="A43" s="1"/>
      <c r="C43" s="272"/>
      <c r="D43" s="39"/>
      <c r="E43" s="41"/>
      <c r="F43" s="39"/>
      <c r="G43" s="41"/>
      <c r="H43" s="39"/>
      <c r="I43" s="41"/>
    </row>
    <row r="44" spans="1:9" ht="17.850000000000001" customHeight="1">
      <c r="A44" s="1"/>
      <c r="C44" s="272"/>
      <c r="D44" s="39"/>
      <c r="E44" s="41"/>
      <c r="F44" s="39"/>
      <c r="G44" s="41"/>
      <c r="H44" s="39"/>
      <c r="I44" s="41"/>
    </row>
    <row r="45" spans="1:9" ht="17.850000000000001" customHeight="1">
      <c r="A45" s="14" t="s">
        <v>57</v>
      </c>
      <c r="B45" s="14"/>
      <c r="E45" s="14" t="s">
        <v>248</v>
      </c>
      <c r="H45" s="44"/>
      <c r="I45" s="44"/>
    </row>
    <row r="46" spans="1:9" ht="17.850000000000001" customHeight="1">
      <c r="A46" s="14" t="s">
        <v>35</v>
      </c>
      <c r="B46" s="11"/>
      <c r="E46" s="14" t="s">
        <v>249</v>
      </c>
      <c r="H46" s="44"/>
      <c r="I46" s="44"/>
    </row>
    <row r="47" spans="1:9" s="15" customFormat="1" ht="17.850000000000001" customHeight="1">
      <c r="A47" s="15" t="s">
        <v>37</v>
      </c>
      <c r="I47" s="15">
        <v>10</v>
      </c>
    </row>
  </sheetData>
  <mergeCells count="2">
    <mergeCell ref="G5:I5"/>
    <mergeCell ref="C5:E5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5"/>
  <sheetViews>
    <sheetView zoomScaleNormal="100" zoomScaleSheetLayoutView="100" workbookViewId="0">
      <selection activeCell="P12" sqref="P12"/>
    </sheetView>
  </sheetViews>
  <sheetFormatPr defaultColWidth="9.44140625" defaultRowHeight="18.3" customHeight="1"/>
  <cols>
    <col min="1" max="1" width="1.5546875" style="2" customWidth="1"/>
    <col min="2" max="2" width="49.44140625" style="2" customWidth="1"/>
    <col min="3" max="3" width="10.5546875" style="18" customWidth="1"/>
    <col min="4" max="4" width="0.5546875" style="2" customWidth="1"/>
    <col min="5" max="5" width="10.5546875" style="2" customWidth="1"/>
    <col min="6" max="6" width="0.5546875" style="2" customWidth="1"/>
    <col min="7" max="7" width="10.5546875" style="18" customWidth="1"/>
    <col min="8" max="8" width="0.5546875" style="2" customWidth="1"/>
    <col min="9" max="9" width="10.5546875" style="45" customWidth="1"/>
    <col min="10" max="16384" width="9.44140625" style="2"/>
  </cols>
  <sheetData>
    <row r="1" spans="1:9" ht="18.3" customHeight="1">
      <c r="A1" s="1" t="s">
        <v>0</v>
      </c>
      <c r="H1" s="1"/>
      <c r="I1" s="17"/>
    </row>
    <row r="2" spans="1:9" ht="18.3" customHeight="1">
      <c r="A2" s="1" t="s">
        <v>250</v>
      </c>
    </row>
    <row r="3" spans="1:9" ht="18.3" customHeight="1">
      <c r="A3" s="1" t="s">
        <v>340</v>
      </c>
    </row>
    <row r="4" spans="1:9" ht="18.3" customHeight="1">
      <c r="A4" s="1"/>
    </row>
    <row r="5" spans="1:9" ht="18.3" customHeight="1">
      <c r="A5" s="66" t="s">
        <v>2</v>
      </c>
      <c r="B5" s="7"/>
      <c r="C5" s="290" t="s">
        <v>3</v>
      </c>
      <c r="D5" s="290"/>
      <c r="E5" s="290"/>
      <c r="F5" s="5"/>
      <c r="G5" s="290" t="s">
        <v>38</v>
      </c>
      <c r="H5" s="290"/>
      <c r="I5" s="290"/>
    </row>
    <row r="6" spans="1:9" ht="18.3" customHeight="1">
      <c r="B6" s="7"/>
      <c r="C6" s="64">
        <v>2566</v>
      </c>
      <c r="D6" s="5"/>
      <c r="E6" s="64">
        <v>2565</v>
      </c>
      <c r="F6" s="5"/>
      <c r="G6" s="64">
        <v>2566</v>
      </c>
      <c r="H6" s="5"/>
      <c r="I6" s="64">
        <v>2565</v>
      </c>
    </row>
    <row r="7" spans="1:9" ht="18.3" customHeight="1">
      <c r="B7" s="7"/>
      <c r="C7" s="46"/>
      <c r="D7" s="5"/>
      <c r="E7" s="46"/>
      <c r="F7" s="5"/>
      <c r="G7" s="46"/>
      <c r="H7" s="5"/>
      <c r="I7" s="46"/>
    </row>
    <row r="8" spans="1:9" ht="18.3" customHeight="1">
      <c r="A8" s="1" t="s">
        <v>367</v>
      </c>
      <c r="B8" s="23"/>
      <c r="C8" s="27">
        <v>59703076</v>
      </c>
      <c r="D8" s="27"/>
      <c r="E8" s="27">
        <v>5979937</v>
      </c>
      <c r="F8" s="27"/>
      <c r="G8" s="27">
        <v>35798217</v>
      </c>
      <c r="H8" s="27"/>
      <c r="I8" s="27">
        <v>3696114</v>
      </c>
    </row>
    <row r="9" spans="1:9" ht="18.3" customHeight="1">
      <c r="A9" s="26"/>
      <c r="B9" s="23" t="s">
        <v>251</v>
      </c>
      <c r="C9" s="27">
        <v>176848</v>
      </c>
      <c r="D9" s="27"/>
      <c r="E9" s="27">
        <v>341608</v>
      </c>
      <c r="F9" s="27"/>
      <c r="G9" s="27">
        <v>14549</v>
      </c>
      <c r="H9" s="27"/>
      <c r="I9" s="27">
        <v>8142</v>
      </c>
    </row>
    <row r="10" spans="1:9" ht="18.3" customHeight="1">
      <c r="A10" s="26"/>
      <c r="B10" s="23" t="s">
        <v>252</v>
      </c>
      <c r="C10" s="27">
        <v>-3068970</v>
      </c>
      <c r="D10" s="23"/>
      <c r="E10" s="27">
        <v>-2836974</v>
      </c>
      <c r="F10" s="48"/>
      <c r="G10" s="27">
        <v>-2285790</v>
      </c>
      <c r="H10" s="48"/>
      <c r="I10" s="27">
        <v>-2742800</v>
      </c>
    </row>
    <row r="11" spans="1:9" ht="18.3" customHeight="1">
      <c r="A11" s="23"/>
      <c r="B11" s="23" t="s">
        <v>253</v>
      </c>
      <c r="C11" s="27">
        <v>-1555267</v>
      </c>
      <c r="D11" s="23"/>
      <c r="E11" s="27">
        <v>-6398899</v>
      </c>
      <c r="F11" s="48"/>
      <c r="G11" s="27">
        <v>-98447</v>
      </c>
      <c r="H11" s="48"/>
      <c r="I11" s="27">
        <v>-475494</v>
      </c>
    </row>
    <row r="12" spans="1:9" ht="18.3" customHeight="1">
      <c r="A12" s="26" t="s">
        <v>254</v>
      </c>
      <c r="B12" s="31"/>
      <c r="C12" s="49">
        <v>55255687</v>
      </c>
      <c r="D12" s="31"/>
      <c r="E12" s="49">
        <v>-2914328</v>
      </c>
      <c r="F12" s="48"/>
      <c r="G12" s="43">
        <v>33428529</v>
      </c>
      <c r="H12" s="48"/>
      <c r="I12" s="49">
        <v>485962</v>
      </c>
    </row>
    <row r="13" spans="1:9" ht="18.3" customHeight="1">
      <c r="A13" s="23"/>
      <c r="B13" s="23"/>
      <c r="C13" s="23"/>
      <c r="D13" s="23"/>
      <c r="E13" s="23"/>
      <c r="F13" s="23"/>
      <c r="G13" s="23"/>
      <c r="H13" s="23"/>
      <c r="I13" s="23"/>
    </row>
    <row r="14" spans="1:9" ht="18.3" customHeight="1">
      <c r="A14" s="26" t="s">
        <v>255</v>
      </c>
      <c r="B14" s="23"/>
      <c r="C14" s="27"/>
      <c r="D14" s="23"/>
      <c r="E14" s="27"/>
      <c r="F14" s="48"/>
      <c r="G14" s="27"/>
      <c r="H14" s="48"/>
      <c r="I14" s="27"/>
    </row>
    <row r="15" spans="1:9" ht="18.3" customHeight="1">
      <c r="A15" s="26"/>
      <c r="B15" s="134" t="s">
        <v>256</v>
      </c>
      <c r="C15" s="27">
        <v>-37260578</v>
      </c>
      <c r="D15" s="134"/>
      <c r="E15" s="27">
        <v>-7798220</v>
      </c>
      <c r="F15" s="48"/>
      <c r="G15" s="27">
        <v>-5602471</v>
      </c>
      <c r="H15" s="50"/>
      <c r="I15" s="27">
        <v>-7353385</v>
      </c>
    </row>
    <row r="16" spans="1:9" ht="18.3" customHeight="1">
      <c r="A16" s="26"/>
      <c r="B16" s="134" t="s">
        <v>257</v>
      </c>
      <c r="C16" s="27">
        <v>0</v>
      </c>
      <c r="D16" s="134"/>
      <c r="E16" s="27">
        <v>0</v>
      </c>
      <c r="F16" s="48"/>
      <c r="G16" s="27">
        <v>-5000000</v>
      </c>
      <c r="H16" s="50"/>
      <c r="I16" s="27">
        <v>-889700</v>
      </c>
    </row>
    <row r="17" spans="1:9" ht="18.3" customHeight="1">
      <c r="A17" s="26"/>
      <c r="B17" s="134" t="s">
        <v>258</v>
      </c>
      <c r="C17" s="27">
        <v>145794</v>
      </c>
      <c r="D17" s="134"/>
      <c r="E17" s="27">
        <v>1833645</v>
      </c>
      <c r="F17" s="48"/>
      <c r="G17" s="27">
        <v>145794</v>
      </c>
      <c r="H17" s="50"/>
      <c r="I17" s="27">
        <v>1833645</v>
      </c>
    </row>
    <row r="18" spans="1:9" ht="18.3" customHeight="1">
      <c r="A18" s="26"/>
      <c r="B18" s="134" t="s">
        <v>141</v>
      </c>
      <c r="C18" s="27">
        <v>0</v>
      </c>
      <c r="D18" s="134"/>
      <c r="E18" s="27">
        <v>0</v>
      </c>
      <c r="F18" s="48"/>
      <c r="G18" s="27">
        <v>7694400</v>
      </c>
      <c r="H18" s="50"/>
      <c r="I18" s="27">
        <v>16239770</v>
      </c>
    </row>
    <row r="19" spans="1:9" ht="18.3" customHeight="1">
      <c r="A19" s="26" t="s">
        <v>259</v>
      </c>
      <c r="B19" s="31"/>
      <c r="C19" s="49">
        <v>-37114784</v>
      </c>
      <c r="D19" s="31"/>
      <c r="E19" s="49">
        <v>-5964575</v>
      </c>
      <c r="F19" s="50"/>
      <c r="G19" s="49">
        <v>-2762277</v>
      </c>
      <c r="H19" s="50"/>
      <c r="I19" s="49">
        <v>9830330</v>
      </c>
    </row>
    <row r="20" spans="1:9" ht="18.3" customHeight="1">
      <c r="A20" s="23"/>
      <c r="B20" s="26"/>
      <c r="C20" s="50"/>
      <c r="D20" s="26"/>
      <c r="E20" s="50"/>
      <c r="F20" s="23"/>
      <c r="G20" s="23"/>
      <c r="H20" s="23"/>
      <c r="I20" s="23"/>
    </row>
    <row r="21" spans="1:9" ht="18.3" customHeight="1">
      <c r="A21" s="26" t="s">
        <v>260</v>
      </c>
      <c r="B21" s="31"/>
      <c r="C21" s="50"/>
      <c r="D21" s="31"/>
      <c r="E21" s="50"/>
      <c r="F21" s="50"/>
      <c r="G21" s="50"/>
      <c r="H21" s="50"/>
      <c r="I21" s="50"/>
    </row>
    <row r="22" spans="1:9" ht="18.3" customHeight="1">
      <c r="A22" s="23"/>
      <c r="B22" s="134" t="s">
        <v>368</v>
      </c>
      <c r="C22" s="27">
        <v>-25339045</v>
      </c>
      <c r="D22" s="27"/>
      <c r="E22" s="27">
        <v>-19630061</v>
      </c>
      <c r="F22" s="27"/>
      <c r="G22" s="27">
        <v>-15901645</v>
      </c>
      <c r="H22" s="50"/>
      <c r="I22" s="27">
        <v>-10205303</v>
      </c>
    </row>
    <row r="23" spans="1:9" ht="18.3" customHeight="1">
      <c r="A23" s="23"/>
      <c r="B23" s="134" t="s">
        <v>261</v>
      </c>
      <c r="C23" s="27">
        <v>-319941</v>
      </c>
      <c r="D23" s="27"/>
      <c r="E23" s="27">
        <v>-692406</v>
      </c>
      <c r="F23" s="27"/>
      <c r="G23" s="27">
        <v>-319941</v>
      </c>
      <c r="H23" s="50"/>
      <c r="I23" s="27">
        <v>-692406</v>
      </c>
    </row>
    <row r="24" spans="1:9" ht="18.3" customHeight="1">
      <c r="A24" s="23"/>
      <c r="B24" s="134" t="s">
        <v>359</v>
      </c>
      <c r="C24" s="27">
        <v>47187000</v>
      </c>
      <c r="D24" s="27"/>
      <c r="E24" s="27">
        <v>0</v>
      </c>
      <c r="F24" s="27"/>
      <c r="G24" s="27">
        <v>0</v>
      </c>
      <c r="H24" s="50"/>
      <c r="I24" s="27">
        <v>0</v>
      </c>
    </row>
    <row r="25" spans="1:9" ht="18.3" customHeight="1">
      <c r="A25" s="23"/>
      <c r="B25" s="134" t="s">
        <v>360</v>
      </c>
      <c r="C25" s="27">
        <v>-2940000</v>
      </c>
      <c r="D25" s="27"/>
      <c r="E25" s="27">
        <v>0</v>
      </c>
      <c r="F25" s="27"/>
      <c r="G25" s="27">
        <v>0</v>
      </c>
      <c r="H25" s="50"/>
      <c r="I25" s="27">
        <v>0</v>
      </c>
    </row>
    <row r="26" spans="1:9" ht="18.3" customHeight="1">
      <c r="A26" s="26"/>
      <c r="B26" s="177" t="s">
        <v>217</v>
      </c>
      <c r="C26" s="27">
        <v>-6935811</v>
      </c>
      <c r="D26" s="27"/>
      <c r="E26" s="27">
        <v>-10406403</v>
      </c>
      <c r="F26" s="27"/>
      <c r="G26" s="27">
        <v>-6935811</v>
      </c>
      <c r="H26" s="50"/>
      <c r="I26" s="27">
        <v>-10406403</v>
      </c>
    </row>
    <row r="27" spans="1:9" ht="18.3" customHeight="1">
      <c r="A27" s="26" t="s">
        <v>354</v>
      </c>
      <c r="B27" s="31"/>
      <c r="C27" s="51">
        <v>11652203</v>
      </c>
      <c r="D27" s="31"/>
      <c r="E27" s="51">
        <v>-30728870</v>
      </c>
      <c r="F27" s="53"/>
      <c r="G27" s="51">
        <v>-23157397</v>
      </c>
      <c r="H27" s="53"/>
      <c r="I27" s="51">
        <v>-21304112</v>
      </c>
    </row>
    <row r="28" spans="1:9" ht="18.3" customHeight="1">
      <c r="A28" s="26"/>
      <c r="B28" s="31"/>
      <c r="C28" s="52"/>
      <c r="D28" s="31"/>
      <c r="E28" s="52"/>
      <c r="F28" s="53"/>
      <c r="G28" s="52"/>
      <c r="H28" s="53"/>
      <c r="I28" s="52"/>
    </row>
    <row r="29" spans="1:9" ht="18.3" customHeight="1">
      <c r="A29" s="26" t="s">
        <v>262</v>
      </c>
      <c r="B29" s="31"/>
      <c r="C29" s="52"/>
      <c r="D29" s="31"/>
      <c r="E29" s="52"/>
      <c r="F29" s="53"/>
      <c r="G29" s="52"/>
      <c r="H29" s="53"/>
      <c r="I29" s="52"/>
    </row>
    <row r="30" spans="1:9" ht="18.3" customHeight="1">
      <c r="A30" s="26"/>
      <c r="B30" s="31" t="s">
        <v>355</v>
      </c>
      <c r="C30" s="52"/>
      <c r="D30" s="31"/>
      <c r="E30" s="52"/>
      <c r="F30" s="53"/>
      <c r="G30" s="52"/>
      <c r="H30" s="53"/>
      <c r="I30" s="52"/>
    </row>
    <row r="31" spans="1:9" ht="18.3" customHeight="1">
      <c r="A31" s="134" t="s">
        <v>347</v>
      </c>
      <c r="B31" s="23"/>
      <c r="C31" s="54">
        <v>-339685</v>
      </c>
      <c r="D31" s="31"/>
      <c r="E31" s="54">
        <v>4108814</v>
      </c>
      <c r="F31" s="55"/>
      <c r="G31" s="54">
        <v>0</v>
      </c>
      <c r="H31" s="55"/>
      <c r="I31" s="54">
        <v>0</v>
      </c>
    </row>
    <row r="32" spans="1:9" ht="18.3" customHeight="1">
      <c r="A32" s="26" t="s">
        <v>262</v>
      </c>
      <c r="B32" s="31"/>
      <c r="C32" s="56">
        <v>29453421</v>
      </c>
      <c r="D32" s="56"/>
      <c r="E32" s="56">
        <v>-35498959</v>
      </c>
      <c r="F32" s="56"/>
      <c r="G32" s="56">
        <v>7508855</v>
      </c>
      <c r="H32" s="56"/>
      <c r="I32" s="56">
        <v>-10987820</v>
      </c>
    </row>
    <row r="33" spans="1:9" ht="18.3" customHeight="1">
      <c r="A33" s="26" t="s">
        <v>263</v>
      </c>
      <c r="B33" s="31"/>
      <c r="C33" s="56">
        <v>112409417</v>
      </c>
      <c r="D33" s="56"/>
      <c r="E33" s="56">
        <v>159204884</v>
      </c>
      <c r="F33" s="56"/>
      <c r="G33" s="56">
        <v>26991483</v>
      </c>
      <c r="H33" s="56"/>
      <c r="I33" s="56">
        <v>42603127</v>
      </c>
    </row>
    <row r="34" spans="1:9" ht="18.3" customHeight="1" thickBot="1">
      <c r="A34" s="26" t="s">
        <v>264</v>
      </c>
      <c r="B34" s="31"/>
      <c r="C34" s="273">
        <v>141862838</v>
      </c>
      <c r="D34" s="31"/>
      <c r="E34" s="57">
        <v>123705925</v>
      </c>
      <c r="F34" s="50"/>
      <c r="G34" s="57">
        <v>34500338</v>
      </c>
      <c r="H34" s="50"/>
      <c r="I34" s="57">
        <v>31615307</v>
      </c>
    </row>
    <row r="35" spans="1:9" ht="18.3" customHeight="1">
      <c r="A35" s="23"/>
      <c r="B35" s="31"/>
      <c r="C35" s="146">
        <v>0</v>
      </c>
      <c r="D35" s="31"/>
      <c r="E35" s="58"/>
      <c r="F35" s="50"/>
      <c r="G35" s="59"/>
      <c r="H35" s="60"/>
      <c r="I35" s="59"/>
    </row>
    <row r="36" spans="1:9" ht="18.3" customHeight="1">
      <c r="A36" s="26" t="s">
        <v>265</v>
      </c>
      <c r="B36" s="31"/>
      <c r="C36" s="146"/>
      <c r="D36" s="31"/>
      <c r="E36" s="58"/>
      <c r="F36" s="50"/>
      <c r="G36" s="59"/>
      <c r="H36" s="60"/>
      <c r="I36" s="59"/>
    </row>
    <row r="37" spans="1:9" ht="18.3" customHeight="1">
      <c r="A37" s="26" t="s">
        <v>266</v>
      </c>
      <c r="B37" s="23"/>
      <c r="C37" s="50"/>
      <c r="D37" s="50"/>
      <c r="E37" s="50"/>
      <c r="F37" s="50"/>
      <c r="G37" s="50"/>
      <c r="H37" s="50"/>
      <c r="I37" s="50"/>
    </row>
    <row r="38" spans="1:9" ht="18.3" customHeight="1">
      <c r="A38" s="23"/>
      <c r="B38" s="275" t="s">
        <v>45</v>
      </c>
      <c r="C38" s="288">
        <v>727069</v>
      </c>
      <c r="D38" s="50"/>
      <c r="E38" s="50">
        <v>1726870</v>
      </c>
      <c r="F38" s="50"/>
      <c r="G38" s="50">
        <v>727069</v>
      </c>
      <c r="H38" s="50"/>
      <c r="I38" s="50">
        <v>1726870</v>
      </c>
    </row>
    <row r="39" spans="1:9" ht="18.3" customHeight="1">
      <c r="A39" s="23"/>
      <c r="B39" s="134"/>
      <c r="C39" s="27"/>
      <c r="D39" s="23"/>
      <c r="E39" s="27"/>
      <c r="F39" s="23"/>
      <c r="G39" s="27"/>
      <c r="H39" s="23"/>
      <c r="I39" s="27"/>
    </row>
    <row r="40" spans="1:9" ht="18.3" customHeight="1">
      <c r="A40" s="23"/>
      <c r="B40" s="134"/>
      <c r="C40" s="27"/>
      <c r="D40" s="23"/>
      <c r="E40" s="27"/>
      <c r="F40" s="23"/>
      <c r="G40" s="27"/>
      <c r="H40" s="23"/>
      <c r="I40" s="27"/>
    </row>
    <row r="41" spans="1:9" ht="18.3" customHeight="1">
      <c r="A41" s="23"/>
      <c r="B41" s="134"/>
      <c r="C41" s="27"/>
      <c r="D41" s="23"/>
      <c r="E41" s="27"/>
      <c r="F41" s="23"/>
      <c r="G41" s="27"/>
      <c r="H41" s="23"/>
      <c r="I41" s="27"/>
    </row>
    <row r="42" spans="1:9" ht="13.8" customHeight="1">
      <c r="A42" s="23"/>
      <c r="B42" s="173"/>
      <c r="C42" s="27"/>
      <c r="D42" s="23"/>
      <c r="E42" s="27"/>
      <c r="F42" s="23"/>
      <c r="G42" s="27"/>
      <c r="H42" s="23"/>
      <c r="I42" s="27"/>
    </row>
    <row r="43" spans="1:9" ht="18.3" customHeight="1">
      <c r="A43" s="14" t="s">
        <v>57</v>
      </c>
      <c r="B43" s="14"/>
      <c r="E43" s="14" t="s">
        <v>227</v>
      </c>
      <c r="H43" s="20"/>
    </row>
    <row r="44" spans="1:9" ht="18.3" customHeight="1">
      <c r="A44" s="14" t="s">
        <v>35</v>
      </c>
      <c r="B44" s="11"/>
      <c r="E44" s="14" t="s">
        <v>228</v>
      </c>
      <c r="H44" s="20"/>
    </row>
    <row r="45" spans="1:9" ht="18.3" customHeight="1">
      <c r="A45" s="2" t="s">
        <v>37</v>
      </c>
      <c r="I45" s="3">
        <v>11</v>
      </c>
    </row>
  </sheetData>
  <mergeCells count="2">
    <mergeCell ref="G5:I5"/>
    <mergeCell ref="C5:E5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4" ma:contentTypeDescription="Create a new document." ma:contentTypeScope="" ma:versionID="8c7c7b8899cef7a2fb417fd126c19373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a1d8ce58a2619413e6c79da5de1a5707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49EB72-A6D9-4133-8C41-D2AABE7839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6169dfb0-294e-4561-8087-8c6d8187bf9f"/>
    <ds:schemaRef ds:uri="http://schemas.openxmlformats.org/package/2006/metadata/core-properties"/>
    <ds:schemaRef ds:uri="eb174141-58c4-4107-9346-ba7ada469626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10</vt:i4>
      </vt:variant>
    </vt:vector>
  </HeadingPairs>
  <TitlesOfParts>
    <vt:vector size="24" baseType="lpstr">
      <vt:lpstr>สินทรัพย์</vt:lpstr>
      <vt:lpstr>หนี้สิน</vt:lpstr>
      <vt:lpstr>หนี้สิน (2)</vt:lpstr>
      <vt:lpstr>BS</vt:lpstr>
      <vt:lpstr>กำไรขาดทุน (3 เดือน)</vt:lpstr>
      <vt:lpstr>กำไรขาดทุน(ต่อ) (3 เดือน)</vt:lpstr>
      <vt:lpstr>กำไรขาดทุน (9 เดือน) </vt:lpstr>
      <vt:lpstr>กำไรขาดทุน(ต่อ) (9 เดือน) </vt:lpstr>
      <vt:lpstr>PL</vt:lpstr>
      <vt:lpstr>เปลี่ยนแปลงรวม</vt:lpstr>
      <vt:lpstr>เปลี่ยนแปลง</vt:lpstr>
      <vt:lpstr>CF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'กำไรขาดทุน (3 เดือน)'!Print_Area</vt:lpstr>
      <vt:lpstr>'กำไรขาดทุน (9 เดือน) '!Print_Area</vt:lpstr>
      <vt:lpstr>'กำไรขาดทุน(ต่อ) (3 เดือน)'!Print_Area</vt:lpstr>
      <vt:lpstr>'กำไรขาดทุน(ต่อ) (9 เดือน) 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(Big) Dumrongwongsakul</dc:creator>
  <cp:keywords/>
  <dc:description/>
  <cp:lastModifiedBy>Kriangsak (Man) Jaiyaw</cp:lastModifiedBy>
  <cp:revision/>
  <cp:lastPrinted>2023-11-10T07:20:31Z</cp:lastPrinted>
  <dcterms:created xsi:type="dcterms:W3CDTF">2003-04-25T10:31:53Z</dcterms:created>
  <dcterms:modified xsi:type="dcterms:W3CDTF">2023-11-10T07:20:35Z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0x010100D505EECFF5A2824F8E8AB6B9B16D6FCA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