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fulcrumthailand.sharepoint.com/sites/AuditClientsK-N-NDR/Shared Documents/NDR/Financial statement/FY2023/Q3/V4/Sent SET/"/>
    </mc:Choice>
  </mc:AlternateContent>
  <xr:revisionPtr revIDLastSave="273" documentId="8_{390FEA41-C3D6-4B5E-9F3A-16D47707FE08}" xr6:coauthVersionLast="47" xr6:coauthVersionMax="47" xr10:uidLastSave="{2C0EC4DE-781D-44A7-AE9C-2E93D4F005F3}"/>
  <bookViews>
    <workbookView xWindow="-108" yWindow="-108" windowWidth="23256" windowHeight="12576" tabRatio="938" firstSheet="3" activeTab="3" xr2:uid="{00000000-000D-0000-FFFF-FFFF00000000}"/>
  </bookViews>
  <sheets>
    <sheet name="BS" sheetId="39" state="hidden" r:id="rId1"/>
    <sheet name="PL" sheetId="41" state="hidden" r:id="rId2"/>
    <sheet name="CF" sheetId="42" state="hidden" r:id="rId3"/>
    <sheet name="Assets" sheetId="26" r:id="rId4"/>
    <sheet name="Liability" sheetId="27" r:id="rId5"/>
    <sheet name="Liability (2)" sheetId="28" r:id="rId6"/>
    <sheet name="P&amp;l (3)" sheetId="29" r:id="rId7"/>
    <sheet name="P&amp;l  (Cont) (3)" sheetId="30" r:id="rId8"/>
    <sheet name="P&amp;l  (9)" sheetId="37" r:id="rId9"/>
    <sheet name="P&amp;l  (Cont) (9)" sheetId="38" r:id="rId10"/>
    <sheet name="change conso" sheetId="31" r:id="rId11"/>
    <sheet name="change in SE" sheetId="32" r:id="rId12"/>
    <sheet name="SCF" sheetId="33" r:id="rId13"/>
    <sheet name="SCF(2)" sheetId="34" r:id="rId14"/>
  </sheets>
  <definedNames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______abc1" hidden="1">#REF!</definedName>
    <definedName name="_____abc1" hidden="1">#REF!</definedName>
    <definedName name="____abc1" hidden="1">#REF!</definedName>
    <definedName name="____IV355510">#REF!</definedName>
    <definedName name="____mwh1">#REF!</definedName>
    <definedName name="____mwh2">#REF!</definedName>
    <definedName name="____mwh3">#REF!</definedName>
    <definedName name="____mwh4">#REF!</definedName>
    <definedName name="____sdf1" localSheetId="2">year</definedName>
    <definedName name="____sdf1" localSheetId="1">year</definedName>
    <definedName name="____sdf1">year</definedName>
    <definedName name="___abc1" hidden="1">#REF!</definedName>
    <definedName name="___IV355510">#REF!</definedName>
    <definedName name="___mwh1">#REF!</definedName>
    <definedName name="___mwh2">#REF!</definedName>
    <definedName name="___mwh3">#REF!</definedName>
    <definedName name="___mwh4">#REF!</definedName>
    <definedName name="___sdf1" localSheetId="2">year</definedName>
    <definedName name="___sdf1" localSheetId="1">year</definedName>
    <definedName name="___sdf1">year</definedName>
    <definedName name="__123Graph_D" localSheetId="3" hidden="1">#REF!</definedName>
    <definedName name="__123Graph_D" localSheetId="0" hidden="1">#REF!</definedName>
    <definedName name="__123Graph_D" localSheetId="2" hidden="1">#REF!</definedName>
    <definedName name="__123Graph_D" localSheetId="10" hidden="1">#REF!</definedName>
    <definedName name="__123Graph_D" localSheetId="11" hidden="1">#REF!</definedName>
    <definedName name="__123Graph_D" localSheetId="4" hidden="1">#REF!</definedName>
    <definedName name="__123Graph_D" localSheetId="5" hidden="1">#REF!</definedName>
    <definedName name="__123Graph_D" localSheetId="8" hidden="1">#REF!</definedName>
    <definedName name="__123Graph_D" localSheetId="7" hidden="1">#REF!</definedName>
    <definedName name="__123Graph_D" localSheetId="9" hidden="1">#REF!</definedName>
    <definedName name="__123Graph_D" localSheetId="6" hidden="1">#REF!</definedName>
    <definedName name="__123Graph_D" localSheetId="1" hidden="1">#REF!</definedName>
    <definedName name="__123Graph_D" localSheetId="12" hidden="1">#REF!</definedName>
    <definedName name="__123Graph_D" localSheetId="13" hidden="1">#REF!</definedName>
    <definedName name="__123Graph_D" hidden="1">#REF!</definedName>
    <definedName name="__abc1" hidden="1">#REF!</definedName>
    <definedName name="__IntlFixup" hidden="1">TRUE</definedName>
    <definedName name="__IV355510">#REF!</definedName>
    <definedName name="__mwh1">#REF!</definedName>
    <definedName name="__mwh2">#REF!</definedName>
    <definedName name="__mwh3">#REF!</definedName>
    <definedName name="__mwh4">#REF!</definedName>
    <definedName name="__pa2">#N/A</definedName>
    <definedName name="__sdf1" localSheetId="2">year</definedName>
    <definedName name="__sdf1" localSheetId="1">year</definedName>
    <definedName name="__sdf1">year</definedName>
    <definedName name="_1_0Crite">#REF!</definedName>
    <definedName name="_28_คอมเมอร์เชียล">#REF!</definedName>
    <definedName name="_2Crite">#REF!</definedName>
    <definedName name="_7_0Crite">#REF!</definedName>
    <definedName name="_8_0Crite">#REF!</definedName>
    <definedName name="_9Crite">#REF!</definedName>
    <definedName name="_abc1" hidden="1">#REF!</definedName>
    <definedName name="_Fill" hidden="1">#REF!</definedName>
    <definedName name="_h1">#REF!</definedName>
    <definedName name="_IV355510">#REF!</definedName>
    <definedName name="_Key1" hidden="1">#REF!</definedName>
    <definedName name="_Key2" hidden="1">#REF!</definedName>
    <definedName name="_LK1">#REF!&amp;#REF!&amp;#REF!&amp;":"&amp;#REF!</definedName>
    <definedName name="_LK2">#REF!&amp;#REF!&amp;#REF!&amp;":"&amp;#REF!</definedName>
    <definedName name="_mwh1">#REF!</definedName>
    <definedName name="_mwh2">#REF!</definedName>
    <definedName name="_mwh3">#REF!</definedName>
    <definedName name="_mwh4">#REF!</definedName>
    <definedName name="_Order1" localSheetId="0" hidden="1">0</definedName>
    <definedName name="_Order1" localSheetId="2" hidden="1">0</definedName>
    <definedName name="_Order1" localSheetId="1" hidden="1">0</definedName>
    <definedName name="_Order1" hidden="1">255</definedName>
    <definedName name="_Order2" localSheetId="0" hidden="1">255</definedName>
    <definedName name="_Order2" localSheetId="2" hidden="1">255</definedName>
    <definedName name="_Order2" localSheetId="1" hidden="1">255</definedName>
    <definedName name="_Order2" hidden="1">0</definedName>
    <definedName name="_pa2">#N/A</definedName>
    <definedName name="_sdf1" localSheetId="2">year</definedName>
    <definedName name="_sdf1" localSheetId="1">year</definedName>
    <definedName name="_sdf1">year</definedName>
    <definedName name="_Sort" hidden="1">#REF!</definedName>
    <definedName name="a">#REF!</definedName>
    <definedName name="A.C.I.B.Carpet_Int.">#REF!</definedName>
    <definedName name="A_Top_Paint">#REF!</definedName>
    <definedName name="aa" localSheetId="2">year</definedName>
    <definedName name="aa" localSheetId="1">year</definedName>
    <definedName name="aa">year</definedName>
    <definedName name="aaa" localSheetId="2">year</definedName>
    <definedName name="aaa" localSheetId="1">year</definedName>
    <definedName name="aaa">year</definedName>
    <definedName name="abc" localSheetId="2">year</definedName>
    <definedName name="abc" localSheetId="1">year</definedName>
    <definedName name="abc">year</definedName>
    <definedName name="Account_Balance">#REF!</definedName>
    <definedName name="ACCT">#REF!</definedName>
    <definedName name="Acct_Code">#REF!</definedName>
    <definedName name="Acct_Name">#REF!</definedName>
    <definedName name="AcctChart">#REF!</definedName>
    <definedName name="AcctsChart">#REF!</definedName>
    <definedName name="Acqs_Date">#REF!</definedName>
    <definedName name="ACT__THAILAND__CO._LTD.">#REF!</definedName>
    <definedName name="adj">#REF!</definedName>
    <definedName name="ADJJ" localSheetId="2">year</definedName>
    <definedName name="ADJJ" localSheetId="1">year</definedName>
    <definedName name="ADJJ">year</definedName>
    <definedName name="AdjustedITSD">#REF!</definedName>
    <definedName name="Adt">#REF!</definedName>
    <definedName name="Advance_Paint___Chemical">#REF!</definedName>
    <definedName name="aerae" localSheetId="2">year</definedName>
    <definedName name="aerae" localSheetId="1">year</definedName>
    <definedName name="aerae">year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ent">#REF!</definedName>
    <definedName name="AGING">#REF!</definedName>
    <definedName name="ALLIED_PRODUCTS_THAILAND__LTD.">#REF!</definedName>
    <definedName name="allsum">#REF!</definedName>
    <definedName name="allsum1">#REF!</definedName>
    <definedName name="Alpha_Envirotech_Eng.">#REF!</definedName>
    <definedName name="any">#REF!</definedName>
    <definedName name="ar">#N/A</definedName>
    <definedName name="ARA_Threshold">#REF!</definedName>
    <definedName name="Areadata">#REF!</definedName>
    <definedName name="AreaFill">#REF!,#REF!,#REF!,#REF!</definedName>
    <definedName name="ARP_Threshold">#REF!</definedName>
    <definedName name="ART_COLOUR_DESIGN_CO_.LTD.">"ART COLOUR DESIGN CO.,LTD."</definedName>
    <definedName name="as">#N/A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HKALIT_CHEMIPROD_LTD.">#REF!</definedName>
    <definedName name="asree" localSheetId="2">year</definedName>
    <definedName name="asree" localSheetId="1">year</definedName>
    <definedName name="asree">year</definedName>
    <definedName name="ass">#N/A</definedName>
    <definedName name="AssetStatus" localSheetId="1">#REF!</definedName>
    <definedName name="AssetStatus">#REF!</definedName>
    <definedName name="AssetType" localSheetId="1">#REF!</definedName>
    <definedName name="AssetType">#REF!</definedName>
    <definedName name="assss">#N/A</definedName>
    <definedName name="ATAC_CHEMICAL_CO._LTD.">#REF!</definedName>
    <definedName name="AustCESens">#REF!</definedName>
    <definedName name="AustNOPATSens">#REF!</definedName>
    <definedName name="AustOpExSens">#REF!</definedName>
    <definedName name="AustOpIncSens">#REF!</definedName>
    <definedName name="AustSVASens">#REF!</definedName>
    <definedName name="axs" hidden="1">#REF!</definedName>
    <definedName name="b" localSheetId="2">year</definedName>
    <definedName name="b" localSheetId="1">year</definedName>
    <definedName name="b">year</definedName>
    <definedName name="BAMCO_LIMITED">#REF!</definedName>
    <definedName name="Bangkok_China_Paint_MFG.">#REF!</definedName>
    <definedName name="BB" localSheetId="3" hidden="1">{"'Eng (page2)'!$A$1:$D$52"}</definedName>
    <definedName name="BB" localSheetId="0" hidden="1">{"'Eng (page2)'!$A$1:$D$52"}</definedName>
    <definedName name="BB" localSheetId="2" hidden="1">{"'Eng (page2)'!$A$1:$D$52"}</definedName>
    <definedName name="BB" localSheetId="10" hidden="1">{"'Eng (page2)'!$A$1:$D$52"}</definedName>
    <definedName name="BB" localSheetId="11" hidden="1">{"'Eng (page2)'!$A$1:$D$52"}</definedName>
    <definedName name="BB" localSheetId="4" hidden="1">{"'Eng (page2)'!$A$1:$D$52"}</definedName>
    <definedName name="BB" localSheetId="5" hidden="1">{"'Eng (page2)'!$A$1:$D$52"}</definedName>
    <definedName name="BB" localSheetId="8" hidden="1">{"'Eng (page2)'!$A$1:$D$52"}</definedName>
    <definedName name="BB" localSheetId="7" hidden="1">{"'Eng (page2)'!$A$1:$D$52"}</definedName>
    <definedName name="BB" localSheetId="9" hidden="1">{"'Eng (page2)'!$A$1:$D$52"}</definedName>
    <definedName name="BB" localSheetId="6" hidden="1">{"'Eng (page2)'!$A$1:$D$52"}</definedName>
    <definedName name="BB" localSheetId="1" hidden="1">{"'Eng (page2)'!$A$1:$D$52"}</definedName>
    <definedName name="BB" localSheetId="12" hidden="1">{"'Eng (page2)'!$A$1:$D$52"}</definedName>
    <definedName name="BB" localSheetId="13" hidden="1">{"'Eng (page2)'!$A$1:$D$52"}</definedName>
    <definedName name="BB" hidden="1">{"'Eng (page2)'!$A$1:$D$52"}</definedName>
    <definedName name="bbb" localSheetId="2">year</definedName>
    <definedName name="bbb" localSheetId="1">year</definedName>
    <definedName name="bbb">year</definedName>
    <definedName name="bbc">#N/A</definedName>
    <definedName name="BCExport">#REF!</definedName>
    <definedName name="be">#N/A</definedName>
    <definedName name="Beg_Bal">#REF!</definedName>
    <definedName name="BENJAKIT_GROUP__THAILAND__CO._LTD.">#REF!</definedName>
    <definedName name="BG_Del" hidden="1">15</definedName>
    <definedName name="BG_Ins" hidden="1">4</definedName>
    <definedName name="BG_Mod" hidden="1">6</definedName>
    <definedName name="BLUE_LABEL_LIMITED">#REF!</definedName>
    <definedName name="BOI" localSheetId="1">#REF!,#REF!,#REF!,#REF!,#REF!,#REF!,#REF!,#REF!,#REF!</definedName>
    <definedName name="BOI">#REF!,#REF!,#REF!,#REF!,#REF!,#REF!,#REF!,#REF!,#REF!</definedName>
    <definedName name="BS">#REF!</definedName>
    <definedName name="BSRMB" localSheetId="2">year</definedName>
    <definedName name="BSRMB" localSheetId="1">year</definedName>
    <definedName name="BSRMB">year</definedName>
    <definedName name="BUILDING_COAT_CO._LTD.">#REF!</definedName>
    <definedName name="BuiltIn_Print_Area___0">#REF!</definedName>
    <definedName name="BuiltIn_Print_Titles___0">#N/A</definedName>
    <definedName name="button_area_1">#REF!</definedName>
    <definedName name="CalcAgencyPrice">#REF!</definedName>
    <definedName name="capex2" localSheetId="2">year</definedName>
    <definedName name="capex2" localSheetId="1">year</definedName>
    <definedName name="capex2">year</definedName>
    <definedName name="Carpet_Maker">#REF!</definedName>
    <definedName name="case">#REF!</definedName>
    <definedName name="Cashflowoperating" localSheetId="2">year</definedName>
    <definedName name="Cashflowoperating" localSheetId="1">year</definedName>
    <definedName name="Cashflowoperating">year</definedName>
    <definedName name="CC">#REF!</definedName>
    <definedName name="CELL_PRO_INTERNATIONAL_CO._LTD.">#REF!</definedName>
    <definedName name="celltips_area">#REF!</definedName>
    <definedName name="ChinaCESens">#REF!</definedName>
    <definedName name="ChinaNOPATSens">#REF!</definedName>
    <definedName name="ChinaOpExSens">#REF!</definedName>
    <definedName name="ChinaOpIncSens">#REF!</definedName>
    <definedName name="ChinaSVASens">#REF!</definedName>
    <definedName name="CHING_MEI_PAPER_CO._LTD.">#REF!</definedName>
    <definedName name="CHUAN_INDUSTRIES_PTE_LTD">#REF!</definedName>
    <definedName name="CIVIC_CHEMICAL_LTD._PART.">#REF!</definedName>
    <definedName name="Class" localSheetId="1">#REF!</definedName>
    <definedName name="Class">#REF!</definedName>
    <definedName name="Classification" localSheetId="1">#REF!</definedName>
    <definedName name="Classification">#REF!</definedName>
    <definedName name="CLEANOSOL">#REF!</definedName>
    <definedName name="CLEANOSOL_TRAFFIC__THAILAND__CO._LTD.">#REF!</definedName>
    <definedName name="ClientName" localSheetId="1">#REF!</definedName>
    <definedName name="ClientName">#REF!</definedName>
    <definedName name="CNY">#REF!</definedName>
    <definedName name="Code">#REF!</definedName>
    <definedName name="COGS1">#REF!</definedName>
    <definedName name="Commission">#REF!</definedName>
    <definedName name="Company" localSheetId="1">#REF!</definedName>
    <definedName name="Company">#REF!</definedName>
    <definedName name="Confactor">#REF!</definedName>
    <definedName name="ConstrCost">#REF!</definedName>
    <definedName name="ContingencyRate">#REF!</definedName>
    <definedName name="Cormix_Int.">#REF!</definedName>
    <definedName name="CorpCESens">#REF!</definedName>
    <definedName name="CorpNonOpCESens">#REF!</definedName>
    <definedName name="CorpNonOpNOPATSens">#REF!</definedName>
    <definedName name="CorpNonOpSVASens">#REF!</definedName>
    <definedName name="CorpNOPATSens">#REF!</definedName>
    <definedName name="CorpOpExSens">#REF!</definedName>
    <definedName name="CorpOpIncSens">#REF!</definedName>
    <definedName name="CorpSVASens">#REF!</definedName>
    <definedName name="cpi">#REF!</definedName>
    <definedName name="CREATE">#REF!</definedName>
    <definedName name="CREATE_COLOR_LTD._PART.">#REF!</definedName>
    <definedName name="Credit" localSheetId="1">#REF!</definedName>
    <definedName name="Credit">#REF!</definedName>
    <definedName name="Credo_Int.">#REF!</definedName>
    <definedName name="_xlnm.Criteria">#REF!</definedName>
    <definedName name="ct">#REF!</definedName>
    <definedName name="curbdgt_ar" localSheetId="1">#REF!</definedName>
    <definedName name="curbdgt_ar">#REF!</definedName>
    <definedName name="curbdgt_assets" localSheetId="1">#REF!</definedName>
    <definedName name="curbdgt_assets">#REF!</definedName>
    <definedName name="curbdgt_bad_debt" localSheetId="1">#REF!</definedName>
    <definedName name="curbdgt_bad_debt">#REF!</definedName>
    <definedName name="curbdgt_cash" localSheetId="1">#REF!</definedName>
    <definedName name="curbdgt_cash">#REF!</definedName>
    <definedName name="curbdgt_cfoper" localSheetId="1">#REF!</definedName>
    <definedName name="curbdgt_cfoper">#REF!</definedName>
    <definedName name="curbdgt_cogs" localSheetId="1">#REF!</definedName>
    <definedName name="curbdgt_cogs">#REF!</definedName>
    <definedName name="curbdgt_comstock" localSheetId="1">#REF!</definedName>
    <definedName name="curbdgt_comstock">#REF!</definedName>
    <definedName name="curbdgt_cr_sales" localSheetId="1">#REF!</definedName>
    <definedName name="curbdgt_cr_sales">#REF!</definedName>
    <definedName name="curbdgt_current_assets" localSheetId="1">#REF!</definedName>
    <definedName name="curbdgt_current_assets">#REF!</definedName>
    <definedName name="curbdgt_current_liab" localSheetId="1">#REF!</definedName>
    <definedName name="curbdgt_current_liab">#REF!</definedName>
    <definedName name="curbdgt_days" localSheetId="1">#REF!</definedName>
    <definedName name="curbdgt_days">#REF!</definedName>
    <definedName name="curbdgt_div" localSheetId="1">#REF!</definedName>
    <definedName name="curbdgt_div">#REF!</definedName>
    <definedName name="curbdgt_doubtful" localSheetId="1">#REF!</definedName>
    <definedName name="curbdgt_doubtful">#REF!</definedName>
    <definedName name="curbdgt_empbeg" localSheetId="1">#REF!</definedName>
    <definedName name="curbdgt_empbeg">#REF!</definedName>
    <definedName name="curbdgt_empend" localSheetId="1">#REF!</definedName>
    <definedName name="curbdgt_empend">#REF!</definedName>
    <definedName name="curbdgt_eps" localSheetId="1">#REF!</definedName>
    <definedName name="curbdgt_eps">#REF!</definedName>
    <definedName name="curbdgt_equity" localSheetId="1">#REF!</definedName>
    <definedName name="curbdgt_equity">#REF!</definedName>
    <definedName name="curbdgt_interest" localSheetId="1">#REF!</definedName>
    <definedName name="curbdgt_interest">#REF!</definedName>
    <definedName name="curbdgt_inventory" localSheetId="1">#REF!</definedName>
    <definedName name="curbdgt_inventory">#REF!</definedName>
    <definedName name="curbdgt_liabilities" localSheetId="1">#REF!</definedName>
    <definedName name="curbdgt_liabilities">#REF!</definedName>
    <definedName name="curbdgt_ltdebt" localSheetId="1">#REF!</definedName>
    <definedName name="curbdgt_ltdebt">#REF!</definedName>
    <definedName name="curbdgt_nc_assets" localSheetId="1">#REF!</definedName>
    <definedName name="curbdgt_nc_assets">#REF!</definedName>
    <definedName name="curbdgt_nc_liab" localSheetId="1">#REF!</definedName>
    <definedName name="curbdgt_nc_liab">#REF!</definedName>
    <definedName name="curbdgt_netincome" localSheetId="1">#REF!</definedName>
    <definedName name="curbdgt_netincome">#REF!</definedName>
    <definedName name="curbdgt_netsales" localSheetId="1">#REF!</definedName>
    <definedName name="curbdgt_netsales">#REF!</definedName>
    <definedName name="curbdgt_opexpense" localSheetId="1">#REF!</definedName>
    <definedName name="curbdgt_opexpense">#REF!</definedName>
    <definedName name="curbdgt_othcurassets" localSheetId="1">#REF!</definedName>
    <definedName name="curbdgt_othcurassets">#REF!</definedName>
    <definedName name="curbdgt_other_sales" localSheetId="1">#REF!</definedName>
    <definedName name="curbdgt_other_sales">#REF!</definedName>
    <definedName name="curbdgt_otherexp" localSheetId="1">#REF!</definedName>
    <definedName name="curbdgt_otherexp">#REF!</definedName>
    <definedName name="curbdgt_pretax" localSheetId="1">#REF!</definedName>
    <definedName name="curbdgt_pretax">#REF!</definedName>
    <definedName name="curbdgt_price" localSheetId="1">#REF!</definedName>
    <definedName name="curbdgt_price">#REF!</definedName>
    <definedName name="curbdgt_securities" localSheetId="1">#REF!</definedName>
    <definedName name="curbdgt_securities">#REF!</definedName>
    <definedName name="curbdgt_taxexp" localSheetId="1">#REF!</definedName>
    <definedName name="curbdgt_taxexp">#REF!</definedName>
    <definedName name="Current">#REF!</definedName>
    <definedName name="current_ar" localSheetId="1">#REF!</definedName>
    <definedName name="current_ar">#REF!</definedName>
    <definedName name="current_assets" localSheetId="1">#REF!</definedName>
    <definedName name="current_assets">#REF!</definedName>
    <definedName name="current_bad_debt" localSheetId="1">#REF!</definedName>
    <definedName name="current_bad_debt">#REF!</definedName>
    <definedName name="current_cash" localSheetId="1">#REF!</definedName>
    <definedName name="current_cash">#REF!</definedName>
    <definedName name="current_cfoper" localSheetId="1">#REF!</definedName>
    <definedName name="current_cfoper">#REF!</definedName>
    <definedName name="current_cogs" localSheetId="1">#REF!</definedName>
    <definedName name="current_cogs">#REF!</definedName>
    <definedName name="current_comstock" localSheetId="1">#REF!</definedName>
    <definedName name="current_comstock">#REF!</definedName>
    <definedName name="current_cr_sales" localSheetId="1">#REF!</definedName>
    <definedName name="current_cr_sales">#REF!</definedName>
    <definedName name="current_current_assets" localSheetId="1">#REF!</definedName>
    <definedName name="current_current_assets">#REF!</definedName>
    <definedName name="current_current_liab" localSheetId="1">#REF!</definedName>
    <definedName name="current_current_liab">#REF!</definedName>
    <definedName name="current_days" localSheetId="1">#REF!</definedName>
    <definedName name="current_days">#REF!</definedName>
    <definedName name="current_div" localSheetId="1">#REF!</definedName>
    <definedName name="current_div">#REF!</definedName>
    <definedName name="current_doubtful" localSheetId="1">#REF!</definedName>
    <definedName name="current_doubtful">#REF!</definedName>
    <definedName name="current_empbeg" localSheetId="1">#REF!</definedName>
    <definedName name="current_empbeg">#REF!</definedName>
    <definedName name="current_empend" localSheetId="1">#REF!</definedName>
    <definedName name="current_empend">#REF!</definedName>
    <definedName name="current_eps" localSheetId="1">#REF!</definedName>
    <definedName name="current_eps">#REF!</definedName>
    <definedName name="current_equity" localSheetId="1">#REF!</definedName>
    <definedName name="current_equity">#REF!</definedName>
    <definedName name="current_interest" localSheetId="1">#REF!</definedName>
    <definedName name="current_interest">#REF!</definedName>
    <definedName name="current_inventory" localSheetId="1">#REF!</definedName>
    <definedName name="current_inventory">#REF!</definedName>
    <definedName name="current_liabilities" localSheetId="1">#REF!</definedName>
    <definedName name="current_liabilities">#REF!</definedName>
    <definedName name="current_ltdebt" localSheetId="1">#REF!</definedName>
    <definedName name="current_ltdebt">#REF!</definedName>
    <definedName name="current_nc_assets" localSheetId="1">#REF!</definedName>
    <definedName name="current_nc_assets">#REF!</definedName>
    <definedName name="current_nc_liab" localSheetId="1">#REF!</definedName>
    <definedName name="current_nc_liab">#REF!</definedName>
    <definedName name="current_netincome" localSheetId="1">#REF!</definedName>
    <definedName name="current_netincome">#REF!</definedName>
    <definedName name="current_netsales" localSheetId="1">#REF!</definedName>
    <definedName name="current_netsales">#REF!</definedName>
    <definedName name="current_opexpense" localSheetId="1">#REF!</definedName>
    <definedName name="current_opexpense">#REF!</definedName>
    <definedName name="current_othcurassets" localSheetId="1">#REF!</definedName>
    <definedName name="current_othcurassets">#REF!</definedName>
    <definedName name="current_other_sales" localSheetId="1">#REF!</definedName>
    <definedName name="current_other_sales">#REF!</definedName>
    <definedName name="current_otherexp" localSheetId="1">#REF!</definedName>
    <definedName name="current_otherexp">#REF!</definedName>
    <definedName name="current_pretax" localSheetId="1">#REF!</definedName>
    <definedName name="current_pretax">#REF!</definedName>
    <definedName name="current_price" localSheetId="1">#REF!</definedName>
    <definedName name="current_price">#REF!</definedName>
    <definedName name="current_securities" localSheetId="1">#REF!</definedName>
    <definedName name="current_securities">#REF!</definedName>
    <definedName name="current_taxexp" localSheetId="1">#REF!</definedName>
    <definedName name="current_taxexp">#REF!</definedName>
    <definedName name="CurrentPeriod" localSheetId="1">#REF!</definedName>
    <definedName name="CurrentPeriod">#REF!</definedName>
    <definedName name="currqtr_date" localSheetId="1">#REF!</definedName>
    <definedName name="currqtr_date">#REF!</definedName>
    <definedName name="d">#REF!</definedName>
    <definedName name="D.D._Carpet_Industry">#REF!</definedName>
    <definedName name="D.G.I_PAINT">#REF!</definedName>
    <definedName name="D.O.P_Paint">#REF!</definedName>
    <definedName name="Daily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>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_xlnm.Database">#REF!</definedName>
    <definedName name="DaWk7">#REF!</definedName>
    <definedName name="DBB">COUNTIF(#REF!,#REF!)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SPCESens">#REF!</definedName>
    <definedName name="DBSPNOPATSens">#REF!</definedName>
    <definedName name="DBSPOpExSens">#REF!</definedName>
    <definedName name="DBSPOpIncSens">#REF!</definedName>
    <definedName name="DBSPSVASens">#REF!</definedName>
    <definedName name="DBSRCESens">#REF!</definedName>
    <definedName name="DBSRNonOpCESens">#REF!</definedName>
    <definedName name="DBSRNonOpNOPATSens">#REF!</definedName>
    <definedName name="DBSRNonOpSVASens">#REF!</definedName>
    <definedName name="DBSRNOPATSens">#REF!</definedName>
    <definedName name="DBSROpExSens">#REF!</definedName>
    <definedName name="DBSROpIncSens">#REF!</definedName>
    <definedName name="DBSRSVASens">#REF!</definedName>
    <definedName name="DC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d">#REF!</definedName>
    <definedName name="DDDDD">#REF!</definedName>
    <definedName name="Debit" localSheetId="1">#REF!</definedName>
    <definedName name="Debit">#REF!</definedName>
    <definedName name="Debt_Excl_Unallocated">#REF!</definedName>
    <definedName name="DelDC">#REF!</definedName>
    <definedName name="DelDm">#REF!</definedName>
    <definedName name="Delivery">#REF!</definedName>
    <definedName name="DelType">#REF!</definedName>
    <definedName name="Demolition">#REF!</definedName>
    <definedName name="Depre" localSheetId="1">#REF!</definedName>
    <definedName name="Depre">#REF!</definedName>
    <definedName name="deptLookup">#REF!</definedName>
    <definedName name="DevCharge">#REF!</definedName>
    <definedName name="dfdfd">#N/A</definedName>
    <definedName name="dfg" localSheetId="2">year</definedName>
    <definedName name="dfg" localSheetId="1">year</definedName>
    <definedName name="dfg">year</definedName>
    <definedName name="dflt1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fn\">#REF!</definedName>
    <definedName name="dfnk">#N/A</definedName>
    <definedName name="dfwfwe">#N/A</definedName>
    <definedName name="Difference">#REF!</definedName>
    <definedName name="Disaggregations">#REF!</definedName>
    <definedName name="DiversionService">#REF!</definedName>
    <definedName name="dividend" localSheetId="1">#REF!</definedName>
    <definedName name="dividend">#REF!</definedName>
    <definedName name="Dong">#REF!</definedName>
    <definedName name="DRAGA_PAINT_CO._LTD.">#REF!</definedName>
    <definedName name="Drilling" localSheetId="2">Scheduled_Payment+Extra_Payment</definedName>
    <definedName name="Drilling" localSheetId="1">Scheduled_Payment+Extra_Payment</definedName>
    <definedName name="Drilling">Scheduled_Payment+Extra_Payment</definedName>
    <definedName name="dumppr">#REF!</definedName>
    <definedName name="Duracrete">#REF!</definedName>
    <definedName name="DURASEAL_SUPPLY_CO._LTD.">#REF!</definedName>
    <definedName name="DYNEA__THAILAND__CO._LTD.">#REF!</definedName>
    <definedName name="E">#REF!</definedName>
    <definedName name="EAC_CHEMICALS_SINGAPORE_PTE_LTD.">#REF!</definedName>
    <definedName name="Eastern_Marketing">#REF!</definedName>
    <definedName name="EE">#N/A</definedName>
    <definedName name="EEE">#N/A</definedName>
    <definedName name="EJ_CHEMICALS">#REF!</definedName>
    <definedName name="End">#REF!</definedName>
    <definedName name="End_Bal">#REF!</definedName>
    <definedName name="EndFSPeriod" localSheetId="1">#REF!</definedName>
    <definedName name="EndFSPeriod">#REF!</definedName>
    <definedName name="Enhanced_No_Charge_List_Excel">#REF!</definedName>
    <definedName name="enough">#N/A</definedName>
    <definedName name="EOC_Polymer_Inv">#REF!</definedName>
    <definedName name="EOCB">#REF!</definedName>
    <definedName name="Eout">#REF!</definedName>
    <definedName name="erepoir">#REF!</definedName>
    <definedName name="erer" localSheetId="2">year</definedName>
    <definedName name="erer" localSheetId="1">year</definedName>
    <definedName name="erer">year</definedName>
    <definedName name="ESMACOCESens">#REF!</definedName>
    <definedName name="ESMACONOPATSens">#REF!</definedName>
    <definedName name="ESMACOOpExSens">#REF!</definedName>
    <definedName name="ESMACOOpIncSens">#REF!</definedName>
    <definedName name="ESMACOSVASens">#REF!</definedName>
    <definedName name="ETERNAL_SAKATA_INX_CO._LTD.">#REF!</definedName>
    <definedName name="EUR">#REF!</definedName>
    <definedName name="EVERRED_CO._LTD.">#REF!</definedName>
    <definedName name="ExistingPR">#REF!</definedName>
    <definedName name="Expected_balance">#REF!</definedName>
    <definedName name="Export">#REF!</definedName>
    <definedName name="Extend">#REF!</definedName>
    <definedName name="Extra_Pay">#REF!</definedName>
    <definedName name="F">#REF!</definedName>
    <definedName name="fdk">#N/A</definedName>
    <definedName name="FELT___ROGS_SDN._BHD.">#REF!</definedName>
    <definedName name="Feltol">#REF!</definedName>
    <definedName name="FELTOL_MANUFACTURING_CO._LTD.">#REF!</definedName>
    <definedName name="ff">#REF!</definedName>
    <definedName name="FFF">#REF!</definedName>
    <definedName name="ffffffff" localSheetId="2">year</definedName>
    <definedName name="ffffffff" localSheetId="1">year</definedName>
    <definedName name="ffffffff">year</definedName>
    <definedName name="fhn">#REF!</definedName>
    <definedName name="FolderItemNumber" localSheetId="1">#REF!</definedName>
    <definedName name="FolderItemNumber">#REF!</definedName>
    <definedName name="FolderItemTitle" localSheetId="1">#REF!</definedName>
    <definedName name="FolderItemTitle">#REF!</definedName>
    <definedName name="From">#REF!</definedName>
    <definedName name="FSA_Title" localSheetId="1">#REF!</definedName>
    <definedName name="FSA_Title">#REF!</definedName>
    <definedName name="Full_Print">#REF!</definedName>
    <definedName name="fx">#REF!</definedName>
    <definedName name="G">#REF!</definedName>
    <definedName name="GALLOT_CHEMICAL_LTD._PART.">#REF!</definedName>
    <definedName name="GCC_Manual">#REF!</definedName>
    <definedName name="GG">#REF!</definedName>
    <definedName name="GGG">#REF!</definedName>
    <definedName name="Goodwill_Switch">#REF!</definedName>
    <definedName name="GRAND_ASIA_PACIFIC_COPORATION_CO._LTD.">#REF!</definedName>
    <definedName name="GRAND_ASIA_PACIFIC_CORPORATION_CO._LTD.">#REF!</definedName>
    <definedName name="GRANDLITE">#REF!</definedName>
    <definedName name="GrossFA">#REF!</definedName>
    <definedName name="growth">#REF!</definedName>
    <definedName name="growthchina">#REF!</definedName>
    <definedName name="growthgroup">#REF!</definedName>
    <definedName name="growthprop">#REF!</definedName>
    <definedName name="growthrealty">#REF!</definedName>
    <definedName name="growthrealty2">#REF!</definedName>
    <definedName name="GrphActSales">#REF!</definedName>
    <definedName name="GrphActStk">#REF!</definedName>
    <definedName name="GrphPlanSales">#REF!</definedName>
    <definedName name="GrphTgtStk">#REF!</definedName>
    <definedName name="GST">#REF!</definedName>
    <definedName name="h" localSheetId="2">year</definedName>
    <definedName name="h" localSheetId="1">year</definedName>
    <definedName name="h">year</definedName>
    <definedName name="H.B.FULLER__THAILAND_CO._LTD.">#REF!</definedName>
    <definedName name="Habitat_Industries__Thailand">#REF!</definedName>
    <definedName name="Hachem_Paint">#REF!</definedName>
    <definedName name="HAMMERSMITH_LTD.">#REF!</definedName>
    <definedName name="HARTFORD">#REF!</definedName>
    <definedName name="HCCESens">#REF!</definedName>
    <definedName name="HCNonOpCESens">#REF!</definedName>
    <definedName name="HCNonOpNOPATSens">#REF!</definedName>
    <definedName name="HCNonOpSVASens">#REF!</definedName>
    <definedName name="HCNOPATSens">#REF!</definedName>
    <definedName name="HCOpExSens">#REF!</definedName>
    <definedName name="HCOpIncSens">#REF!</definedName>
    <definedName name="HCSVASens">#REF!</definedName>
    <definedName name="Header_Row">ROW(#REF!)</definedName>
    <definedName name="HH">#REF!</definedName>
    <definedName name="HHH">#REF!</definedName>
    <definedName name="hitech" hidden="1">#REF!</definedName>
    <definedName name="hjh">#N/A</definedName>
    <definedName name="HKD">#REF!</definedName>
    <definedName name="HOSPITALITY_CO._LTD.">#REF!</definedName>
    <definedName name="HotelCESens">#REF!</definedName>
    <definedName name="HotelOpExSens">#REF!</definedName>
    <definedName name="HotelOpIncSens">#REF!</definedName>
    <definedName name="HotelsCE">#REF!</definedName>
    <definedName name="HotelsNOPAT">#REF!</definedName>
    <definedName name="HotelsNOPATSens">#REF!</definedName>
    <definedName name="HotelsSVA">#REF!</definedName>
    <definedName name="HTML" localSheetId="2" hidden="1">{"'Eng (page2)'!$A$1:$D$52"}</definedName>
    <definedName name="HTML" localSheetId="1" hidden="1">{"'Eng (page2)'!$A$1:$D$52"}</definedName>
    <definedName name="HTML" hidden="1">{"'Eng (page2)'!$A$1:$D$52"}</definedName>
    <definedName name="HTML_CodePage" hidden="1">874</definedName>
    <definedName name="HTML_Control" localSheetId="3" hidden="1">{"'Eng (page2)'!$A$1:$D$52"}</definedName>
    <definedName name="HTML_Control" localSheetId="0" hidden="1">{"'Eng (page2)'!$A$1:$D$52"}</definedName>
    <definedName name="HTML_Control" localSheetId="2" hidden="1">{"'Eng (page2)'!$A$1:$D$52"}</definedName>
    <definedName name="HTML_Control" localSheetId="10" hidden="1">{"'Eng (page2)'!$A$1:$D$52"}</definedName>
    <definedName name="HTML_Control" localSheetId="11" hidden="1">{"'Eng (page2)'!$A$1:$D$52"}</definedName>
    <definedName name="HTML_Control" localSheetId="4" hidden="1">{"'Eng (page2)'!$A$1:$D$52"}</definedName>
    <definedName name="HTML_Control" localSheetId="5" hidden="1">{"'Eng (page2)'!$A$1:$D$52"}</definedName>
    <definedName name="HTML_Control" localSheetId="8" hidden="1">{"'Eng (page2)'!$A$1:$D$52"}</definedName>
    <definedName name="HTML_Control" localSheetId="7" hidden="1">{"'Eng (page2)'!$A$1:$D$52"}</definedName>
    <definedName name="HTML_Control" localSheetId="9" hidden="1">{"'Eng (page2)'!$A$1:$D$52"}</definedName>
    <definedName name="HTML_Control" localSheetId="6" hidden="1">{"'Eng (page2)'!$A$1:$D$52"}</definedName>
    <definedName name="HTML_Control" localSheetId="1" hidden="1">{"'Eng (page2)'!$A$1:$D$52"}</definedName>
    <definedName name="HTML_Control" localSheetId="12" hidden="1">{"'Eng (page2)'!$A$1:$D$52"}</definedName>
    <definedName name="HTML_Control" localSheetId="13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tml1" localSheetId="2" hidden="1">{"'Eng (page2)'!$A$1:$D$52"}</definedName>
    <definedName name="html1" localSheetId="1" hidden="1">{"'Eng (page2)'!$A$1:$D$52"}</definedName>
    <definedName name="html1" hidden="1">{"'Eng (page2)'!$A$1:$D$52"}</definedName>
    <definedName name="i" localSheetId="2">year</definedName>
    <definedName name="i" localSheetId="1">year</definedName>
    <definedName name="i">year</definedName>
    <definedName name="I_S" localSheetId="1">#REF!</definedName>
    <definedName name="I_S">#REF!</definedName>
    <definedName name="IELWSALES">#REF!</definedName>
    <definedName name="IELYSALES">#REF!</definedName>
    <definedName name="IEPLANSALES">#REF!</definedName>
    <definedName name="IESP">#REF!</definedName>
    <definedName name="II">#REF!</definedName>
    <definedName name="III">#REF!</definedName>
    <definedName name="IMG___ASIA_CO._LTD.">#REF!</definedName>
    <definedName name="in" localSheetId="2">year</definedName>
    <definedName name="in" localSheetId="1">year</definedName>
    <definedName name="in">year</definedName>
    <definedName name="IndexH100">"To "&amp;#REF!</definedName>
    <definedName name="IndexH110">"To "&amp;#REF!</definedName>
    <definedName name="IndexH120">"To "&amp;#REF!</definedName>
    <definedName name="IndexH130">"To "&amp;#REF!</definedName>
    <definedName name="IndexJ100">"To "&amp;#REF!</definedName>
    <definedName name="IndexJ110">"To "&amp;#REF!</definedName>
    <definedName name="IndoCESens">#REF!</definedName>
    <definedName name="IndoNOPATSens">#REF!</definedName>
    <definedName name="IndoSVASens">#REF!</definedName>
    <definedName name="INFINITE_CHEMICAL_LTD.__PART.">#REF!</definedName>
    <definedName name="Int">#REF!</definedName>
    <definedName name="Inter_Aerosol_Products">#REF!</definedName>
    <definedName name="Inter_Ink">#REF!</definedName>
    <definedName name="INTER_KRAI_CO._LTD.">#REF!</definedName>
    <definedName name="Interest_Rate">#REF!</definedName>
    <definedName name="IntFreeCred">#REF!</definedName>
    <definedName name="IntroPrintArea" hidden="1">#REF!</definedName>
    <definedName name="Inv.No.">#REF!,#REF!,#REF!</definedName>
    <definedName name="IPCESens">#REF!</definedName>
    <definedName name="IPNonOpCESens">#REF!</definedName>
    <definedName name="IPNonOpNOPATSens">#REF!</definedName>
    <definedName name="IPNonOpSVASens">#REF!</definedName>
    <definedName name="IPNOPATSens">#REF!</definedName>
    <definedName name="IPOpExSens">#REF!</definedName>
    <definedName name="IPOpIncSens">#REF!</definedName>
    <definedName name="IPSVASens">#REF!</definedName>
    <definedName name="IR">#REF!</definedName>
    <definedName name="J">#REF!</definedName>
    <definedName name="J.B.P.INTERNATIONAL_PAINT_CO._LTD.">#REF!</definedName>
    <definedName name="JAX_PAINTS__THAILAND__CO._LTD.">#REF!</definedName>
    <definedName name="jeab">#N/A</definedName>
    <definedName name="JJ">#REF!</definedName>
    <definedName name="jjj" hidden="1">#REF!</definedName>
    <definedName name="JT" localSheetId="2">IF(CF!Values_Entered,Header_Row+CF!Number_of_Payments,Header_Row)</definedName>
    <definedName name="JT" localSheetId="1">IF(PL!Values_Entered,Header_Row+PL!Number_of_Payments,Header_Row)</definedName>
    <definedName name="JT">IF(Values_Entered,Header_Row+Number_of_Payments,Header_Row)</definedName>
    <definedName name="Jul_00">#REF!</definedName>
    <definedName name="JUPITER_INK___CHEMICAL_CO._LTD.">#REF!</definedName>
    <definedName name="K">#REF!</definedName>
    <definedName name="K.R.Color_Mixed">#REF!</definedName>
    <definedName name="K_BOND_INDUSTRY_CO._LTD.">#REF!</definedName>
    <definedName name="Ken">#REF!</definedName>
    <definedName name="KK">#REF!</definedName>
    <definedName name="KKK">#REF!</definedName>
    <definedName name="KOGU_CHEMICAL">#REF!</definedName>
    <definedName name="Korale_Carpet_Industry">#REF!</definedName>
    <definedName name="KOSMIK_POLYMER_CO._LTD.">#REF!</definedName>
    <definedName name="L">#REF!</definedName>
    <definedName name="L.I.S._INTERNATIONAL_CO._LTD.">#REF!</definedName>
    <definedName name="L_Adjust" localSheetId="1">#REF!</definedName>
    <definedName name="L_Adjust">#REF!</definedName>
    <definedName name="L_AJE_Tot" localSheetId="1">#REF!</definedName>
    <definedName name="L_AJE_Tot">#REF!</definedName>
    <definedName name="L_CY_Beg" localSheetId="1">#REF!</definedName>
    <definedName name="L_CY_Beg">#REF!</definedName>
    <definedName name="L_CY_End" localSheetId="1">#REF!</definedName>
    <definedName name="L_CY_End">#REF!</definedName>
    <definedName name="L_PY_End" localSheetId="1">#REF!</definedName>
    <definedName name="L_PY_End">#REF!</definedName>
    <definedName name="L_RJE_Tot" localSheetId="1">#REF!</definedName>
    <definedName name="L_RJE_Tot">#REF!</definedName>
    <definedName name="LandCost">#REF!</definedName>
    <definedName name="Last_Row" localSheetId="2">IF(CF!Values_Entered,Header_Row+CF!Number_of_Payments,Header_Row)</definedName>
    <definedName name="Last_Row" localSheetId="1">IF(PL!Values_Entered,Header_Row+PL!Number_of_Payments,Header_Row)</definedName>
    <definedName name="Last_Row">IF(Values_Entered,Header_Row+Number_of_Payments,Header_Row)</definedName>
    <definedName name="LdArea">#REF!</definedName>
    <definedName name="LEASE">#REF!</definedName>
    <definedName name="Leg">#REF!</definedName>
    <definedName name="Legal">#REF!</definedName>
    <definedName name="LegalfeeRate">#REF!</definedName>
    <definedName name="LegalFees">#REF!</definedName>
    <definedName name="LegalRate">#REF!</definedName>
    <definedName name="LegalStampRate">#REF!</definedName>
    <definedName name="LegalstamRate">#REF!</definedName>
    <definedName name="LegstamRate">#REF!</definedName>
    <definedName name="LegstRate">#REF!</definedName>
    <definedName name="LENA__THAILAND">#REF!</definedName>
    <definedName name="Liang_Chemical">#REF!</definedName>
    <definedName name="lINE">#REF!</definedName>
    <definedName name="Line1">#REF!</definedName>
    <definedName name="Ljuhg">#REF!</definedName>
    <definedName name="LL">#REF!</definedName>
    <definedName name="lllll" localSheetId="2">year</definedName>
    <definedName name="lllll" localSheetId="1">year</definedName>
    <definedName name="lllll">year</definedName>
    <definedName name="Loan_Amount">#REF!</definedName>
    <definedName name="Loan_Start">#REF!</definedName>
    <definedName name="Loan_Years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OOOO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#N/A</definedName>
    <definedName name="MARGINPLAN">#REF!</definedName>
    <definedName name="MARGINPROJ">#REF!</definedName>
    <definedName name="MarketingRate">#REF!</definedName>
    <definedName name="MASTER">#REF!</definedName>
    <definedName name="Materiallities">2000000</definedName>
    <definedName name="max">#N/A</definedName>
    <definedName name="MBT__Malaysia">#REF!</definedName>
    <definedName name="MC">#REF!</definedName>
    <definedName name="MM">#REF!</definedName>
    <definedName name="mms">#N/A</definedName>
    <definedName name="Monetary_Precision">#REF!</definedName>
    <definedName name="Month">#REF!</definedName>
    <definedName name="ms">#N/A</definedName>
    <definedName name="MS.SUNASSADA">#N/A</definedName>
    <definedName name="N">#REF!</definedName>
    <definedName name="N.S.PAINT_CO._LTD.">#REF!</definedName>
    <definedName name="N.T.P.GROUP_CO._LTD.">#REF!</definedName>
    <definedName name="NATIONAL_ADHESIVES_CO._LTD.">#REF!</definedName>
    <definedName name="NATIONAL_STARCH">#REF!</definedName>
    <definedName name="NATIONAL_STARCH_AND_CHEMICAL">#REF!</definedName>
    <definedName name="NEOMAT_CO._LTD.">"NEOMAT CO.,LTD."</definedName>
    <definedName name="NetFA">#REF!</definedName>
    <definedName name="nfa">#REF!</definedName>
    <definedName name="NN">#REF!</definedName>
    <definedName name="NO">#REF!</definedName>
    <definedName name="NOTES">#REF!</definedName>
    <definedName name="NRV" hidden="1">#REF!</definedName>
    <definedName name="Num_Pmt_Per_Year">#REF!</definedName>
    <definedName name="Number_of_Payments" localSheetId="2">MATCH(0.01,End_Bal,-1)+1</definedName>
    <definedName name="Number_of_Payments" localSheetId="1">MATCH(0.01,End_Bal,-1)+1</definedName>
    <definedName name="Number_of_Payments">MATCH(0.01,End_Bal,-1)+1</definedName>
    <definedName name="nut" localSheetId="3" hidden="1">#REF!</definedName>
    <definedName name="nut" localSheetId="0" hidden="1">#REF!</definedName>
    <definedName name="nut" localSheetId="2" hidden="1">#REF!</definedName>
    <definedName name="nut" localSheetId="10" hidden="1">#REF!</definedName>
    <definedName name="nut" localSheetId="11" hidden="1">#REF!</definedName>
    <definedName name="nut" localSheetId="4" hidden="1">#REF!</definedName>
    <definedName name="nut" localSheetId="5" hidden="1">#REF!</definedName>
    <definedName name="nut" localSheetId="8" hidden="1">#REF!</definedName>
    <definedName name="nut" localSheetId="7" hidden="1">#REF!</definedName>
    <definedName name="nut" localSheetId="9" hidden="1">#REF!</definedName>
    <definedName name="nut" localSheetId="6" hidden="1">#REF!</definedName>
    <definedName name="nut" localSheetId="1" hidden="1">#REF!</definedName>
    <definedName name="nut" localSheetId="12" hidden="1">#REF!</definedName>
    <definedName name="nut" localSheetId="13" hidden="1">#REF!</definedName>
    <definedName name="nut" hidden="1">#REF!</definedName>
    <definedName name="o">#N/A</definedName>
    <definedName name="Omnova_Solutions">#REF!</definedName>
    <definedName name="OO">#REF!</definedName>
    <definedName name="OR">#REF!</definedName>
    <definedName name="OreType" localSheetId="1">#REF!</definedName>
    <definedName name="OreType">#REF!</definedName>
    <definedName name="ORIENTAL_WEAVERS_CO.">#REF!</definedName>
    <definedName name="p" localSheetId="2">year</definedName>
    <definedName name="p" localSheetId="1">year</definedName>
    <definedName name="p">year</definedName>
    <definedName name="P.D.P._Trading">#REF!</definedName>
    <definedName name="P.T.CLASSIC_PRIMA_CARPET_INDUSTRIES">#REF!</definedName>
    <definedName name="P_L">#REF!</definedName>
    <definedName name="P_N_C_Chemical">#REF!</definedName>
    <definedName name="pa">#N/A</definedName>
    <definedName name="Pacific_Carpet_co._ltd.">#REF!</definedName>
    <definedName name="PaidPage1">#REF!</definedName>
    <definedName name="PaidPage2">#REF!</definedName>
    <definedName name="Pay_Date">#REF!</definedName>
    <definedName name="Pay_Num">#REF!</definedName>
    <definedName name="Payment_Date" localSheetId="2">DATE(YEAR(Loan_Start),MONTH(Loan_Start)+Payment_Number,DAY(Loan_Start))</definedName>
    <definedName name="Payment_Date" localSheetId="1">DATE(YEAR(Loan_Start),MONTH(Loan_Start)+Payment_Number,DAY(Loan_Start))</definedName>
    <definedName name="Payment_Date">DATE(YEAR(Loan_Start),MONTH(Loan_Start)+Payment_Number,DAY(Loan_Start))</definedName>
    <definedName name="PC">#REF!</definedName>
    <definedName name="PCC">#REF!</definedName>
    <definedName name="PCCC">#N/A</definedName>
    <definedName name="PD">#REF!</definedName>
    <definedName name="PDD">#REF!</definedName>
    <definedName name="PENANG_THAI_RATTAN_LTD._PART.">#REF!</definedName>
    <definedName name="Percent_Materialities">0.2</definedName>
    <definedName name="PeriodinYear">#REF!</definedName>
    <definedName name="PeriodsInFiscalYear">#REF!</definedName>
    <definedName name="PeriodsInYear">#REF!</definedName>
    <definedName name="PERMA_FLEX_CO._LTD.">#REF!</definedName>
    <definedName name="Philippine_Carpet">#REF!</definedName>
    <definedName name="pit" hidden="1">#REF!</definedName>
    <definedName name="PMISFEE">#REF!</definedName>
    <definedName name="Polestar_Trading">#REF!</definedName>
    <definedName name="POLYMER_INNOVATION_CO.__LTD.">#REF!</definedName>
    <definedName name="pop" hidden="1">#REF!</definedName>
    <definedName name="Pornchira_2538">#REF!</definedName>
    <definedName name="PP">#REF!</definedName>
    <definedName name="PPC">#REF!</definedName>
    <definedName name="PPD">#REF!</definedName>
    <definedName name="PPM_Commercial">#REF!</definedName>
    <definedName name="ppms">#REF!</definedName>
    <definedName name="PPP">#REF!</definedName>
    <definedName name="ppsppspp" hidden="1">#REF!</definedName>
    <definedName name="PR">#REF!</definedName>
    <definedName name="PRDump">#REF!</definedName>
    <definedName name="Premier_Products">#REF!</definedName>
    <definedName name="Preparer" localSheetId="1">#REF!</definedName>
    <definedName name="Preparer">#REF!</definedName>
    <definedName name="PRICE">#REF!</definedName>
    <definedName name="Princ">#REF!</definedName>
    <definedName name="_xlnm.Print_Area" localSheetId="3">Assets!$A$1:$K$41</definedName>
    <definedName name="_xlnm.Print_Area" localSheetId="5">'Liability (2)'!$A$1:$L$41</definedName>
    <definedName name="_xlnm.Print_Area" localSheetId="8">'P&amp;l  (9)'!$A$1:$K$41</definedName>
    <definedName name="_xlnm.Print_Area" localSheetId="7">'P&amp;l  (Cont) (3)'!$A$1:$K$41</definedName>
    <definedName name="_xlnm.Print_Area" localSheetId="9">'P&amp;l  (Cont) (9)'!$A$1:$K$41</definedName>
    <definedName name="_xlnm.Print_Area" localSheetId="6">'P&amp;l (3)'!$A$1:$K$41</definedName>
    <definedName name="_xlnm.Print_Area" localSheetId="12">SCF!$A$1:$K$48</definedName>
    <definedName name="_xlnm.Print_Area" localSheetId="13">'SCF(2)'!$A$1:$K$46</definedName>
    <definedName name="_xlnm.Print_Area">#REF!</definedName>
    <definedName name="Print_Area_MI">#REF!</definedName>
    <definedName name="Print_Area_Reset" localSheetId="2">OFFSET(Full_Print,0,0,CF!Last_Row)</definedName>
    <definedName name="Print_Area_Reset" localSheetId="1">OFFSET(Full_Print,0,0,PL!Last_Row)</definedName>
    <definedName name="Print_Area_Reset">OFFSET(Full_Print,0,0,Last_Row)</definedName>
    <definedName name="_xlnm.Print_Titles">#REF!</definedName>
    <definedName name="Print_Titles_MI">#REF!</definedName>
    <definedName name="PrintArea">#REF!</definedName>
    <definedName name="Prior">#REF!</definedName>
    <definedName name="Prior_Company__Singapore">#REF!</definedName>
    <definedName name="prior1_assets" localSheetId="1">#REF!</definedName>
    <definedName name="prior1_assets">#REF!</definedName>
    <definedName name="prior1_current_assets" localSheetId="1">#REF!</definedName>
    <definedName name="prior1_current_assets">#REF!</definedName>
    <definedName name="prior1_current_liab" localSheetId="1">#REF!</definedName>
    <definedName name="prior1_current_liab">#REF!</definedName>
    <definedName name="prior1_days" localSheetId="1">#REF!</definedName>
    <definedName name="prior1_days">#REF!</definedName>
    <definedName name="prior1_equity" localSheetId="1">#REF!</definedName>
    <definedName name="prior1_equity">#REF!</definedName>
    <definedName name="prior1_interest" localSheetId="1">#REF!</definedName>
    <definedName name="prior1_interest">#REF!</definedName>
    <definedName name="prior1_liabilities" localSheetId="1">#REF!</definedName>
    <definedName name="prior1_liabilities">#REF!</definedName>
    <definedName name="prior1_pretax" localSheetId="1">#REF!</definedName>
    <definedName name="prior1_pretax">#REF!</definedName>
    <definedName name="prior2_assets" localSheetId="1">#REF!</definedName>
    <definedName name="prior2_assets">#REF!</definedName>
    <definedName name="prior2_current_assets" localSheetId="1">#REF!</definedName>
    <definedName name="prior2_current_assets">#REF!</definedName>
    <definedName name="prior2_current_liab" localSheetId="1">#REF!</definedName>
    <definedName name="prior2_current_liab">#REF!</definedName>
    <definedName name="prior2_days" localSheetId="1">#REF!</definedName>
    <definedName name="prior2_days">#REF!</definedName>
    <definedName name="prior2_equity" localSheetId="1">#REF!</definedName>
    <definedName name="prior2_equity">#REF!</definedName>
    <definedName name="prior2_interest" localSheetId="1">#REF!</definedName>
    <definedName name="prior2_interest">#REF!</definedName>
    <definedName name="prior2_liabilities" localSheetId="1">#REF!</definedName>
    <definedName name="prior2_liabilities">#REF!</definedName>
    <definedName name="prior2_pretax" localSheetId="1">#REF!</definedName>
    <definedName name="prior2_pretax">#REF!</definedName>
    <definedName name="prior3_days" localSheetId="1">#REF!</definedName>
    <definedName name="prior3_days">#REF!</definedName>
    <definedName name="prior4_ar" localSheetId="1">#REF!</definedName>
    <definedName name="prior4_ar">#REF!</definedName>
    <definedName name="prior4_assets" localSheetId="1">#REF!</definedName>
    <definedName name="prior4_assets">#REF!</definedName>
    <definedName name="prior4_bad_debt" localSheetId="1">#REF!</definedName>
    <definedName name="prior4_bad_debt">#REF!</definedName>
    <definedName name="prior4_cash" localSheetId="1">#REF!</definedName>
    <definedName name="prior4_cash">#REF!</definedName>
    <definedName name="prior4_cfoper" localSheetId="1">#REF!</definedName>
    <definedName name="prior4_cfoper">#REF!</definedName>
    <definedName name="prior4_cogs" localSheetId="1">#REF!</definedName>
    <definedName name="prior4_cogs">#REF!</definedName>
    <definedName name="prior4_comstock" localSheetId="1">#REF!</definedName>
    <definedName name="prior4_comstock">#REF!</definedName>
    <definedName name="prior4_cr_sales" localSheetId="1">#REF!</definedName>
    <definedName name="prior4_cr_sales">#REF!</definedName>
    <definedName name="prior4_current_assets" localSheetId="1">#REF!</definedName>
    <definedName name="prior4_current_assets">#REF!</definedName>
    <definedName name="prior4_current_liab" localSheetId="1">#REF!</definedName>
    <definedName name="prior4_current_liab">#REF!</definedName>
    <definedName name="prior4_days" localSheetId="1">#REF!</definedName>
    <definedName name="prior4_days">#REF!</definedName>
    <definedName name="prior4_div" localSheetId="1">#REF!</definedName>
    <definedName name="prior4_div">#REF!</definedName>
    <definedName name="prior4_doubtful" localSheetId="1">#REF!</definedName>
    <definedName name="prior4_doubtful">#REF!</definedName>
    <definedName name="prior4_empbeg" localSheetId="1">#REF!</definedName>
    <definedName name="prior4_empbeg">#REF!</definedName>
    <definedName name="prior4_empend" localSheetId="1">#REF!</definedName>
    <definedName name="prior4_empend">#REF!</definedName>
    <definedName name="prior4_eps" localSheetId="1">#REF!</definedName>
    <definedName name="prior4_eps">#REF!</definedName>
    <definedName name="prior4_equity" localSheetId="1">#REF!</definedName>
    <definedName name="prior4_equity">#REF!</definedName>
    <definedName name="prior4_interest" localSheetId="1">#REF!</definedName>
    <definedName name="prior4_interest">#REF!</definedName>
    <definedName name="prior4_inventory" localSheetId="1">#REF!</definedName>
    <definedName name="prior4_inventory">#REF!</definedName>
    <definedName name="prior4_liabilities" localSheetId="1">#REF!</definedName>
    <definedName name="prior4_liabilities">#REF!</definedName>
    <definedName name="prior4_ltdebt" localSheetId="1">#REF!</definedName>
    <definedName name="prior4_ltdebt">#REF!</definedName>
    <definedName name="prior4_nc_assets" localSheetId="1">#REF!</definedName>
    <definedName name="prior4_nc_assets">#REF!</definedName>
    <definedName name="prior4_nc_liab" localSheetId="1">#REF!</definedName>
    <definedName name="prior4_nc_liab">#REF!</definedName>
    <definedName name="prior4_netincome" localSheetId="1">#REF!</definedName>
    <definedName name="prior4_netincome">#REF!</definedName>
    <definedName name="prior4_netsales" localSheetId="1">#REF!</definedName>
    <definedName name="prior4_netsales">#REF!</definedName>
    <definedName name="prior4_opexpense" localSheetId="1">#REF!</definedName>
    <definedName name="prior4_opexpense">#REF!</definedName>
    <definedName name="prior4_othcurassets" localSheetId="1">#REF!</definedName>
    <definedName name="prior4_othcurassets">#REF!</definedName>
    <definedName name="prior4_other_sales" localSheetId="1">#REF!</definedName>
    <definedName name="prior4_other_sales">#REF!</definedName>
    <definedName name="prior4_otherexp" localSheetId="1">#REF!</definedName>
    <definedName name="prior4_otherexp">#REF!</definedName>
    <definedName name="prior4_pretax" localSheetId="1">#REF!</definedName>
    <definedName name="prior4_pretax">#REF!</definedName>
    <definedName name="prior4_price" localSheetId="1">#REF!</definedName>
    <definedName name="prior4_price">#REF!</definedName>
    <definedName name="prior4_securities" localSheetId="1">#REF!</definedName>
    <definedName name="prior4_securities">#REF!</definedName>
    <definedName name="prior4_taxexp" localSheetId="1">#REF!</definedName>
    <definedName name="prior4_taxexp">#REF!</definedName>
    <definedName name="prior5_days" localSheetId="1">#REF!</definedName>
    <definedName name="prior5_days">#REF!</definedName>
    <definedName name="prior6_days" localSheetId="1">#REF!</definedName>
    <definedName name="prior6_days">#REF!</definedName>
    <definedName name="PriorPeriod" localSheetId="1">#REF!</definedName>
    <definedName name="PriorPeriod">#REF!</definedName>
    <definedName name="prob1">#REF!</definedName>
    <definedName name="prob2">#REF!</definedName>
    <definedName name="prob3">#REF!</definedName>
    <definedName name="Produra_Paint">#REF!</definedName>
    <definedName name="ProfessionalFees">#REF!</definedName>
    <definedName name="ProjectManag">#REF!</definedName>
    <definedName name="PropertyRate">#REF!</definedName>
    <definedName name="PropertytaxRate">#REF!</definedName>
    <definedName name="ProposedPR">#REF!</definedName>
    <definedName name="PSI">#REF!</definedName>
    <definedName name="Ptex_co._ltd.">#REF!</definedName>
    <definedName name="q" localSheetId="2">year</definedName>
    <definedName name="q" localSheetId="1">year</definedName>
    <definedName name="q">year</definedName>
    <definedName name="Q_IR322I_LoanSell">#REF!</definedName>
    <definedName name="qaa">#N/A</definedName>
    <definedName name="QQ">#REF!</definedName>
    <definedName name="QQQ">#REF!</definedName>
    <definedName name="R.J._London_Chem._Ind.">#REF!</definedName>
    <definedName name="R.J.LONDON_CHEMICALS_INDUSTRIES_CO._LTD.">#REF!</definedName>
    <definedName name="R_Factor">#REF!</definedName>
    <definedName name="ra">#N/A</definedName>
    <definedName name="RAJA_UCHINO_CO._LTD.">#REF!</definedName>
    <definedName name="RawAgencyPrice">#REF!</definedName>
    <definedName name="RBData">#REF!</definedName>
    <definedName name="RecnPage1">#REF!</definedName>
    <definedName name="reoiaoreiuare" localSheetId="2">year</definedName>
    <definedName name="reoiaoreiuare" localSheetId="1">year</definedName>
    <definedName name="reoiaoreiuare">year</definedName>
    <definedName name="repax">#REF!</definedName>
    <definedName name="Repax_Construction">#REF!</definedName>
    <definedName name="Report">#REF!</definedName>
    <definedName name="Reselects">#REF!</definedName>
    <definedName name="Residual_difference">#REF!</definedName>
    <definedName name="Reviewer" localSheetId="1">#REF!</definedName>
    <definedName name="Reviewer">#REF!</definedName>
    <definedName name="Revised_Provision">#REF!</definedName>
    <definedName name="rmb" localSheetId="2">year</definedName>
    <definedName name="rmb" localSheetId="1">year</definedName>
    <definedName name="rmb">year</definedName>
    <definedName name="RoadCost">#REF!</definedName>
    <definedName name="RPSC_CHEMICAL_CO._LTD.">#REF!</definedName>
    <definedName name="RR">#REF!</definedName>
    <definedName name="RUBRICK_THAI_CO._LTD.">#REF!</definedName>
    <definedName name="Runon">#REF!+1</definedName>
    <definedName name="s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Adjust_Data" localSheetId="1">#REF!</definedName>
    <definedName name="S_Adjust_Data">#REF!</definedName>
    <definedName name="S_AJE_Tot_Data" localSheetId="1">#REF!</definedName>
    <definedName name="S_AJE_Tot_Data">#REF!</definedName>
    <definedName name="S_CY_Beg_Data" localSheetId="1">#REF!</definedName>
    <definedName name="S_CY_Beg_Data">#REF!</definedName>
    <definedName name="S_CY_End_Data" localSheetId="1">#REF!</definedName>
    <definedName name="S_CY_End_Data">#REF!</definedName>
    <definedName name="S_Diff_Amt">#REF!</definedName>
    <definedName name="S_Diff_Pct">#REF!</definedName>
    <definedName name="S_PY_End_Data" localSheetId="1">#REF!</definedName>
    <definedName name="S_PY_End_Data">#REF!</definedName>
    <definedName name="S_RJE_Tot_Data" localSheetId="1">#REF!</definedName>
    <definedName name="S_RJE_Tot_Data">#REF!</definedName>
    <definedName name="Sabpantawee">#REF!</definedName>
    <definedName name="SAHAKIT_WISARN_CO._LTD.">#REF!</definedName>
    <definedName name="SALESPLAN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d">#N/A</definedName>
    <definedName name="sdf" localSheetId="2">year</definedName>
    <definedName name="sdf" localSheetId="1">year</definedName>
    <definedName name="sdf">year</definedName>
    <definedName name="sdfe">#N/A</definedName>
    <definedName name="Search">#REF!</definedName>
    <definedName name="Sefco_Chemical_2001">#REF!</definedName>
    <definedName name="Sensitivity1">#REF!</definedName>
    <definedName name="Sensitivity2">#REF!</definedName>
    <definedName name="sfdawgsrgedrhdthtfdjh" localSheetId="2" hidden="1">{"'Eng (page2)'!$A$1:$D$52"}</definedName>
    <definedName name="sfdawgsrgedrhdthtfdjh" localSheetId="1" hidden="1">{"'Eng (page2)'!$A$1:$D$52"}</definedName>
    <definedName name="sfdawgsrgedrhdthtfdjh" hidden="1">{"'Eng (page2)'!$A$1:$D$52"}</definedName>
    <definedName name="sfsdf">#REF!</definedName>
    <definedName name="SgdRate">#REF!</definedName>
    <definedName name="SHANGHAI_PAINTS_AND_HARDWARE_LTD.">#REF!</definedName>
    <definedName name="Sheet1">#REF!</definedName>
    <definedName name="Sheet2">#REF!</definedName>
    <definedName name="Sheet3">#REF!</definedName>
    <definedName name="Sheet4">#REF!</definedName>
    <definedName name="SIAM_EXCEL_POLYTECH_CO._LTD.">#REF!</definedName>
    <definedName name="Siam_Paint_Industry">#REF!</definedName>
    <definedName name="SIAM_SPONG_FOAM_CO._LTD.">#REF!</definedName>
    <definedName name="Sicpa__Thailand">#REF!</definedName>
    <definedName name="Sign" localSheetId="1">#REF!</definedName>
    <definedName name="Sign">#REF!</definedName>
    <definedName name="SIKA">#REF!</definedName>
    <definedName name="Sika__Thailand">#REF!</definedName>
    <definedName name="Silicone_Coating">#REF!</definedName>
    <definedName name="SOMBOON_SCREEN_CO._LTD.">#REF!</definedName>
    <definedName name="Spec">#REF!</definedName>
    <definedName name="SRCESens">#REF!</definedName>
    <definedName name="SRNOPATSens">#REF!</definedName>
    <definedName name="SROpExSens">#REF!</definedName>
    <definedName name="SROpIncSens">#REF!</definedName>
    <definedName name="SRSVASens">#REF!</definedName>
    <definedName name="ss" localSheetId="2">year</definedName>
    <definedName name="ss" localSheetId="1">year</definedName>
    <definedName name="ss">year</definedName>
    <definedName name="ssd" localSheetId="2">year</definedName>
    <definedName name="ssd" localSheetId="1">year</definedName>
    <definedName name="ssd">year</definedName>
    <definedName name="sss">#REF!</definedName>
    <definedName name="star">#REF!</definedName>
    <definedName name="Star_Carpet_co._ltd.">#REF!</definedName>
    <definedName name="Star_Tech_Che.">#REF!</definedName>
    <definedName name="Start">#REF!</definedName>
    <definedName name="StartCode">#REF!</definedName>
    <definedName name="STDCOST">#REF!</definedName>
    <definedName name="Stock">OFFSET(#REF!,0,0,COUNTA(#REF!)-1,1)</definedName>
    <definedName name="SU">#REF!</definedName>
    <definedName name="SUBPANTAVEE_CO._LTD.">#REF!</definedName>
    <definedName name="Superior_Construction_C.">#REF!</definedName>
    <definedName name="SV" localSheetId="2">IF(CF!Values_Entered,Header_Row+CF!Number_of_Payments,Header_Row)</definedName>
    <definedName name="SV" localSheetId="1">IF(PL!Values_Entered,Header_Row+PL!Number_of_Payments,Header_Row)</definedName>
    <definedName name="SV">IF(Values_Entered,Header_Row+Number_of_Payments,Header_Row)</definedName>
    <definedName name="Syntec_Quality">#REF!</definedName>
    <definedName name="T">#REF!</definedName>
    <definedName name="T.A.T.C.">#REF!</definedName>
    <definedName name="T.R.Y_INTERNATIONAL_CO._LTD.">#REF!</definedName>
    <definedName name="Table1">#REF!</definedName>
    <definedName name="TANG_TIHUA_HENG_CO._LTD.">#REF!</definedName>
    <definedName name="TB">#REF!</definedName>
    <definedName name="TemplatePrintArea">#REF!</definedName>
    <definedName name="TextRefCopy1">#REF!</definedName>
    <definedName name="TextRefCopy14">#REF!</definedName>
    <definedName name="TextRefCopy57">#REF!</definedName>
    <definedName name="TextRefCopyRangeCount" hidden="1">1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E_FASTER_PAINT__THAILAND__CO._LTD.">#REF!</definedName>
    <definedName name="Theptawee_Coating">#REF!</definedName>
    <definedName name="Threshold">#REF!</definedName>
    <definedName name="Tiansin_Carpet_Industry">#REF!</definedName>
    <definedName name="To">#REF!</definedName>
    <definedName name="TO_YO_INK__THAILAND__CO._LTD.">#REF!</definedName>
    <definedName name="tom" localSheetId="2" hidden="1">{"'Eng (page2)'!$A$1:$D$52"}</definedName>
    <definedName name="tom" localSheetId="1" hidden="1">{"'Eng (page2)'!$A$1:$D$52"}</definedName>
    <definedName name="tom" hidden="1">{"'Eng (page2)'!$A$1:$D$52"}</definedName>
    <definedName name="Total_Interest">#REF!</definedName>
    <definedName name="Total_Pay">#REF!</definedName>
    <definedName name="Total_Payment" localSheetId="2">Scheduled_Payment+Extra_Payment</definedName>
    <definedName name="Total_Payment" localSheetId="1">Scheduled_Payment+Extra_Payment</definedName>
    <definedName name="Total_Payment">Scheduled_Payment+Extra_Payment</definedName>
    <definedName name="TotalFound">#REF!</definedName>
    <definedName name="Transfer_PC">#REF!</definedName>
    <definedName name="TRIVITH_SUPPLY_CO._LTD.">#REF!</definedName>
    <definedName name="tSelect">#REF!</definedName>
    <definedName name="tt" localSheetId="2">IF(CF!Values_Entered,Header_Row+CF!Number_of_Payments,Header_Row)</definedName>
    <definedName name="tt" localSheetId="1">IF(PL!Values_Entered,Header_Row+PL!Number_of_Payments,Header_Row)</definedName>
    <definedName name="tt">IF(Values_Entered,Header_Row+Number_of_Payments,Header_Row)</definedName>
    <definedName name="ty" localSheetId="2">OFFSET(Full_Print,0,0,CF!Last_Row)</definedName>
    <definedName name="ty" localSheetId="1">OFFSET(Full_Print,0,0,PL!Last_Row)</definedName>
    <definedName name="ty">OFFSET(Full_Print,0,0,Last_Row)</definedName>
    <definedName name="Type" localSheetId="1">#REF!</definedName>
    <definedName name="Type">#REF!</definedName>
    <definedName name="U">#REF!</definedName>
    <definedName name="U.R._CHEMICAL_CO._LTD.">#REF!</definedName>
    <definedName name="U___LAND_CO._LTD.">#REF!</definedName>
    <definedName name="UDaily">#REF!</definedName>
    <definedName name="ukyuk">#N/A</definedName>
    <definedName name="ULAND">#REF!</definedName>
    <definedName name="UNICRON_CHEMICALS_CO._LTD.">#REF!</definedName>
    <definedName name="UnitConstrCost">#REF!</definedName>
    <definedName name="Unitlandcost">#REF!</definedName>
    <definedName name="unnamed">#REF!</definedName>
    <definedName name="URAI_PHANICH">#REF!</definedName>
    <definedName name="URAI_PHANICH_CO._LTD.">#REF!</definedName>
    <definedName name="US">#REF!</definedName>
    <definedName name="USD">#REF!</definedName>
    <definedName name="USD_debt_Total">#REF!</definedName>
    <definedName name="USD_Provision_Total">#REF!</definedName>
    <definedName name="UU">#REF!</definedName>
    <definedName name="V">#REF!</definedName>
    <definedName name="V.P.">#REF!</definedName>
    <definedName name="V.P.HARDWARE_LTD._PART.">#REF!</definedName>
    <definedName name="VA">#N/A</definedName>
    <definedName name="Values_Entered" localSheetId="2">IF(Loan_Amount*Interest_Rate*Loan_Years*Loan_Start&gt;0,1,0)</definedName>
    <definedName name="Values_Entered" localSheetId="1">IF(Loan_Amount*Interest_Rate*Loan_Years*Loan_Start&gt;0,1,0)</definedName>
    <definedName name="Values_Entered">IF(Loan_Amount*Interest_Rate*Loan_Years*Loan_Start&gt;0,1,0)</definedName>
    <definedName name="vital5">#REF!</definedName>
    <definedName name="vv" localSheetId="2">IF([0]!Loan_Amount*[0]!Interest_Rate*[0]!Loan_Years*[0]!Loan_Start&gt;0,1,0)</definedName>
    <definedName name="vv" localSheetId="1">IF([0]!Loan_Amount*[0]!Interest_Rate*[0]!Loan_Years*[0]!Loan_Start&gt;0,1,0)</definedName>
    <definedName name="vv">IF([0]!Loan_Amount*[0]!Interest_Rate*[0]!Loan_Years*[0]!Loan_Start&gt;0,1,0)</definedName>
    <definedName name="VVV">#REF!</definedName>
    <definedName name="W">#REF!</definedName>
    <definedName name="wa">#N/A</definedName>
    <definedName name="wacc">#REF!</definedName>
    <definedName name="waccchina">#REF!</definedName>
    <definedName name="waccgroup">#REF!</definedName>
    <definedName name="waccgrowth">#REF!</definedName>
    <definedName name="waccgrowth2">#REF!</definedName>
    <definedName name="waccprop">#REF!</definedName>
    <definedName name="waccrealty">#REF!</definedName>
    <definedName name="waccrealty2">#REF!</definedName>
    <definedName name="WANCHAI_TRADING_LTD._PART.">#REF!</definedName>
    <definedName name="wat">#REF!</definedName>
    <definedName name="WINCO_SCREEN_CO._LTD.">#REF!</definedName>
    <definedName name="Winson_Chemical">#REF!</definedName>
    <definedName name="won">#REF!</definedName>
    <definedName name="ww">#N/A</definedName>
    <definedName name="wwwwww">#REF!</definedName>
    <definedName name="wwwwwww">#REF!</definedName>
    <definedName name="x" localSheetId="2" hidden="1">{"'Eng (page2)'!$A$1:$D$52"}</definedName>
    <definedName name="x" localSheetId="1" hidden="1">{"'Eng (page2)'!$A$1:$D$52"}</definedName>
    <definedName name="x" hidden="1">{"'Eng (page2)'!$A$1:$D$52"}</definedName>
    <definedName name="Xfshl_iqp_Apr">#REF!</definedName>
    <definedName name="Xfshl_iqp_Apr___5">#REF!</definedName>
    <definedName name="Xfshl_iqp_Apr___9">#REF!</definedName>
    <definedName name="Y" localSheetId="2">year</definedName>
    <definedName name="Y" localSheetId="1">year</definedName>
    <definedName name="Y">year</definedName>
    <definedName name="Year_Of__Assessment_2003" localSheetId="2">year</definedName>
    <definedName name="Year_Of__Assessment_2003" localSheetId="1">year</definedName>
    <definedName name="Year_Of__Assessment_2003">year</definedName>
    <definedName name="Year2000_Perc">#REF!</definedName>
    <definedName name="yenn" hidden="1">#REF!</definedName>
    <definedName name="YenRate">#REF!</definedName>
    <definedName name="Ying_Chareon_Paint_Industry">#REF!</definedName>
    <definedName name="ytdbdgt_ar" localSheetId="1">#REF!</definedName>
    <definedName name="ytdbdgt_ar">#REF!</definedName>
    <definedName name="ytdbdgt_assets" localSheetId="1">#REF!</definedName>
    <definedName name="ytdbdgt_assets">#REF!</definedName>
    <definedName name="ytdbdgt_bad_debt" localSheetId="1">#REF!</definedName>
    <definedName name="ytdbdgt_bad_debt">#REF!</definedName>
    <definedName name="ytdbdgt_cash" localSheetId="1">#REF!</definedName>
    <definedName name="ytdbdgt_cash">#REF!</definedName>
    <definedName name="ytdbdgt_cfoper" localSheetId="1">#REF!</definedName>
    <definedName name="ytdbdgt_cfoper">#REF!</definedName>
    <definedName name="ytdbdgt_cogs" localSheetId="1">#REF!</definedName>
    <definedName name="ytdbdgt_cogs">#REF!</definedName>
    <definedName name="ytdbdgt_comstock" localSheetId="1">#REF!</definedName>
    <definedName name="ytdbdgt_comstock">#REF!</definedName>
    <definedName name="ytdbdgt_cr_sales" localSheetId="1">#REF!</definedName>
    <definedName name="ytdbdgt_cr_sales">#REF!</definedName>
    <definedName name="ytdbdgt_current_assets" localSheetId="1">#REF!</definedName>
    <definedName name="ytdbdgt_current_assets">#REF!</definedName>
    <definedName name="ytdbdgt_current_liab" localSheetId="1">#REF!</definedName>
    <definedName name="ytdbdgt_current_liab">#REF!</definedName>
    <definedName name="ytdbdgt_days" localSheetId="1">#REF!</definedName>
    <definedName name="ytdbdgt_days">#REF!</definedName>
    <definedName name="ytdbdgt_div" localSheetId="1">#REF!</definedName>
    <definedName name="ytdbdgt_div">#REF!</definedName>
    <definedName name="ytdbdgt_doubtful" localSheetId="1">#REF!</definedName>
    <definedName name="ytdbdgt_doubtful">#REF!</definedName>
    <definedName name="ytdbdgt_empbeg" localSheetId="1">#REF!</definedName>
    <definedName name="ytdbdgt_empbeg">#REF!</definedName>
    <definedName name="ytdbdgt_empend" localSheetId="1">#REF!</definedName>
    <definedName name="ytdbdgt_empend">#REF!</definedName>
    <definedName name="ytdbdgt_eps" localSheetId="1">#REF!</definedName>
    <definedName name="ytdbdgt_eps">#REF!</definedName>
    <definedName name="ytdbdgt_equity" localSheetId="1">#REF!</definedName>
    <definedName name="ytdbdgt_equity">#REF!</definedName>
    <definedName name="ytdbdgt_interest" localSheetId="1">#REF!</definedName>
    <definedName name="ytdbdgt_interest">#REF!</definedName>
    <definedName name="ytdbdgt_inventory" localSheetId="1">#REF!</definedName>
    <definedName name="ytdbdgt_inventory">#REF!</definedName>
    <definedName name="ytdbdgt_liabilities" localSheetId="1">#REF!</definedName>
    <definedName name="ytdbdgt_liabilities">#REF!</definedName>
    <definedName name="ytdbdgt_ltdebt" localSheetId="1">#REF!</definedName>
    <definedName name="ytdbdgt_ltdebt">#REF!</definedName>
    <definedName name="ytdbdgt_nc_assets" localSheetId="1">#REF!</definedName>
    <definedName name="ytdbdgt_nc_assets">#REF!</definedName>
    <definedName name="ytdbdgt_nc_liab" localSheetId="1">#REF!</definedName>
    <definedName name="ytdbdgt_nc_liab">#REF!</definedName>
    <definedName name="ytdbdgt_netincome" localSheetId="1">#REF!</definedName>
    <definedName name="ytdbdgt_netincome">#REF!</definedName>
    <definedName name="ytdbdgt_netsales" localSheetId="1">#REF!</definedName>
    <definedName name="ytdbdgt_netsales">#REF!</definedName>
    <definedName name="ytdbdgt_opexpense" localSheetId="1">#REF!</definedName>
    <definedName name="ytdbdgt_opexpense">#REF!</definedName>
    <definedName name="ytdbdgt_othcurassets" localSheetId="1">#REF!</definedName>
    <definedName name="ytdbdgt_othcurassets">#REF!</definedName>
    <definedName name="ytdbdgt_other_sales" localSheetId="1">#REF!</definedName>
    <definedName name="ytdbdgt_other_sales">#REF!</definedName>
    <definedName name="ytdbdgt_otherexp" localSheetId="1">#REF!</definedName>
    <definedName name="ytdbdgt_otherexp">#REF!</definedName>
    <definedName name="ytdbdgt_pretax" localSheetId="1">#REF!</definedName>
    <definedName name="ytdbdgt_pretax">#REF!</definedName>
    <definedName name="ytdbdgt_price" localSheetId="1">#REF!</definedName>
    <definedName name="ytdbdgt_price">#REF!</definedName>
    <definedName name="ytdbdgt_securities" localSheetId="1">#REF!</definedName>
    <definedName name="ytdbdgt_securities">#REF!</definedName>
    <definedName name="ytdbdgt_taxexp" localSheetId="1">#REF!</definedName>
    <definedName name="ytdbdgt_taxexp">#REF!</definedName>
    <definedName name="ytdcur_ar" localSheetId="1">#REF!</definedName>
    <definedName name="ytdcur_ar">#REF!</definedName>
    <definedName name="ytdcur_assets" localSheetId="1">#REF!</definedName>
    <definedName name="ytdcur_assets">#REF!</definedName>
    <definedName name="ytdcur_bad_debt" localSheetId="1">#REF!</definedName>
    <definedName name="ytdcur_bad_debt">#REF!</definedName>
    <definedName name="ytdcur_cash" localSheetId="1">#REF!</definedName>
    <definedName name="ytdcur_cash">#REF!</definedName>
    <definedName name="ytdcur_cfoper" localSheetId="1">#REF!</definedName>
    <definedName name="ytdcur_cfoper">#REF!</definedName>
    <definedName name="ytdcur_cogs" localSheetId="1">#REF!</definedName>
    <definedName name="ytdcur_cogs">#REF!</definedName>
    <definedName name="ytdcur_comstock" localSheetId="1">#REF!</definedName>
    <definedName name="ytdcur_comstock">#REF!</definedName>
    <definedName name="ytdcur_cr_sales" localSheetId="1">#REF!</definedName>
    <definedName name="ytdcur_cr_sales">#REF!</definedName>
    <definedName name="ytdcur_current_assets" localSheetId="1">#REF!</definedName>
    <definedName name="ytdcur_current_assets">#REF!</definedName>
    <definedName name="ytdcur_current_liab" localSheetId="1">#REF!</definedName>
    <definedName name="ytdcur_current_liab">#REF!</definedName>
    <definedName name="ytdcur_days" localSheetId="1">#REF!</definedName>
    <definedName name="ytdcur_days">#REF!</definedName>
    <definedName name="ytdcur_div" localSheetId="1">#REF!</definedName>
    <definedName name="ytdcur_div">#REF!</definedName>
    <definedName name="ytdcur_doubtful" localSheetId="1">#REF!</definedName>
    <definedName name="ytdcur_doubtful">#REF!</definedName>
    <definedName name="ytdcur_empbeg" localSheetId="1">#REF!</definedName>
    <definedName name="ytdcur_empbeg">#REF!</definedName>
    <definedName name="ytdcur_empend" localSheetId="1">#REF!</definedName>
    <definedName name="ytdcur_empend">#REF!</definedName>
    <definedName name="ytdcur_eps" localSheetId="1">#REF!</definedName>
    <definedName name="ytdcur_eps">#REF!</definedName>
    <definedName name="ytdcur_equity" localSheetId="1">#REF!</definedName>
    <definedName name="ytdcur_equity">#REF!</definedName>
    <definedName name="ytdcur_interest" localSheetId="1">#REF!</definedName>
    <definedName name="ytdcur_interest">#REF!</definedName>
    <definedName name="ytdcur_inventory" localSheetId="1">#REF!</definedName>
    <definedName name="ytdcur_inventory">#REF!</definedName>
    <definedName name="ytdcur_liabilities" localSheetId="1">#REF!</definedName>
    <definedName name="ytdcur_liabilities">#REF!</definedName>
    <definedName name="ytdcur_ltdebt" localSheetId="1">#REF!</definedName>
    <definedName name="ytdcur_ltdebt">#REF!</definedName>
    <definedName name="ytdcur_nc_assets" localSheetId="1">#REF!</definedName>
    <definedName name="ytdcur_nc_assets">#REF!</definedName>
    <definedName name="ytdcur_nc_liab" localSheetId="1">#REF!</definedName>
    <definedName name="ytdcur_nc_liab">#REF!</definedName>
    <definedName name="ytdcur_netincome" localSheetId="1">#REF!</definedName>
    <definedName name="ytdcur_netincome">#REF!</definedName>
    <definedName name="ytdcur_netsales" localSheetId="1">#REF!</definedName>
    <definedName name="ytdcur_netsales">#REF!</definedName>
    <definedName name="ytdcur_opexpense" localSheetId="1">#REF!</definedName>
    <definedName name="ytdcur_opexpense">#REF!</definedName>
    <definedName name="ytdcur_othcurassets" localSheetId="1">#REF!</definedName>
    <definedName name="ytdcur_othcurassets">#REF!</definedName>
    <definedName name="ytdcur_other_sales" localSheetId="1">#REF!</definedName>
    <definedName name="ytdcur_other_sales">#REF!</definedName>
    <definedName name="ytdcur_otherexp" localSheetId="1">#REF!</definedName>
    <definedName name="ytdcur_otherexp">#REF!</definedName>
    <definedName name="ytdcur_pretax" localSheetId="1">#REF!</definedName>
    <definedName name="ytdcur_pretax">#REF!</definedName>
    <definedName name="ytdcur_price" localSheetId="1">#REF!</definedName>
    <definedName name="ytdcur_price">#REF!</definedName>
    <definedName name="ytdcur_securities" localSheetId="1">#REF!</definedName>
    <definedName name="ytdcur_securities">#REF!</definedName>
    <definedName name="ytdcur_taxexp" localSheetId="1">#REF!</definedName>
    <definedName name="ytdcur_taxexp">#REF!</definedName>
    <definedName name="ytdprior1_ar" localSheetId="1">#REF!</definedName>
    <definedName name="ytdprior1_ar">#REF!</definedName>
    <definedName name="ytdprior1_assets" localSheetId="1">#REF!</definedName>
    <definedName name="ytdprior1_assets">#REF!</definedName>
    <definedName name="ytdprior1_bad_debt" localSheetId="1">#REF!</definedName>
    <definedName name="ytdprior1_bad_debt">#REF!</definedName>
    <definedName name="ytdprior1_cash" localSheetId="1">#REF!</definedName>
    <definedName name="ytdprior1_cash">#REF!</definedName>
    <definedName name="ytdprior1_cfoper" localSheetId="1">#REF!</definedName>
    <definedName name="ytdprior1_cfoper">#REF!</definedName>
    <definedName name="ytdprior1_cogs" localSheetId="1">#REF!</definedName>
    <definedName name="ytdprior1_cogs">#REF!</definedName>
    <definedName name="ytdprior1_comstock" localSheetId="1">#REF!</definedName>
    <definedName name="ytdprior1_comstock">#REF!</definedName>
    <definedName name="ytdprior1_cr_sales" localSheetId="1">#REF!</definedName>
    <definedName name="ytdprior1_cr_sales">#REF!</definedName>
    <definedName name="ytdprior1_current_assets" localSheetId="1">#REF!</definedName>
    <definedName name="ytdprior1_current_assets">#REF!</definedName>
    <definedName name="ytdprior1_current_liab" localSheetId="1">#REF!</definedName>
    <definedName name="ytdprior1_current_liab">#REF!</definedName>
    <definedName name="ytdprior1_days" localSheetId="1">#REF!</definedName>
    <definedName name="ytdprior1_days">#REF!</definedName>
    <definedName name="ytdprior1_div" localSheetId="1">#REF!</definedName>
    <definedName name="ytdprior1_div">#REF!</definedName>
    <definedName name="ytdprior1_doubtful" localSheetId="1">#REF!</definedName>
    <definedName name="ytdprior1_doubtful">#REF!</definedName>
    <definedName name="ytdprior1_empbeg" localSheetId="1">#REF!</definedName>
    <definedName name="ytdprior1_empbeg">#REF!</definedName>
    <definedName name="ytdprior1_empend" localSheetId="1">#REF!</definedName>
    <definedName name="ytdprior1_empend">#REF!</definedName>
    <definedName name="ytdprior1_eps" localSheetId="1">#REF!</definedName>
    <definedName name="ytdprior1_eps">#REF!</definedName>
    <definedName name="ytdprior1_equity" localSheetId="1">#REF!</definedName>
    <definedName name="ytdprior1_equity">#REF!</definedName>
    <definedName name="ytdprior1_interest" localSheetId="1">#REF!</definedName>
    <definedName name="ytdprior1_interest">#REF!</definedName>
    <definedName name="ytdprior1_inventory" localSheetId="1">#REF!</definedName>
    <definedName name="ytdprior1_inventory">#REF!</definedName>
    <definedName name="ytdprior1_liabilities" localSheetId="1">#REF!</definedName>
    <definedName name="ytdprior1_liabilities">#REF!</definedName>
    <definedName name="ytdprior1_ltdebt" localSheetId="1">#REF!</definedName>
    <definedName name="ytdprior1_ltdebt">#REF!</definedName>
    <definedName name="ytdprior1_nc_assets" localSheetId="1">#REF!</definedName>
    <definedName name="ytdprior1_nc_assets">#REF!</definedName>
    <definedName name="ytdprior1_nc_liab" localSheetId="1">#REF!</definedName>
    <definedName name="ytdprior1_nc_liab">#REF!</definedName>
    <definedName name="ytdprior1_netincome" localSheetId="1">#REF!</definedName>
    <definedName name="ytdprior1_netincome">#REF!</definedName>
    <definedName name="ytdprior1_netsales" localSheetId="1">#REF!</definedName>
    <definedName name="ytdprior1_netsales">#REF!</definedName>
    <definedName name="ytdprior1_opexpense" localSheetId="1">#REF!</definedName>
    <definedName name="ytdprior1_opexpense">#REF!</definedName>
    <definedName name="ytdprior1_othcurassets" localSheetId="1">#REF!</definedName>
    <definedName name="ytdprior1_othcurassets">#REF!</definedName>
    <definedName name="ytdprior1_other_sales" localSheetId="1">#REF!</definedName>
    <definedName name="ytdprior1_other_sales">#REF!</definedName>
    <definedName name="ytdprior1_otherexp" localSheetId="1">#REF!</definedName>
    <definedName name="ytdprior1_otherexp">#REF!</definedName>
    <definedName name="ytdprior1_pretax" localSheetId="1">#REF!</definedName>
    <definedName name="ytdprior1_pretax">#REF!</definedName>
    <definedName name="ytdprior1_price" localSheetId="1">#REF!</definedName>
    <definedName name="ytdprior1_price">#REF!</definedName>
    <definedName name="ytdprior1_securities" localSheetId="1">#REF!</definedName>
    <definedName name="ytdprior1_securities">#REF!</definedName>
    <definedName name="ytdprior1_taxexp" localSheetId="1">#REF!</definedName>
    <definedName name="ytdprior1_taxexp">#REF!</definedName>
    <definedName name="ytdprior2_ar" localSheetId="1">#REF!</definedName>
    <definedName name="ytdprior2_ar">#REF!</definedName>
    <definedName name="ytdprior2_assets" localSheetId="1">#REF!</definedName>
    <definedName name="ytdprior2_assets">#REF!</definedName>
    <definedName name="ytdprior2_bad_debt" localSheetId="1">#REF!</definedName>
    <definedName name="ytdprior2_bad_debt">#REF!</definedName>
    <definedName name="ytdprior2_cash" localSheetId="1">#REF!</definedName>
    <definedName name="ytdprior2_cash">#REF!</definedName>
    <definedName name="ytdprior2_cfoper" localSheetId="1">#REF!</definedName>
    <definedName name="ytdprior2_cfoper">#REF!</definedName>
    <definedName name="ytdprior2_cogs" localSheetId="1">#REF!</definedName>
    <definedName name="ytdprior2_cogs">#REF!</definedName>
    <definedName name="ytdprior2_comstock" localSheetId="1">#REF!</definedName>
    <definedName name="ytdprior2_comstock">#REF!</definedName>
    <definedName name="ytdprior2_cr_sales" localSheetId="1">#REF!</definedName>
    <definedName name="ytdprior2_cr_sales">#REF!</definedName>
    <definedName name="ytdprior2_current_assets" localSheetId="1">#REF!</definedName>
    <definedName name="ytdprior2_current_assets">#REF!</definedName>
    <definedName name="ytdprior2_current_liab" localSheetId="1">#REF!</definedName>
    <definedName name="ytdprior2_current_liab">#REF!</definedName>
    <definedName name="ytdprior2_days" localSheetId="1">#REF!</definedName>
    <definedName name="ytdprior2_days">#REF!</definedName>
    <definedName name="ytdprior2_div" localSheetId="1">#REF!</definedName>
    <definedName name="ytdprior2_div">#REF!</definedName>
    <definedName name="ytdprior2_doubtful" localSheetId="1">#REF!</definedName>
    <definedName name="ytdprior2_doubtful">#REF!</definedName>
    <definedName name="ytdprior2_empbeg" localSheetId="1">#REF!</definedName>
    <definedName name="ytdprior2_empbeg">#REF!</definedName>
    <definedName name="ytdprior2_empend" localSheetId="1">#REF!</definedName>
    <definedName name="ytdprior2_empend">#REF!</definedName>
    <definedName name="ytdprior2_eps" localSheetId="1">#REF!</definedName>
    <definedName name="ytdprior2_eps">#REF!</definedName>
    <definedName name="ytdprior2_equity" localSheetId="1">#REF!</definedName>
    <definedName name="ytdprior2_equity">#REF!</definedName>
    <definedName name="ytdprior2_interest" localSheetId="1">#REF!</definedName>
    <definedName name="ytdprior2_interest">#REF!</definedName>
    <definedName name="ytdprior2_inventory" localSheetId="1">#REF!</definedName>
    <definedName name="ytdprior2_inventory">#REF!</definedName>
    <definedName name="ytdprior2_liabilities" localSheetId="1">#REF!</definedName>
    <definedName name="ytdprior2_liabilities">#REF!</definedName>
    <definedName name="ytdprior2_ltdebt" localSheetId="1">#REF!</definedName>
    <definedName name="ytdprior2_ltdebt">#REF!</definedName>
    <definedName name="ytdprior2_nc_assets" localSheetId="1">#REF!</definedName>
    <definedName name="ytdprior2_nc_assets">#REF!</definedName>
    <definedName name="ytdprior2_nc_liab" localSheetId="1">#REF!</definedName>
    <definedName name="ytdprior2_nc_liab">#REF!</definedName>
    <definedName name="ytdprior2_netincome" localSheetId="1">#REF!</definedName>
    <definedName name="ytdprior2_netincome">#REF!</definedName>
    <definedName name="ytdprior2_netsales" localSheetId="1">#REF!</definedName>
    <definedName name="ytdprior2_netsales">#REF!</definedName>
    <definedName name="ytdprior2_opexpense" localSheetId="1">#REF!</definedName>
    <definedName name="ytdprior2_opexpense">#REF!</definedName>
    <definedName name="ytdprior2_othcurassets" localSheetId="1">#REF!</definedName>
    <definedName name="ytdprior2_othcurassets">#REF!</definedName>
    <definedName name="ytdprior2_other_sales" localSheetId="1">#REF!</definedName>
    <definedName name="ytdprior2_other_sales">#REF!</definedName>
    <definedName name="ytdprior2_otherexp" localSheetId="1">#REF!</definedName>
    <definedName name="ytdprior2_otherexp">#REF!</definedName>
    <definedName name="ytdprior2_pretax" localSheetId="1">#REF!</definedName>
    <definedName name="ytdprior2_pretax">#REF!</definedName>
    <definedName name="ytdprior2_price" localSheetId="1">#REF!</definedName>
    <definedName name="ytdprior2_price">#REF!</definedName>
    <definedName name="ytdprior2_securities" localSheetId="1">#REF!</definedName>
    <definedName name="ytdprior2_securities">#REF!</definedName>
    <definedName name="ytdprior2_taxexp" localSheetId="1">#REF!</definedName>
    <definedName name="ytdprior2_taxexp">#REF!</definedName>
    <definedName name="zz" localSheetId="2">year</definedName>
    <definedName name="zz" localSheetId="1">year</definedName>
    <definedName name="zz">year</definedName>
    <definedName name="เ1149">#REF!</definedName>
    <definedName name="เงินเดือน" localSheetId="3" hidden="1">{"'Eng (page2)'!$A$1:$D$52"}</definedName>
    <definedName name="เงินเดือน" localSheetId="0" hidden="1">{"'Eng (page2)'!$A$1:$D$52"}</definedName>
    <definedName name="เงินเดือน" localSheetId="2" hidden="1">{"'Eng (page2)'!$A$1:$D$52"}</definedName>
    <definedName name="เงินเดือน" localSheetId="10" hidden="1">{"'Eng (page2)'!$A$1:$D$52"}</definedName>
    <definedName name="เงินเดือน" localSheetId="11" hidden="1">{"'Eng (page2)'!$A$1:$D$52"}</definedName>
    <definedName name="เงินเดือน" localSheetId="4" hidden="1">{"'Eng (page2)'!$A$1:$D$52"}</definedName>
    <definedName name="เงินเดือน" localSheetId="5" hidden="1">{"'Eng (page2)'!$A$1:$D$52"}</definedName>
    <definedName name="เงินเดือน" localSheetId="8" hidden="1">{"'Eng (page2)'!$A$1:$D$52"}</definedName>
    <definedName name="เงินเดือน" localSheetId="7" hidden="1">{"'Eng (page2)'!$A$1:$D$52"}</definedName>
    <definedName name="เงินเดือน" localSheetId="9" hidden="1">{"'Eng (page2)'!$A$1:$D$52"}</definedName>
    <definedName name="เงินเดือน" localSheetId="6" hidden="1">{"'Eng (page2)'!$A$1:$D$52"}</definedName>
    <definedName name="เงินเดือน" localSheetId="1" hidden="1">{"'Eng (page2)'!$A$1:$D$52"}</definedName>
    <definedName name="เงินเดือน" localSheetId="12" hidden="1">{"'Eng (page2)'!$A$1:$D$52"}</definedName>
    <definedName name="เงินเดือน" localSheetId="13" hidden="1">{"'Eng (page2)'!$A$1:$D$52"}</definedName>
    <definedName name="เงินเดือน" hidden="1">{"'Eng (page2)'!$A$1:$D$52"}</definedName>
    <definedName name="เจียนแลนด์">#REF!</definedName>
    <definedName name="เผดิมชัย">#REF!</definedName>
    <definedName name="เพชรบูรณ์">#REF!</definedName>
    <definedName name="เมโทรโพล_ภูเก็ต">#REF!</definedName>
    <definedName name="เมืองเก่า">#REF!</definedName>
    <definedName name="เอ.ซี.เค_ริลตี้">#REF!</definedName>
    <definedName name="โฮเทลแมน">#REF!</definedName>
    <definedName name="ไนซ์โฮเต็ล">#REF!</definedName>
    <definedName name="กกก" hidden="1">#REF!</definedName>
    <definedName name="คอมเมอร์เชียล">#REF!</definedName>
    <definedName name="ช.ชนะอนันตพาณิชย์">#REF!</definedName>
    <definedName name="ชลิตลาภ">#REF!</definedName>
    <definedName name="ทททท">#REF!</definedName>
    <definedName name="ทะเลวรรณ">#REF!</definedName>
    <definedName name="ทิพย์นคร">#REF!</definedName>
    <definedName name="ที.ซี.ซี.แคปปิตอลแลนด์">#REF!</definedName>
    <definedName name="ที.ซี.ซี.พร็อพเพอร์ตี้">#REF!</definedName>
    <definedName name="ทีซีซี_เวิลด์">#REF!</definedName>
    <definedName name="ทีซีซี_แลนด์_อินดัสเตรียล_แอนด์_โลจิสติกส์">#REF!</definedName>
    <definedName name="ทีซีซี_โฮเทลส์_กรุ๊ป">#REF!</definedName>
    <definedName name="ทีซีซี_พร็อพเพอร์ตี้_ดีเวลลอปเม้นท์__คอนเซพ_แลนด์">#REF!</definedName>
    <definedName name="ทีซีซี_พีดี_1">#REF!</definedName>
    <definedName name="ทีซีซี_พีดี_11">#REF!</definedName>
    <definedName name="ทีซีซี_พีดี_2">#REF!</definedName>
    <definedName name="ทีซีซี_พีดี_5">#REF!</definedName>
    <definedName name="ทีซีซี_พีดี_6">#REF!</definedName>
    <definedName name="ทีซีซี_พีดี_8">#REF!</definedName>
    <definedName name="ทีซีซีแลนด์_คอมเมอร์เชียล">#REF!</definedName>
    <definedName name="ทีซีซีแลนด์รีเทล">#REF!</definedName>
    <definedName name="ทีซีซีซีแอล_1">#REF!</definedName>
    <definedName name="ทีซีซีซีแอล_โฟร์">#REF!</definedName>
    <definedName name="ที่ปรึกษา_ที.ซี.ซี.">#REF!</definedName>
    <definedName name="นครชื่น">#REF!</definedName>
    <definedName name="นนยยย">#REF!</definedName>
    <definedName name="นยยยย" hidden="1">#REF!</definedName>
    <definedName name="นอร์ธปาร์ค">#REF!</definedName>
    <definedName name="นิมิตกาญ">#REF!</definedName>
    <definedName name="นิมิตรกาญจนบุรี">#REF!</definedName>
    <definedName name="บางนากลาส">#REF!</definedName>
    <definedName name="บางนาพัฒนกิจ">#REF!</definedName>
    <definedName name="บ้าน">#REF!</definedName>
    <definedName name="ปป.สิ้นปี" hidden="1">#REF!</definedName>
    <definedName name="ผลมั่นคง">#REF!</definedName>
    <definedName name="พฟ">#N/A</definedName>
    <definedName name="พลาซ่าแอทธินี">#REF!</definedName>
    <definedName name="พลาซ่าแอทธินี_โฮเต็ล__ปท">#REF!</definedName>
    <definedName name="ฟ">#REF!</definedName>
    <definedName name="ฟ1">#REF!</definedName>
    <definedName name="ฟ31">#REF!</definedName>
    <definedName name="ฟ80">#REF!</definedName>
    <definedName name="ฟหฟหฟ" localSheetId="1">#REF!</definedName>
    <definedName name="ฟหฟหฟ">#REF!</definedName>
    <definedName name="ภงด1">#N/A</definedName>
    <definedName name="มีเดีย_พร้อนท์">#REF!</definedName>
    <definedName name="ยยย">#REF!</definedName>
    <definedName name="ยูเรเซีย_โฮเทลส์แอนด์รีสอร์ทส์">#REF!</definedName>
    <definedName name="รรร">#REF!</definedName>
    <definedName name="สมุยโฮเต็ลแอนด์รีสอร์ท">#REF!</definedName>
    <definedName name="สยามประชาคาร">#REF!</definedName>
    <definedName name="สสกากร">#REF!</definedName>
    <definedName name="สิริพัฒน์เทรดดิ้ง">#REF!</definedName>
    <definedName name="สิริภักดิ์">#REF!</definedName>
    <definedName name="สุรามหาทิพย์">#REF!</definedName>
    <definedName name="หนองคาย_คันทรี_กอล์ฟคลับ">#REF!</definedName>
    <definedName name="อ">#REF!</definedName>
    <definedName name="อีเอสพีเอ็น_อินเตอร์ฯ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3" i="42" l="1"/>
  <c r="E66" i="42"/>
  <c r="E48" i="42"/>
  <c r="E54" i="42" s="1"/>
  <c r="E75" i="42" s="1"/>
  <c r="E77" i="42" s="1"/>
  <c r="E29" i="42"/>
  <c r="H19" i="41" l="1"/>
  <c r="H18" i="41"/>
  <c r="H14" i="41"/>
  <c r="H13" i="41"/>
  <c r="H12" i="41"/>
  <c r="H8" i="41"/>
  <c r="E78" i="42"/>
  <c r="H9" i="41" l="1"/>
  <c r="H17" i="41"/>
  <c r="G76" i="39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Arkane (Nate) Moochana</author>
  </authors>
  <commentList>
    <comment ref="G12" authorId="0" shapeId="0" xr:uid="{6CD9EBFF-E1B9-493F-95EF-04DE1967526B}">
      <text>
        <r>
          <rPr>
            <b/>
            <sz val="9"/>
            <color indexed="81"/>
            <rFont val="Tahoma"/>
            <family val="2"/>
          </rPr>
          <t>Arkane (Nate) Moochana:</t>
        </r>
        <r>
          <rPr>
            <sz val="9"/>
            <color indexed="81"/>
            <rFont val="Tahoma"/>
            <family val="2"/>
          </rPr>
          <t xml:space="preserve">
ถ้า Net แล้วเป็น Gain อยู่รายได้อื่น ถ้า Net แล้วเป็น Loss อยู่ Admin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Thanapol (Big) Dumrongwongsakul</author>
  </authors>
  <commentList>
    <comment ref="C45" authorId="0" shapeId="0" xr:uid="{663C41ED-A550-4B16-991B-FA9A2A341438}">
      <text>
        <r>
          <rPr>
            <b/>
            <sz val="9"/>
            <color indexed="81"/>
            <rFont val="Tahoma"/>
            <family val="2"/>
          </rPr>
          <t>Thanapol (Big) Dumrongwongsakul:</t>
        </r>
        <r>
          <rPr>
            <sz val="9"/>
            <color indexed="81"/>
            <rFont val="Tahoma"/>
            <family val="2"/>
          </rPr>
          <t xml:space="preserve">
Not included accrued dividend</t>
        </r>
      </text>
    </comment>
  </commentList>
</comments>
</file>

<file path=xl/sharedStrings.xml><?xml version="1.0" encoding="utf-8"?>
<sst xmlns="http://schemas.openxmlformats.org/spreadsheetml/2006/main" count="548" uniqueCount="292">
  <si>
    <t>5, 16</t>
  </si>
  <si>
    <t xml:space="preserve"> </t>
  </si>
  <si>
    <t>N.D.RUBBER PUBLIC COMPANY LIMITED</t>
  </si>
  <si>
    <t>STATEMENT OF FINANCIAL POSITION</t>
  </si>
  <si>
    <t>FOR PERIOD ENDED 30 JUNE 2023</t>
  </si>
  <si>
    <t>Q2'23</t>
  </si>
  <si>
    <t>THB</t>
  </si>
  <si>
    <t>ASSETS</t>
  </si>
  <si>
    <t>Current assets</t>
  </si>
  <si>
    <t>Cash and cash equivalents</t>
  </si>
  <si>
    <t xml:space="preserve">Temporary investments </t>
  </si>
  <si>
    <t>Trade accounts receivable - general customers</t>
  </si>
  <si>
    <r>
      <rPr>
        <sz val="9"/>
        <color theme="0"/>
        <rFont val="Trebuchet MS"/>
        <family val="2"/>
      </rPr>
      <t>Trade accounts receivable</t>
    </r>
    <r>
      <rPr>
        <sz val="9"/>
        <rFont val="Trebuchet MS"/>
        <family val="2"/>
      </rPr>
      <t xml:space="preserve"> - related parties</t>
    </r>
  </si>
  <si>
    <t>Other accounts receivable - general customers</t>
  </si>
  <si>
    <r>
      <rPr>
        <sz val="9"/>
        <color theme="0"/>
        <rFont val="Trebuchet MS"/>
        <family val="2"/>
      </rPr>
      <t xml:space="preserve">Other accounts receivable </t>
    </r>
    <r>
      <rPr>
        <sz val="9"/>
        <rFont val="Trebuchet MS"/>
        <family val="2"/>
      </rPr>
      <t>- related parties</t>
    </r>
  </si>
  <si>
    <t>Inventories</t>
  </si>
  <si>
    <t>Refundable value added tax</t>
  </si>
  <si>
    <t>Refundable corporate income tax</t>
  </si>
  <si>
    <t>Non-current assets held for sale</t>
  </si>
  <si>
    <t>Other current assets</t>
  </si>
  <si>
    <t>Total Current Assets</t>
  </si>
  <si>
    <t xml:space="preserve">Non-Current Assets </t>
  </si>
  <si>
    <t>Investment in subsidiary companies</t>
  </si>
  <si>
    <t>Investment in associated company</t>
  </si>
  <si>
    <t>Property, plant and equipment</t>
  </si>
  <si>
    <t>Right-of-use assets</t>
  </si>
  <si>
    <t>Intangible assets</t>
  </si>
  <si>
    <t>Deferred tax assets</t>
  </si>
  <si>
    <t xml:space="preserve">Total Non-Current Assets </t>
  </si>
  <si>
    <t xml:space="preserve">TOTAL ASSETS </t>
  </si>
  <si>
    <t>LIABILITIES AND SHAREHOLDERS' EQUITY</t>
  </si>
  <si>
    <t>Current Liabilities</t>
  </si>
  <si>
    <t>Bank overdraft and short-term loans from banks</t>
  </si>
  <si>
    <t>Trade accounts payable - general suppliers</t>
  </si>
  <si>
    <t>Trade accounts payable - related companies</t>
  </si>
  <si>
    <t>Other account payable - related companies</t>
  </si>
  <si>
    <t>Accounts payable for purchases of fixed assets</t>
  </si>
  <si>
    <t>Payable for purchase of investment in subsidiary company</t>
  </si>
  <si>
    <t>Current portion :</t>
  </si>
  <si>
    <t>Lease liabilities - Current portion</t>
  </si>
  <si>
    <t>Long-term loan</t>
  </si>
  <si>
    <t>Employee benefits obligation - Current portion</t>
  </si>
  <si>
    <t>Accrued income tax</t>
  </si>
  <si>
    <t>Accrued expenses</t>
  </si>
  <si>
    <t>Other current liabilities</t>
  </si>
  <si>
    <t>Total Current Liabilities</t>
  </si>
  <si>
    <t>Non-Current Liabilities</t>
  </si>
  <si>
    <t>Lease liabilities</t>
  </si>
  <si>
    <t>Employee benefits obligation</t>
  </si>
  <si>
    <t>Deferred tax liabilities</t>
  </si>
  <si>
    <t>Total Non-Current Liabilities</t>
  </si>
  <si>
    <t>Total Liabilities</t>
  </si>
  <si>
    <t>SHAREHOLDERS' EQUITY</t>
  </si>
  <si>
    <t>Share capital</t>
  </si>
  <si>
    <t>Authorized share capital</t>
  </si>
  <si>
    <t>433,614,392 ordinary shares of Baht 1 each</t>
  </si>
  <si>
    <t>Paid-up share capital</t>
  </si>
  <si>
    <t>346,891,514 ordinary shares of Baht 1 each</t>
  </si>
  <si>
    <t>Premium on common share capital</t>
  </si>
  <si>
    <t>Retained earnings</t>
  </si>
  <si>
    <t>Appropriated for legal reserve</t>
  </si>
  <si>
    <t>Unappropriated</t>
  </si>
  <si>
    <t xml:space="preserve">Other component of shareholders' equity </t>
  </si>
  <si>
    <t>Total Equity of the Company's Shareholders</t>
  </si>
  <si>
    <t>TOTAL LIABILITIES AND SHAREHOLDERS' EQUITY</t>
  </si>
  <si>
    <t>Control</t>
  </si>
  <si>
    <t>9, 16</t>
  </si>
  <si>
    <t>6 Months</t>
  </si>
  <si>
    <t>CS</t>
  </si>
  <si>
    <t>REVENUES</t>
  </si>
  <si>
    <t>Revenue from sales</t>
  </si>
  <si>
    <t>Costs of sales</t>
  </si>
  <si>
    <t>Gross profit</t>
  </si>
  <si>
    <t>Gain on exchange rate</t>
  </si>
  <si>
    <t>Dividend income</t>
  </si>
  <si>
    <t>Other income</t>
  </si>
  <si>
    <t>Profit before expenses</t>
  </si>
  <si>
    <t>Selling expenses</t>
  </si>
  <si>
    <t>Administrative expenses</t>
  </si>
  <si>
    <t>Impairment loss</t>
  </si>
  <si>
    <t>Total expenses</t>
  </si>
  <si>
    <t>Profit before operations</t>
  </si>
  <si>
    <t>Share of loss from investment in associated company</t>
  </si>
  <si>
    <t>Profit before finance costs and income tax</t>
  </si>
  <si>
    <t>Finance costs</t>
  </si>
  <si>
    <t>Profit before income tax</t>
  </si>
  <si>
    <t>Income tax expense</t>
  </si>
  <si>
    <t>Profit for the year</t>
  </si>
  <si>
    <t>Other comprehensive income for the period</t>
  </si>
  <si>
    <t xml:space="preserve">Items that will  be reclassified subsequently to profit or loss </t>
  </si>
  <si>
    <t>Exchange differences from foreign currency</t>
  </si>
  <si>
    <t>Other comprehensive income for the year</t>
  </si>
  <si>
    <t>Total comprehensive income for the year</t>
  </si>
  <si>
    <t>Profit (loss) for the period attributable to :</t>
  </si>
  <si>
    <t>Shareholders of the Company</t>
  </si>
  <si>
    <t>Non - Controlling interests</t>
  </si>
  <si>
    <t>Total comprehensive income for the period attributable to:</t>
  </si>
  <si>
    <t>Basic earnings (loss) per share</t>
  </si>
  <si>
    <t>Profit (loss) (Baht per share)</t>
  </si>
  <si>
    <t>Weighted average number of ordinary shares (share)</t>
  </si>
  <si>
    <t xml:space="preserve">  </t>
  </si>
  <si>
    <t>CASH FLOW WORKSHEET</t>
  </si>
  <si>
    <t>CURRENCY: THB</t>
  </si>
  <si>
    <t>Cash Flows from Operating Activities</t>
  </si>
  <si>
    <t>Rounded</t>
  </si>
  <si>
    <t>Profit (loss) before income tax</t>
  </si>
  <si>
    <t xml:space="preserve">Adjustments to reconcile profit (loss) before income tax to </t>
  </si>
  <si>
    <t xml:space="preserve">   net cash provided from (used in) operating activities:</t>
  </si>
  <si>
    <t>Depreciation and amortization - PPE</t>
  </si>
  <si>
    <t>Depreciation and amortization - ROU</t>
  </si>
  <si>
    <t>Allowance (reversal of allowance) for doubtful accounts</t>
  </si>
  <si>
    <t xml:space="preserve">Allowance (reversal of allowance) for obsolete </t>
  </si>
  <si>
    <t xml:space="preserve">   and devaluation of inventories</t>
  </si>
  <si>
    <t xml:space="preserve">Unrealized loss (gain) on exchange rate </t>
  </si>
  <si>
    <t>Unrealized gain on temporary investment</t>
  </si>
  <si>
    <t>Impairment loss on investment in associated company</t>
  </si>
  <si>
    <t>Realized gain on disposal of temporary investments</t>
  </si>
  <si>
    <t>Loss (gain) on disposal and written off assets</t>
  </si>
  <si>
    <t>Loss on written off assets and intangible assets</t>
  </si>
  <si>
    <t>Employee benefits obligation expenses</t>
  </si>
  <si>
    <t>Loss on written off the non-refundable income tax</t>
  </si>
  <si>
    <t>Interest income</t>
  </si>
  <si>
    <t>Interest expense</t>
  </si>
  <si>
    <t xml:space="preserve">Cash provided from operations before </t>
  </si>
  <si>
    <t xml:space="preserve">   changes in operating assets and liabilities</t>
  </si>
  <si>
    <t xml:space="preserve">   Decrease (increase) in operating assets:</t>
  </si>
  <si>
    <r>
      <rPr>
        <sz val="9"/>
        <color rgb="FFFFFFFF"/>
        <rFont val="Trebuchet MS"/>
        <family val="2"/>
      </rPr>
      <t xml:space="preserve">Trade accounts receivable </t>
    </r>
    <r>
      <rPr>
        <sz val="9"/>
        <rFont val="Trebuchet MS"/>
        <family val="2"/>
      </rPr>
      <t>- Unrealized G/L (3rd)</t>
    </r>
  </si>
  <si>
    <t>Trade accounts receivable - related parties</t>
  </si>
  <si>
    <r>
      <rPr>
        <sz val="9"/>
        <color rgb="FFFFFFFF"/>
        <rFont val="Trebuchet MS"/>
        <family val="2"/>
      </rPr>
      <t xml:space="preserve">Trade accounts receivable </t>
    </r>
    <r>
      <rPr>
        <sz val="9"/>
        <rFont val="Trebuchet MS"/>
        <family val="2"/>
      </rPr>
      <t>- Unrealized G/L (RPT)</t>
    </r>
  </si>
  <si>
    <t>Other account receivable - subsidiary company</t>
  </si>
  <si>
    <t>Other account receivable - related company</t>
  </si>
  <si>
    <t xml:space="preserve">   Increase (decrease) in operating liabilities:</t>
  </si>
  <si>
    <r>
      <rPr>
        <sz val="9"/>
        <color theme="0"/>
        <rFont val="Trebuchet MS"/>
        <family val="2"/>
      </rPr>
      <t>Trade accounts payable</t>
    </r>
    <r>
      <rPr>
        <sz val="9"/>
        <rFont val="Trebuchet MS"/>
        <family val="2"/>
      </rPr>
      <t xml:space="preserve"> - related parties</t>
    </r>
  </si>
  <si>
    <t>Other account payable - subsidiary company</t>
  </si>
  <si>
    <r>
      <t xml:space="preserve">Cash provided from operations </t>
    </r>
    <r>
      <rPr>
        <b/>
        <sz val="9"/>
        <color rgb="FFFF0000"/>
        <rFont val="Trebuchet MS"/>
        <family val="2"/>
      </rPr>
      <t>(continued)</t>
    </r>
  </si>
  <si>
    <t>Interest received</t>
  </si>
  <si>
    <t>Interest paid</t>
  </si>
  <si>
    <t>Income tax paid</t>
  </si>
  <si>
    <t>Refunded of income tax</t>
  </si>
  <si>
    <t>Net cash provided from operating activities</t>
  </si>
  <si>
    <t>Cash Flows from Investing Activities:</t>
  </si>
  <si>
    <t>Proceeds from disposal of temporary investments</t>
  </si>
  <si>
    <t>Purchase of temporary investments</t>
  </si>
  <si>
    <t>Proceeds from disposal of investment in subsidiary</t>
  </si>
  <si>
    <t>Investing in subsidiary company</t>
  </si>
  <si>
    <t>Purchase of fixed assets and computer software</t>
  </si>
  <si>
    <t>Payment for accounts payable for purchases of fixed assets</t>
  </si>
  <si>
    <t>Payment for investment in subsidiary</t>
  </si>
  <si>
    <t>Proceeds from disposal of fixed assets</t>
  </si>
  <si>
    <t>Dividend received</t>
  </si>
  <si>
    <t>Net cash provided from (used in) investing activities</t>
  </si>
  <si>
    <t>Cash Flows from Financing Activities</t>
  </si>
  <si>
    <t>Increase (decrease) in bank overdraft and short-term loans from banks</t>
  </si>
  <si>
    <t>Repayment of long-term loan</t>
  </si>
  <si>
    <t>Repayment of lease liabilities</t>
  </si>
  <si>
    <t>Dividend payment</t>
  </si>
  <si>
    <t>Net cash used in financing activities</t>
  </si>
  <si>
    <t xml:space="preserve">Exchange differences from foreign currency financial statements translation </t>
  </si>
  <si>
    <t>NET INCREASE (DECREASE) IN CASH AND CASH EQUIVALENTS</t>
  </si>
  <si>
    <t>CASH AND CASH EQUIVALENTS AT BEGINNING OF THE PERIOD</t>
  </si>
  <si>
    <t>CASH AND CASH EQUIVALENTS AT END OF THE PERIOD</t>
  </si>
  <si>
    <t>Supplemental disclosures for cash flows information</t>
  </si>
  <si>
    <t xml:space="preserve">   Non-cash items</t>
  </si>
  <si>
    <t>Payable for purchase of investment in subsidiary</t>
  </si>
  <si>
    <t xml:space="preserve">Accrued dividend payable </t>
  </si>
  <si>
    <t>Transferred ROU to property, plant and equipment</t>
  </si>
  <si>
    <t>Transferred property, plant and equipment to Intangible assets</t>
  </si>
  <si>
    <t>Account receivable for disposal of investment in subsidiary</t>
  </si>
  <si>
    <t>Transferred property, plant and equipment</t>
  </si>
  <si>
    <t xml:space="preserve">      to non-current assets held for sale</t>
  </si>
  <si>
    <t>N.D. RUBBER PUBLIC COMPANY LIMITED</t>
  </si>
  <si>
    <t>(Unit : Baht)</t>
  </si>
  <si>
    <t>Consolidated financial information</t>
  </si>
  <si>
    <t>Separate financial information</t>
  </si>
  <si>
    <t>31 December 2022</t>
  </si>
  <si>
    <t>(Unaudited</t>
  </si>
  <si>
    <t>Notes</t>
  </si>
  <si>
    <t>but reviewed)</t>
  </si>
  <si>
    <t>(Audited)</t>
  </si>
  <si>
    <t>CURRENT ASSETS</t>
  </si>
  <si>
    <r>
      <t>Trade accounts receivable</t>
    </r>
    <r>
      <rPr>
        <sz val="7.5"/>
        <rFont val="Trebuchet MS"/>
        <family val="2"/>
      </rPr>
      <t xml:space="preserve"> - related parties</t>
    </r>
  </si>
  <si>
    <t>Other receivable - general customers</t>
  </si>
  <si>
    <r>
      <rPr>
        <sz val="7.5"/>
        <color rgb="FFFFFFFF"/>
        <rFont val="Trebuchet MS"/>
        <family val="2"/>
      </rPr>
      <t>Other receivable</t>
    </r>
    <r>
      <rPr>
        <sz val="7.5"/>
        <color rgb="FF000000"/>
        <rFont val="Trebuchet MS"/>
        <family val="2"/>
      </rPr>
      <t xml:space="preserve"> - subsidiary company</t>
    </r>
  </si>
  <si>
    <t xml:space="preserve">Total Current Assets </t>
  </si>
  <si>
    <t xml:space="preserve">NON-CURRENT ASSETS </t>
  </si>
  <si>
    <t>Property, plant, and equipment</t>
  </si>
  <si>
    <t>The accompanying notes form an integral part of the interim financial information.</t>
  </si>
  <si>
    <t>LIABILITIES AND SHAREHOLDERS’ EQUITY</t>
  </si>
  <si>
    <t>CURRENT LIABILITIES</t>
  </si>
  <si>
    <r>
      <rPr>
        <sz val="7.5"/>
        <color theme="0"/>
        <rFont val="Trebuchet MS"/>
        <family val="2"/>
      </rPr>
      <t xml:space="preserve">Trade accounts payable </t>
    </r>
    <r>
      <rPr>
        <sz val="7.5"/>
        <rFont val="Trebuchet MS"/>
        <family val="2"/>
      </rPr>
      <t>- related parties</t>
    </r>
  </si>
  <si>
    <t>Other payable - related parties</t>
  </si>
  <si>
    <t>NON-CURRENT LIABILITIES</t>
  </si>
  <si>
    <r>
      <t>LIABILITIES AND SHAREHOLDERS’ EQUITY</t>
    </r>
    <r>
      <rPr>
        <b/>
        <sz val="7.5"/>
        <rFont val="Trebuchet MS"/>
        <family val="2"/>
      </rPr>
      <t xml:space="preserve"> (Continued)</t>
    </r>
  </si>
  <si>
    <t>Share capital - ordinary share, Baht 1 par value</t>
  </si>
  <si>
    <t xml:space="preserve">   Registered - 433,614,392 shares </t>
  </si>
  <si>
    <t xml:space="preserve">   Issued and fully paid-up - 346,891,514 shares</t>
  </si>
  <si>
    <t>Premium on common share capial</t>
  </si>
  <si>
    <t xml:space="preserve">    - Appropriated for legal reserve</t>
  </si>
  <si>
    <t xml:space="preserve">    - Unappropriated</t>
  </si>
  <si>
    <t xml:space="preserve">Other component of shareholders’ equity </t>
  </si>
  <si>
    <t>Total Equity of the Company’s Shareholders</t>
  </si>
  <si>
    <t>Non-controlling interests</t>
  </si>
  <si>
    <t>Total Shareholders’ Equity</t>
  </si>
  <si>
    <t>TOTAL LIABILITIES AND SHAREHOLDERS’ EQUITY</t>
  </si>
  <si>
    <t>STATEMENT OF COMPREHENSIVE INCOME</t>
  </si>
  <si>
    <t>Profit (loss) from operations</t>
  </si>
  <si>
    <t>Profit (loss) before finance costs and income tax</t>
  </si>
  <si>
    <t>Profit (loss) for the period</t>
  </si>
  <si>
    <t xml:space="preserve">  Items that will be reclassified subsequently to profit or loss </t>
  </si>
  <si>
    <t>Total comprehensive income for the period</t>
  </si>
  <si>
    <t>STATEMENT OF COMPREHENSIVE INCOME (CONTINUED)</t>
  </si>
  <si>
    <t>Profit (loss) for the period attributable to:</t>
  </si>
  <si>
    <t xml:space="preserve">Basic earnings per share </t>
  </si>
  <si>
    <t>STATEMENT OF CHANGES IN SHAREHOLDERS’ EQUITY</t>
  </si>
  <si>
    <t>Equity attributable to the Company’s shareholders</t>
  </si>
  <si>
    <t xml:space="preserve">Retained earnings </t>
  </si>
  <si>
    <t>Other components of shareholders’ equity</t>
  </si>
  <si>
    <t>Issued and</t>
  </si>
  <si>
    <t>Premium</t>
  </si>
  <si>
    <t>Surplus on change in</t>
  </si>
  <si>
    <t xml:space="preserve">attributable to </t>
  </si>
  <si>
    <t>paid-up</t>
  </si>
  <si>
    <t>proportion of investment</t>
  </si>
  <si>
    <t>the Company’s</t>
  </si>
  <si>
    <t>Non-controlling</t>
  </si>
  <si>
    <t>Note</t>
  </si>
  <si>
    <t>share capital</t>
  </si>
  <si>
    <t>Legal reserve</t>
  </si>
  <si>
    <t>in subsidiary company</t>
  </si>
  <si>
    <t xml:space="preserve"> financial statements</t>
  </si>
  <si>
    <t>Total</t>
  </si>
  <si>
    <t>shareholders</t>
  </si>
  <si>
    <t>Interests</t>
  </si>
  <si>
    <t>Balance as at 1 January 2022</t>
  </si>
  <si>
    <t>Dividend payment by subsidiary company</t>
  </si>
  <si>
    <t>Profit for the period</t>
  </si>
  <si>
    <t>Balance as at 1 January 2023</t>
  </si>
  <si>
    <t>Loss for the period</t>
  </si>
  <si>
    <t>STATEMENT OF CASH FLOWS</t>
  </si>
  <si>
    <t>Depreciation and amortisation</t>
  </si>
  <si>
    <t xml:space="preserve">Unrealised loss on exchange rate </t>
  </si>
  <si>
    <r>
      <rPr>
        <sz val="7.5"/>
        <color theme="0"/>
        <rFont val="Trebuchet MS"/>
        <family val="2"/>
      </rPr>
      <t>Trade accounts receivable</t>
    </r>
    <r>
      <rPr>
        <sz val="7.5"/>
        <rFont val="Trebuchet MS"/>
        <family val="2"/>
      </rPr>
      <t xml:space="preserve"> - related parties</t>
    </r>
  </si>
  <si>
    <r>
      <rPr>
        <sz val="7.5"/>
        <color rgb="FFFFFFFF"/>
        <rFont val="Trebuchet MS"/>
        <family val="2"/>
      </rPr>
      <t xml:space="preserve">Other receivable </t>
    </r>
    <r>
      <rPr>
        <sz val="7.5"/>
        <color rgb="FF000000"/>
        <rFont val="Trebuchet MS"/>
        <family val="2"/>
      </rPr>
      <t>- related parties</t>
    </r>
  </si>
  <si>
    <r>
      <rPr>
        <sz val="7.5"/>
        <color theme="0"/>
        <rFont val="Trebuchet MS"/>
        <family val="2"/>
      </rPr>
      <t>Trade accounts payable</t>
    </r>
    <r>
      <rPr>
        <sz val="7.5"/>
        <rFont val="Trebuchet MS"/>
        <family val="2"/>
      </rPr>
      <t xml:space="preserve"> - related parties</t>
    </r>
  </si>
  <si>
    <t>STATEMENT OF CASH FLOWS (CONTINUED)</t>
  </si>
  <si>
    <t>Net cash provided from (used in) operating activities</t>
  </si>
  <si>
    <t>Net cash provided from (used in) financing activities</t>
  </si>
  <si>
    <t>Current portion of;</t>
  </si>
  <si>
    <t xml:space="preserve">Other comprehensive income </t>
  </si>
  <si>
    <t>30 September 2023</t>
  </si>
  <si>
    <t>FOR THE THREE-MONTH PERIOD ENDED 30 SEPTEMBER 2023 (UNAUDITED BUT REVIEWED)</t>
  </si>
  <si>
    <t>FOR THE NINE-MONTH PERIOD ENDED 30 SEPTEMBER 2023 (UNAUDITED BUT REVIEWED)</t>
  </si>
  <si>
    <t>Balance as at 30 September 2022</t>
  </si>
  <si>
    <t>Balance as at 30 September 2023</t>
  </si>
  <si>
    <t>Income tax benefit (expense)</t>
  </si>
  <si>
    <t xml:space="preserve">on common </t>
  </si>
  <si>
    <t>Appropriated for</t>
  </si>
  <si>
    <t>Translation adjustment</t>
  </si>
  <si>
    <t>on foreign currency</t>
  </si>
  <si>
    <t>Equity</t>
  </si>
  <si>
    <t>on common</t>
  </si>
  <si>
    <t>Cash provided from operations (continued)</t>
  </si>
  <si>
    <t>Net Sales</t>
  </si>
  <si>
    <t xml:space="preserve">Income tax benefit </t>
  </si>
  <si>
    <t xml:space="preserve">      Exchange differences on translating financial statements </t>
  </si>
  <si>
    <t>Transactions with shareholders</t>
  </si>
  <si>
    <t>Allowance (reversal of allowance) for expected credit loss</t>
  </si>
  <si>
    <t>Loss on written off assets</t>
  </si>
  <si>
    <t>Exchange differences on translating financial statements</t>
  </si>
  <si>
    <t>Net increase (decrease) in cash and cash equivalents,</t>
  </si>
  <si>
    <t xml:space="preserve">    before effect of exchange differences</t>
  </si>
  <si>
    <t xml:space="preserve">     on translating financial statements</t>
  </si>
  <si>
    <t>Net sales</t>
  </si>
  <si>
    <t xml:space="preserve">      Exchange differences on translating financial statements</t>
  </si>
  <si>
    <t>Gain from exchange rate</t>
  </si>
  <si>
    <t>Gain from exchage rate</t>
  </si>
  <si>
    <t>- Lease liability</t>
  </si>
  <si>
    <t>Lease liability</t>
  </si>
  <si>
    <t>Repayment of lease liability</t>
  </si>
  <si>
    <t>Long-term loan from bank</t>
  </si>
  <si>
    <t>- Long-term loan from bank</t>
  </si>
  <si>
    <t>Cash received from long-term loan from bank</t>
  </si>
  <si>
    <t>Repayment of long-term loan from bank</t>
  </si>
  <si>
    <t>Right-of-use asset</t>
  </si>
  <si>
    <t xml:space="preserve">Cash provided from operations </t>
  </si>
  <si>
    <t>Loss on disposal of assets</t>
  </si>
  <si>
    <t>Loss from exchange rate</t>
  </si>
  <si>
    <t>Decrease in bank overdraft and short-term loans from banks</t>
  </si>
  <si>
    <t>Loss from operations</t>
  </si>
  <si>
    <t>Loss before finance costs and income tax</t>
  </si>
  <si>
    <t>Loss before income tax</t>
  </si>
  <si>
    <t>Loss (Baht per share)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</si>
</sst>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43" formatCode="_(* #,##0.00_);_(* \(#,##0.00\);_(* &quot;-&quot;??_);_(@_)"/>
    <numFmt numFmtId="164" formatCode="_-&quot;£&quot;* #,##0_-;\-&quot;£&quot;* #,##0_-;_-&quot;£&quot;* &quot;-&quot;_-;_-@_-"/>
    <numFmt numFmtId="165" formatCode="_-* #,##0_-;\-* #,##0_-;_-* &quot;-&quot;_-;_-@_-"/>
    <numFmt numFmtId="166" formatCode="_-&quot;£&quot;* #,##0.00_-;\-&quot;£&quot;* #,##0.00_-;_-&quot;£&quot;* &quot;-&quot;??_-;_-@_-"/>
    <numFmt numFmtId="167" formatCode="_-* #,##0.00_-;\-* #,##0.00_-;_-* &quot;-&quot;??_-;_-@_-"/>
    <numFmt numFmtId="168" formatCode="_(* #,##0_);_(* \(#,##0\);_(* &quot;-&quot;??_);_(@_)"/>
    <numFmt numFmtId="169" formatCode="_-* #,##0_-;\-* #,##0_-;_-* &quot;-&quot;??_-;_-@_-"/>
    <numFmt numFmtId="170" formatCode="_(* #,##0.0_);_(* \(#,##0.0\);_(* &quot;-&quot;??_);_(@_)"/>
    <numFmt numFmtId="171" formatCode="#,##0;\(#,##0\)"/>
    <numFmt numFmtId="172" formatCode="0.0%"/>
    <numFmt numFmtId="173" formatCode="_-[$€-2]* #,##0.00_-;\-[$€-2]* #,##0.00_-;_-[$€-2]* &quot;-&quot;??_-"/>
    <numFmt numFmtId="174" formatCode="&quot;$&quot;____####0_);[Red]\(&quot;$&quot;____####0\)"/>
    <numFmt numFmtId="175" formatCode="0.00_);\(0.00\)"/>
    <numFmt numFmtId="176" formatCode="0_);\(0\)"/>
    <numFmt numFmtId="177" formatCode="0.0_);\(0.0\)"/>
    <numFmt numFmtId="178" formatCode="[$-101041E]d\ mmm\ yy;@"/>
    <numFmt numFmtId="179" formatCode="[$-409]d/mmm/yy;@"/>
    <numFmt numFmtId="180" formatCode="_(&quot;BHT&quot;* #,##0.00_);_(&quot;BHT&quot;* \(#,##0.00\);_(&quot;BHT&quot;* &quot;-&quot;??_);_(@_)"/>
    <numFmt numFmtId="181" formatCode="_(* #,##0.0000_);_(* \(#,##0.0000\);_(* &quot;-&quot;??_);_(@_)"/>
    <numFmt numFmtId="182" formatCode="_(* #,##0;_(* \(#,##0\);_(* &quot;-&quot;??_);_(@_)"/>
    <numFmt numFmtId="183" formatCode="[$-409]d\-mmm\-yy;@"/>
    <numFmt numFmtId="184" formatCode="_(* #,##0.00000_);_(* \(#,##0.00000\);_(* &quot;-&quot;??_);_(@_)"/>
  </numFmts>
  <fonts count="91">
    <font>
      <sz val="10"/>
      <name val="Arial"/>
      <charset val="22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6"/>
      <name val="Angsana New"/>
      <family val="1"/>
    </font>
    <font>
      <sz val="14"/>
      <name val="AngsanaUPC"/>
      <family val="1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8"/>
      <name val="Arial"/>
      <family val="2"/>
    </font>
    <font>
      <sz val="14"/>
      <color indexed="8"/>
      <name val="CordiaUPC"/>
      <family val="2"/>
      <charset val="222"/>
    </font>
    <font>
      <sz val="10"/>
      <color indexed="8"/>
      <name val="Arial"/>
      <family val="2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Tahoma"/>
      <family val="2"/>
    </font>
    <font>
      <sz val="14"/>
      <name val="Cordia New"/>
      <family val="2"/>
    </font>
    <font>
      <sz val="11"/>
      <name val="Calibri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ntiqueOlv"/>
      <family val="2"/>
    </font>
    <font>
      <sz val="10"/>
      <color indexed="8"/>
      <name val="MS Sans Serif"/>
      <charset val="22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0"/>
      <name val="ApFont"/>
    </font>
    <font>
      <b/>
      <sz val="7.5"/>
      <name val="Trebuchet MS"/>
      <family val="2"/>
    </font>
    <font>
      <sz val="7.5"/>
      <name val="Trebuchet MS"/>
      <family val="2"/>
    </font>
    <font>
      <b/>
      <sz val="7.5"/>
      <color indexed="8"/>
      <name val="Trebuchet MS"/>
      <family val="2"/>
    </font>
    <font>
      <b/>
      <u/>
      <sz val="7.5"/>
      <name val="Trebuchet MS"/>
      <family val="2"/>
    </font>
    <font>
      <sz val="7.5"/>
      <color indexed="9"/>
      <name val="Trebuchet MS"/>
      <family val="2"/>
    </font>
    <font>
      <sz val="7.5"/>
      <color theme="0"/>
      <name val="Trebuchet MS"/>
      <family val="2"/>
    </font>
    <font>
      <sz val="7.5"/>
      <color indexed="8"/>
      <name val="Trebuchet MS"/>
      <family val="2"/>
    </font>
    <font>
      <sz val="10"/>
      <name val="Trebuchet MS"/>
      <family val="2"/>
    </font>
    <font>
      <b/>
      <sz val="8"/>
      <name val="Trebuchet MS"/>
      <family val="2"/>
    </font>
    <font>
      <sz val="8"/>
      <name val="Trebuchet MS"/>
      <family val="2"/>
    </font>
    <font>
      <sz val="9"/>
      <name val="Trebuchet MS"/>
      <family val="2"/>
    </font>
    <font>
      <b/>
      <sz val="9"/>
      <color theme="1"/>
      <name val="Trebuchet MS"/>
      <family val="2"/>
    </font>
    <font>
      <sz val="10"/>
      <color theme="1"/>
      <name val="Arial"/>
      <family val="2"/>
    </font>
    <font>
      <b/>
      <sz val="9"/>
      <name val="Trebuchet MS"/>
      <family val="2"/>
    </font>
    <font>
      <b/>
      <sz val="9"/>
      <color theme="8" tint="-0.249977111117893"/>
      <name val="Trebuchet MS"/>
      <family val="2"/>
    </font>
    <font>
      <b/>
      <sz val="9"/>
      <color rgb="FFFF0000"/>
      <name val="Trebuchet MS"/>
      <family val="2"/>
    </font>
    <font>
      <sz val="9"/>
      <color theme="0"/>
      <name val="Trebuchet MS"/>
      <family val="2"/>
    </font>
    <font>
      <sz val="9"/>
      <color theme="1"/>
      <name val="Trebuchet MS"/>
      <family val="2"/>
    </font>
    <font>
      <sz val="9"/>
      <name val="Arial"/>
      <family val="2"/>
    </font>
    <font>
      <sz val="9"/>
      <color indexed="10"/>
      <name val="Trebuchet MS"/>
      <family val="2"/>
    </font>
    <font>
      <b/>
      <u/>
      <sz val="9"/>
      <name val="Trebuchet MS"/>
      <family val="2"/>
    </font>
    <font>
      <sz val="9"/>
      <color theme="8" tint="-0.249977111117893"/>
      <name val="Trebuchet MS"/>
      <family val="2"/>
    </font>
    <font>
      <sz val="9"/>
      <color rgb="FFFF0000"/>
      <name val="Trebuchet MS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color theme="1"/>
      <name val="Calibri"/>
      <family val="2"/>
      <scheme val="minor"/>
    </font>
    <font>
      <b/>
      <sz val="9"/>
      <color theme="8"/>
      <name val="Trebuchet MS"/>
      <family val="2"/>
    </font>
    <font>
      <b/>
      <u/>
      <sz val="9"/>
      <color theme="1"/>
      <name val="Trebuchet MS"/>
      <family val="2"/>
    </font>
    <font>
      <sz val="9"/>
      <color rgb="FFFFFFFF"/>
      <name val="Trebuchet MS"/>
      <family val="2"/>
    </font>
    <font>
      <sz val="7.5"/>
      <color rgb="FFFFFFFF"/>
      <name val="Trebuchet MS"/>
      <family val="2"/>
    </font>
    <font>
      <sz val="7.5"/>
      <color rgb="FF000000"/>
      <name val="Trebuchet MS"/>
      <family val="2"/>
    </font>
    <font>
      <sz val="7.5"/>
      <name val="Trebuchet MS"/>
      <family val="2"/>
    </font>
  </fonts>
  <fills count="3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rgb="FF00999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CCFFCC"/>
        <bgColor indexed="64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63">
    <xf numFmtId="0" fontId="0" fillId="0" borderId="0"/>
    <xf numFmtId="0" fontId="16" fillId="0" borderId="0" applyNumberFormat="0" applyFill="0" applyBorder="0" applyAlignment="0" applyProtection="0"/>
    <xf numFmtId="0" fontId="43" fillId="0" borderId="0">
      <alignment vertical="top"/>
    </xf>
    <xf numFmtId="0" fontId="44" fillId="0" borderId="0"/>
    <xf numFmtId="0" fontId="7" fillId="0" borderId="0"/>
    <xf numFmtId="0" fontId="8" fillId="2" borderId="0" applyNumberFormat="0" applyBorder="0" applyAlignment="0" applyProtection="0"/>
    <xf numFmtId="173" fontId="8" fillId="2" borderId="0" applyNumberFormat="0" applyBorder="0" applyAlignment="0" applyProtection="0"/>
    <xf numFmtId="173" fontId="8" fillId="2" borderId="0" applyNumberFormat="0" applyBorder="0" applyAlignment="0" applyProtection="0"/>
    <xf numFmtId="173" fontId="8" fillId="2" borderId="0" applyNumberFormat="0" applyBorder="0" applyAlignment="0" applyProtection="0"/>
    <xf numFmtId="173" fontId="8" fillId="2" borderId="0" applyNumberFormat="0" applyBorder="0" applyAlignment="0" applyProtection="0"/>
    <xf numFmtId="173" fontId="8" fillId="2" borderId="0" applyNumberFormat="0" applyBorder="0" applyAlignment="0" applyProtection="0"/>
    <xf numFmtId="173" fontId="8" fillId="2" borderId="0" applyNumberFormat="0" applyBorder="0" applyAlignment="0" applyProtection="0"/>
    <xf numFmtId="173" fontId="8" fillId="2" borderId="0" applyNumberFormat="0" applyBorder="0" applyAlignment="0" applyProtection="0"/>
    <xf numFmtId="173" fontId="8" fillId="2" borderId="0" applyNumberFormat="0" applyBorder="0" applyAlignment="0" applyProtection="0"/>
    <xf numFmtId="173" fontId="8" fillId="2" borderId="0" applyNumberFormat="0" applyBorder="0" applyAlignment="0" applyProtection="0"/>
    <xf numFmtId="173" fontId="8" fillId="2" borderId="0" applyNumberFormat="0" applyBorder="0" applyAlignment="0" applyProtection="0"/>
    <xf numFmtId="173" fontId="8" fillId="2" borderId="0" applyNumberFormat="0" applyBorder="0" applyAlignment="0" applyProtection="0"/>
    <xf numFmtId="173" fontId="8" fillId="2" borderId="0" applyNumberFormat="0" applyBorder="0" applyAlignment="0" applyProtection="0"/>
    <xf numFmtId="173" fontId="8" fillId="2" borderId="0" applyNumberFormat="0" applyBorder="0" applyAlignment="0" applyProtection="0"/>
    <xf numFmtId="173" fontId="8" fillId="2" borderId="0" applyNumberFormat="0" applyBorder="0" applyAlignment="0" applyProtection="0"/>
    <xf numFmtId="173" fontId="8" fillId="2" borderId="0" applyNumberFormat="0" applyBorder="0" applyAlignment="0" applyProtection="0"/>
    <xf numFmtId="173" fontId="8" fillId="2" borderId="0" applyNumberFormat="0" applyBorder="0" applyAlignment="0" applyProtection="0"/>
    <xf numFmtId="173" fontId="8" fillId="2" borderId="0" applyNumberFormat="0" applyBorder="0" applyAlignment="0" applyProtection="0"/>
    <xf numFmtId="173" fontId="8" fillId="2" borderId="0" applyNumberFormat="0" applyBorder="0" applyAlignment="0" applyProtection="0"/>
    <xf numFmtId="173" fontId="8" fillId="2" borderId="0" applyNumberFormat="0" applyBorder="0" applyAlignment="0" applyProtection="0"/>
    <xf numFmtId="173" fontId="8" fillId="2" borderId="0" applyNumberFormat="0" applyBorder="0" applyAlignment="0" applyProtection="0"/>
    <xf numFmtId="173" fontId="8" fillId="2" borderId="0" applyNumberFormat="0" applyBorder="0" applyAlignment="0" applyProtection="0"/>
    <xf numFmtId="173" fontId="8" fillId="2" borderId="0" applyNumberFormat="0" applyBorder="0" applyAlignment="0" applyProtection="0"/>
    <xf numFmtId="173" fontId="8" fillId="2" borderId="0" applyNumberFormat="0" applyBorder="0" applyAlignment="0" applyProtection="0"/>
    <xf numFmtId="173" fontId="8" fillId="2" borderId="0" applyNumberFormat="0" applyBorder="0" applyAlignment="0" applyProtection="0"/>
    <xf numFmtId="173" fontId="8" fillId="2" borderId="0" applyNumberFormat="0" applyBorder="0" applyAlignment="0" applyProtection="0"/>
    <xf numFmtId="173" fontId="8" fillId="2" borderId="0" applyNumberFormat="0" applyBorder="0" applyAlignment="0" applyProtection="0"/>
    <xf numFmtId="173" fontId="8" fillId="2" borderId="0" applyNumberFormat="0" applyBorder="0" applyAlignment="0" applyProtection="0"/>
    <xf numFmtId="173" fontId="8" fillId="2" borderId="0" applyNumberFormat="0" applyBorder="0" applyAlignment="0" applyProtection="0"/>
    <xf numFmtId="173" fontId="8" fillId="2" borderId="0" applyNumberFormat="0" applyBorder="0" applyAlignment="0" applyProtection="0"/>
    <xf numFmtId="173" fontId="8" fillId="2" borderId="0" applyNumberFormat="0" applyBorder="0" applyAlignment="0" applyProtection="0"/>
    <xf numFmtId="173" fontId="8" fillId="2" borderId="0" applyNumberFormat="0" applyBorder="0" applyAlignment="0" applyProtection="0"/>
    <xf numFmtId="173" fontId="8" fillId="2" borderId="0" applyNumberFormat="0" applyBorder="0" applyAlignment="0" applyProtection="0"/>
    <xf numFmtId="173" fontId="8" fillId="2" borderId="0" applyNumberFormat="0" applyBorder="0" applyAlignment="0" applyProtection="0"/>
    <xf numFmtId="173" fontId="8" fillId="2" borderId="0" applyNumberFormat="0" applyBorder="0" applyAlignment="0" applyProtection="0"/>
    <xf numFmtId="173" fontId="8" fillId="2" borderId="0" applyNumberFormat="0" applyBorder="0" applyAlignment="0" applyProtection="0"/>
    <xf numFmtId="0" fontId="8" fillId="3" borderId="0" applyNumberFormat="0" applyBorder="0" applyAlignment="0" applyProtection="0"/>
    <xf numFmtId="173" fontId="8" fillId="3" borderId="0" applyNumberFormat="0" applyBorder="0" applyAlignment="0" applyProtection="0"/>
    <xf numFmtId="173" fontId="8" fillId="3" borderId="0" applyNumberFormat="0" applyBorder="0" applyAlignment="0" applyProtection="0"/>
    <xf numFmtId="173" fontId="8" fillId="3" borderId="0" applyNumberFormat="0" applyBorder="0" applyAlignment="0" applyProtection="0"/>
    <xf numFmtId="173" fontId="8" fillId="3" borderId="0" applyNumberFormat="0" applyBorder="0" applyAlignment="0" applyProtection="0"/>
    <xf numFmtId="173" fontId="8" fillId="3" borderId="0" applyNumberFormat="0" applyBorder="0" applyAlignment="0" applyProtection="0"/>
    <xf numFmtId="173" fontId="8" fillId="3" borderId="0" applyNumberFormat="0" applyBorder="0" applyAlignment="0" applyProtection="0"/>
    <xf numFmtId="173" fontId="8" fillId="3" borderId="0" applyNumberFormat="0" applyBorder="0" applyAlignment="0" applyProtection="0"/>
    <xf numFmtId="173" fontId="8" fillId="3" borderId="0" applyNumberFormat="0" applyBorder="0" applyAlignment="0" applyProtection="0"/>
    <xf numFmtId="173" fontId="8" fillId="3" borderId="0" applyNumberFormat="0" applyBorder="0" applyAlignment="0" applyProtection="0"/>
    <xf numFmtId="173" fontId="8" fillId="3" borderId="0" applyNumberFormat="0" applyBorder="0" applyAlignment="0" applyProtection="0"/>
    <xf numFmtId="173" fontId="8" fillId="3" borderId="0" applyNumberFormat="0" applyBorder="0" applyAlignment="0" applyProtection="0"/>
    <xf numFmtId="173" fontId="8" fillId="3" borderId="0" applyNumberFormat="0" applyBorder="0" applyAlignment="0" applyProtection="0"/>
    <xf numFmtId="173" fontId="8" fillId="3" borderId="0" applyNumberFormat="0" applyBorder="0" applyAlignment="0" applyProtection="0"/>
    <xf numFmtId="173" fontId="8" fillId="3" borderId="0" applyNumberFormat="0" applyBorder="0" applyAlignment="0" applyProtection="0"/>
    <xf numFmtId="173" fontId="8" fillId="3" borderId="0" applyNumberFormat="0" applyBorder="0" applyAlignment="0" applyProtection="0"/>
    <xf numFmtId="173" fontId="8" fillId="3" borderId="0" applyNumberFormat="0" applyBorder="0" applyAlignment="0" applyProtection="0"/>
    <xf numFmtId="173" fontId="8" fillId="3" borderId="0" applyNumberFormat="0" applyBorder="0" applyAlignment="0" applyProtection="0"/>
    <xf numFmtId="173" fontId="8" fillId="3" borderId="0" applyNumberFormat="0" applyBorder="0" applyAlignment="0" applyProtection="0"/>
    <xf numFmtId="173" fontId="8" fillId="3" borderId="0" applyNumberFormat="0" applyBorder="0" applyAlignment="0" applyProtection="0"/>
    <xf numFmtId="173" fontId="8" fillId="3" borderId="0" applyNumberFormat="0" applyBorder="0" applyAlignment="0" applyProtection="0"/>
    <xf numFmtId="173" fontId="8" fillId="3" borderId="0" applyNumberFormat="0" applyBorder="0" applyAlignment="0" applyProtection="0"/>
    <xf numFmtId="173" fontId="8" fillId="3" borderId="0" applyNumberFormat="0" applyBorder="0" applyAlignment="0" applyProtection="0"/>
    <xf numFmtId="173" fontId="8" fillId="3" borderId="0" applyNumberFormat="0" applyBorder="0" applyAlignment="0" applyProtection="0"/>
    <xf numFmtId="173" fontId="8" fillId="3" borderId="0" applyNumberFormat="0" applyBorder="0" applyAlignment="0" applyProtection="0"/>
    <xf numFmtId="173" fontId="8" fillId="3" borderId="0" applyNumberFormat="0" applyBorder="0" applyAlignment="0" applyProtection="0"/>
    <xf numFmtId="173" fontId="8" fillId="3" borderId="0" applyNumberFormat="0" applyBorder="0" applyAlignment="0" applyProtection="0"/>
    <xf numFmtId="173" fontId="8" fillId="3" borderId="0" applyNumberFormat="0" applyBorder="0" applyAlignment="0" applyProtection="0"/>
    <xf numFmtId="173" fontId="8" fillId="3" borderId="0" applyNumberFormat="0" applyBorder="0" applyAlignment="0" applyProtection="0"/>
    <xf numFmtId="173" fontId="8" fillId="3" borderId="0" applyNumberFormat="0" applyBorder="0" applyAlignment="0" applyProtection="0"/>
    <xf numFmtId="173" fontId="8" fillId="3" borderId="0" applyNumberFormat="0" applyBorder="0" applyAlignment="0" applyProtection="0"/>
    <xf numFmtId="173" fontId="8" fillId="3" borderId="0" applyNumberFormat="0" applyBorder="0" applyAlignment="0" applyProtection="0"/>
    <xf numFmtId="173" fontId="8" fillId="3" borderId="0" applyNumberFormat="0" applyBorder="0" applyAlignment="0" applyProtection="0"/>
    <xf numFmtId="173" fontId="8" fillId="3" borderId="0" applyNumberFormat="0" applyBorder="0" applyAlignment="0" applyProtection="0"/>
    <xf numFmtId="173" fontId="8" fillId="3" borderId="0" applyNumberFormat="0" applyBorder="0" applyAlignment="0" applyProtection="0"/>
    <xf numFmtId="173" fontId="8" fillId="3" borderId="0" applyNumberFormat="0" applyBorder="0" applyAlignment="0" applyProtection="0"/>
    <xf numFmtId="0" fontId="8" fillId="4" borderId="0" applyNumberFormat="0" applyBorder="0" applyAlignment="0" applyProtection="0"/>
    <xf numFmtId="173" fontId="8" fillId="4" borderId="0" applyNumberFormat="0" applyBorder="0" applyAlignment="0" applyProtection="0"/>
    <xf numFmtId="173" fontId="8" fillId="4" borderId="0" applyNumberFormat="0" applyBorder="0" applyAlignment="0" applyProtection="0"/>
    <xf numFmtId="173" fontId="8" fillId="4" borderId="0" applyNumberFormat="0" applyBorder="0" applyAlignment="0" applyProtection="0"/>
    <xf numFmtId="173" fontId="8" fillId="4" borderId="0" applyNumberFormat="0" applyBorder="0" applyAlignment="0" applyProtection="0"/>
    <xf numFmtId="173" fontId="8" fillId="4" borderId="0" applyNumberFormat="0" applyBorder="0" applyAlignment="0" applyProtection="0"/>
    <xf numFmtId="173" fontId="8" fillId="4" borderId="0" applyNumberFormat="0" applyBorder="0" applyAlignment="0" applyProtection="0"/>
    <xf numFmtId="173" fontId="8" fillId="4" borderId="0" applyNumberFormat="0" applyBorder="0" applyAlignment="0" applyProtection="0"/>
    <xf numFmtId="173" fontId="8" fillId="4" borderId="0" applyNumberFormat="0" applyBorder="0" applyAlignment="0" applyProtection="0"/>
    <xf numFmtId="173" fontId="8" fillId="4" borderId="0" applyNumberFormat="0" applyBorder="0" applyAlignment="0" applyProtection="0"/>
    <xf numFmtId="173" fontId="8" fillId="4" borderId="0" applyNumberFormat="0" applyBorder="0" applyAlignment="0" applyProtection="0"/>
    <xf numFmtId="173" fontId="8" fillId="4" borderId="0" applyNumberFormat="0" applyBorder="0" applyAlignment="0" applyProtection="0"/>
    <xf numFmtId="173" fontId="8" fillId="4" borderId="0" applyNumberFormat="0" applyBorder="0" applyAlignment="0" applyProtection="0"/>
    <xf numFmtId="173" fontId="8" fillId="4" borderId="0" applyNumberFormat="0" applyBorder="0" applyAlignment="0" applyProtection="0"/>
    <xf numFmtId="173" fontId="8" fillId="4" borderId="0" applyNumberFormat="0" applyBorder="0" applyAlignment="0" applyProtection="0"/>
    <xf numFmtId="173" fontId="8" fillId="4" borderId="0" applyNumberFormat="0" applyBorder="0" applyAlignment="0" applyProtection="0"/>
    <xf numFmtId="173" fontId="8" fillId="4" borderId="0" applyNumberFormat="0" applyBorder="0" applyAlignment="0" applyProtection="0"/>
    <xf numFmtId="173" fontId="8" fillId="4" borderId="0" applyNumberFormat="0" applyBorder="0" applyAlignment="0" applyProtection="0"/>
    <xf numFmtId="173" fontId="8" fillId="4" borderId="0" applyNumberFormat="0" applyBorder="0" applyAlignment="0" applyProtection="0"/>
    <xf numFmtId="173" fontId="8" fillId="4" borderId="0" applyNumberFormat="0" applyBorder="0" applyAlignment="0" applyProtection="0"/>
    <xf numFmtId="173" fontId="8" fillId="4" borderId="0" applyNumberFormat="0" applyBorder="0" applyAlignment="0" applyProtection="0"/>
    <xf numFmtId="173" fontId="8" fillId="4" borderId="0" applyNumberFormat="0" applyBorder="0" applyAlignment="0" applyProtection="0"/>
    <xf numFmtId="173" fontId="8" fillId="4" borderId="0" applyNumberFormat="0" applyBorder="0" applyAlignment="0" applyProtection="0"/>
    <xf numFmtId="173" fontId="8" fillId="4" borderId="0" applyNumberFormat="0" applyBorder="0" applyAlignment="0" applyProtection="0"/>
    <xf numFmtId="173" fontId="8" fillId="4" borderId="0" applyNumberFormat="0" applyBorder="0" applyAlignment="0" applyProtection="0"/>
    <xf numFmtId="173" fontId="8" fillId="4" borderId="0" applyNumberFormat="0" applyBorder="0" applyAlignment="0" applyProtection="0"/>
    <xf numFmtId="173" fontId="8" fillId="4" borderId="0" applyNumberFormat="0" applyBorder="0" applyAlignment="0" applyProtection="0"/>
    <xf numFmtId="173" fontId="8" fillId="4" borderId="0" applyNumberFormat="0" applyBorder="0" applyAlignment="0" applyProtection="0"/>
    <xf numFmtId="173" fontId="8" fillId="4" borderId="0" applyNumberFormat="0" applyBorder="0" applyAlignment="0" applyProtection="0"/>
    <xf numFmtId="173" fontId="8" fillId="4" borderId="0" applyNumberFormat="0" applyBorder="0" applyAlignment="0" applyProtection="0"/>
    <xf numFmtId="173" fontId="8" fillId="4" borderId="0" applyNumberFormat="0" applyBorder="0" applyAlignment="0" applyProtection="0"/>
    <xf numFmtId="173" fontId="8" fillId="4" borderId="0" applyNumberFormat="0" applyBorder="0" applyAlignment="0" applyProtection="0"/>
    <xf numFmtId="173" fontId="8" fillId="4" borderId="0" applyNumberFormat="0" applyBorder="0" applyAlignment="0" applyProtection="0"/>
    <xf numFmtId="173" fontId="8" fillId="4" borderId="0" applyNumberFormat="0" applyBorder="0" applyAlignment="0" applyProtection="0"/>
    <xf numFmtId="173" fontId="8" fillId="4" borderId="0" applyNumberFormat="0" applyBorder="0" applyAlignment="0" applyProtection="0"/>
    <xf numFmtId="173" fontId="8" fillId="4" borderId="0" applyNumberFormat="0" applyBorder="0" applyAlignment="0" applyProtection="0"/>
    <xf numFmtId="0" fontId="8" fillId="5" borderId="0" applyNumberFormat="0" applyBorder="0" applyAlignment="0" applyProtection="0"/>
    <xf numFmtId="173" fontId="8" fillId="5" borderId="0" applyNumberFormat="0" applyBorder="0" applyAlignment="0" applyProtection="0"/>
    <xf numFmtId="173" fontId="8" fillId="5" borderId="0" applyNumberFormat="0" applyBorder="0" applyAlignment="0" applyProtection="0"/>
    <xf numFmtId="173" fontId="8" fillId="5" borderId="0" applyNumberFormat="0" applyBorder="0" applyAlignment="0" applyProtection="0"/>
    <xf numFmtId="173" fontId="8" fillId="5" borderId="0" applyNumberFormat="0" applyBorder="0" applyAlignment="0" applyProtection="0"/>
    <xf numFmtId="173" fontId="8" fillId="5" borderId="0" applyNumberFormat="0" applyBorder="0" applyAlignment="0" applyProtection="0"/>
    <xf numFmtId="173" fontId="8" fillId="5" borderId="0" applyNumberFormat="0" applyBorder="0" applyAlignment="0" applyProtection="0"/>
    <xf numFmtId="173" fontId="8" fillId="5" borderId="0" applyNumberFormat="0" applyBorder="0" applyAlignment="0" applyProtection="0"/>
    <xf numFmtId="173" fontId="8" fillId="5" borderId="0" applyNumberFormat="0" applyBorder="0" applyAlignment="0" applyProtection="0"/>
    <xf numFmtId="173" fontId="8" fillId="5" borderId="0" applyNumberFormat="0" applyBorder="0" applyAlignment="0" applyProtection="0"/>
    <xf numFmtId="173" fontId="8" fillId="5" borderId="0" applyNumberFormat="0" applyBorder="0" applyAlignment="0" applyProtection="0"/>
    <xf numFmtId="173" fontId="8" fillId="5" borderId="0" applyNumberFormat="0" applyBorder="0" applyAlignment="0" applyProtection="0"/>
    <xf numFmtId="173" fontId="8" fillId="5" borderId="0" applyNumberFormat="0" applyBorder="0" applyAlignment="0" applyProtection="0"/>
    <xf numFmtId="173" fontId="8" fillId="5" borderId="0" applyNumberFormat="0" applyBorder="0" applyAlignment="0" applyProtection="0"/>
    <xf numFmtId="173" fontId="8" fillId="5" borderId="0" applyNumberFormat="0" applyBorder="0" applyAlignment="0" applyProtection="0"/>
    <xf numFmtId="173" fontId="8" fillId="5" borderId="0" applyNumberFormat="0" applyBorder="0" applyAlignment="0" applyProtection="0"/>
    <xf numFmtId="173" fontId="8" fillId="5" borderId="0" applyNumberFormat="0" applyBorder="0" applyAlignment="0" applyProtection="0"/>
    <xf numFmtId="173" fontId="8" fillId="5" borderId="0" applyNumberFormat="0" applyBorder="0" applyAlignment="0" applyProtection="0"/>
    <xf numFmtId="173" fontId="8" fillId="5" borderId="0" applyNumberFormat="0" applyBorder="0" applyAlignment="0" applyProtection="0"/>
    <xf numFmtId="173" fontId="8" fillId="5" borderId="0" applyNumberFormat="0" applyBorder="0" applyAlignment="0" applyProtection="0"/>
    <xf numFmtId="173" fontId="8" fillId="5" borderId="0" applyNumberFormat="0" applyBorder="0" applyAlignment="0" applyProtection="0"/>
    <xf numFmtId="173" fontId="8" fillId="5" borderId="0" applyNumberFormat="0" applyBorder="0" applyAlignment="0" applyProtection="0"/>
    <xf numFmtId="173" fontId="8" fillId="5" borderId="0" applyNumberFormat="0" applyBorder="0" applyAlignment="0" applyProtection="0"/>
    <xf numFmtId="173" fontId="8" fillId="5" borderId="0" applyNumberFormat="0" applyBorder="0" applyAlignment="0" applyProtection="0"/>
    <xf numFmtId="173" fontId="8" fillId="5" borderId="0" applyNumberFormat="0" applyBorder="0" applyAlignment="0" applyProtection="0"/>
    <xf numFmtId="173" fontId="8" fillId="5" borderId="0" applyNumberFormat="0" applyBorder="0" applyAlignment="0" applyProtection="0"/>
    <xf numFmtId="173" fontId="8" fillId="5" borderId="0" applyNumberFormat="0" applyBorder="0" applyAlignment="0" applyProtection="0"/>
    <xf numFmtId="173" fontId="8" fillId="5" borderId="0" applyNumberFormat="0" applyBorder="0" applyAlignment="0" applyProtection="0"/>
    <xf numFmtId="173" fontId="8" fillId="5" borderId="0" applyNumberFormat="0" applyBorder="0" applyAlignment="0" applyProtection="0"/>
    <xf numFmtId="173" fontId="8" fillId="5" borderId="0" applyNumberFormat="0" applyBorder="0" applyAlignment="0" applyProtection="0"/>
    <xf numFmtId="173" fontId="8" fillId="5" borderId="0" applyNumberFormat="0" applyBorder="0" applyAlignment="0" applyProtection="0"/>
    <xf numFmtId="173" fontId="8" fillId="5" borderId="0" applyNumberFormat="0" applyBorder="0" applyAlignment="0" applyProtection="0"/>
    <xf numFmtId="173" fontId="8" fillId="5" borderId="0" applyNumberFormat="0" applyBorder="0" applyAlignment="0" applyProtection="0"/>
    <xf numFmtId="173" fontId="8" fillId="5" borderId="0" applyNumberFormat="0" applyBorder="0" applyAlignment="0" applyProtection="0"/>
    <xf numFmtId="173" fontId="8" fillId="5" borderId="0" applyNumberFormat="0" applyBorder="0" applyAlignment="0" applyProtection="0"/>
    <xf numFmtId="173" fontId="8" fillId="5" borderId="0" applyNumberFormat="0" applyBorder="0" applyAlignment="0" applyProtection="0"/>
    <xf numFmtId="0" fontId="8" fillId="6" borderId="0" applyNumberFormat="0" applyBorder="0" applyAlignment="0" applyProtection="0"/>
    <xf numFmtId="173" fontId="8" fillId="6" borderId="0" applyNumberFormat="0" applyBorder="0" applyAlignment="0" applyProtection="0"/>
    <xf numFmtId="173" fontId="8" fillId="6" borderId="0" applyNumberFormat="0" applyBorder="0" applyAlignment="0" applyProtection="0"/>
    <xf numFmtId="173" fontId="8" fillId="6" borderId="0" applyNumberFormat="0" applyBorder="0" applyAlignment="0" applyProtection="0"/>
    <xf numFmtId="173" fontId="8" fillId="6" borderId="0" applyNumberFormat="0" applyBorder="0" applyAlignment="0" applyProtection="0"/>
    <xf numFmtId="173" fontId="8" fillId="6" borderId="0" applyNumberFormat="0" applyBorder="0" applyAlignment="0" applyProtection="0"/>
    <xf numFmtId="173" fontId="8" fillId="6" borderId="0" applyNumberFormat="0" applyBorder="0" applyAlignment="0" applyProtection="0"/>
    <xf numFmtId="173" fontId="8" fillId="6" borderId="0" applyNumberFormat="0" applyBorder="0" applyAlignment="0" applyProtection="0"/>
    <xf numFmtId="173" fontId="8" fillId="6" borderId="0" applyNumberFormat="0" applyBorder="0" applyAlignment="0" applyProtection="0"/>
    <xf numFmtId="173" fontId="8" fillId="6" borderId="0" applyNumberFormat="0" applyBorder="0" applyAlignment="0" applyProtection="0"/>
    <xf numFmtId="173" fontId="8" fillId="6" borderId="0" applyNumberFormat="0" applyBorder="0" applyAlignment="0" applyProtection="0"/>
    <xf numFmtId="173" fontId="8" fillId="6" borderId="0" applyNumberFormat="0" applyBorder="0" applyAlignment="0" applyProtection="0"/>
    <xf numFmtId="173" fontId="8" fillId="6" borderId="0" applyNumberFormat="0" applyBorder="0" applyAlignment="0" applyProtection="0"/>
    <xf numFmtId="173" fontId="8" fillId="6" borderId="0" applyNumberFormat="0" applyBorder="0" applyAlignment="0" applyProtection="0"/>
    <xf numFmtId="173" fontId="8" fillId="6" borderId="0" applyNumberFormat="0" applyBorder="0" applyAlignment="0" applyProtection="0"/>
    <xf numFmtId="173" fontId="8" fillId="6" borderId="0" applyNumberFormat="0" applyBorder="0" applyAlignment="0" applyProtection="0"/>
    <xf numFmtId="173" fontId="8" fillId="6" borderId="0" applyNumberFormat="0" applyBorder="0" applyAlignment="0" applyProtection="0"/>
    <xf numFmtId="173" fontId="8" fillId="6" borderId="0" applyNumberFormat="0" applyBorder="0" applyAlignment="0" applyProtection="0"/>
    <xf numFmtId="173" fontId="8" fillId="6" borderId="0" applyNumberFormat="0" applyBorder="0" applyAlignment="0" applyProtection="0"/>
    <xf numFmtId="173" fontId="8" fillId="6" borderId="0" applyNumberFormat="0" applyBorder="0" applyAlignment="0" applyProtection="0"/>
    <xf numFmtId="173" fontId="8" fillId="6" borderId="0" applyNumberFormat="0" applyBorder="0" applyAlignment="0" applyProtection="0"/>
    <xf numFmtId="173" fontId="8" fillId="6" borderId="0" applyNumberFormat="0" applyBorder="0" applyAlignment="0" applyProtection="0"/>
    <xf numFmtId="173" fontId="8" fillId="6" borderId="0" applyNumberFormat="0" applyBorder="0" applyAlignment="0" applyProtection="0"/>
    <xf numFmtId="173" fontId="8" fillId="6" borderId="0" applyNumberFormat="0" applyBorder="0" applyAlignment="0" applyProtection="0"/>
    <xf numFmtId="173" fontId="8" fillId="6" borderId="0" applyNumberFormat="0" applyBorder="0" applyAlignment="0" applyProtection="0"/>
    <xf numFmtId="173" fontId="8" fillId="6" borderId="0" applyNumberFormat="0" applyBorder="0" applyAlignment="0" applyProtection="0"/>
    <xf numFmtId="173" fontId="8" fillId="6" borderId="0" applyNumberFormat="0" applyBorder="0" applyAlignment="0" applyProtection="0"/>
    <xf numFmtId="173" fontId="8" fillId="6" borderId="0" applyNumberFormat="0" applyBorder="0" applyAlignment="0" applyProtection="0"/>
    <xf numFmtId="173" fontId="8" fillId="6" borderId="0" applyNumberFormat="0" applyBorder="0" applyAlignment="0" applyProtection="0"/>
    <xf numFmtId="173" fontId="8" fillId="6" borderId="0" applyNumberFormat="0" applyBorder="0" applyAlignment="0" applyProtection="0"/>
    <xf numFmtId="173" fontId="8" fillId="6" borderId="0" applyNumberFormat="0" applyBorder="0" applyAlignment="0" applyProtection="0"/>
    <xf numFmtId="173" fontId="8" fillId="6" borderId="0" applyNumberFormat="0" applyBorder="0" applyAlignment="0" applyProtection="0"/>
    <xf numFmtId="173" fontId="8" fillId="6" borderId="0" applyNumberFormat="0" applyBorder="0" applyAlignment="0" applyProtection="0"/>
    <xf numFmtId="173" fontId="8" fillId="6" borderId="0" applyNumberFormat="0" applyBorder="0" applyAlignment="0" applyProtection="0"/>
    <xf numFmtId="173" fontId="8" fillId="6" borderId="0" applyNumberFormat="0" applyBorder="0" applyAlignment="0" applyProtection="0"/>
    <xf numFmtId="173" fontId="8" fillId="6" borderId="0" applyNumberFormat="0" applyBorder="0" applyAlignment="0" applyProtection="0"/>
    <xf numFmtId="0" fontId="8" fillId="7" borderId="0" applyNumberFormat="0" applyBorder="0" applyAlignment="0" applyProtection="0"/>
    <xf numFmtId="173" fontId="8" fillId="7" borderId="0" applyNumberFormat="0" applyBorder="0" applyAlignment="0" applyProtection="0"/>
    <xf numFmtId="173" fontId="8" fillId="7" borderId="0" applyNumberFormat="0" applyBorder="0" applyAlignment="0" applyProtection="0"/>
    <xf numFmtId="173" fontId="8" fillId="7" borderId="0" applyNumberFormat="0" applyBorder="0" applyAlignment="0" applyProtection="0"/>
    <xf numFmtId="173" fontId="8" fillId="7" borderId="0" applyNumberFormat="0" applyBorder="0" applyAlignment="0" applyProtection="0"/>
    <xf numFmtId="173" fontId="8" fillId="7" borderId="0" applyNumberFormat="0" applyBorder="0" applyAlignment="0" applyProtection="0"/>
    <xf numFmtId="173" fontId="8" fillId="7" borderId="0" applyNumberFormat="0" applyBorder="0" applyAlignment="0" applyProtection="0"/>
    <xf numFmtId="173" fontId="8" fillId="7" borderId="0" applyNumberFormat="0" applyBorder="0" applyAlignment="0" applyProtection="0"/>
    <xf numFmtId="173" fontId="8" fillId="7" borderId="0" applyNumberFormat="0" applyBorder="0" applyAlignment="0" applyProtection="0"/>
    <xf numFmtId="173" fontId="8" fillId="7" borderId="0" applyNumberFormat="0" applyBorder="0" applyAlignment="0" applyProtection="0"/>
    <xf numFmtId="173" fontId="8" fillId="7" borderId="0" applyNumberFormat="0" applyBorder="0" applyAlignment="0" applyProtection="0"/>
    <xf numFmtId="173" fontId="8" fillId="7" borderId="0" applyNumberFormat="0" applyBorder="0" applyAlignment="0" applyProtection="0"/>
    <xf numFmtId="173" fontId="8" fillId="7" borderId="0" applyNumberFormat="0" applyBorder="0" applyAlignment="0" applyProtection="0"/>
    <xf numFmtId="173" fontId="8" fillId="7" borderId="0" applyNumberFormat="0" applyBorder="0" applyAlignment="0" applyProtection="0"/>
    <xf numFmtId="173" fontId="8" fillId="7" borderId="0" applyNumberFormat="0" applyBorder="0" applyAlignment="0" applyProtection="0"/>
    <xf numFmtId="173" fontId="8" fillId="7" borderId="0" applyNumberFormat="0" applyBorder="0" applyAlignment="0" applyProtection="0"/>
    <xf numFmtId="173" fontId="8" fillId="7" borderId="0" applyNumberFormat="0" applyBorder="0" applyAlignment="0" applyProtection="0"/>
    <xf numFmtId="173" fontId="8" fillId="7" borderId="0" applyNumberFormat="0" applyBorder="0" applyAlignment="0" applyProtection="0"/>
    <xf numFmtId="173" fontId="8" fillId="7" borderId="0" applyNumberFormat="0" applyBorder="0" applyAlignment="0" applyProtection="0"/>
    <xf numFmtId="173" fontId="8" fillId="7" borderId="0" applyNumberFormat="0" applyBorder="0" applyAlignment="0" applyProtection="0"/>
    <xf numFmtId="173" fontId="8" fillId="7" borderId="0" applyNumberFormat="0" applyBorder="0" applyAlignment="0" applyProtection="0"/>
    <xf numFmtId="173" fontId="8" fillId="7" borderId="0" applyNumberFormat="0" applyBorder="0" applyAlignment="0" applyProtection="0"/>
    <xf numFmtId="173" fontId="8" fillId="7" borderId="0" applyNumberFormat="0" applyBorder="0" applyAlignment="0" applyProtection="0"/>
    <xf numFmtId="173" fontId="8" fillId="7" borderId="0" applyNumberFormat="0" applyBorder="0" applyAlignment="0" applyProtection="0"/>
    <xf numFmtId="173" fontId="8" fillId="7" borderId="0" applyNumberFormat="0" applyBorder="0" applyAlignment="0" applyProtection="0"/>
    <xf numFmtId="173" fontId="8" fillId="7" borderId="0" applyNumberFormat="0" applyBorder="0" applyAlignment="0" applyProtection="0"/>
    <xf numFmtId="173" fontId="8" fillId="7" borderId="0" applyNumberFormat="0" applyBorder="0" applyAlignment="0" applyProtection="0"/>
    <xf numFmtId="173" fontId="8" fillId="7" borderId="0" applyNumberFormat="0" applyBorder="0" applyAlignment="0" applyProtection="0"/>
    <xf numFmtId="173" fontId="8" fillId="7" borderId="0" applyNumberFormat="0" applyBorder="0" applyAlignment="0" applyProtection="0"/>
    <xf numFmtId="173" fontId="8" fillId="7" borderId="0" applyNumberFormat="0" applyBorder="0" applyAlignment="0" applyProtection="0"/>
    <xf numFmtId="173" fontId="8" fillId="7" borderId="0" applyNumberFormat="0" applyBorder="0" applyAlignment="0" applyProtection="0"/>
    <xf numFmtId="173" fontId="8" fillId="7" borderId="0" applyNumberFormat="0" applyBorder="0" applyAlignment="0" applyProtection="0"/>
    <xf numFmtId="173" fontId="8" fillId="7" borderId="0" applyNumberFormat="0" applyBorder="0" applyAlignment="0" applyProtection="0"/>
    <xf numFmtId="173" fontId="8" fillId="7" borderId="0" applyNumberFormat="0" applyBorder="0" applyAlignment="0" applyProtection="0"/>
    <xf numFmtId="173" fontId="8" fillId="7" borderId="0" applyNumberFormat="0" applyBorder="0" applyAlignment="0" applyProtection="0"/>
    <xf numFmtId="173" fontId="8" fillId="7" borderId="0" applyNumberFormat="0" applyBorder="0" applyAlignment="0" applyProtection="0"/>
    <xf numFmtId="0" fontId="8" fillId="8" borderId="0" applyNumberFormat="0" applyBorder="0" applyAlignment="0" applyProtection="0"/>
    <xf numFmtId="173" fontId="8" fillId="8" borderId="0" applyNumberFormat="0" applyBorder="0" applyAlignment="0" applyProtection="0"/>
    <xf numFmtId="173" fontId="8" fillId="8" borderId="0" applyNumberFormat="0" applyBorder="0" applyAlignment="0" applyProtection="0"/>
    <xf numFmtId="173" fontId="8" fillId="8" borderId="0" applyNumberFormat="0" applyBorder="0" applyAlignment="0" applyProtection="0"/>
    <xf numFmtId="173" fontId="8" fillId="8" borderId="0" applyNumberFormat="0" applyBorder="0" applyAlignment="0" applyProtection="0"/>
    <xf numFmtId="173" fontId="8" fillId="8" borderId="0" applyNumberFormat="0" applyBorder="0" applyAlignment="0" applyProtection="0"/>
    <xf numFmtId="173" fontId="8" fillId="8" borderId="0" applyNumberFormat="0" applyBorder="0" applyAlignment="0" applyProtection="0"/>
    <xf numFmtId="173" fontId="8" fillId="8" borderId="0" applyNumberFormat="0" applyBorder="0" applyAlignment="0" applyProtection="0"/>
    <xf numFmtId="173" fontId="8" fillId="8" borderId="0" applyNumberFormat="0" applyBorder="0" applyAlignment="0" applyProtection="0"/>
    <xf numFmtId="173" fontId="8" fillId="8" borderId="0" applyNumberFormat="0" applyBorder="0" applyAlignment="0" applyProtection="0"/>
    <xf numFmtId="173" fontId="8" fillId="8" borderId="0" applyNumberFormat="0" applyBorder="0" applyAlignment="0" applyProtection="0"/>
    <xf numFmtId="173" fontId="8" fillId="8" borderId="0" applyNumberFormat="0" applyBorder="0" applyAlignment="0" applyProtection="0"/>
    <xf numFmtId="173" fontId="8" fillId="8" borderId="0" applyNumberFormat="0" applyBorder="0" applyAlignment="0" applyProtection="0"/>
    <xf numFmtId="173" fontId="8" fillId="8" borderId="0" applyNumberFormat="0" applyBorder="0" applyAlignment="0" applyProtection="0"/>
    <xf numFmtId="173" fontId="8" fillId="8" borderId="0" applyNumberFormat="0" applyBorder="0" applyAlignment="0" applyProtection="0"/>
    <xf numFmtId="173" fontId="8" fillId="8" borderId="0" applyNumberFormat="0" applyBorder="0" applyAlignment="0" applyProtection="0"/>
    <xf numFmtId="173" fontId="8" fillId="8" borderId="0" applyNumberFormat="0" applyBorder="0" applyAlignment="0" applyProtection="0"/>
    <xf numFmtId="173" fontId="8" fillId="8" borderId="0" applyNumberFormat="0" applyBorder="0" applyAlignment="0" applyProtection="0"/>
    <xf numFmtId="173" fontId="8" fillId="8" borderId="0" applyNumberFormat="0" applyBorder="0" applyAlignment="0" applyProtection="0"/>
    <xf numFmtId="173" fontId="8" fillId="8" borderId="0" applyNumberFormat="0" applyBorder="0" applyAlignment="0" applyProtection="0"/>
    <xf numFmtId="173" fontId="8" fillId="8" borderId="0" applyNumberFormat="0" applyBorder="0" applyAlignment="0" applyProtection="0"/>
    <xf numFmtId="173" fontId="8" fillId="8" borderId="0" applyNumberFormat="0" applyBorder="0" applyAlignment="0" applyProtection="0"/>
    <xf numFmtId="173" fontId="8" fillId="8" borderId="0" applyNumberFormat="0" applyBorder="0" applyAlignment="0" applyProtection="0"/>
    <xf numFmtId="173" fontId="8" fillId="8" borderId="0" applyNumberFormat="0" applyBorder="0" applyAlignment="0" applyProtection="0"/>
    <xf numFmtId="173" fontId="8" fillId="8" borderId="0" applyNumberFormat="0" applyBorder="0" applyAlignment="0" applyProtection="0"/>
    <xf numFmtId="173" fontId="8" fillId="8" borderId="0" applyNumberFormat="0" applyBorder="0" applyAlignment="0" applyProtection="0"/>
    <xf numFmtId="173" fontId="8" fillId="8" borderId="0" applyNumberFormat="0" applyBorder="0" applyAlignment="0" applyProtection="0"/>
    <xf numFmtId="173" fontId="8" fillId="8" borderId="0" applyNumberFormat="0" applyBorder="0" applyAlignment="0" applyProtection="0"/>
    <xf numFmtId="173" fontId="8" fillId="8" borderId="0" applyNumberFormat="0" applyBorder="0" applyAlignment="0" applyProtection="0"/>
    <xf numFmtId="173" fontId="8" fillId="8" borderId="0" applyNumberFormat="0" applyBorder="0" applyAlignment="0" applyProtection="0"/>
    <xf numFmtId="173" fontId="8" fillId="8" borderId="0" applyNumberFormat="0" applyBorder="0" applyAlignment="0" applyProtection="0"/>
    <xf numFmtId="173" fontId="8" fillId="8" borderId="0" applyNumberFormat="0" applyBorder="0" applyAlignment="0" applyProtection="0"/>
    <xf numFmtId="173" fontId="8" fillId="8" borderId="0" applyNumberFormat="0" applyBorder="0" applyAlignment="0" applyProtection="0"/>
    <xf numFmtId="173" fontId="8" fillId="8" borderId="0" applyNumberFormat="0" applyBorder="0" applyAlignment="0" applyProtection="0"/>
    <xf numFmtId="173" fontId="8" fillId="8" borderId="0" applyNumberFormat="0" applyBorder="0" applyAlignment="0" applyProtection="0"/>
    <xf numFmtId="173" fontId="8" fillId="8" borderId="0" applyNumberFormat="0" applyBorder="0" applyAlignment="0" applyProtection="0"/>
    <xf numFmtId="0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0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0" fontId="8" fillId="5" borderId="0" applyNumberFormat="0" applyBorder="0" applyAlignment="0" applyProtection="0"/>
    <xf numFmtId="173" fontId="8" fillId="5" borderId="0" applyNumberFormat="0" applyBorder="0" applyAlignment="0" applyProtection="0"/>
    <xf numFmtId="173" fontId="8" fillId="5" borderId="0" applyNumberFormat="0" applyBorder="0" applyAlignment="0" applyProtection="0"/>
    <xf numFmtId="173" fontId="8" fillId="5" borderId="0" applyNumberFormat="0" applyBorder="0" applyAlignment="0" applyProtection="0"/>
    <xf numFmtId="173" fontId="8" fillId="5" borderId="0" applyNumberFormat="0" applyBorder="0" applyAlignment="0" applyProtection="0"/>
    <xf numFmtId="173" fontId="8" fillId="5" borderId="0" applyNumberFormat="0" applyBorder="0" applyAlignment="0" applyProtection="0"/>
    <xf numFmtId="173" fontId="8" fillId="5" borderId="0" applyNumberFormat="0" applyBorder="0" applyAlignment="0" applyProtection="0"/>
    <xf numFmtId="173" fontId="8" fillId="5" borderId="0" applyNumberFormat="0" applyBorder="0" applyAlignment="0" applyProtection="0"/>
    <xf numFmtId="173" fontId="8" fillId="5" borderId="0" applyNumberFormat="0" applyBorder="0" applyAlignment="0" applyProtection="0"/>
    <xf numFmtId="173" fontId="8" fillId="5" borderId="0" applyNumberFormat="0" applyBorder="0" applyAlignment="0" applyProtection="0"/>
    <xf numFmtId="173" fontId="8" fillId="5" borderId="0" applyNumberFormat="0" applyBorder="0" applyAlignment="0" applyProtection="0"/>
    <xf numFmtId="173" fontId="8" fillId="5" borderId="0" applyNumberFormat="0" applyBorder="0" applyAlignment="0" applyProtection="0"/>
    <xf numFmtId="173" fontId="8" fillId="5" borderId="0" applyNumberFormat="0" applyBorder="0" applyAlignment="0" applyProtection="0"/>
    <xf numFmtId="173" fontId="8" fillId="5" borderId="0" applyNumberFormat="0" applyBorder="0" applyAlignment="0" applyProtection="0"/>
    <xf numFmtId="173" fontId="8" fillId="5" borderId="0" applyNumberFormat="0" applyBorder="0" applyAlignment="0" applyProtection="0"/>
    <xf numFmtId="173" fontId="8" fillId="5" borderId="0" applyNumberFormat="0" applyBorder="0" applyAlignment="0" applyProtection="0"/>
    <xf numFmtId="173" fontId="8" fillId="5" borderId="0" applyNumberFormat="0" applyBorder="0" applyAlignment="0" applyProtection="0"/>
    <xf numFmtId="173" fontId="8" fillId="5" borderId="0" applyNumberFormat="0" applyBorder="0" applyAlignment="0" applyProtection="0"/>
    <xf numFmtId="173" fontId="8" fillId="5" borderId="0" applyNumberFormat="0" applyBorder="0" applyAlignment="0" applyProtection="0"/>
    <xf numFmtId="173" fontId="8" fillId="5" borderId="0" applyNumberFormat="0" applyBorder="0" applyAlignment="0" applyProtection="0"/>
    <xf numFmtId="173" fontId="8" fillId="5" borderId="0" applyNumberFormat="0" applyBorder="0" applyAlignment="0" applyProtection="0"/>
    <xf numFmtId="173" fontId="8" fillId="5" borderId="0" applyNumberFormat="0" applyBorder="0" applyAlignment="0" applyProtection="0"/>
    <xf numFmtId="173" fontId="8" fillId="5" borderId="0" applyNumberFormat="0" applyBorder="0" applyAlignment="0" applyProtection="0"/>
    <xf numFmtId="173" fontId="8" fillId="5" borderId="0" applyNumberFormat="0" applyBorder="0" applyAlignment="0" applyProtection="0"/>
    <xf numFmtId="173" fontId="8" fillId="5" borderId="0" applyNumberFormat="0" applyBorder="0" applyAlignment="0" applyProtection="0"/>
    <xf numFmtId="173" fontId="8" fillId="5" borderId="0" applyNumberFormat="0" applyBorder="0" applyAlignment="0" applyProtection="0"/>
    <xf numFmtId="173" fontId="8" fillId="5" borderId="0" applyNumberFormat="0" applyBorder="0" applyAlignment="0" applyProtection="0"/>
    <xf numFmtId="173" fontId="8" fillId="5" borderId="0" applyNumberFormat="0" applyBorder="0" applyAlignment="0" applyProtection="0"/>
    <xf numFmtId="173" fontId="8" fillId="5" borderId="0" applyNumberFormat="0" applyBorder="0" applyAlignment="0" applyProtection="0"/>
    <xf numFmtId="173" fontId="8" fillId="5" borderId="0" applyNumberFormat="0" applyBorder="0" applyAlignment="0" applyProtection="0"/>
    <xf numFmtId="173" fontId="8" fillId="5" borderId="0" applyNumberFormat="0" applyBorder="0" applyAlignment="0" applyProtection="0"/>
    <xf numFmtId="173" fontId="8" fillId="5" borderId="0" applyNumberFormat="0" applyBorder="0" applyAlignment="0" applyProtection="0"/>
    <xf numFmtId="173" fontId="8" fillId="5" borderId="0" applyNumberFormat="0" applyBorder="0" applyAlignment="0" applyProtection="0"/>
    <xf numFmtId="173" fontId="8" fillId="5" borderId="0" applyNumberFormat="0" applyBorder="0" applyAlignment="0" applyProtection="0"/>
    <xf numFmtId="173" fontId="8" fillId="5" borderId="0" applyNumberFormat="0" applyBorder="0" applyAlignment="0" applyProtection="0"/>
    <xf numFmtId="173" fontId="8" fillId="5" borderId="0" applyNumberFormat="0" applyBorder="0" applyAlignment="0" applyProtection="0"/>
    <xf numFmtId="0" fontId="8" fillId="8" borderId="0" applyNumberFormat="0" applyBorder="0" applyAlignment="0" applyProtection="0"/>
    <xf numFmtId="173" fontId="8" fillId="8" borderId="0" applyNumberFormat="0" applyBorder="0" applyAlignment="0" applyProtection="0"/>
    <xf numFmtId="173" fontId="8" fillId="8" borderId="0" applyNumberFormat="0" applyBorder="0" applyAlignment="0" applyProtection="0"/>
    <xf numFmtId="173" fontId="8" fillId="8" borderId="0" applyNumberFormat="0" applyBorder="0" applyAlignment="0" applyProtection="0"/>
    <xf numFmtId="173" fontId="8" fillId="8" borderId="0" applyNumberFormat="0" applyBorder="0" applyAlignment="0" applyProtection="0"/>
    <xf numFmtId="173" fontId="8" fillId="8" borderId="0" applyNumberFormat="0" applyBorder="0" applyAlignment="0" applyProtection="0"/>
    <xf numFmtId="173" fontId="8" fillId="8" borderId="0" applyNumberFormat="0" applyBorder="0" applyAlignment="0" applyProtection="0"/>
    <xf numFmtId="173" fontId="8" fillId="8" borderId="0" applyNumberFormat="0" applyBorder="0" applyAlignment="0" applyProtection="0"/>
    <xf numFmtId="173" fontId="8" fillId="8" borderId="0" applyNumberFormat="0" applyBorder="0" applyAlignment="0" applyProtection="0"/>
    <xf numFmtId="173" fontId="8" fillId="8" borderId="0" applyNumberFormat="0" applyBorder="0" applyAlignment="0" applyProtection="0"/>
    <xf numFmtId="173" fontId="8" fillId="8" borderId="0" applyNumberFormat="0" applyBorder="0" applyAlignment="0" applyProtection="0"/>
    <xf numFmtId="173" fontId="8" fillId="8" borderId="0" applyNumberFormat="0" applyBorder="0" applyAlignment="0" applyProtection="0"/>
    <xf numFmtId="173" fontId="8" fillId="8" borderId="0" applyNumberFormat="0" applyBorder="0" applyAlignment="0" applyProtection="0"/>
    <xf numFmtId="173" fontId="8" fillId="8" borderId="0" applyNumberFormat="0" applyBorder="0" applyAlignment="0" applyProtection="0"/>
    <xf numFmtId="173" fontId="8" fillId="8" borderId="0" applyNumberFormat="0" applyBorder="0" applyAlignment="0" applyProtection="0"/>
    <xf numFmtId="173" fontId="8" fillId="8" borderId="0" applyNumberFormat="0" applyBorder="0" applyAlignment="0" applyProtection="0"/>
    <xf numFmtId="173" fontId="8" fillId="8" borderId="0" applyNumberFormat="0" applyBorder="0" applyAlignment="0" applyProtection="0"/>
    <xf numFmtId="173" fontId="8" fillId="8" borderId="0" applyNumberFormat="0" applyBorder="0" applyAlignment="0" applyProtection="0"/>
    <xf numFmtId="173" fontId="8" fillId="8" borderId="0" applyNumberFormat="0" applyBorder="0" applyAlignment="0" applyProtection="0"/>
    <xf numFmtId="173" fontId="8" fillId="8" borderId="0" applyNumberFormat="0" applyBorder="0" applyAlignment="0" applyProtection="0"/>
    <xf numFmtId="173" fontId="8" fillId="8" borderId="0" applyNumberFormat="0" applyBorder="0" applyAlignment="0" applyProtection="0"/>
    <xf numFmtId="173" fontId="8" fillId="8" borderId="0" applyNumberFormat="0" applyBorder="0" applyAlignment="0" applyProtection="0"/>
    <xf numFmtId="173" fontId="8" fillId="8" borderId="0" applyNumberFormat="0" applyBorder="0" applyAlignment="0" applyProtection="0"/>
    <xf numFmtId="173" fontId="8" fillId="8" borderId="0" applyNumberFormat="0" applyBorder="0" applyAlignment="0" applyProtection="0"/>
    <xf numFmtId="173" fontId="8" fillId="8" borderId="0" applyNumberFormat="0" applyBorder="0" applyAlignment="0" applyProtection="0"/>
    <xf numFmtId="173" fontId="8" fillId="8" borderId="0" applyNumberFormat="0" applyBorder="0" applyAlignment="0" applyProtection="0"/>
    <xf numFmtId="173" fontId="8" fillId="8" borderId="0" applyNumberFormat="0" applyBorder="0" applyAlignment="0" applyProtection="0"/>
    <xf numFmtId="173" fontId="8" fillId="8" borderId="0" applyNumberFormat="0" applyBorder="0" applyAlignment="0" applyProtection="0"/>
    <xf numFmtId="173" fontId="8" fillId="8" borderId="0" applyNumberFormat="0" applyBorder="0" applyAlignment="0" applyProtection="0"/>
    <xf numFmtId="173" fontId="8" fillId="8" borderId="0" applyNumberFormat="0" applyBorder="0" applyAlignment="0" applyProtection="0"/>
    <xf numFmtId="173" fontId="8" fillId="8" borderId="0" applyNumberFormat="0" applyBorder="0" applyAlignment="0" applyProtection="0"/>
    <xf numFmtId="173" fontId="8" fillId="8" borderId="0" applyNumberFormat="0" applyBorder="0" applyAlignment="0" applyProtection="0"/>
    <xf numFmtId="173" fontId="8" fillId="8" borderId="0" applyNumberFormat="0" applyBorder="0" applyAlignment="0" applyProtection="0"/>
    <xf numFmtId="173" fontId="8" fillId="8" borderId="0" applyNumberFormat="0" applyBorder="0" applyAlignment="0" applyProtection="0"/>
    <xf numFmtId="173" fontId="8" fillId="8" borderId="0" applyNumberFormat="0" applyBorder="0" applyAlignment="0" applyProtection="0"/>
    <xf numFmtId="173" fontId="8" fillId="8" borderId="0" applyNumberFormat="0" applyBorder="0" applyAlignment="0" applyProtection="0"/>
    <xf numFmtId="0" fontId="8" fillId="11" borderId="0" applyNumberFormat="0" applyBorder="0" applyAlignment="0" applyProtection="0"/>
    <xf numFmtId="173" fontId="8" fillId="11" borderId="0" applyNumberFormat="0" applyBorder="0" applyAlignment="0" applyProtection="0"/>
    <xf numFmtId="173" fontId="8" fillId="11" borderId="0" applyNumberFormat="0" applyBorder="0" applyAlignment="0" applyProtection="0"/>
    <xf numFmtId="173" fontId="8" fillId="11" borderId="0" applyNumberFormat="0" applyBorder="0" applyAlignment="0" applyProtection="0"/>
    <xf numFmtId="173" fontId="8" fillId="11" borderId="0" applyNumberFormat="0" applyBorder="0" applyAlignment="0" applyProtection="0"/>
    <xf numFmtId="173" fontId="8" fillId="11" borderId="0" applyNumberFormat="0" applyBorder="0" applyAlignment="0" applyProtection="0"/>
    <xf numFmtId="173" fontId="8" fillId="11" borderId="0" applyNumberFormat="0" applyBorder="0" applyAlignment="0" applyProtection="0"/>
    <xf numFmtId="173" fontId="8" fillId="11" borderId="0" applyNumberFormat="0" applyBorder="0" applyAlignment="0" applyProtection="0"/>
    <xf numFmtId="173" fontId="8" fillId="11" borderId="0" applyNumberFormat="0" applyBorder="0" applyAlignment="0" applyProtection="0"/>
    <xf numFmtId="173" fontId="8" fillId="11" borderId="0" applyNumberFormat="0" applyBorder="0" applyAlignment="0" applyProtection="0"/>
    <xf numFmtId="173" fontId="8" fillId="11" borderId="0" applyNumberFormat="0" applyBorder="0" applyAlignment="0" applyProtection="0"/>
    <xf numFmtId="173" fontId="8" fillId="11" borderId="0" applyNumberFormat="0" applyBorder="0" applyAlignment="0" applyProtection="0"/>
    <xf numFmtId="173" fontId="8" fillId="11" borderId="0" applyNumberFormat="0" applyBorder="0" applyAlignment="0" applyProtection="0"/>
    <xf numFmtId="173" fontId="8" fillId="11" borderId="0" applyNumberFormat="0" applyBorder="0" applyAlignment="0" applyProtection="0"/>
    <xf numFmtId="173" fontId="8" fillId="11" borderId="0" applyNumberFormat="0" applyBorder="0" applyAlignment="0" applyProtection="0"/>
    <xf numFmtId="173" fontId="8" fillId="11" borderId="0" applyNumberFormat="0" applyBorder="0" applyAlignment="0" applyProtection="0"/>
    <xf numFmtId="173" fontId="8" fillId="11" borderId="0" applyNumberFormat="0" applyBorder="0" applyAlignment="0" applyProtection="0"/>
    <xf numFmtId="173" fontId="8" fillId="11" borderId="0" applyNumberFormat="0" applyBorder="0" applyAlignment="0" applyProtection="0"/>
    <xf numFmtId="173" fontId="8" fillId="11" borderId="0" applyNumberFormat="0" applyBorder="0" applyAlignment="0" applyProtection="0"/>
    <xf numFmtId="173" fontId="8" fillId="11" borderId="0" applyNumberFormat="0" applyBorder="0" applyAlignment="0" applyProtection="0"/>
    <xf numFmtId="173" fontId="8" fillId="11" borderId="0" applyNumberFormat="0" applyBorder="0" applyAlignment="0" applyProtection="0"/>
    <xf numFmtId="173" fontId="8" fillId="11" borderId="0" applyNumberFormat="0" applyBorder="0" applyAlignment="0" applyProtection="0"/>
    <xf numFmtId="173" fontId="8" fillId="11" borderId="0" applyNumberFormat="0" applyBorder="0" applyAlignment="0" applyProtection="0"/>
    <xf numFmtId="173" fontId="8" fillId="11" borderId="0" applyNumberFormat="0" applyBorder="0" applyAlignment="0" applyProtection="0"/>
    <xf numFmtId="173" fontId="8" fillId="11" borderId="0" applyNumberFormat="0" applyBorder="0" applyAlignment="0" applyProtection="0"/>
    <xf numFmtId="173" fontId="8" fillId="11" borderId="0" applyNumberFormat="0" applyBorder="0" applyAlignment="0" applyProtection="0"/>
    <xf numFmtId="173" fontId="8" fillId="11" borderId="0" applyNumberFormat="0" applyBorder="0" applyAlignment="0" applyProtection="0"/>
    <xf numFmtId="173" fontId="8" fillId="11" borderId="0" applyNumberFormat="0" applyBorder="0" applyAlignment="0" applyProtection="0"/>
    <xf numFmtId="173" fontId="8" fillId="11" borderId="0" applyNumberFormat="0" applyBorder="0" applyAlignment="0" applyProtection="0"/>
    <xf numFmtId="173" fontId="8" fillId="11" borderId="0" applyNumberFormat="0" applyBorder="0" applyAlignment="0" applyProtection="0"/>
    <xf numFmtId="173" fontId="8" fillId="11" borderId="0" applyNumberFormat="0" applyBorder="0" applyAlignment="0" applyProtection="0"/>
    <xf numFmtId="173" fontId="8" fillId="11" borderId="0" applyNumberFormat="0" applyBorder="0" applyAlignment="0" applyProtection="0"/>
    <xf numFmtId="173" fontId="8" fillId="11" borderId="0" applyNumberFormat="0" applyBorder="0" applyAlignment="0" applyProtection="0"/>
    <xf numFmtId="173" fontId="8" fillId="11" borderId="0" applyNumberFormat="0" applyBorder="0" applyAlignment="0" applyProtection="0"/>
    <xf numFmtId="173" fontId="8" fillId="11" borderId="0" applyNumberFormat="0" applyBorder="0" applyAlignment="0" applyProtection="0"/>
    <xf numFmtId="173" fontId="8" fillId="11" borderId="0" applyNumberFormat="0" applyBorder="0" applyAlignment="0" applyProtection="0"/>
    <xf numFmtId="0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0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0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0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0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0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9" fontId="32" fillId="0" borderId="0"/>
    <xf numFmtId="0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0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0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0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0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0" fontId="9" fillId="19" borderId="0" applyNumberFormat="0" applyBorder="0" applyAlignment="0" applyProtection="0"/>
    <xf numFmtId="173" fontId="9" fillId="19" borderId="0" applyNumberFormat="0" applyBorder="0" applyAlignment="0" applyProtection="0"/>
    <xf numFmtId="173" fontId="9" fillId="19" borderId="0" applyNumberFormat="0" applyBorder="0" applyAlignment="0" applyProtection="0"/>
    <xf numFmtId="173" fontId="9" fillId="19" borderId="0" applyNumberFormat="0" applyBorder="0" applyAlignment="0" applyProtection="0"/>
    <xf numFmtId="173" fontId="9" fillId="19" borderId="0" applyNumberFormat="0" applyBorder="0" applyAlignment="0" applyProtection="0"/>
    <xf numFmtId="173" fontId="9" fillId="19" borderId="0" applyNumberFormat="0" applyBorder="0" applyAlignment="0" applyProtection="0"/>
    <xf numFmtId="173" fontId="9" fillId="19" borderId="0" applyNumberFormat="0" applyBorder="0" applyAlignment="0" applyProtection="0"/>
    <xf numFmtId="173" fontId="9" fillId="19" borderId="0" applyNumberFormat="0" applyBorder="0" applyAlignment="0" applyProtection="0"/>
    <xf numFmtId="173" fontId="9" fillId="19" borderId="0" applyNumberFormat="0" applyBorder="0" applyAlignment="0" applyProtection="0"/>
    <xf numFmtId="173" fontId="9" fillId="19" borderId="0" applyNumberFormat="0" applyBorder="0" applyAlignment="0" applyProtection="0"/>
    <xf numFmtId="173" fontId="9" fillId="19" borderId="0" applyNumberFormat="0" applyBorder="0" applyAlignment="0" applyProtection="0"/>
    <xf numFmtId="173" fontId="9" fillId="19" borderId="0" applyNumberFormat="0" applyBorder="0" applyAlignment="0" applyProtection="0"/>
    <xf numFmtId="173" fontId="9" fillId="19" borderId="0" applyNumberFormat="0" applyBorder="0" applyAlignment="0" applyProtection="0"/>
    <xf numFmtId="173" fontId="9" fillId="19" borderId="0" applyNumberFormat="0" applyBorder="0" applyAlignment="0" applyProtection="0"/>
    <xf numFmtId="173" fontId="9" fillId="19" borderId="0" applyNumberFormat="0" applyBorder="0" applyAlignment="0" applyProtection="0"/>
    <xf numFmtId="173" fontId="9" fillId="19" borderId="0" applyNumberFormat="0" applyBorder="0" applyAlignment="0" applyProtection="0"/>
    <xf numFmtId="173" fontId="9" fillId="19" borderId="0" applyNumberFormat="0" applyBorder="0" applyAlignment="0" applyProtection="0"/>
    <xf numFmtId="173" fontId="9" fillId="19" borderId="0" applyNumberFormat="0" applyBorder="0" applyAlignment="0" applyProtection="0"/>
    <xf numFmtId="173" fontId="9" fillId="19" borderId="0" applyNumberFormat="0" applyBorder="0" applyAlignment="0" applyProtection="0"/>
    <xf numFmtId="173" fontId="9" fillId="19" borderId="0" applyNumberFormat="0" applyBorder="0" applyAlignment="0" applyProtection="0"/>
    <xf numFmtId="173" fontId="9" fillId="19" borderId="0" applyNumberFormat="0" applyBorder="0" applyAlignment="0" applyProtection="0"/>
    <xf numFmtId="173" fontId="9" fillId="19" borderId="0" applyNumberFormat="0" applyBorder="0" applyAlignment="0" applyProtection="0"/>
    <xf numFmtId="173" fontId="9" fillId="19" borderId="0" applyNumberFormat="0" applyBorder="0" applyAlignment="0" applyProtection="0"/>
    <xf numFmtId="173" fontId="9" fillId="19" borderId="0" applyNumberFormat="0" applyBorder="0" applyAlignment="0" applyProtection="0"/>
    <xf numFmtId="173" fontId="9" fillId="19" borderId="0" applyNumberFormat="0" applyBorder="0" applyAlignment="0" applyProtection="0"/>
    <xf numFmtId="173" fontId="9" fillId="19" borderId="0" applyNumberFormat="0" applyBorder="0" applyAlignment="0" applyProtection="0"/>
    <xf numFmtId="173" fontId="9" fillId="19" borderId="0" applyNumberFormat="0" applyBorder="0" applyAlignment="0" applyProtection="0"/>
    <xf numFmtId="173" fontId="9" fillId="19" borderId="0" applyNumberFormat="0" applyBorder="0" applyAlignment="0" applyProtection="0"/>
    <xf numFmtId="173" fontId="9" fillId="19" borderId="0" applyNumberFormat="0" applyBorder="0" applyAlignment="0" applyProtection="0"/>
    <xf numFmtId="173" fontId="9" fillId="19" borderId="0" applyNumberFormat="0" applyBorder="0" applyAlignment="0" applyProtection="0"/>
    <xf numFmtId="173" fontId="9" fillId="19" borderId="0" applyNumberFormat="0" applyBorder="0" applyAlignment="0" applyProtection="0"/>
    <xf numFmtId="179" fontId="6" fillId="0" borderId="0"/>
    <xf numFmtId="173" fontId="9" fillId="19" borderId="0" applyNumberFormat="0" applyBorder="0" applyAlignment="0" applyProtection="0"/>
    <xf numFmtId="173" fontId="9" fillId="19" borderId="0" applyNumberFormat="0" applyBorder="0" applyAlignment="0" applyProtection="0"/>
    <xf numFmtId="173" fontId="9" fillId="19" borderId="0" applyNumberFormat="0" applyBorder="0" applyAlignment="0" applyProtection="0"/>
    <xf numFmtId="173" fontId="9" fillId="19" borderId="0" applyNumberFormat="0" applyBorder="0" applyAlignment="0" applyProtection="0"/>
    <xf numFmtId="173" fontId="9" fillId="19" borderId="0" applyNumberFormat="0" applyBorder="0" applyAlignment="0" applyProtection="0"/>
    <xf numFmtId="0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16" fillId="0" borderId="0" applyFill="0" applyBorder="0" applyAlignment="0"/>
    <xf numFmtId="17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175" fontId="5" fillId="0" borderId="0" applyFill="0" applyBorder="0" applyAlignment="0"/>
    <xf numFmtId="0" fontId="5" fillId="0" borderId="0" applyFill="0" applyBorder="0" applyAlignment="0"/>
    <xf numFmtId="177" fontId="5" fillId="0" borderId="0" applyFill="0" applyBorder="0" applyAlignment="0"/>
    <xf numFmtId="170" fontId="5" fillId="0" borderId="0" applyFill="0" applyBorder="0" applyAlignment="0"/>
    <xf numFmtId="0" fontId="12" fillId="20" borderId="1" applyNumberFormat="0" applyAlignment="0" applyProtection="0"/>
    <xf numFmtId="173" fontId="12" fillId="20" borderId="1" applyNumberFormat="0" applyAlignment="0" applyProtection="0"/>
    <xf numFmtId="173" fontId="12" fillId="20" borderId="1" applyNumberFormat="0" applyAlignment="0" applyProtection="0"/>
    <xf numFmtId="173" fontId="12" fillId="20" borderId="1" applyNumberFormat="0" applyAlignment="0" applyProtection="0"/>
    <xf numFmtId="173" fontId="12" fillId="20" borderId="1" applyNumberFormat="0" applyAlignment="0" applyProtection="0"/>
    <xf numFmtId="173" fontId="12" fillId="20" borderId="1" applyNumberFormat="0" applyAlignment="0" applyProtection="0"/>
    <xf numFmtId="173" fontId="12" fillId="20" borderId="1" applyNumberFormat="0" applyAlignment="0" applyProtection="0"/>
    <xf numFmtId="173" fontId="12" fillId="20" borderId="1" applyNumberFormat="0" applyAlignment="0" applyProtection="0"/>
    <xf numFmtId="173" fontId="12" fillId="20" borderId="1" applyNumberFormat="0" applyAlignment="0" applyProtection="0"/>
    <xf numFmtId="173" fontId="12" fillId="20" borderId="1" applyNumberFormat="0" applyAlignment="0" applyProtection="0"/>
    <xf numFmtId="173" fontId="12" fillId="20" borderId="1" applyNumberFormat="0" applyAlignment="0" applyProtection="0"/>
    <xf numFmtId="173" fontId="12" fillId="20" borderId="1" applyNumberFormat="0" applyAlignment="0" applyProtection="0"/>
    <xf numFmtId="173" fontId="12" fillId="20" borderId="1" applyNumberFormat="0" applyAlignment="0" applyProtection="0"/>
    <xf numFmtId="173" fontId="12" fillId="20" borderId="1" applyNumberFormat="0" applyAlignment="0" applyProtection="0"/>
    <xf numFmtId="173" fontId="12" fillId="20" borderId="1" applyNumberFormat="0" applyAlignment="0" applyProtection="0"/>
    <xf numFmtId="173" fontId="12" fillId="20" borderId="1" applyNumberFormat="0" applyAlignment="0" applyProtection="0"/>
    <xf numFmtId="173" fontId="12" fillId="20" borderId="1" applyNumberFormat="0" applyAlignment="0" applyProtection="0"/>
    <xf numFmtId="173" fontId="12" fillId="20" borderId="1" applyNumberFormat="0" applyAlignment="0" applyProtection="0"/>
    <xf numFmtId="173" fontId="12" fillId="20" borderId="1" applyNumberFormat="0" applyAlignment="0" applyProtection="0"/>
    <xf numFmtId="173" fontId="12" fillId="20" borderId="1" applyNumberFormat="0" applyAlignment="0" applyProtection="0"/>
    <xf numFmtId="173" fontId="12" fillId="20" borderId="1" applyNumberFormat="0" applyAlignment="0" applyProtection="0"/>
    <xf numFmtId="173" fontId="12" fillId="20" borderId="1" applyNumberFormat="0" applyAlignment="0" applyProtection="0"/>
    <xf numFmtId="173" fontId="12" fillId="20" borderId="1" applyNumberFormat="0" applyAlignment="0" applyProtection="0"/>
    <xf numFmtId="173" fontId="12" fillId="20" borderId="1" applyNumberFormat="0" applyAlignment="0" applyProtection="0"/>
    <xf numFmtId="173" fontId="12" fillId="20" borderId="1" applyNumberFormat="0" applyAlignment="0" applyProtection="0"/>
    <xf numFmtId="173" fontId="12" fillId="20" borderId="1" applyNumberFormat="0" applyAlignment="0" applyProtection="0"/>
    <xf numFmtId="173" fontId="12" fillId="20" borderId="1" applyNumberFormat="0" applyAlignment="0" applyProtection="0"/>
    <xf numFmtId="173" fontId="12" fillId="20" borderId="1" applyNumberFormat="0" applyAlignment="0" applyProtection="0"/>
    <xf numFmtId="173" fontId="12" fillId="20" borderId="1" applyNumberFormat="0" applyAlignment="0" applyProtection="0"/>
    <xf numFmtId="173" fontId="12" fillId="20" borderId="1" applyNumberFormat="0" applyAlignment="0" applyProtection="0"/>
    <xf numFmtId="173" fontId="12" fillId="20" borderId="1" applyNumberFormat="0" applyAlignment="0" applyProtection="0"/>
    <xf numFmtId="173" fontId="12" fillId="20" borderId="1" applyNumberFormat="0" applyAlignment="0" applyProtection="0"/>
    <xf numFmtId="173" fontId="12" fillId="20" borderId="1" applyNumberFormat="0" applyAlignment="0" applyProtection="0"/>
    <xf numFmtId="173" fontId="12" fillId="20" borderId="1" applyNumberFormat="0" applyAlignment="0" applyProtection="0"/>
    <xf numFmtId="173" fontId="12" fillId="20" borderId="1" applyNumberFormat="0" applyAlignment="0" applyProtection="0"/>
    <xf numFmtId="173" fontId="12" fillId="20" borderId="1" applyNumberFormat="0" applyAlignment="0" applyProtection="0"/>
    <xf numFmtId="0" fontId="13" fillId="21" borderId="2" applyNumberFormat="0" applyAlignment="0" applyProtection="0"/>
    <xf numFmtId="173" fontId="13" fillId="21" borderId="2" applyNumberFormat="0" applyAlignment="0" applyProtection="0"/>
    <xf numFmtId="173" fontId="13" fillId="21" borderId="2" applyNumberFormat="0" applyAlignment="0" applyProtection="0"/>
    <xf numFmtId="173" fontId="13" fillId="21" borderId="2" applyNumberFormat="0" applyAlignment="0" applyProtection="0"/>
    <xf numFmtId="173" fontId="13" fillId="21" borderId="2" applyNumberFormat="0" applyAlignment="0" applyProtection="0"/>
    <xf numFmtId="173" fontId="13" fillId="21" borderId="2" applyNumberFormat="0" applyAlignment="0" applyProtection="0"/>
    <xf numFmtId="173" fontId="13" fillId="21" borderId="2" applyNumberFormat="0" applyAlignment="0" applyProtection="0"/>
    <xf numFmtId="173" fontId="13" fillId="21" borderId="2" applyNumberFormat="0" applyAlignment="0" applyProtection="0"/>
    <xf numFmtId="173" fontId="13" fillId="21" borderId="2" applyNumberFormat="0" applyAlignment="0" applyProtection="0"/>
    <xf numFmtId="173" fontId="13" fillId="21" borderId="2" applyNumberFormat="0" applyAlignment="0" applyProtection="0"/>
    <xf numFmtId="173" fontId="13" fillId="21" borderId="2" applyNumberFormat="0" applyAlignment="0" applyProtection="0"/>
    <xf numFmtId="173" fontId="13" fillId="21" borderId="2" applyNumberFormat="0" applyAlignment="0" applyProtection="0"/>
    <xf numFmtId="173" fontId="13" fillId="21" borderId="2" applyNumberFormat="0" applyAlignment="0" applyProtection="0"/>
    <xf numFmtId="173" fontId="13" fillId="21" borderId="2" applyNumberFormat="0" applyAlignment="0" applyProtection="0"/>
    <xf numFmtId="173" fontId="13" fillId="21" borderId="2" applyNumberFormat="0" applyAlignment="0" applyProtection="0"/>
    <xf numFmtId="173" fontId="13" fillId="21" borderId="2" applyNumberFormat="0" applyAlignment="0" applyProtection="0"/>
    <xf numFmtId="173" fontId="13" fillId="21" borderId="2" applyNumberFormat="0" applyAlignment="0" applyProtection="0"/>
    <xf numFmtId="173" fontId="13" fillId="21" borderId="2" applyNumberFormat="0" applyAlignment="0" applyProtection="0"/>
    <xf numFmtId="173" fontId="13" fillId="21" borderId="2" applyNumberFormat="0" applyAlignment="0" applyProtection="0"/>
    <xf numFmtId="173" fontId="13" fillId="21" borderId="2" applyNumberFormat="0" applyAlignment="0" applyProtection="0"/>
    <xf numFmtId="173" fontId="13" fillId="21" borderId="2" applyNumberFormat="0" applyAlignment="0" applyProtection="0"/>
    <xf numFmtId="173" fontId="13" fillId="21" borderId="2" applyNumberFormat="0" applyAlignment="0" applyProtection="0"/>
    <xf numFmtId="173" fontId="13" fillId="21" borderId="2" applyNumberFormat="0" applyAlignment="0" applyProtection="0"/>
    <xf numFmtId="173" fontId="13" fillId="21" borderId="2" applyNumberFormat="0" applyAlignment="0" applyProtection="0"/>
    <xf numFmtId="173" fontId="13" fillId="21" borderId="2" applyNumberFormat="0" applyAlignment="0" applyProtection="0"/>
    <xf numFmtId="173" fontId="13" fillId="21" borderId="2" applyNumberFormat="0" applyAlignment="0" applyProtection="0"/>
    <xf numFmtId="173" fontId="13" fillId="21" borderId="2" applyNumberFormat="0" applyAlignment="0" applyProtection="0"/>
    <xf numFmtId="173" fontId="13" fillId="21" borderId="2" applyNumberFormat="0" applyAlignment="0" applyProtection="0"/>
    <xf numFmtId="173" fontId="13" fillId="21" borderId="2" applyNumberFormat="0" applyAlignment="0" applyProtection="0"/>
    <xf numFmtId="173" fontId="13" fillId="21" borderId="2" applyNumberFormat="0" applyAlignment="0" applyProtection="0"/>
    <xf numFmtId="173" fontId="13" fillId="21" borderId="2" applyNumberFormat="0" applyAlignment="0" applyProtection="0"/>
    <xf numFmtId="173" fontId="13" fillId="21" borderId="2" applyNumberFormat="0" applyAlignment="0" applyProtection="0"/>
    <xf numFmtId="173" fontId="13" fillId="21" borderId="2" applyNumberFormat="0" applyAlignment="0" applyProtection="0"/>
    <xf numFmtId="173" fontId="13" fillId="21" borderId="2" applyNumberFormat="0" applyAlignment="0" applyProtection="0"/>
    <xf numFmtId="173" fontId="13" fillId="21" borderId="2" applyNumberFormat="0" applyAlignment="0" applyProtection="0"/>
    <xf numFmtId="173" fontId="13" fillId="21" borderId="2" applyNumberFormat="0" applyAlignment="0" applyProtection="0"/>
    <xf numFmtId="167" fontId="3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3" fillId="0" borderId="0"/>
    <xf numFmtId="0" fontId="11" fillId="0" borderId="3"/>
    <xf numFmtId="170" fontId="5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33" fillId="0" borderId="0"/>
    <xf numFmtId="14" fontId="34" fillId="0" borderId="0" applyFill="0" applyBorder="0" applyAlignment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2" fontId="33" fillId="0" borderId="0"/>
    <xf numFmtId="0" fontId="5" fillId="0" borderId="0" applyFill="0" applyBorder="0" applyAlignment="0"/>
    <xf numFmtId="170" fontId="5" fillId="0" borderId="0" applyFill="0" applyBorder="0" applyAlignment="0"/>
    <xf numFmtId="0" fontId="5" fillId="0" borderId="0" applyFill="0" applyBorder="0" applyAlignment="0"/>
    <xf numFmtId="177" fontId="5" fillId="0" borderId="0" applyFill="0" applyBorder="0" applyAlignment="0"/>
    <xf numFmtId="170" fontId="5" fillId="0" borderId="0" applyFill="0" applyBorder="0" applyAlignment="0"/>
    <xf numFmtId="173" fontId="16" fillId="0" borderId="0" applyFont="0" applyFill="0" applyBorder="0" applyAlignment="0" applyProtection="0"/>
    <xf numFmtId="0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173" fontId="18" fillId="4" borderId="0" applyNumberFormat="0" applyBorder="0" applyAlignment="0" applyProtection="0"/>
    <xf numFmtId="173" fontId="18" fillId="4" borderId="0" applyNumberFormat="0" applyBorder="0" applyAlignment="0" applyProtection="0"/>
    <xf numFmtId="173" fontId="18" fillId="4" borderId="0" applyNumberFormat="0" applyBorder="0" applyAlignment="0" applyProtection="0"/>
    <xf numFmtId="173" fontId="18" fillId="4" borderId="0" applyNumberFormat="0" applyBorder="0" applyAlignment="0" applyProtection="0"/>
    <xf numFmtId="173" fontId="18" fillId="4" borderId="0" applyNumberFormat="0" applyBorder="0" applyAlignment="0" applyProtection="0"/>
    <xf numFmtId="173" fontId="18" fillId="4" borderId="0" applyNumberFormat="0" applyBorder="0" applyAlignment="0" applyProtection="0"/>
    <xf numFmtId="173" fontId="18" fillId="4" borderId="0" applyNumberFormat="0" applyBorder="0" applyAlignment="0" applyProtection="0"/>
    <xf numFmtId="173" fontId="18" fillId="4" borderId="0" applyNumberFormat="0" applyBorder="0" applyAlignment="0" applyProtection="0"/>
    <xf numFmtId="173" fontId="18" fillId="4" borderId="0" applyNumberFormat="0" applyBorder="0" applyAlignment="0" applyProtection="0"/>
    <xf numFmtId="173" fontId="18" fillId="4" borderId="0" applyNumberFormat="0" applyBorder="0" applyAlignment="0" applyProtection="0"/>
    <xf numFmtId="173" fontId="18" fillId="4" borderId="0" applyNumberFormat="0" applyBorder="0" applyAlignment="0" applyProtection="0"/>
    <xf numFmtId="173" fontId="18" fillId="4" borderId="0" applyNumberFormat="0" applyBorder="0" applyAlignment="0" applyProtection="0"/>
    <xf numFmtId="173" fontId="18" fillId="4" borderId="0" applyNumberFormat="0" applyBorder="0" applyAlignment="0" applyProtection="0"/>
    <xf numFmtId="173" fontId="18" fillId="4" borderId="0" applyNumberFormat="0" applyBorder="0" applyAlignment="0" applyProtection="0"/>
    <xf numFmtId="173" fontId="18" fillId="4" borderId="0" applyNumberFormat="0" applyBorder="0" applyAlignment="0" applyProtection="0"/>
    <xf numFmtId="173" fontId="18" fillId="4" borderId="0" applyNumberFormat="0" applyBorder="0" applyAlignment="0" applyProtection="0"/>
    <xf numFmtId="173" fontId="18" fillId="4" borderId="0" applyNumberFormat="0" applyBorder="0" applyAlignment="0" applyProtection="0"/>
    <xf numFmtId="173" fontId="18" fillId="4" borderId="0" applyNumberFormat="0" applyBorder="0" applyAlignment="0" applyProtection="0"/>
    <xf numFmtId="173" fontId="18" fillId="4" borderId="0" applyNumberFormat="0" applyBorder="0" applyAlignment="0" applyProtection="0"/>
    <xf numFmtId="173" fontId="18" fillId="4" borderId="0" applyNumberFormat="0" applyBorder="0" applyAlignment="0" applyProtection="0"/>
    <xf numFmtId="173" fontId="18" fillId="4" borderId="0" applyNumberFormat="0" applyBorder="0" applyAlignment="0" applyProtection="0"/>
    <xf numFmtId="173" fontId="18" fillId="4" borderId="0" applyNumberFormat="0" applyBorder="0" applyAlignment="0" applyProtection="0"/>
    <xf numFmtId="173" fontId="18" fillId="4" borderId="0" applyNumberFormat="0" applyBorder="0" applyAlignment="0" applyProtection="0"/>
    <xf numFmtId="173" fontId="18" fillId="4" borderId="0" applyNumberFormat="0" applyBorder="0" applyAlignment="0" applyProtection="0"/>
    <xf numFmtId="173" fontId="18" fillId="4" borderId="0" applyNumberFormat="0" applyBorder="0" applyAlignment="0" applyProtection="0"/>
    <xf numFmtId="173" fontId="18" fillId="4" borderId="0" applyNumberFormat="0" applyBorder="0" applyAlignment="0" applyProtection="0"/>
    <xf numFmtId="173" fontId="18" fillId="4" borderId="0" applyNumberFormat="0" applyBorder="0" applyAlignment="0" applyProtection="0"/>
    <xf numFmtId="173" fontId="18" fillId="4" borderId="0" applyNumberFormat="0" applyBorder="0" applyAlignment="0" applyProtection="0"/>
    <xf numFmtId="173" fontId="18" fillId="4" borderId="0" applyNumberFormat="0" applyBorder="0" applyAlignment="0" applyProtection="0"/>
    <xf numFmtId="173" fontId="18" fillId="4" borderId="0" applyNumberFormat="0" applyBorder="0" applyAlignment="0" applyProtection="0"/>
    <xf numFmtId="173" fontId="18" fillId="4" borderId="0" applyNumberFormat="0" applyBorder="0" applyAlignment="0" applyProtection="0"/>
    <xf numFmtId="173" fontId="18" fillId="4" borderId="0" applyNumberFormat="0" applyBorder="0" applyAlignment="0" applyProtection="0"/>
    <xf numFmtId="173" fontId="18" fillId="4" borderId="0" applyNumberFormat="0" applyBorder="0" applyAlignment="0" applyProtection="0"/>
    <xf numFmtId="173" fontId="18" fillId="4" borderId="0" applyNumberFormat="0" applyBorder="0" applyAlignment="0" applyProtection="0"/>
    <xf numFmtId="173" fontId="18" fillId="4" borderId="0" applyNumberFormat="0" applyBorder="0" applyAlignment="0" applyProtection="0"/>
    <xf numFmtId="38" fontId="35" fillId="22" borderId="0" applyNumberFormat="0" applyBorder="0" applyAlignment="0" applyProtection="0"/>
    <xf numFmtId="0" fontId="19" fillId="0" borderId="4" applyNumberFormat="0" applyAlignment="0" applyProtection="0">
      <alignment horizontal="left" vertical="center"/>
    </xf>
    <xf numFmtId="0" fontId="19" fillId="0" borderId="5">
      <alignment horizontal="left" vertical="center"/>
    </xf>
    <xf numFmtId="0" fontId="20" fillId="0" borderId="6" applyNumberFormat="0" applyFill="0" applyAlignment="0" applyProtection="0"/>
    <xf numFmtId="173" fontId="20" fillId="0" borderId="6" applyNumberFormat="0" applyFill="0" applyAlignment="0" applyProtection="0"/>
    <xf numFmtId="173" fontId="20" fillId="0" borderId="6" applyNumberFormat="0" applyFill="0" applyAlignment="0" applyProtection="0"/>
    <xf numFmtId="173" fontId="20" fillId="0" borderId="6" applyNumberFormat="0" applyFill="0" applyAlignment="0" applyProtection="0"/>
    <xf numFmtId="173" fontId="20" fillId="0" borderId="6" applyNumberFormat="0" applyFill="0" applyAlignment="0" applyProtection="0"/>
    <xf numFmtId="173" fontId="20" fillId="0" borderId="6" applyNumberFormat="0" applyFill="0" applyAlignment="0" applyProtection="0"/>
    <xf numFmtId="173" fontId="20" fillId="0" borderId="6" applyNumberFormat="0" applyFill="0" applyAlignment="0" applyProtection="0"/>
    <xf numFmtId="173" fontId="20" fillId="0" borderId="6" applyNumberFormat="0" applyFill="0" applyAlignment="0" applyProtection="0"/>
    <xf numFmtId="173" fontId="20" fillId="0" borderId="6" applyNumberFormat="0" applyFill="0" applyAlignment="0" applyProtection="0"/>
    <xf numFmtId="173" fontId="20" fillId="0" borderId="6" applyNumberFormat="0" applyFill="0" applyAlignment="0" applyProtection="0"/>
    <xf numFmtId="173" fontId="20" fillId="0" borderId="6" applyNumberFormat="0" applyFill="0" applyAlignment="0" applyProtection="0"/>
    <xf numFmtId="173" fontId="20" fillId="0" borderId="6" applyNumberFormat="0" applyFill="0" applyAlignment="0" applyProtection="0"/>
    <xf numFmtId="173" fontId="20" fillId="0" borderId="6" applyNumberFormat="0" applyFill="0" applyAlignment="0" applyProtection="0"/>
    <xf numFmtId="173" fontId="20" fillId="0" borderId="6" applyNumberFormat="0" applyFill="0" applyAlignment="0" applyProtection="0"/>
    <xf numFmtId="173" fontId="20" fillId="0" borderId="6" applyNumberFormat="0" applyFill="0" applyAlignment="0" applyProtection="0"/>
    <xf numFmtId="173" fontId="20" fillId="0" borderId="6" applyNumberFormat="0" applyFill="0" applyAlignment="0" applyProtection="0"/>
    <xf numFmtId="173" fontId="20" fillId="0" borderId="6" applyNumberFormat="0" applyFill="0" applyAlignment="0" applyProtection="0"/>
    <xf numFmtId="173" fontId="20" fillId="0" borderId="6" applyNumberFormat="0" applyFill="0" applyAlignment="0" applyProtection="0"/>
    <xf numFmtId="173" fontId="20" fillId="0" borderId="6" applyNumberFormat="0" applyFill="0" applyAlignment="0" applyProtection="0"/>
    <xf numFmtId="173" fontId="20" fillId="0" borderId="6" applyNumberFormat="0" applyFill="0" applyAlignment="0" applyProtection="0"/>
    <xf numFmtId="173" fontId="20" fillId="0" borderId="6" applyNumberFormat="0" applyFill="0" applyAlignment="0" applyProtection="0"/>
    <xf numFmtId="173" fontId="20" fillId="0" borderId="6" applyNumberFormat="0" applyFill="0" applyAlignment="0" applyProtection="0"/>
    <xf numFmtId="173" fontId="20" fillId="0" borderId="6" applyNumberFormat="0" applyFill="0" applyAlignment="0" applyProtection="0"/>
    <xf numFmtId="173" fontId="20" fillId="0" borderId="6" applyNumberFormat="0" applyFill="0" applyAlignment="0" applyProtection="0"/>
    <xf numFmtId="173" fontId="20" fillId="0" borderId="6" applyNumberFormat="0" applyFill="0" applyAlignment="0" applyProtection="0"/>
    <xf numFmtId="173" fontId="20" fillId="0" borderId="6" applyNumberFormat="0" applyFill="0" applyAlignment="0" applyProtection="0"/>
    <xf numFmtId="173" fontId="20" fillId="0" borderId="6" applyNumberFormat="0" applyFill="0" applyAlignment="0" applyProtection="0"/>
    <xf numFmtId="173" fontId="20" fillId="0" borderId="6" applyNumberFormat="0" applyFill="0" applyAlignment="0" applyProtection="0"/>
    <xf numFmtId="173" fontId="20" fillId="0" borderId="6" applyNumberFormat="0" applyFill="0" applyAlignment="0" applyProtection="0"/>
    <xf numFmtId="173" fontId="20" fillId="0" borderId="6" applyNumberFormat="0" applyFill="0" applyAlignment="0" applyProtection="0"/>
    <xf numFmtId="173" fontId="20" fillId="0" borderId="6" applyNumberFormat="0" applyFill="0" applyAlignment="0" applyProtection="0"/>
    <xf numFmtId="173" fontId="20" fillId="0" borderId="6" applyNumberFormat="0" applyFill="0" applyAlignment="0" applyProtection="0"/>
    <xf numFmtId="173" fontId="20" fillId="0" borderId="6" applyNumberFormat="0" applyFill="0" applyAlignment="0" applyProtection="0"/>
    <xf numFmtId="173" fontId="20" fillId="0" borderId="6" applyNumberFormat="0" applyFill="0" applyAlignment="0" applyProtection="0"/>
    <xf numFmtId="173" fontId="20" fillId="0" borderId="6" applyNumberFormat="0" applyFill="0" applyAlignment="0" applyProtection="0"/>
    <xf numFmtId="173" fontId="20" fillId="0" borderId="6" applyNumberFormat="0" applyFill="0" applyAlignment="0" applyProtection="0"/>
    <xf numFmtId="0" fontId="21" fillId="0" borderId="7" applyNumberFormat="0" applyFill="0" applyAlignment="0" applyProtection="0"/>
    <xf numFmtId="173" fontId="21" fillId="0" borderId="7" applyNumberFormat="0" applyFill="0" applyAlignment="0" applyProtection="0"/>
    <xf numFmtId="173" fontId="21" fillId="0" borderId="7" applyNumberFormat="0" applyFill="0" applyAlignment="0" applyProtection="0"/>
    <xf numFmtId="173" fontId="21" fillId="0" borderId="7" applyNumberFormat="0" applyFill="0" applyAlignment="0" applyProtection="0"/>
    <xf numFmtId="173" fontId="21" fillId="0" borderId="7" applyNumberFormat="0" applyFill="0" applyAlignment="0" applyProtection="0"/>
    <xf numFmtId="173" fontId="21" fillId="0" borderId="7" applyNumberFormat="0" applyFill="0" applyAlignment="0" applyProtection="0"/>
    <xf numFmtId="173" fontId="21" fillId="0" borderId="7" applyNumberFormat="0" applyFill="0" applyAlignment="0" applyProtection="0"/>
    <xf numFmtId="173" fontId="21" fillId="0" borderId="7" applyNumberFormat="0" applyFill="0" applyAlignment="0" applyProtection="0"/>
    <xf numFmtId="173" fontId="21" fillId="0" borderId="7" applyNumberFormat="0" applyFill="0" applyAlignment="0" applyProtection="0"/>
    <xf numFmtId="173" fontId="21" fillId="0" borderId="7" applyNumberFormat="0" applyFill="0" applyAlignment="0" applyProtection="0"/>
    <xf numFmtId="173" fontId="21" fillId="0" borderId="7" applyNumberFormat="0" applyFill="0" applyAlignment="0" applyProtection="0"/>
    <xf numFmtId="173" fontId="21" fillId="0" borderId="7" applyNumberFormat="0" applyFill="0" applyAlignment="0" applyProtection="0"/>
    <xf numFmtId="173" fontId="21" fillId="0" borderId="7" applyNumberFormat="0" applyFill="0" applyAlignment="0" applyProtection="0"/>
    <xf numFmtId="173" fontId="21" fillId="0" borderId="7" applyNumberFormat="0" applyFill="0" applyAlignment="0" applyProtection="0"/>
    <xf numFmtId="173" fontId="21" fillId="0" borderId="7" applyNumberFormat="0" applyFill="0" applyAlignment="0" applyProtection="0"/>
    <xf numFmtId="173" fontId="21" fillId="0" borderId="7" applyNumberFormat="0" applyFill="0" applyAlignment="0" applyProtection="0"/>
    <xf numFmtId="173" fontId="21" fillId="0" borderId="7" applyNumberFormat="0" applyFill="0" applyAlignment="0" applyProtection="0"/>
    <xf numFmtId="173" fontId="21" fillId="0" borderId="7" applyNumberFormat="0" applyFill="0" applyAlignment="0" applyProtection="0"/>
    <xf numFmtId="173" fontId="21" fillId="0" borderId="7" applyNumberFormat="0" applyFill="0" applyAlignment="0" applyProtection="0"/>
    <xf numFmtId="173" fontId="21" fillId="0" borderId="7" applyNumberFormat="0" applyFill="0" applyAlignment="0" applyProtection="0"/>
    <xf numFmtId="173" fontId="21" fillId="0" borderId="7" applyNumberFormat="0" applyFill="0" applyAlignment="0" applyProtection="0"/>
    <xf numFmtId="173" fontId="21" fillId="0" borderId="7" applyNumberFormat="0" applyFill="0" applyAlignment="0" applyProtection="0"/>
    <xf numFmtId="173" fontId="21" fillId="0" borderId="7" applyNumberFormat="0" applyFill="0" applyAlignment="0" applyProtection="0"/>
    <xf numFmtId="173" fontId="21" fillId="0" borderId="7" applyNumberFormat="0" applyFill="0" applyAlignment="0" applyProtection="0"/>
    <xf numFmtId="173" fontId="21" fillId="0" borderId="7" applyNumberFormat="0" applyFill="0" applyAlignment="0" applyProtection="0"/>
    <xf numFmtId="173" fontId="21" fillId="0" borderId="7" applyNumberFormat="0" applyFill="0" applyAlignment="0" applyProtection="0"/>
    <xf numFmtId="173" fontId="21" fillId="0" borderId="7" applyNumberFormat="0" applyFill="0" applyAlignment="0" applyProtection="0"/>
    <xf numFmtId="173" fontId="21" fillId="0" borderId="7" applyNumberFormat="0" applyFill="0" applyAlignment="0" applyProtection="0"/>
    <xf numFmtId="173" fontId="21" fillId="0" borderId="7" applyNumberFormat="0" applyFill="0" applyAlignment="0" applyProtection="0"/>
    <xf numFmtId="173" fontId="21" fillId="0" borderId="7" applyNumberFormat="0" applyFill="0" applyAlignment="0" applyProtection="0"/>
    <xf numFmtId="173" fontId="21" fillId="0" borderId="7" applyNumberFormat="0" applyFill="0" applyAlignment="0" applyProtection="0"/>
    <xf numFmtId="173" fontId="21" fillId="0" borderId="7" applyNumberFormat="0" applyFill="0" applyAlignment="0" applyProtection="0"/>
    <xf numFmtId="173" fontId="21" fillId="0" borderId="7" applyNumberFormat="0" applyFill="0" applyAlignment="0" applyProtection="0"/>
    <xf numFmtId="173" fontId="21" fillId="0" borderId="7" applyNumberFormat="0" applyFill="0" applyAlignment="0" applyProtection="0"/>
    <xf numFmtId="173" fontId="21" fillId="0" borderId="7" applyNumberFormat="0" applyFill="0" applyAlignment="0" applyProtection="0"/>
    <xf numFmtId="173" fontId="21" fillId="0" borderId="7" applyNumberFormat="0" applyFill="0" applyAlignment="0" applyProtection="0"/>
    <xf numFmtId="0" fontId="22" fillId="0" borderId="8" applyNumberFormat="0" applyFill="0" applyAlignment="0" applyProtection="0"/>
    <xf numFmtId="173" fontId="22" fillId="0" borderId="8" applyNumberFormat="0" applyFill="0" applyAlignment="0" applyProtection="0"/>
    <xf numFmtId="173" fontId="22" fillId="0" borderId="8" applyNumberFormat="0" applyFill="0" applyAlignment="0" applyProtection="0"/>
    <xf numFmtId="173" fontId="22" fillId="0" borderId="8" applyNumberFormat="0" applyFill="0" applyAlignment="0" applyProtection="0"/>
    <xf numFmtId="173" fontId="22" fillId="0" borderId="8" applyNumberFormat="0" applyFill="0" applyAlignment="0" applyProtection="0"/>
    <xf numFmtId="173" fontId="22" fillId="0" borderId="8" applyNumberFormat="0" applyFill="0" applyAlignment="0" applyProtection="0"/>
    <xf numFmtId="173" fontId="22" fillId="0" borderId="8" applyNumberFormat="0" applyFill="0" applyAlignment="0" applyProtection="0"/>
    <xf numFmtId="173" fontId="22" fillId="0" borderId="8" applyNumberFormat="0" applyFill="0" applyAlignment="0" applyProtection="0"/>
    <xf numFmtId="173" fontId="22" fillId="0" borderId="8" applyNumberFormat="0" applyFill="0" applyAlignment="0" applyProtection="0"/>
    <xf numFmtId="173" fontId="22" fillId="0" borderId="8" applyNumberFormat="0" applyFill="0" applyAlignment="0" applyProtection="0"/>
    <xf numFmtId="173" fontId="22" fillId="0" borderId="8" applyNumberFormat="0" applyFill="0" applyAlignment="0" applyProtection="0"/>
    <xf numFmtId="173" fontId="22" fillId="0" borderId="8" applyNumberFormat="0" applyFill="0" applyAlignment="0" applyProtection="0"/>
    <xf numFmtId="173" fontId="22" fillId="0" borderId="8" applyNumberFormat="0" applyFill="0" applyAlignment="0" applyProtection="0"/>
    <xf numFmtId="173" fontId="22" fillId="0" borderId="8" applyNumberFormat="0" applyFill="0" applyAlignment="0" applyProtection="0"/>
    <xf numFmtId="173" fontId="22" fillId="0" borderId="8" applyNumberFormat="0" applyFill="0" applyAlignment="0" applyProtection="0"/>
    <xf numFmtId="173" fontId="22" fillId="0" borderId="8" applyNumberFormat="0" applyFill="0" applyAlignment="0" applyProtection="0"/>
    <xf numFmtId="173" fontId="22" fillId="0" borderId="8" applyNumberFormat="0" applyFill="0" applyAlignment="0" applyProtection="0"/>
    <xf numFmtId="173" fontId="22" fillId="0" borderId="8" applyNumberFormat="0" applyFill="0" applyAlignment="0" applyProtection="0"/>
    <xf numFmtId="173" fontId="22" fillId="0" borderId="8" applyNumberFormat="0" applyFill="0" applyAlignment="0" applyProtection="0"/>
    <xf numFmtId="173" fontId="22" fillId="0" borderId="8" applyNumberFormat="0" applyFill="0" applyAlignment="0" applyProtection="0"/>
    <xf numFmtId="173" fontId="22" fillId="0" borderId="8" applyNumberFormat="0" applyFill="0" applyAlignment="0" applyProtection="0"/>
    <xf numFmtId="173" fontId="22" fillId="0" borderId="8" applyNumberFormat="0" applyFill="0" applyAlignment="0" applyProtection="0"/>
    <xf numFmtId="173" fontId="22" fillId="0" borderId="8" applyNumberFormat="0" applyFill="0" applyAlignment="0" applyProtection="0"/>
    <xf numFmtId="173" fontId="22" fillId="0" borderId="8" applyNumberFormat="0" applyFill="0" applyAlignment="0" applyProtection="0"/>
    <xf numFmtId="173" fontId="22" fillId="0" borderId="8" applyNumberFormat="0" applyFill="0" applyAlignment="0" applyProtection="0"/>
    <xf numFmtId="173" fontId="22" fillId="0" borderId="8" applyNumberFormat="0" applyFill="0" applyAlignment="0" applyProtection="0"/>
    <xf numFmtId="173" fontId="22" fillId="0" borderId="8" applyNumberFormat="0" applyFill="0" applyAlignment="0" applyProtection="0"/>
    <xf numFmtId="173" fontId="22" fillId="0" borderId="8" applyNumberFormat="0" applyFill="0" applyAlignment="0" applyProtection="0"/>
    <xf numFmtId="173" fontId="22" fillId="0" borderId="8" applyNumberFormat="0" applyFill="0" applyAlignment="0" applyProtection="0"/>
    <xf numFmtId="173" fontId="22" fillId="0" borderId="8" applyNumberFormat="0" applyFill="0" applyAlignment="0" applyProtection="0"/>
    <xf numFmtId="173" fontId="22" fillId="0" borderId="8" applyNumberFormat="0" applyFill="0" applyAlignment="0" applyProtection="0"/>
    <xf numFmtId="173" fontId="22" fillId="0" borderId="8" applyNumberFormat="0" applyFill="0" applyAlignment="0" applyProtection="0"/>
    <xf numFmtId="173" fontId="22" fillId="0" borderId="8" applyNumberFormat="0" applyFill="0" applyAlignment="0" applyProtection="0"/>
    <xf numFmtId="173" fontId="22" fillId="0" borderId="8" applyNumberFormat="0" applyFill="0" applyAlignment="0" applyProtection="0"/>
    <xf numFmtId="173" fontId="22" fillId="0" borderId="8" applyNumberFormat="0" applyFill="0" applyAlignment="0" applyProtection="0"/>
    <xf numFmtId="173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173" fontId="22" fillId="0" borderId="0" applyNumberFormat="0" applyFill="0" applyBorder="0" applyAlignment="0" applyProtection="0"/>
    <xf numFmtId="173" fontId="22" fillId="0" borderId="0" applyNumberFormat="0" applyFill="0" applyBorder="0" applyAlignment="0" applyProtection="0"/>
    <xf numFmtId="173" fontId="22" fillId="0" borderId="0" applyNumberFormat="0" applyFill="0" applyBorder="0" applyAlignment="0" applyProtection="0"/>
    <xf numFmtId="173" fontId="22" fillId="0" borderId="0" applyNumberFormat="0" applyFill="0" applyBorder="0" applyAlignment="0" applyProtection="0"/>
    <xf numFmtId="173" fontId="22" fillId="0" borderId="0" applyNumberFormat="0" applyFill="0" applyBorder="0" applyAlignment="0" applyProtection="0"/>
    <xf numFmtId="173" fontId="22" fillId="0" borderId="0" applyNumberFormat="0" applyFill="0" applyBorder="0" applyAlignment="0" applyProtection="0"/>
    <xf numFmtId="173" fontId="22" fillId="0" borderId="0" applyNumberFormat="0" applyFill="0" applyBorder="0" applyAlignment="0" applyProtection="0"/>
    <xf numFmtId="173" fontId="22" fillId="0" borderId="0" applyNumberFormat="0" applyFill="0" applyBorder="0" applyAlignment="0" applyProtection="0"/>
    <xf numFmtId="173" fontId="22" fillId="0" borderId="0" applyNumberFormat="0" applyFill="0" applyBorder="0" applyAlignment="0" applyProtection="0"/>
    <xf numFmtId="173" fontId="22" fillId="0" borderId="0" applyNumberFormat="0" applyFill="0" applyBorder="0" applyAlignment="0" applyProtection="0"/>
    <xf numFmtId="173" fontId="22" fillId="0" borderId="0" applyNumberFormat="0" applyFill="0" applyBorder="0" applyAlignment="0" applyProtection="0"/>
    <xf numFmtId="173" fontId="22" fillId="0" borderId="0" applyNumberFormat="0" applyFill="0" applyBorder="0" applyAlignment="0" applyProtection="0"/>
    <xf numFmtId="173" fontId="22" fillId="0" borderId="0" applyNumberFormat="0" applyFill="0" applyBorder="0" applyAlignment="0" applyProtection="0"/>
    <xf numFmtId="173" fontId="22" fillId="0" borderId="0" applyNumberFormat="0" applyFill="0" applyBorder="0" applyAlignment="0" applyProtection="0"/>
    <xf numFmtId="173" fontId="22" fillId="0" borderId="0" applyNumberFormat="0" applyFill="0" applyBorder="0" applyAlignment="0" applyProtection="0"/>
    <xf numFmtId="173" fontId="22" fillId="0" borderId="0" applyNumberFormat="0" applyFill="0" applyBorder="0" applyAlignment="0" applyProtection="0"/>
    <xf numFmtId="173" fontId="22" fillId="0" borderId="0" applyNumberFormat="0" applyFill="0" applyBorder="0" applyAlignment="0" applyProtection="0"/>
    <xf numFmtId="173" fontId="22" fillId="0" borderId="0" applyNumberFormat="0" applyFill="0" applyBorder="0" applyAlignment="0" applyProtection="0"/>
    <xf numFmtId="173" fontId="22" fillId="0" borderId="0" applyNumberFormat="0" applyFill="0" applyBorder="0" applyAlignment="0" applyProtection="0"/>
    <xf numFmtId="173" fontId="22" fillId="0" borderId="0" applyNumberFormat="0" applyFill="0" applyBorder="0" applyAlignment="0" applyProtection="0"/>
    <xf numFmtId="173" fontId="22" fillId="0" borderId="0" applyNumberFormat="0" applyFill="0" applyBorder="0" applyAlignment="0" applyProtection="0"/>
    <xf numFmtId="173" fontId="22" fillId="0" borderId="0" applyNumberFormat="0" applyFill="0" applyBorder="0" applyAlignment="0" applyProtection="0"/>
    <xf numFmtId="173" fontId="22" fillId="0" borderId="0" applyNumberFormat="0" applyFill="0" applyBorder="0" applyAlignment="0" applyProtection="0"/>
    <xf numFmtId="173" fontId="22" fillId="0" borderId="0" applyNumberFormat="0" applyFill="0" applyBorder="0" applyAlignment="0" applyProtection="0"/>
    <xf numFmtId="173" fontId="22" fillId="0" borderId="0" applyNumberFormat="0" applyFill="0" applyBorder="0" applyAlignment="0" applyProtection="0"/>
    <xf numFmtId="173" fontId="22" fillId="0" borderId="0" applyNumberFormat="0" applyFill="0" applyBorder="0" applyAlignment="0" applyProtection="0"/>
    <xf numFmtId="173" fontId="22" fillId="0" borderId="0" applyNumberFormat="0" applyFill="0" applyBorder="0" applyAlignment="0" applyProtection="0"/>
    <xf numFmtId="173" fontId="22" fillId="0" borderId="0" applyNumberFormat="0" applyFill="0" applyBorder="0" applyAlignment="0" applyProtection="0"/>
    <xf numFmtId="173" fontId="22" fillId="0" borderId="0" applyNumberFormat="0" applyFill="0" applyBorder="0" applyAlignment="0" applyProtection="0"/>
    <xf numFmtId="173" fontId="22" fillId="0" borderId="0" applyNumberFormat="0" applyFill="0" applyBorder="0" applyAlignment="0" applyProtection="0"/>
    <xf numFmtId="173" fontId="22" fillId="0" borderId="0" applyNumberFormat="0" applyFill="0" applyBorder="0" applyAlignment="0" applyProtection="0"/>
    <xf numFmtId="173" fontId="22" fillId="0" borderId="0" applyNumberFormat="0" applyFill="0" applyBorder="0" applyAlignment="0" applyProtection="0"/>
    <xf numFmtId="173" fontId="22" fillId="0" borderId="0" applyNumberFormat="0" applyFill="0" applyBorder="0" applyAlignment="0" applyProtection="0"/>
    <xf numFmtId="173" fontId="22" fillId="0" borderId="0" applyNumberFormat="0" applyFill="0" applyBorder="0" applyAlignment="0" applyProtection="0"/>
    <xf numFmtId="173" fontId="22" fillId="0" borderId="0" applyNumberFormat="0" applyFill="0" applyBorder="0" applyAlignment="0" applyProtection="0"/>
    <xf numFmtId="0" fontId="23" fillId="7" borderId="1" applyNumberFormat="0" applyAlignment="0" applyProtection="0"/>
    <xf numFmtId="10" fontId="35" fillId="23" borderId="3" applyNumberFormat="0" applyBorder="0" applyAlignment="0" applyProtection="0"/>
    <xf numFmtId="173" fontId="23" fillId="7" borderId="1" applyNumberFormat="0" applyAlignment="0" applyProtection="0"/>
    <xf numFmtId="173" fontId="23" fillId="7" borderId="1" applyNumberFormat="0" applyAlignment="0" applyProtection="0"/>
    <xf numFmtId="173" fontId="23" fillId="7" borderId="1" applyNumberFormat="0" applyAlignment="0" applyProtection="0"/>
    <xf numFmtId="173" fontId="23" fillId="7" borderId="1" applyNumberFormat="0" applyAlignment="0" applyProtection="0"/>
    <xf numFmtId="173" fontId="23" fillId="7" borderId="1" applyNumberFormat="0" applyAlignment="0" applyProtection="0"/>
    <xf numFmtId="173" fontId="23" fillId="7" borderId="1" applyNumberFormat="0" applyAlignment="0" applyProtection="0"/>
    <xf numFmtId="173" fontId="23" fillId="7" borderId="1" applyNumberFormat="0" applyAlignment="0" applyProtection="0"/>
    <xf numFmtId="173" fontId="23" fillId="7" borderId="1" applyNumberFormat="0" applyAlignment="0" applyProtection="0"/>
    <xf numFmtId="173" fontId="23" fillId="7" borderId="1" applyNumberFormat="0" applyAlignment="0" applyProtection="0"/>
    <xf numFmtId="173" fontId="23" fillId="7" borderId="1" applyNumberFormat="0" applyAlignment="0" applyProtection="0"/>
    <xf numFmtId="173" fontId="23" fillId="7" borderId="1" applyNumberFormat="0" applyAlignment="0" applyProtection="0"/>
    <xf numFmtId="173" fontId="23" fillId="7" borderId="1" applyNumberFormat="0" applyAlignment="0" applyProtection="0"/>
    <xf numFmtId="173" fontId="23" fillId="7" borderId="1" applyNumberFormat="0" applyAlignment="0" applyProtection="0"/>
    <xf numFmtId="173" fontId="23" fillId="7" borderId="1" applyNumberFormat="0" applyAlignment="0" applyProtection="0"/>
    <xf numFmtId="173" fontId="23" fillId="7" borderId="1" applyNumberFormat="0" applyAlignment="0" applyProtection="0"/>
    <xf numFmtId="173" fontId="23" fillId="7" borderId="1" applyNumberFormat="0" applyAlignment="0" applyProtection="0"/>
    <xf numFmtId="173" fontId="23" fillId="7" borderId="1" applyNumberFormat="0" applyAlignment="0" applyProtection="0"/>
    <xf numFmtId="173" fontId="23" fillId="7" borderId="1" applyNumberFormat="0" applyAlignment="0" applyProtection="0"/>
    <xf numFmtId="173" fontId="23" fillId="7" borderId="1" applyNumberFormat="0" applyAlignment="0" applyProtection="0"/>
    <xf numFmtId="173" fontId="23" fillId="7" borderId="1" applyNumberFormat="0" applyAlignment="0" applyProtection="0"/>
    <xf numFmtId="173" fontId="23" fillId="7" borderId="1" applyNumberFormat="0" applyAlignment="0" applyProtection="0"/>
    <xf numFmtId="173" fontId="23" fillId="7" borderId="1" applyNumberFormat="0" applyAlignment="0" applyProtection="0"/>
    <xf numFmtId="173" fontId="23" fillId="7" borderId="1" applyNumberFormat="0" applyAlignment="0" applyProtection="0"/>
    <xf numFmtId="173" fontId="23" fillId="7" borderId="1" applyNumberFormat="0" applyAlignment="0" applyProtection="0"/>
    <xf numFmtId="173" fontId="23" fillId="7" borderId="1" applyNumberFormat="0" applyAlignment="0" applyProtection="0"/>
    <xf numFmtId="173" fontId="23" fillId="7" borderId="1" applyNumberFormat="0" applyAlignment="0" applyProtection="0"/>
    <xf numFmtId="173" fontId="23" fillId="7" borderId="1" applyNumberFormat="0" applyAlignment="0" applyProtection="0"/>
    <xf numFmtId="173" fontId="23" fillId="7" borderId="1" applyNumberFormat="0" applyAlignment="0" applyProtection="0"/>
    <xf numFmtId="173" fontId="23" fillId="7" borderId="1" applyNumberFormat="0" applyAlignment="0" applyProtection="0"/>
    <xf numFmtId="173" fontId="23" fillId="7" borderId="1" applyNumberFormat="0" applyAlignment="0" applyProtection="0"/>
    <xf numFmtId="173" fontId="23" fillId="7" borderId="1" applyNumberFormat="0" applyAlignment="0" applyProtection="0"/>
    <xf numFmtId="173" fontId="23" fillId="7" borderId="1" applyNumberFormat="0" applyAlignment="0" applyProtection="0"/>
    <xf numFmtId="173" fontId="23" fillId="7" borderId="1" applyNumberFormat="0" applyAlignment="0" applyProtection="0"/>
    <xf numFmtId="173" fontId="23" fillId="7" borderId="1" applyNumberFormat="0" applyAlignment="0" applyProtection="0"/>
    <xf numFmtId="173" fontId="23" fillId="7" borderId="1" applyNumberFormat="0" applyAlignment="0" applyProtection="0"/>
    <xf numFmtId="0" fontId="36" fillId="0" borderId="0"/>
    <xf numFmtId="0" fontId="5" fillId="0" borderId="0" applyFill="0" applyBorder="0" applyAlignment="0"/>
    <xf numFmtId="170" fontId="5" fillId="0" borderId="0" applyFill="0" applyBorder="0" applyAlignment="0"/>
    <xf numFmtId="0" fontId="5" fillId="0" borderId="0" applyFill="0" applyBorder="0" applyAlignment="0"/>
    <xf numFmtId="177" fontId="5" fillId="0" borderId="0" applyFill="0" applyBorder="0" applyAlignment="0"/>
    <xf numFmtId="170" fontId="5" fillId="0" borderId="0" applyFill="0" applyBorder="0" applyAlignment="0"/>
    <xf numFmtId="0" fontId="24" fillId="0" borderId="9" applyNumberFormat="0" applyFill="0" applyAlignment="0" applyProtection="0"/>
    <xf numFmtId="173" fontId="24" fillId="0" borderId="9" applyNumberFormat="0" applyFill="0" applyAlignment="0" applyProtection="0"/>
    <xf numFmtId="173" fontId="24" fillId="0" borderId="9" applyNumberFormat="0" applyFill="0" applyAlignment="0" applyProtection="0"/>
    <xf numFmtId="173" fontId="24" fillId="0" borderId="9" applyNumberFormat="0" applyFill="0" applyAlignment="0" applyProtection="0"/>
    <xf numFmtId="173" fontId="24" fillId="0" borderId="9" applyNumberFormat="0" applyFill="0" applyAlignment="0" applyProtection="0"/>
    <xf numFmtId="173" fontId="24" fillId="0" borderId="9" applyNumberFormat="0" applyFill="0" applyAlignment="0" applyProtection="0"/>
    <xf numFmtId="173" fontId="24" fillId="0" borderId="9" applyNumberFormat="0" applyFill="0" applyAlignment="0" applyProtection="0"/>
    <xf numFmtId="173" fontId="24" fillId="0" borderId="9" applyNumberFormat="0" applyFill="0" applyAlignment="0" applyProtection="0"/>
    <xf numFmtId="173" fontId="24" fillId="0" borderId="9" applyNumberFormat="0" applyFill="0" applyAlignment="0" applyProtection="0"/>
    <xf numFmtId="173" fontId="24" fillId="0" borderId="9" applyNumberFormat="0" applyFill="0" applyAlignment="0" applyProtection="0"/>
    <xf numFmtId="173" fontId="24" fillId="0" borderId="9" applyNumberFormat="0" applyFill="0" applyAlignment="0" applyProtection="0"/>
    <xf numFmtId="173" fontId="24" fillId="0" borderId="9" applyNumberFormat="0" applyFill="0" applyAlignment="0" applyProtection="0"/>
    <xf numFmtId="173" fontId="24" fillId="0" borderId="9" applyNumberFormat="0" applyFill="0" applyAlignment="0" applyProtection="0"/>
    <xf numFmtId="173" fontId="24" fillId="0" borderId="9" applyNumberFormat="0" applyFill="0" applyAlignment="0" applyProtection="0"/>
    <xf numFmtId="173" fontId="24" fillId="0" borderId="9" applyNumberFormat="0" applyFill="0" applyAlignment="0" applyProtection="0"/>
    <xf numFmtId="173" fontId="24" fillId="0" borderId="9" applyNumberFormat="0" applyFill="0" applyAlignment="0" applyProtection="0"/>
    <xf numFmtId="173" fontId="24" fillId="0" borderId="9" applyNumberFormat="0" applyFill="0" applyAlignment="0" applyProtection="0"/>
    <xf numFmtId="173" fontId="24" fillId="0" borderId="9" applyNumberFormat="0" applyFill="0" applyAlignment="0" applyProtection="0"/>
    <xf numFmtId="173" fontId="24" fillId="0" borderId="9" applyNumberFormat="0" applyFill="0" applyAlignment="0" applyProtection="0"/>
    <xf numFmtId="173" fontId="24" fillId="0" borderId="9" applyNumberFormat="0" applyFill="0" applyAlignment="0" applyProtection="0"/>
    <xf numFmtId="173" fontId="24" fillId="0" borderId="9" applyNumberFormat="0" applyFill="0" applyAlignment="0" applyProtection="0"/>
    <xf numFmtId="173" fontId="24" fillId="0" borderId="9" applyNumberFormat="0" applyFill="0" applyAlignment="0" applyProtection="0"/>
    <xf numFmtId="173" fontId="24" fillId="0" borderId="9" applyNumberFormat="0" applyFill="0" applyAlignment="0" applyProtection="0"/>
    <xf numFmtId="173" fontId="24" fillId="0" borderId="9" applyNumberFormat="0" applyFill="0" applyAlignment="0" applyProtection="0"/>
    <xf numFmtId="173" fontId="24" fillId="0" borderId="9" applyNumberFormat="0" applyFill="0" applyAlignment="0" applyProtection="0"/>
    <xf numFmtId="173" fontId="24" fillId="0" borderId="9" applyNumberFormat="0" applyFill="0" applyAlignment="0" applyProtection="0"/>
    <xf numFmtId="173" fontId="24" fillId="0" borderId="9" applyNumberFormat="0" applyFill="0" applyAlignment="0" applyProtection="0"/>
    <xf numFmtId="173" fontId="24" fillId="0" borderId="9" applyNumberFormat="0" applyFill="0" applyAlignment="0" applyProtection="0"/>
    <xf numFmtId="173" fontId="24" fillId="0" borderId="9" applyNumberFormat="0" applyFill="0" applyAlignment="0" applyProtection="0"/>
    <xf numFmtId="173" fontId="24" fillId="0" borderId="9" applyNumberFormat="0" applyFill="0" applyAlignment="0" applyProtection="0"/>
    <xf numFmtId="173" fontId="24" fillId="0" borderId="9" applyNumberFormat="0" applyFill="0" applyAlignment="0" applyProtection="0"/>
    <xf numFmtId="173" fontId="24" fillId="0" borderId="9" applyNumberFormat="0" applyFill="0" applyAlignment="0" applyProtection="0"/>
    <xf numFmtId="173" fontId="24" fillId="0" borderId="9" applyNumberFormat="0" applyFill="0" applyAlignment="0" applyProtection="0"/>
    <xf numFmtId="173" fontId="24" fillId="0" borderId="9" applyNumberFormat="0" applyFill="0" applyAlignment="0" applyProtection="0"/>
    <xf numFmtId="173" fontId="24" fillId="0" borderId="9" applyNumberFormat="0" applyFill="0" applyAlignment="0" applyProtection="0"/>
    <xf numFmtId="173" fontId="24" fillId="0" borderId="9" applyNumberFormat="0" applyFill="0" applyAlignment="0" applyProtection="0"/>
    <xf numFmtId="0" fontId="25" fillId="24" borderId="0" applyNumberFormat="0" applyBorder="0" applyAlignment="0" applyProtection="0"/>
    <xf numFmtId="173" fontId="25" fillId="24" borderId="0" applyNumberFormat="0" applyBorder="0" applyAlignment="0" applyProtection="0"/>
    <xf numFmtId="173" fontId="25" fillId="24" borderId="0" applyNumberFormat="0" applyBorder="0" applyAlignment="0" applyProtection="0"/>
    <xf numFmtId="173" fontId="25" fillId="24" borderId="0" applyNumberFormat="0" applyBorder="0" applyAlignment="0" applyProtection="0"/>
    <xf numFmtId="173" fontId="25" fillId="24" borderId="0" applyNumberFormat="0" applyBorder="0" applyAlignment="0" applyProtection="0"/>
    <xf numFmtId="173" fontId="25" fillId="24" borderId="0" applyNumberFormat="0" applyBorder="0" applyAlignment="0" applyProtection="0"/>
    <xf numFmtId="173" fontId="25" fillId="24" borderId="0" applyNumberFormat="0" applyBorder="0" applyAlignment="0" applyProtection="0"/>
    <xf numFmtId="173" fontId="25" fillId="24" borderId="0" applyNumberFormat="0" applyBorder="0" applyAlignment="0" applyProtection="0"/>
    <xf numFmtId="173" fontId="25" fillId="24" borderId="0" applyNumberFormat="0" applyBorder="0" applyAlignment="0" applyProtection="0"/>
    <xf numFmtId="173" fontId="25" fillId="24" borderId="0" applyNumberFormat="0" applyBorder="0" applyAlignment="0" applyProtection="0"/>
    <xf numFmtId="173" fontId="25" fillId="24" borderId="0" applyNumberFormat="0" applyBorder="0" applyAlignment="0" applyProtection="0"/>
    <xf numFmtId="173" fontId="25" fillId="24" borderId="0" applyNumberFormat="0" applyBorder="0" applyAlignment="0" applyProtection="0"/>
    <xf numFmtId="173" fontId="25" fillId="24" borderId="0" applyNumberFormat="0" applyBorder="0" applyAlignment="0" applyProtection="0"/>
    <xf numFmtId="173" fontId="25" fillId="24" borderId="0" applyNumberFormat="0" applyBorder="0" applyAlignment="0" applyProtection="0"/>
    <xf numFmtId="173" fontId="25" fillId="24" borderId="0" applyNumberFormat="0" applyBorder="0" applyAlignment="0" applyProtection="0"/>
    <xf numFmtId="173" fontId="25" fillId="24" borderId="0" applyNumberFormat="0" applyBorder="0" applyAlignment="0" applyProtection="0"/>
    <xf numFmtId="173" fontId="25" fillId="24" borderId="0" applyNumberFormat="0" applyBorder="0" applyAlignment="0" applyProtection="0"/>
    <xf numFmtId="173" fontId="25" fillId="24" borderId="0" applyNumberFormat="0" applyBorder="0" applyAlignment="0" applyProtection="0"/>
    <xf numFmtId="173" fontId="25" fillId="24" borderId="0" applyNumberFormat="0" applyBorder="0" applyAlignment="0" applyProtection="0"/>
    <xf numFmtId="173" fontId="25" fillId="24" borderId="0" applyNumberFormat="0" applyBorder="0" applyAlignment="0" applyProtection="0"/>
    <xf numFmtId="173" fontId="25" fillId="24" borderId="0" applyNumberFormat="0" applyBorder="0" applyAlignment="0" applyProtection="0"/>
    <xf numFmtId="173" fontId="25" fillId="24" borderId="0" applyNumberFormat="0" applyBorder="0" applyAlignment="0" applyProtection="0"/>
    <xf numFmtId="173" fontId="25" fillId="24" borderId="0" applyNumberFormat="0" applyBorder="0" applyAlignment="0" applyProtection="0"/>
    <xf numFmtId="173" fontId="25" fillId="24" borderId="0" applyNumberFormat="0" applyBorder="0" applyAlignment="0" applyProtection="0"/>
    <xf numFmtId="173" fontId="25" fillId="24" borderId="0" applyNumberFormat="0" applyBorder="0" applyAlignment="0" applyProtection="0"/>
    <xf numFmtId="173" fontId="25" fillId="24" borderId="0" applyNumberFormat="0" applyBorder="0" applyAlignment="0" applyProtection="0"/>
    <xf numFmtId="173" fontId="25" fillId="24" borderId="0" applyNumberFormat="0" applyBorder="0" applyAlignment="0" applyProtection="0"/>
    <xf numFmtId="173" fontId="25" fillId="24" borderId="0" applyNumberFormat="0" applyBorder="0" applyAlignment="0" applyProtection="0"/>
    <xf numFmtId="173" fontId="25" fillId="24" borderId="0" applyNumberFormat="0" applyBorder="0" applyAlignment="0" applyProtection="0"/>
    <xf numFmtId="173" fontId="25" fillId="24" borderId="0" applyNumberFormat="0" applyBorder="0" applyAlignment="0" applyProtection="0"/>
    <xf numFmtId="173" fontId="25" fillId="24" borderId="0" applyNumberFormat="0" applyBorder="0" applyAlignment="0" applyProtection="0"/>
    <xf numFmtId="173" fontId="25" fillId="24" borderId="0" applyNumberFormat="0" applyBorder="0" applyAlignment="0" applyProtection="0"/>
    <xf numFmtId="173" fontId="25" fillId="24" borderId="0" applyNumberFormat="0" applyBorder="0" applyAlignment="0" applyProtection="0"/>
    <xf numFmtId="173" fontId="25" fillId="24" borderId="0" applyNumberFormat="0" applyBorder="0" applyAlignment="0" applyProtection="0"/>
    <xf numFmtId="173" fontId="25" fillId="24" borderId="0" applyNumberFormat="0" applyBorder="0" applyAlignment="0" applyProtection="0"/>
    <xf numFmtId="173" fontId="25" fillId="24" borderId="0" applyNumberFormat="0" applyBorder="0" applyAlignment="0" applyProtection="0"/>
    <xf numFmtId="37" fontId="26" fillId="0" borderId="0"/>
    <xf numFmtId="174" fontId="14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173" fontId="16" fillId="0" borderId="0"/>
    <xf numFmtId="173" fontId="16" fillId="0" borderId="0"/>
    <xf numFmtId="173" fontId="16" fillId="0" borderId="0"/>
    <xf numFmtId="173" fontId="16" fillId="0" borderId="0"/>
    <xf numFmtId="173" fontId="16" fillId="0" borderId="0"/>
    <xf numFmtId="173" fontId="16" fillId="0" borderId="0"/>
    <xf numFmtId="173" fontId="16" fillId="0" borderId="0"/>
    <xf numFmtId="173" fontId="16" fillId="0" borderId="0"/>
    <xf numFmtId="173" fontId="16" fillId="0" borderId="0"/>
    <xf numFmtId="173" fontId="16" fillId="0" borderId="0"/>
    <xf numFmtId="0" fontId="16" fillId="0" borderId="0"/>
    <xf numFmtId="173" fontId="16" fillId="0" borderId="0"/>
    <xf numFmtId="173" fontId="16" fillId="0" borderId="0"/>
    <xf numFmtId="173" fontId="16" fillId="0" borderId="0"/>
    <xf numFmtId="173" fontId="16" fillId="0" borderId="0"/>
    <xf numFmtId="173" fontId="16" fillId="0" borderId="0"/>
    <xf numFmtId="173" fontId="16" fillId="0" borderId="0"/>
    <xf numFmtId="173" fontId="16" fillId="0" borderId="0"/>
    <xf numFmtId="173" fontId="16" fillId="0" borderId="0"/>
    <xf numFmtId="173" fontId="16" fillId="0" borderId="0"/>
    <xf numFmtId="173" fontId="16" fillId="0" borderId="0"/>
    <xf numFmtId="173" fontId="16" fillId="0" borderId="0"/>
    <xf numFmtId="173" fontId="16" fillId="0" borderId="0"/>
    <xf numFmtId="173" fontId="16" fillId="0" borderId="0"/>
    <xf numFmtId="173" fontId="16" fillId="0" borderId="0"/>
    <xf numFmtId="173" fontId="16" fillId="0" borderId="0"/>
    <xf numFmtId="173" fontId="16" fillId="0" borderId="0"/>
    <xf numFmtId="173" fontId="16" fillId="0" borderId="0"/>
    <xf numFmtId="173" fontId="16" fillId="0" borderId="0"/>
    <xf numFmtId="173" fontId="16" fillId="0" borderId="0"/>
    <xf numFmtId="0" fontId="16" fillId="0" borderId="0"/>
    <xf numFmtId="0" fontId="6" fillId="0" borderId="0"/>
    <xf numFmtId="0" fontId="14" fillId="0" borderId="0"/>
    <xf numFmtId="173" fontId="16" fillId="0" borderId="0"/>
    <xf numFmtId="173" fontId="16" fillId="0" borderId="0"/>
    <xf numFmtId="173" fontId="16" fillId="0" borderId="0"/>
    <xf numFmtId="173" fontId="16" fillId="0" borderId="0"/>
    <xf numFmtId="173" fontId="16" fillId="0" borderId="0"/>
    <xf numFmtId="173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173" fontId="6" fillId="0" borderId="0"/>
    <xf numFmtId="173" fontId="6" fillId="0" borderId="0"/>
    <xf numFmtId="173" fontId="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8" fillId="0" borderId="0"/>
    <xf numFmtId="173" fontId="8" fillId="0" borderId="0"/>
    <xf numFmtId="0" fontId="8" fillId="0" borderId="0"/>
    <xf numFmtId="0" fontId="6" fillId="0" borderId="0"/>
    <xf numFmtId="0" fontId="42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178" fontId="8" fillId="0" borderId="0"/>
    <xf numFmtId="178" fontId="8" fillId="0" borderId="0"/>
    <xf numFmtId="178" fontId="8" fillId="0" borderId="0"/>
    <xf numFmtId="178" fontId="8" fillId="0" borderId="0"/>
    <xf numFmtId="178" fontId="8" fillId="0" borderId="0"/>
    <xf numFmtId="178" fontId="8" fillId="0" borderId="0"/>
    <xf numFmtId="178" fontId="8" fillId="0" borderId="0"/>
    <xf numFmtId="178" fontId="8" fillId="0" borderId="0"/>
    <xf numFmtId="178" fontId="8" fillId="0" borderId="0"/>
    <xf numFmtId="0" fontId="31" fillId="0" borderId="0"/>
    <xf numFmtId="0" fontId="16" fillId="0" borderId="0"/>
    <xf numFmtId="0" fontId="14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25" borderId="10" applyNumberFormat="0" applyFont="0" applyAlignment="0" applyProtection="0"/>
    <xf numFmtId="173" fontId="8" fillId="25" borderId="10" applyNumberFormat="0" applyFont="0" applyAlignment="0" applyProtection="0"/>
    <xf numFmtId="173" fontId="8" fillId="25" borderId="10" applyNumberFormat="0" applyFont="0" applyAlignment="0" applyProtection="0"/>
    <xf numFmtId="173" fontId="8" fillId="25" borderId="10" applyNumberFormat="0" applyFont="0" applyAlignment="0" applyProtection="0"/>
    <xf numFmtId="173" fontId="8" fillId="25" borderId="10" applyNumberFormat="0" applyFont="0" applyAlignment="0" applyProtection="0"/>
    <xf numFmtId="173" fontId="8" fillId="25" borderId="10" applyNumberFormat="0" applyFont="0" applyAlignment="0" applyProtection="0"/>
    <xf numFmtId="173" fontId="8" fillId="25" borderId="10" applyNumberFormat="0" applyFont="0" applyAlignment="0" applyProtection="0"/>
    <xf numFmtId="173" fontId="8" fillId="25" borderId="10" applyNumberFormat="0" applyFont="0" applyAlignment="0" applyProtection="0"/>
    <xf numFmtId="173" fontId="8" fillId="25" borderId="10" applyNumberFormat="0" applyFont="0" applyAlignment="0" applyProtection="0"/>
    <xf numFmtId="173" fontId="8" fillId="25" borderId="10" applyNumberFormat="0" applyFont="0" applyAlignment="0" applyProtection="0"/>
    <xf numFmtId="173" fontId="8" fillId="25" borderId="10" applyNumberFormat="0" applyFont="0" applyAlignment="0" applyProtection="0"/>
    <xf numFmtId="0" fontId="8" fillId="25" borderId="10" applyNumberFormat="0" applyFont="0" applyAlignment="0" applyProtection="0"/>
    <xf numFmtId="173" fontId="8" fillId="25" borderId="10" applyNumberFormat="0" applyFont="0" applyAlignment="0" applyProtection="0"/>
    <xf numFmtId="173" fontId="8" fillId="25" borderId="10" applyNumberFormat="0" applyFont="0" applyAlignment="0" applyProtection="0"/>
    <xf numFmtId="173" fontId="8" fillId="25" borderId="10" applyNumberFormat="0" applyFont="0" applyAlignment="0" applyProtection="0"/>
    <xf numFmtId="173" fontId="8" fillId="25" borderId="10" applyNumberFormat="0" applyFont="0" applyAlignment="0" applyProtection="0"/>
    <xf numFmtId="173" fontId="8" fillId="25" borderId="10" applyNumberFormat="0" applyFont="0" applyAlignment="0" applyProtection="0"/>
    <xf numFmtId="173" fontId="8" fillId="25" borderId="10" applyNumberFormat="0" applyFont="0" applyAlignment="0" applyProtection="0"/>
    <xf numFmtId="173" fontId="8" fillId="25" borderId="10" applyNumberFormat="0" applyFont="0" applyAlignment="0" applyProtection="0"/>
    <xf numFmtId="173" fontId="8" fillId="25" borderId="10" applyNumberFormat="0" applyFont="0" applyAlignment="0" applyProtection="0"/>
    <xf numFmtId="173" fontId="8" fillId="25" borderId="10" applyNumberFormat="0" applyFont="0" applyAlignment="0" applyProtection="0"/>
    <xf numFmtId="173" fontId="8" fillId="25" borderId="10" applyNumberFormat="0" applyFont="0" applyAlignment="0" applyProtection="0"/>
    <xf numFmtId="173" fontId="8" fillId="25" borderId="10" applyNumberFormat="0" applyFont="0" applyAlignment="0" applyProtection="0"/>
    <xf numFmtId="173" fontId="8" fillId="25" borderId="10" applyNumberFormat="0" applyFont="0" applyAlignment="0" applyProtection="0"/>
    <xf numFmtId="173" fontId="8" fillId="25" borderId="10" applyNumberFormat="0" applyFont="0" applyAlignment="0" applyProtection="0"/>
    <xf numFmtId="173" fontId="8" fillId="25" borderId="10" applyNumberFormat="0" applyFont="0" applyAlignment="0" applyProtection="0"/>
    <xf numFmtId="173" fontId="8" fillId="25" borderId="10" applyNumberFormat="0" applyFont="0" applyAlignment="0" applyProtection="0"/>
    <xf numFmtId="173" fontId="8" fillId="25" borderId="10" applyNumberFormat="0" applyFont="0" applyAlignment="0" applyProtection="0"/>
    <xf numFmtId="173" fontId="8" fillId="25" borderId="10" applyNumberFormat="0" applyFont="0" applyAlignment="0" applyProtection="0"/>
    <xf numFmtId="173" fontId="8" fillId="25" borderId="10" applyNumberFormat="0" applyFont="0" applyAlignment="0" applyProtection="0"/>
    <xf numFmtId="173" fontId="8" fillId="25" borderId="10" applyNumberFormat="0" applyFont="0" applyAlignment="0" applyProtection="0"/>
    <xf numFmtId="173" fontId="8" fillId="25" borderId="10" applyNumberFormat="0" applyFont="0" applyAlignment="0" applyProtection="0"/>
    <xf numFmtId="173" fontId="8" fillId="25" borderId="10" applyNumberFormat="0" applyFont="0" applyAlignment="0" applyProtection="0"/>
    <xf numFmtId="173" fontId="8" fillId="25" borderId="10" applyNumberFormat="0" applyFont="0" applyAlignment="0" applyProtection="0"/>
    <xf numFmtId="173" fontId="8" fillId="25" borderId="10" applyNumberFormat="0" applyFont="0" applyAlignment="0" applyProtection="0"/>
    <xf numFmtId="173" fontId="8" fillId="25" borderId="10" applyNumberFormat="0" applyFont="0" applyAlignment="0" applyProtection="0"/>
    <xf numFmtId="0" fontId="27" fillId="20" borderId="11" applyNumberFormat="0" applyAlignment="0" applyProtection="0"/>
    <xf numFmtId="173" fontId="27" fillId="20" borderId="11" applyNumberFormat="0" applyAlignment="0" applyProtection="0"/>
    <xf numFmtId="173" fontId="27" fillId="20" borderId="11" applyNumberFormat="0" applyAlignment="0" applyProtection="0"/>
    <xf numFmtId="173" fontId="27" fillId="20" borderId="11" applyNumberFormat="0" applyAlignment="0" applyProtection="0"/>
    <xf numFmtId="173" fontId="27" fillId="20" borderId="11" applyNumberFormat="0" applyAlignment="0" applyProtection="0"/>
    <xf numFmtId="173" fontId="27" fillId="20" borderId="11" applyNumberFormat="0" applyAlignment="0" applyProtection="0"/>
    <xf numFmtId="173" fontId="27" fillId="20" borderId="11" applyNumberFormat="0" applyAlignment="0" applyProtection="0"/>
    <xf numFmtId="173" fontId="27" fillId="20" borderId="11" applyNumberFormat="0" applyAlignment="0" applyProtection="0"/>
    <xf numFmtId="173" fontId="27" fillId="20" borderId="11" applyNumberFormat="0" applyAlignment="0" applyProtection="0"/>
    <xf numFmtId="173" fontId="27" fillId="20" borderId="11" applyNumberFormat="0" applyAlignment="0" applyProtection="0"/>
    <xf numFmtId="173" fontId="27" fillId="20" borderId="11" applyNumberFormat="0" applyAlignment="0" applyProtection="0"/>
    <xf numFmtId="173" fontId="27" fillId="20" borderId="11" applyNumberFormat="0" applyAlignment="0" applyProtection="0"/>
    <xf numFmtId="173" fontId="27" fillId="20" borderId="11" applyNumberFormat="0" applyAlignment="0" applyProtection="0"/>
    <xf numFmtId="173" fontId="27" fillId="20" borderId="11" applyNumberFormat="0" applyAlignment="0" applyProtection="0"/>
    <xf numFmtId="173" fontId="27" fillId="20" borderId="11" applyNumberFormat="0" applyAlignment="0" applyProtection="0"/>
    <xf numFmtId="173" fontId="27" fillId="20" borderId="11" applyNumberFormat="0" applyAlignment="0" applyProtection="0"/>
    <xf numFmtId="173" fontId="27" fillId="20" borderId="11" applyNumberFormat="0" applyAlignment="0" applyProtection="0"/>
    <xf numFmtId="173" fontId="27" fillId="20" borderId="11" applyNumberFormat="0" applyAlignment="0" applyProtection="0"/>
    <xf numFmtId="173" fontId="27" fillId="20" borderId="11" applyNumberFormat="0" applyAlignment="0" applyProtection="0"/>
    <xf numFmtId="173" fontId="27" fillId="20" borderId="11" applyNumberFormat="0" applyAlignment="0" applyProtection="0"/>
    <xf numFmtId="173" fontId="27" fillId="20" borderId="11" applyNumberFormat="0" applyAlignment="0" applyProtection="0"/>
    <xf numFmtId="173" fontId="27" fillId="20" borderId="11" applyNumberFormat="0" applyAlignment="0" applyProtection="0"/>
    <xf numFmtId="173" fontId="27" fillId="20" borderId="11" applyNumberFormat="0" applyAlignment="0" applyProtection="0"/>
    <xf numFmtId="173" fontId="27" fillId="20" borderId="11" applyNumberFormat="0" applyAlignment="0" applyProtection="0"/>
    <xf numFmtId="173" fontId="27" fillId="20" borderId="11" applyNumberFormat="0" applyAlignment="0" applyProtection="0"/>
    <xf numFmtId="173" fontId="27" fillId="20" borderId="11" applyNumberFormat="0" applyAlignment="0" applyProtection="0"/>
    <xf numFmtId="173" fontId="27" fillId="20" borderId="11" applyNumberFormat="0" applyAlignment="0" applyProtection="0"/>
    <xf numFmtId="173" fontId="27" fillId="20" borderId="11" applyNumberFormat="0" applyAlignment="0" applyProtection="0"/>
    <xf numFmtId="173" fontId="27" fillId="20" borderId="11" applyNumberFormat="0" applyAlignment="0" applyProtection="0"/>
    <xf numFmtId="173" fontId="27" fillId="20" borderId="11" applyNumberFormat="0" applyAlignment="0" applyProtection="0"/>
    <xf numFmtId="173" fontId="27" fillId="20" borderId="11" applyNumberFormat="0" applyAlignment="0" applyProtection="0"/>
    <xf numFmtId="173" fontId="27" fillId="20" borderId="11" applyNumberFormat="0" applyAlignment="0" applyProtection="0"/>
    <xf numFmtId="173" fontId="27" fillId="20" borderId="11" applyNumberFormat="0" applyAlignment="0" applyProtection="0"/>
    <xf numFmtId="173" fontId="27" fillId="20" borderId="11" applyNumberFormat="0" applyAlignment="0" applyProtection="0"/>
    <xf numFmtId="173" fontId="27" fillId="20" borderId="11" applyNumberFormat="0" applyAlignment="0" applyProtection="0"/>
    <xf numFmtId="173" fontId="27" fillId="20" borderId="11" applyNumberFormat="0" applyAlignment="0" applyProtection="0"/>
    <xf numFmtId="175" fontId="5" fillId="0" borderId="0" applyFont="0" applyFill="0" applyBorder="0" applyAlignment="0" applyProtection="0"/>
    <xf numFmtId="0" fontId="16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5" fillId="0" borderId="0" applyFill="0" applyBorder="0" applyAlignment="0"/>
    <xf numFmtId="170" fontId="5" fillId="0" borderId="0" applyFill="0" applyBorder="0" applyAlignment="0"/>
    <xf numFmtId="0" fontId="5" fillId="0" borderId="0" applyFill="0" applyBorder="0" applyAlignment="0"/>
    <xf numFmtId="177" fontId="5" fillId="0" borderId="0" applyFill="0" applyBorder="0" applyAlignment="0"/>
    <xf numFmtId="170" fontId="5" fillId="0" borderId="0" applyFill="0" applyBorder="0" applyAlignment="0"/>
    <xf numFmtId="0" fontId="5" fillId="0" borderId="3" applyNumberFormat="0" applyFont="0"/>
    <xf numFmtId="1" fontId="5" fillId="0" borderId="12" applyNumberFormat="0" applyFill="0" applyAlignment="0" applyProtection="0">
      <alignment horizontal="center" vertical="center"/>
    </xf>
    <xf numFmtId="0" fontId="5" fillId="0" borderId="3" applyNumberFormat="0"/>
    <xf numFmtId="0" fontId="37" fillId="0" borderId="13"/>
    <xf numFmtId="0" fontId="5" fillId="26" borderId="0"/>
    <xf numFmtId="0" fontId="38" fillId="0" borderId="14"/>
    <xf numFmtId="49" fontId="34" fillId="0" borderId="0" applyFill="0" applyBorder="0" applyAlignment="0"/>
    <xf numFmtId="176" fontId="5" fillId="0" borderId="0" applyFill="0" applyBorder="0" applyAlignment="0"/>
    <xf numFmtId="0" fontId="5" fillId="0" borderId="0" applyFill="0" applyBorder="0" applyAlignment="0"/>
    <xf numFmtId="0" fontId="39" fillId="27" borderId="3"/>
    <xf numFmtId="0" fontId="28" fillId="0" borderId="0" applyNumberFormat="0" applyFill="0" applyBorder="0" applyAlignment="0" applyProtection="0"/>
    <xf numFmtId="173" fontId="28" fillId="0" borderId="0" applyNumberFormat="0" applyFill="0" applyBorder="0" applyAlignment="0" applyProtection="0"/>
    <xf numFmtId="173" fontId="28" fillId="0" borderId="0" applyNumberFormat="0" applyFill="0" applyBorder="0" applyAlignment="0" applyProtection="0"/>
    <xf numFmtId="173" fontId="28" fillId="0" borderId="0" applyNumberFormat="0" applyFill="0" applyBorder="0" applyAlignment="0" applyProtection="0"/>
    <xf numFmtId="173" fontId="28" fillId="0" borderId="0" applyNumberFormat="0" applyFill="0" applyBorder="0" applyAlignment="0" applyProtection="0"/>
    <xf numFmtId="173" fontId="28" fillId="0" borderId="0" applyNumberFormat="0" applyFill="0" applyBorder="0" applyAlignment="0" applyProtection="0"/>
    <xf numFmtId="173" fontId="28" fillId="0" borderId="0" applyNumberFormat="0" applyFill="0" applyBorder="0" applyAlignment="0" applyProtection="0"/>
    <xf numFmtId="173" fontId="28" fillId="0" borderId="0" applyNumberFormat="0" applyFill="0" applyBorder="0" applyAlignment="0" applyProtection="0"/>
    <xf numFmtId="173" fontId="28" fillId="0" borderId="0" applyNumberFormat="0" applyFill="0" applyBorder="0" applyAlignment="0" applyProtection="0"/>
    <xf numFmtId="173" fontId="28" fillId="0" borderId="0" applyNumberFormat="0" applyFill="0" applyBorder="0" applyAlignment="0" applyProtection="0"/>
    <xf numFmtId="173" fontId="28" fillId="0" borderId="0" applyNumberFormat="0" applyFill="0" applyBorder="0" applyAlignment="0" applyProtection="0"/>
    <xf numFmtId="173" fontId="28" fillId="0" borderId="0" applyNumberFormat="0" applyFill="0" applyBorder="0" applyAlignment="0" applyProtection="0"/>
    <xf numFmtId="173" fontId="28" fillId="0" borderId="0" applyNumberFormat="0" applyFill="0" applyBorder="0" applyAlignment="0" applyProtection="0"/>
    <xf numFmtId="173" fontId="28" fillId="0" borderId="0" applyNumberFormat="0" applyFill="0" applyBorder="0" applyAlignment="0" applyProtection="0"/>
    <xf numFmtId="173" fontId="28" fillId="0" borderId="0" applyNumberFormat="0" applyFill="0" applyBorder="0" applyAlignment="0" applyProtection="0"/>
    <xf numFmtId="173" fontId="28" fillId="0" borderId="0" applyNumberFormat="0" applyFill="0" applyBorder="0" applyAlignment="0" applyProtection="0"/>
    <xf numFmtId="173" fontId="28" fillId="0" borderId="0" applyNumberFormat="0" applyFill="0" applyBorder="0" applyAlignment="0" applyProtection="0"/>
    <xf numFmtId="173" fontId="28" fillId="0" borderId="0" applyNumberFormat="0" applyFill="0" applyBorder="0" applyAlignment="0" applyProtection="0"/>
    <xf numFmtId="173" fontId="28" fillId="0" borderId="0" applyNumberFormat="0" applyFill="0" applyBorder="0" applyAlignment="0" applyProtection="0"/>
    <xf numFmtId="173" fontId="28" fillId="0" borderId="0" applyNumberFormat="0" applyFill="0" applyBorder="0" applyAlignment="0" applyProtection="0"/>
    <xf numFmtId="173" fontId="28" fillId="0" borderId="0" applyNumberFormat="0" applyFill="0" applyBorder="0" applyAlignment="0" applyProtection="0"/>
    <xf numFmtId="173" fontId="28" fillId="0" borderId="0" applyNumberFormat="0" applyFill="0" applyBorder="0" applyAlignment="0" applyProtection="0"/>
    <xf numFmtId="173" fontId="28" fillId="0" borderId="0" applyNumberFormat="0" applyFill="0" applyBorder="0" applyAlignment="0" applyProtection="0"/>
    <xf numFmtId="173" fontId="28" fillId="0" borderId="0" applyNumberFormat="0" applyFill="0" applyBorder="0" applyAlignment="0" applyProtection="0"/>
    <xf numFmtId="173" fontId="28" fillId="0" borderId="0" applyNumberFormat="0" applyFill="0" applyBorder="0" applyAlignment="0" applyProtection="0"/>
    <xf numFmtId="173" fontId="28" fillId="0" borderId="0" applyNumberFormat="0" applyFill="0" applyBorder="0" applyAlignment="0" applyProtection="0"/>
    <xf numFmtId="173" fontId="28" fillId="0" borderId="0" applyNumberFormat="0" applyFill="0" applyBorder="0" applyAlignment="0" applyProtection="0"/>
    <xf numFmtId="173" fontId="28" fillId="0" borderId="0" applyNumberFormat="0" applyFill="0" applyBorder="0" applyAlignment="0" applyProtection="0"/>
    <xf numFmtId="173" fontId="28" fillId="0" borderId="0" applyNumberFormat="0" applyFill="0" applyBorder="0" applyAlignment="0" applyProtection="0"/>
    <xf numFmtId="173" fontId="28" fillId="0" borderId="0" applyNumberFormat="0" applyFill="0" applyBorder="0" applyAlignment="0" applyProtection="0"/>
    <xf numFmtId="173" fontId="28" fillId="0" borderId="0" applyNumberFormat="0" applyFill="0" applyBorder="0" applyAlignment="0" applyProtection="0"/>
    <xf numFmtId="173" fontId="28" fillId="0" borderId="0" applyNumberFormat="0" applyFill="0" applyBorder="0" applyAlignment="0" applyProtection="0"/>
    <xf numFmtId="173" fontId="28" fillId="0" borderId="0" applyNumberFormat="0" applyFill="0" applyBorder="0" applyAlignment="0" applyProtection="0"/>
    <xf numFmtId="173" fontId="28" fillId="0" borderId="0" applyNumberFormat="0" applyFill="0" applyBorder="0" applyAlignment="0" applyProtection="0"/>
    <xf numFmtId="173" fontId="28" fillId="0" borderId="0" applyNumberFormat="0" applyFill="0" applyBorder="0" applyAlignment="0" applyProtection="0"/>
    <xf numFmtId="173" fontId="28" fillId="0" borderId="0" applyNumberFormat="0" applyFill="0" applyBorder="0" applyAlignment="0" applyProtection="0"/>
    <xf numFmtId="0" fontId="29" fillId="0" borderId="15" applyNumberFormat="0" applyFill="0" applyAlignment="0" applyProtection="0"/>
    <xf numFmtId="173" fontId="29" fillId="0" borderId="15" applyNumberFormat="0" applyFill="0" applyAlignment="0" applyProtection="0"/>
    <xf numFmtId="173" fontId="29" fillId="0" borderId="15" applyNumberFormat="0" applyFill="0" applyAlignment="0" applyProtection="0"/>
    <xf numFmtId="173" fontId="29" fillId="0" borderId="15" applyNumberFormat="0" applyFill="0" applyAlignment="0" applyProtection="0"/>
    <xf numFmtId="173" fontId="29" fillId="0" borderId="15" applyNumberFormat="0" applyFill="0" applyAlignment="0" applyProtection="0"/>
    <xf numFmtId="173" fontId="29" fillId="0" borderId="15" applyNumberFormat="0" applyFill="0" applyAlignment="0" applyProtection="0"/>
    <xf numFmtId="173" fontId="29" fillId="0" borderId="15" applyNumberFormat="0" applyFill="0" applyAlignment="0" applyProtection="0"/>
    <xf numFmtId="173" fontId="29" fillId="0" borderId="15" applyNumberFormat="0" applyFill="0" applyAlignment="0" applyProtection="0"/>
    <xf numFmtId="173" fontId="29" fillId="0" borderId="15" applyNumberFormat="0" applyFill="0" applyAlignment="0" applyProtection="0"/>
    <xf numFmtId="173" fontId="29" fillId="0" borderId="15" applyNumberFormat="0" applyFill="0" applyAlignment="0" applyProtection="0"/>
    <xf numFmtId="173" fontId="29" fillId="0" borderId="15" applyNumberFormat="0" applyFill="0" applyAlignment="0" applyProtection="0"/>
    <xf numFmtId="173" fontId="29" fillId="0" borderId="15" applyNumberFormat="0" applyFill="0" applyAlignment="0" applyProtection="0"/>
    <xf numFmtId="173" fontId="29" fillId="0" borderId="15" applyNumberFormat="0" applyFill="0" applyAlignment="0" applyProtection="0"/>
    <xf numFmtId="173" fontId="29" fillId="0" borderId="15" applyNumberFormat="0" applyFill="0" applyAlignment="0" applyProtection="0"/>
    <xf numFmtId="173" fontId="29" fillId="0" borderId="15" applyNumberFormat="0" applyFill="0" applyAlignment="0" applyProtection="0"/>
    <xf numFmtId="173" fontId="29" fillId="0" borderId="15" applyNumberFormat="0" applyFill="0" applyAlignment="0" applyProtection="0"/>
    <xf numFmtId="173" fontId="29" fillId="0" borderId="15" applyNumberFormat="0" applyFill="0" applyAlignment="0" applyProtection="0"/>
    <xf numFmtId="173" fontId="29" fillId="0" borderId="15" applyNumberFormat="0" applyFill="0" applyAlignment="0" applyProtection="0"/>
    <xf numFmtId="173" fontId="29" fillId="0" borderId="15" applyNumberFormat="0" applyFill="0" applyAlignment="0" applyProtection="0"/>
    <xf numFmtId="173" fontId="29" fillId="0" borderId="15" applyNumberFormat="0" applyFill="0" applyAlignment="0" applyProtection="0"/>
    <xf numFmtId="173" fontId="29" fillId="0" borderId="15" applyNumberFormat="0" applyFill="0" applyAlignment="0" applyProtection="0"/>
    <xf numFmtId="173" fontId="29" fillId="0" borderId="15" applyNumberFormat="0" applyFill="0" applyAlignment="0" applyProtection="0"/>
    <xf numFmtId="173" fontId="29" fillId="0" borderId="15" applyNumberFormat="0" applyFill="0" applyAlignment="0" applyProtection="0"/>
    <xf numFmtId="173" fontId="29" fillId="0" borderId="15" applyNumberFormat="0" applyFill="0" applyAlignment="0" applyProtection="0"/>
    <xf numFmtId="173" fontId="29" fillId="0" borderId="15" applyNumberFormat="0" applyFill="0" applyAlignment="0" applyProtection="0"/>
    <xf numFmtId="173" fontId="29" fillId="0" borderId="15" applyNumberFormat="0" applyFill="0" applyAlignment="0" applyProtection="0"/>
    <xf numFmtId="173" fontId="29" fillId="0" borderId="15" applyNumberFormat="0" applyFill="0" applyAlignment="0" applyProtection="0"/>
    <xf numFmtId="173" fontId="29" fillId="0" borderId="15" applyNumberFormat="0" applyFill="0" applyAlignment="0" applyProtection="0"/>
    <xf numFmtId="173" fontId="29" fillId="0" borderId="15" applyNumberFormat="0" applyFill="0" applyAlignment="0" applyProtection="0"/>
    <xf numFmtId="173" fontId="29" fillId="0" borderId="15" applyNumberFormat="0" applyFill="0" applyAlignment="0" applyProtection="0"/>
    <xf numFmtId="173" fontId="29" fillId="0" borderId="15" applyNumberFormat="0" applyFill="0" applyAlignment="0" applyProtection="0"/>
    <xf numFmtId="173" fontId="29" fillId="0" borderId="15" applyNumberFormat="0" applyFill="0" applyAlignment="0" applyProtection="0"/>
    <xf numFmtId="173" fontId="29" fillId="0" borderId="15" applyNumberFormat="0" applyFill="0" applyAlignment="0" applyProtection="0"/>
    <xf numFmtId="173" fontId="29" fillId="0" borderId="15" applyNumberFormat="0" applyFill="0" applyAlignment="0" applyProtection="0"/>
    <xf numFmtId="173" fontId="29" fillId="0" borderId="15" applyNumberFormat="0" applyFill="0" applyAlignment="0" applyProtection="0"/>
    <xf numFmtId="173" fontId="29" fillId="0" borderId="15" applyNumberFormat="0" applyFill="0" applyAlignment="0" applyProtection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67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41" fillId="0" borderId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/>
    <xf numFmtId="0" fontId="5" fillId="0" borderId="0"/>
    <xf numFmtId="0" fontId="3" fillId="0" borderId="0"/>
    <xf numFmtId="0" fontId="3" fillId="0" borderId="0"/>
    <xf numFmtId="167" fontId="7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6" fillId="0" borderId="0"/>
    <xf numFmtId="0" fontId="46" fillId="0" borderId="0"/>
    <xf numFmtId="0" fontId="3" fillId="0" borderId="0"/>
    <xf numFmtId="0" fontId="45" fillId="0" borderId="0"/>
    <xf numFmtId="167" fontId="45" fillId="0" borderId="0" applyFont="0" applyFill="0" applyBorder="0" applyAlignment="0" applyProtection="0"/>
    <xf numFmtId="0" fontId="46" fillId="0" borderId="0"/>
    <xf numFmtId="167" fontId="2" fillId="0" borderId="0" applyFont="0" applyFill="0" applyBorder="0" applyAlignment="0" applyProtection="0"/>
    <xf numFmtId="0" fontId="46" fillId="0" borderId="0"/>
    <xf numFmtId="0" fontId="3" fillId="0" borderId="0" applyNumberFormat="0" applyFill="0" applyBorder="0" applyAlignment="0" applyProtection="0"/>
    <xf numFmtId="0" fontId="47" fillId="0" borderId="0"/>
    <xf numFmtId="43" fontId="3" fillId="0" borderId="0" applyFont="0" applyFill="0" applyBorder="0" applyAlignment="0" applyProtection="0"/>
    <xf numFmtId="0" fontId="48" fillId="0" borderId="0"/>
    <xf numFmtId="0" fontId="48" fillId="0" borderId="0"/>
    <xf numFmtId="0" fontId="48" fillId="0" borderId="0"/>
    <xf numFmtId="0" fontId="49" fillId="0" borderId="0"/>
    <xf numFmtId="0" fontId="48" fillId="0" borderId="0"/>
    <xf numFmtId="0" fontId="48" fillId="0" borderId="0"/>
    <xf numFmtId="0" fontId="49" fillId="0" borderId="0"/>
    <xf numFmtId="0" fontId="50" fillId="0" borderId="0"/>
    <xf numFmtId="167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48" fillId="0" borderId="0"/>
    <xf numFmtId="0" fontId="46" fillId="0" borderId="0"/>
    <xf numFmtId="167" fontId="50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46" fillId="0" borderId="0"/>
    <xf numFmtId="0" fontId="48" fillId="0" borderId="0"/>
    <xf numFmtId="0" fontId="3" fillId="0" borderId="0">
      <alignment vertical="top"/>
    </xf>
    <xf numFmtId="0" fontId="46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46" fillId="0" borderId="0"/>
    <xf numFmtId="179" fontId="3" fillId="0" borderId="0"/>
    <xf numFmtId="43" fontId="50" fillId="0" borderId="0" applyFont="0" applyFill="0" applyBorder="0" applyAlignment="0" applyProtection="0"/>
    <xf numFmtId="0" fontId="49" fillId="0" borderId="0"/>
    <xf numFmtId="9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0" fillId="0" borderId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6" fillId="0" borderId="0"/>
    <xf numFmtId="0" fontId="51" fillId="0" borderId="0"/>
    <xf numFmtId="0" fontId="34" fillId="0" borderId="0">
      <alignment vertical="top"/>
    </xf>
    <xf numFmtId="0" fontId="7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3" fillId="0" borderId="0"/>
    <xf numFmtId="0" fontId="3" fillId="0" borderId="0"/>
    <xf numFmtId="0" fontId="47" fillId="0" borderId="0"/>
    <xf numFmtId="9" fontId="51" fillId="0" borderId="0" applyFont="0" applyFill="0" applyBorder="0" applyAlignment="0" applyProtection="0"/>
    <xf numFmtId="0" fontId="34" fillId="0" borderId="0">
      <alignment vertical="top"/>
    </xf>
    <xf numFmtId="43" fontId="3" fillId="0" borderId="0" applyFont="0" applyFill="0" applyBorder="0" applyAlignment="0" applyProtection="0"/>
    <xf numFmtId="0" fontId="3" fillId="0" borderId="0"/>
    <xf numFmtId="0" fontId="49" fillId="0" borderId="0"/>
    <xf numFmtId="0" fontId="45" fillId="0" borderId="0"/>
    <xf numFmtId="167" fontId="45" fillId="0" borderId="0" applyFont="0" applyFill="0" applyBorder="0" applyAlignment="0" applyProtection="0"/>
    <xf numFmtId="0" fontId="3" fillId="0" borderId="0"/>
    <xf numFmtId="0" fontId="50" fillId="0" borderId="0"/>
    <xf numFmtId="167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48" fillId="0" borderId="0"/>
    <xf numFmtId="0" fontId="50" fillId="0" borderId="0"/>
    <xf numFmtId="0" fontId="50" fillId="0" borderId="0"/>
    <xf numFmtId="167" fontId="3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0" fontId="52" fillId="0" borderId="0"/>
    <xf numFmtId="0" fontId="45" fillId="0" borderId="0"/>
    <xf numFmtId="167" fontId="45" fillId="0" borderId="0" applyFont="0" applyFill="0" applyBorder="0" applyAlignment="0" applyProtection="0"/>
    <xf numFmtId="0" fontId="46" fillId="0" borderId="0"/>
    <xf numFmtId="0" fontId="48" fillId="0" borderId="0"/>
    <xf numFmtId="0" fontId="48" fillId="0" borderId="0"/>
    <xf numFmtId="0" fontId="48" fillId="0" borderId="0"/>
    <xf numFmtId="0" fontId="53" fillId="0" borderId="0"/>
    <xf numFmtId="0" fontId="53" fillId="0" borderId="0"/>
    <xf numFmtId="0" fontId="53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167" fontId="48" fillId="0" borderId="0" applyFont="0" applyFill="0" applyBorder="0" applyAlignment="0" applyProtection="0"/>
    <xf numFmtId="0" fontId="48" fillId="0" borderId="0"/>
    <xf numFmtId="0" fontId="48" fillId="0" borderId="0"/>
    <xf numFmtId="167" fontId="48" fillId="0" borderId="0" applyFont="0" applyFill="0" applyBorder="0" applyAlignment="0" applyProtection="0"/>
    <xf numFmtId="0" fontId="48" fillId="0" borderId="0"/>
    <xf numFmtId="167" fontId="48" fillId="0" borderId="0" applyFont="0" applyFill="0" applyBorder="0" applyAlignment="0" applyProtection="0"/>
    <xf numFmtId="0" fontId="48" fillId="0" borderId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0" fontId="55" fillId="0" borderId="0"/>
    <xf numFmtId="0" fontId="48" fillId="0" borderId="0"/>
    <xf numFmtId="0" fontId="48" fillId="0" borderId="0"/>
    <xf numFmtId="0" fontId="56" fillId="0" borderId="0"/>
    <xf numFmtId="0" fontId="56" fillId="0" borderId="0"/>
    <xf numFmtId="0" fontId="57" fillId="0" borderId="0"/>
    <xf numFmtId="0" fontId="57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7" fillId="0" borderId="0"/>
    <xf numFmtId="167" fontId="57" fillId="0" borderId="0" applyFont="0" applyFill="0" applyBorder="0" applyAlignment="0" applyProtection="0"/>
    <xf numFmtId="0" fontId="57" fillId="0" borderId="0"/>
    <xf numFmtId="167" fontId="57" fillId="0" borderId="0" applyFont="0" applyFill="0" applyBorder="0" applyAlignment="0" applyProtection="0"/>
    <xf numFmtId="0" fontId="48" fillId="0" borderId="0"/>
    <xf numFmtId="0" fontId="48" fillId="0" borderId="0"/>
    <xf numFmtId="0" fontId="3" fillId="0" borderId="0"/>
    <xf numFmtId="0" fontId="3" fillId="0" borderId="0"/>
    <xf numFmtId="0" fontId="58" fillId="0" borderId="0"/>
    <xf numFmtId="174" fontId="7" fillId="0" borderId="0"/>
    <xf numFmtId="0" fontId="47" fillId="0" borderId="0"/>
    <xf numFmtId="43" fontId="71" fillId="0" borderId="0" applyFont="0" applyFill="0" applyBorder="0" applyAlignment="0" applyProtection="0"/>
    <xf numFmtId="0" fontId="71" fillId="0" borderId="0"/>
    <xf numFmtId="9" fontId="71" fillId="0" borderId="0" applyFont="0" applyFill="0" applyBorder="0" applyAlignment="0" applyProtection="0"/>
    <xf numFmtId="0" fontId="47" fillId="0" borderId="0"/>
    <xf numFmtId="0" fontId="84" fillId="0" borderId="0"/>
    <xf numFmtId="43" fontId="84" fillId="0" borderId="0" applyFont="0" applyFill="0" applyBorder="0" applyAlignment="0" applyProtection="0"/>
  </cellStyleXfs>
  <cellXfs count="170">
    <xf numFmtId="0" fontId="0" fillId="0" borderId="0" xfId="0"/>
    <xf numFmtId="0" fontId="59" fillId="0" borderId="0" xfId="1735" applyFont="1" applyAlignment="1">
      <alignment vertical="center"/>
    </xf>
    <xf numFmtId="0" fontId="60" fillId="0" borderId="0" xfId="1735" applyFont="1" applyAlignment="1">
      <alignment vertical="center"/>
    </xf>
    <xf numFmtId="0" fontId="59" fillId="0" borderId="0" xfId="1735" applyFont="1" applyAlignment="1">
      <alignment horizontal="center" vertical="center"/>
    </xf>
    <xf numFmtId="0" fontId="62" fillId="0" borderId="0" xfId="1735" applyFont="1" applyAlignment="1">
      <alignment vertical="center"/>
    </xf>
    <xf numFmtId="0" fontId="60" fillId="0" borderId="0" xfId="1735" applyFont="1" applyAlignment="1">
      <alignment horizontal="center" vertical="center" wrapText="1"/>
    </xf>
    <xf numFmtId="168" fontId="60" fillId="0" borderId="0" xfId="1735" applyNumberFormat="1" applyFont="1" applyAlignment="1">
      <alignment vertical="center"/>
    </xf>
    <xf numFmtId="0" fontId="60" fillId="0" borderId="0" xfId="1735" applyFont="1" applyAlignment="1">
      <alignment vertical="center" wrapText="1"/>
    </xf>
    <xf numFmtId="0" fontId="60" fillId="0" borderId="0" xfId="1735" applyFont="1" applyAlignment="1">
      <alignment horizontal="left" vertical="center"/>
    </xf>
    <xf numFmtId="0" fontId="63" fillId="0" borderId="0" xfId="1735" applyFont="1" applyAlignment="1">
      <alignment vertical="center"/>
    </xf>
    <xf numFmtId="168" fontId="60" fillId="0" borderId="5" xfId="1735" applyNumberFormat="1" applyFont="1" applyBorder="1" applyAlignment="1">
      <alignment vertical="center"/>
    </xf>
    <xf numFmtId="0" fontId="60" fillId="0" borderId="0" xfId="1735" quotePrefix="1" applyFont="1" applyAlignment="1">
      <alignment vertical="center"/>
    </xf>
    <xf numFmtId="168" fontId="60" fillId="0" borderId="17" xfId="1735" applyNumberFormat="1" applyFont="1" applyBorder="1" applyAlignment="1">
      <alignment vertical="center"/>
    </xf>
    <xf numFmtId="0" fontId="60" fillId="0" borderId="0" xfId="1735" applyFont="1" applyAlignment="1">
      <alignment horizontal="right" vertical="center"/>
    </xf>
    <xf numFmtId="0" fontId="60" fillId="0" borderId="0" xfId="1735" quotePrefix="1" applyFont="1" applyAlignment="1">
      <alignment horizontal="center" vertical="center" wrapText="1"/>
    </xf>
    <xf numFmtId="49" fontId="60" fillId="0" borderId="0" xfId="1735" applyNumberFormat="1" applyFont="1" applyAlignment="1">
      <alignment vertical="center"/>
    </xf>
    <xf numFmtId="0" fontId="60" fillId="0" borderId="0" xfId="1852" applyFont="1" applyAlignment="1">
      <alignment horizontal="left" vertical="center"/>
    </xf>
    <xf numFmtId="168" fontId="60" fillId="0" borderId="0" xfId="1735" applyNumberFormat="1" applyFont="1" applyAlignment="1">
      <alignment vertical="center" wrapText="1"/>
    </xf>
    <xf numFmtId="0" fontId="60" fillId="0" borderId="0" xfId="1735" applyFont="1" applyAlignment="1">
      <alignment horizontal="center" vertical="center"/>
    </xf>
    <xf numFmtId="168" fontId="60" fillId="0" borderId="19" xfId="1735" applyNumberFormat="1" applyFont="1" applyBorder="1" applyAlignment="1">
      <alignment vertical="center"/>
    </xf>
    <xf numFmtId="168" fontId="60" fillId="0" borderId="16" xfId="1735" applyNumberFormat="1" applyFont="1" applyBorder="1" applyAlignment="1">
      <alignment vertical="center"/>
    </xf>
    <xf numFmtId="49" fontId="59" fillId="0" borderId="0" xfId="1735" applyNumberFormat="1" applyFont="1" applyAlignment="1">
      <alignment horizontal="right" vertical="center"/>
    </xf>
    <xf numFmtId="0" fontId="59" fillId="0" borderId="0" xfId="1792" applyFont="1" applyAlignment="1">
      <alignment vertical="center"/>
    </xf>
    <xf numFmtId="0" fontId="61" fillId="0" borderId="0" xfId="1735" applyFont="1" applyAlignment="1">
      <alignment horizontal="center" vertical="center"/>
    </xf>
    <xf numFmtId="168" fontId="60" fillId="0" borderId="0" xfId="1735" applyNumberFormat="1" applyFont="1" applyAlignment="1">
      <alignment horizontal="right" vertical="center"/>
    </xf>
    <xf numFmtId="168" fontId="60" fillId="0" borderId="19" xfId="1735" applyNumberFormat="1" applyFont="1" applyBorder="1" applyAlignment="1">
      <alignment horizontal="right" vertical="center"/>
    </xf>
    <xf numFmtId="168" fontId="60" fillId="0" borderId="5" xfId="1735" applyNumberFormat="1" applyFont="1" applyBorder="1" applyAlignment="1">
      <alignment horizontal="center" vertical="center"/>
    </xf>
    <xf numFmtId="168" fontId="60" fillId="0" borderId="0" xfId="1735" applyNumberFormat="1" applyFont="1" applyAlignment="1">
      <alignment horizontal="center" vertical="center"/>
    </xf>
    <xf numFmtId="168" fontId="60" fillId="0" borderId="16" xfId="1735" applyNumberFormat="1" applyFont="1" applyBorder="1" applyAlignment="1">
      <alignment horizontal="center" vertical="center"/>
    </xf>
    <xf numFmtId="168" fontId="60" fillId="0" borderId="16" xfId="1735" applyNumberFormat="1" applyFont="1" applyBorder="1" applyAlignment="1">
      <alignment horizontal="right" vertical="center"/>
    </xf>
    <xf numFmtId="168" fontId="60" fillId="0" borderId="5" xfId="1735" applyNumberFormat="1" applyFont="1" applyBorder="1" applyAlignment="1">
      <alignment horizontal="right" vertical="center"/>
    </xf>
    <xf numFmtId="168" fontId="60" fillId="0" borderId="17" xfId="1735" applyNumberFormat="1" applyFont="1" applyBorder="1" applyAlignment="1">
      <alignment horizontal="right" vertical="center"/>
    </xf>
    <xf numFmtId="0" fontId="60" fillId="0" borderId="0" xfId="1735" applyFont="1"/>
    <xf numFmtId="0" fontId="60" fillId="0" borderId="0" xfId="1735" applyFont="1" applyAlignment="1">
      <alignment horizontal="center"/>
    </xf>
    <xf numFmtId="174" fontId="60" fillId="0" borderId="0" xfId="1855" applyFont="1" applyAlignment="1">
      <alignment vertical="center"/>
    </xf>
    <xf numFmtId="168" fontId="60" fillId="0" borderId="18" xfId="1735" applyNumberFormat="1" applyFont="1" applyBorder="1" applyAlignment="1">
      <alignment vertical="center"/>
    </xf>
    <xf numFmtId="0" fontId="59" fillId="0" borderId="0" xfId="0" applyFont="1" applyAlignment="1">
      <alignment vertical="center"/>
    </xf>
    <xf numFmtId="0" fontId="59" fillId="0" borderId="0" xfId="1821" applyFont="1" applyAlignment="1">
      <alignment vertical="center"/>
    </xf>
    <xf numFmtId="168" fontId="60" fillId="0" borderId="18" xfId="1735" applyNumberFormat="1" applyFont="1" applyBorder="1" applyAlignment="1">
      <alignment horizontal="right" vertical="center"/>
    </xf>
    <xf numFmtId="0" fontId="59" fillId="0" borderId="0" xfId="1820" applyFont="1" applyAlignment="1">
      <alignment vertical="center"/>
    </xf>
    <xf numFmtId="0" fontId="60" fillId="0" borderId="0" xfId="1823" applyFont="1" applyAlignment="1">
      <alignment vertical="center"/>
    </xf>
    <xf numFmtId="181" fontId="60" fillId="0" borderId="17" xfId="1735" applyNumberFormat="1" applyFont="1" applyBorder="1" applyAlignment="1">
      <alignment horizontal="right" vertical="center"/>
    </xf>
    <xf numFmtId="181" fontId="60" fillId="0" borderId="0" xfId="1735" applyNumberFormat="1" applyFont="1" applyAlignment="1">
      <alignment horizontal="center" vertical="center"/>
    </xf>
    <xf numFmtId="181" fontId="60" fillId="0" borderId="0" xfId="1735" applyNumberFormat="1" applyFont="1" applyAlignment="1">
      <alignment horizontal="right" vertical="center"/>
    </xf>
    <xf numFmtId="49" fontId="60" fillId="0" borderId="0" xfId="1735" applyNumberFormat="1" applyFont="1" applyAlignment="1">
      <alignment horizontal="center" vertical="center"/>
    </xf>
    <xf numFmtId="0" fontId="65" fillId="0" borderId="0" xfId="1735" applyFont="1" applyAlignment="1">
      <alignment horizontal="center" vertical="center"/>
    </xf>
    <xf numFmtId="3" fontId="60" fillId="0" borderId="0" xfId="1735" applyNumberFormat="1" applyFont="1" applyAlignment="1">
      <alignment horizontal="left" vertical="center"/>
    </xf>
    <xf numFmtId="49" fontId="59" fillId="0" borderId="19" xfId="1735" applyNumberFormat="1" applyFont="1" applyBorder="1" applyAlignment="1">
      <alignment horizontal="center" vertical="center"/>
    </xf>
    <xf numFmtId="49" fontId="59" fillId="0" borderId="0" xfId="1735" applyNumberFormat="1" applyFont="1" applyAlignment="1">
      <alignment horizontal="center" vertical="center"/>
    </xf>
    <xf numFmtId="3" fontId="59" fillId="0" borderId="0" xfId="1735" applyNumberFormat="1" applyFont="1" applyAlignment="1">
      <alignment horizontal="left" vertical="center"/>
    </xf>
    <xf numFmtId="49" fontId="59" fillId="0" borderId="16" xfId="1735" applyNumberFormat="1" applyFont="1" applyBorder="1" applyAlignment="1">
      <alignment horizontal="center" vertical="center"/>
    </xf>
    <xf numFmtId="0" fontId="59" fillId="0" borderId="16" xfId="1735" applyFont="1" applyBorder="1" applyAlignment="1">
      <alignment horizontal="center" vertical="center"/>
    </xf>
    <xf numFmtId="168" fontId="66" fillId="0" borderId="0" xfId="988" applyNumberFormat="1" applyFont="1" applyFill="1" applyBorder="1" applyAlignment="1">
      <alignment horizontal="center" vertical="center"/>
    </xf>
    <xf numFmtId="3" fontId="59" fillId="0" borderId="0" xfId="1735" applyNumberFormat="1" applyFont="1" applyAlignment="1">
      <alignment horizontal="right" vertical="center"/>
    </xf>
    <xf numFmtId="0" fontId="59" fillId="0" borderId="0" xfId="1854" applyFont="1" applyAlignment="1">
      <alignment vertical="center"/>
    </xf>
    <xf numFmtId="0" fontId="59" fillId="0" borderId="0" xfId="1735" applyFont="1" applyAlignment="1">
      <alignment horizontal="center" vertical="center" wrapText="1"/>
    </xf>
    <xf numFmtId="0" fontId="59" fillId="0" borderId="0" xfId="1853" applyFont="1" applyAlignment="1">
      <alignment horizontal="center" vertical="center" wrapText="1"/>
    </xf>
    <xf numFmtId="182" fontId="59" fillId="0" borderId="0" xfId="1735" applyNumberFormat="1" applyFont="1" applyAlignment="1">
      <alignment horizontal="center" vertical="center"/>
    </xf>
    <xf numFmtId="0" fontId="59" fillId="0" borderId="0" xfId="1853" applyFont="1" applyAlignment="1">
      <alignment horizontal="center" vertical="center"/>
    </xf>
    <xf numFmtId="182" fontId="59" fillId="0" borderId="16" xfId="0" applyNumberFormat="1" applyFont="1" applyBorder="1" applyAlignment="1">
      <alignment horizontal="center" vertical="center"/>
    </xf>
    <xf numFmtId="0" fontId="59" fillId="0" borderId="16" xfId="1853" applyFont="1" applyBorder="1" applyAlignment="1">
      <alignment horizontal="center" vertical="center" wrapText="1"/>
    </xf>
    <xf numFmtId="182" fontId="59" fillId="0" borderId="16" xfId="1735" applyNumberFormat="1" applyFont="1" applyBorder="1" applyAlignment="1">
      <alignment horizontal="center" vertical="center"/>
    </xf>
    <xf numFmtId="182" fontId="59" fillId="0" borderId="0" xfId="0" applyNumberFormat="1" applyFont="1" applyAlignment="1">
      <alignment horizontal="center" vertical="center"/>
    </xf>
    <xf numFmtId="169" fontId="60" fillId="0" borderId="16" xfId="988" applyNumberFormat="1" applyFont="1" applyBorder="1" applyAlignment="1">
      <alignment horizontal="center" vertical="center"/>
    </xf>
    <xf numFmtId="169" fontId="60" fillId="0" borderId="0" xfId="988" applyNumberFormat="1" applyFont="1" applyAlignment="1">
      <alignment horizontal="center" vertical="center"/>
    </xf>
    <xf numFmtId="169" fontId="60" fillId="0" borderId="0" xfId="988" applyNumberFormat="1" applyFont="1" applyAlignment="1">
      <alignment vertical="center"/>
    </xf>
    <xf numFmtId="0" fontId="61" fillId="0" borderId="16" xfId="1735" quotePrefix="1" applyFont="1" applyBorder="1" applyAlignment="1">
      <alignment horizontal="center" vertical="center"/>
    </xf>
    <xf numFmtId="0" fontId="67" fillId="0" borderId="0" xfId="1735" applyFont="1" applyAlignment="1">
      <alignment vertical="center"/>
    </xf>
    <xf numFmtId="0" fontId="68" fillId="0" borderId="0" xfId="1735" applyFont="1" applyAlignment="1">
      <alignment vertical="center"/>
    </xf>
    <xf numFmtId="0" fontId="70" fillId="0" borderId="0" xfId="1856" applyFont="1"/>
    <xf numFmtId="0" fontId="69" fillId="0" borderId="0" xfId="1856" applyFont="1"/>
    <xf numFmtId="168" fontId="69" fillId="0" borderId="0" xfId="1857" applyNumberFormat="1" applyFont="1" applyBorder="1"/>
    <xf numFmtId="0" fontId="69" fillId="0" borderId="0" xfId="1858" applyFont="1"/>
    <xf numFmtId="0" fontId="72" fillId="0" borderId="0" xfId="1856" applyFont="1" applyAlignment="1">
      <alignment horizontal="left"/>
    </xf>
    <xf numFmtId="0" fontId="69" fillId="0" borderId="0" xfId="1856" applyFont="1" applyAlignment="1">
      <alignment horizontal="centerContinuous"/>
    </xf>
    <xf numFmtId="14" fontId="70" fillId="0" borderId="0" xfId="1856" applyNumberFormat="1" applyFont="1" applyAlignment="1">
      <alignment horizontal="left"/>
    </xf>
    <xf numFmtId="0" fontId="73" fillId="0" borderId="0" xfId="1858" applyFont="1" applyAlignment="1">
      <alignment horizontal="center"/>
    </xf>
    <xf numFmtId="0" fontId="73" fillId="0" borderId="0" xfId="1858" applyFont="1"/>
    <xf numFmtId="0" fontId="72" fillId="0" borderId="0" xfId="1856" applyFont="1"/>
    <xf numFmtId="168" fontId="69" fillId="0" borderId="0" xfId="1857" applyNumberFormat="1" applyFont="1" applyFill="1" applyBorder="1"/>
    <xf numFmtId="14" fontId="69" fillId="0" borderId="0" xfId="1856" applyNumberFormat="1" applyFont="1" applyAlignment="1">
      <alignment horizontal="left"/>
    </xf>
    <xf numFmtId="183" fontId="75" fillId="28" borderId="3" xfId="1858" applyNumberFormat="1" applyFont="1" applyFill="1" applyBorder="1" applyAlignment="1" applyProtection="1">
      <alignment horizontal="center" vertical="top" wrapText="1"/>
      <protection hidden="1"/>
    </xf>
    <xf numFmtId="0" fontId="72" fillId="0" borderId="0" xfId="1858" applyFont="1" applyAlignment="1">
      <alignment horizontal="center"/>
    </xf>
    <xf numFmtId="168" fontId="69" fillId="0" borderId="0" xfId="1856" applyNumberFormat="1" applyFont="1"/>
    <xf numFmtId="168" fontId="69" fillId="0" borderId="0" xfId="1857" applyNumberFormat="1" applyFont="1" applyFill="1" applyBorder="1" applyAlignment="1">
      <alignment horizontal="center"/>
    </xf>
    <xf numFmtId="9" fontId="69" fillId="0" borderId="0" xfId="1859" applyFont="1" applyFill="1" applyAlignment="1">
      <alignment horizontal="center"/>
    </xf>
    <xf numFmtId="9" fontId="69" fillId="0" borderId="0" xfId="1859" applyFont="1" applyFill="1" applyBorder="1"/>
    <xf numFmtId="168" fontId="4" fillId="0" borderId="0" xfId="1735" applyNumberFormat="1" applyFont="1" applyAlignment="1">
      <alignment vertical="center"/>
    </xf>
    <xf numFmtId="0" fontId="69" fillId="0" borderId="0" xfId="1856" applyFont="1" applyAlignment="1">
      <alignment horizontal="left"/>
    </xf>
    <xf numFmtId="168" fontId="69" fillId="0" borderId="5" xfId="1857" applyNumberFormat="1" applyFont="1" applyFill="1" applyBorder="1" applyAlignment="1">
      <alignment horizontal="center"/>
    </xf>
    <xf numFmtId="43" fontId="69" fillId="0" borderId="0" xfId="1857" applyFont="1" applyFill="1" applyBorder="1"/>
    <xf numFmtId="168" fontId="72" fillId="0" borderId="17" xfId="1857" applyNumberFormat="1" applyFont="1" applyFill="1" applyBorder="1" applyAlignment="1">
      <alignment horizontal="center"/>
    </xf>
    <xf numFmtId="0" fontId="72" fillId="0" borderId="0" xfId="1858" applyFont="1"/>
    <xf numFmtId="9" fontId="69" fillId="0" borderId="0" xfId="1859" applyFont="1" applyFill="1" applyBorder="1" applyAlignment="1">
      <alignment horizontal="center"/>
    </xf>
    <xf numFmtId="168" fontId="72" fillId="0" borderId="20" xfId="1857" applyNumberFormat="1" applyFont="1" applyFill="1" applyBorder="1" applyAlignment="1">
      <alignment horizontal="center"/>
    </xf>
    <xf numFmtId="9" fontId="72" fillId="0" borderId="0" xfId="1859" applyFont="1" applyFill="1" applyBorder="1" applyAlignment="1">
      <alignment horizontal="center"/>
    </xf>
    <xf numFmtId="168" fontId="69" fillId="0" borderId="20" xfId="1857" applyNumberFormat="1" applyFont="1" applyBorder="1"/>
    <xf numFmtId="0" fontId="69" fillId="0" borderId="0" xfId="1735" applyFont="1" applyAlignment="1">
      <alignment horizontal="left" vertical="center"/>
    </xf>
    <xf numFmtId="168" fontId="69" fillId="0" borderId="16" xfId="1857" applyNumberFormat="1" applyFont="1" applyFill="1" applyBorder="1" applyAlignment="1">
      <alignment horizontal="center"/>
    </xf>
    <xf numFmtId="0" fontId="77" fillId="0" borderId="0" xfId="1735" applyFont="1" applyAlignment="1">
      <alignment vertical="center"/>
    </xf>
    <xf numFmtId="168" fontId="76" fillId="0" borderId="19" xfId="1857" applyNumberFormat="1" applyFont="1" applyBorder="1"/>
    <xf numFmtId="168" fontId="72" fillId="0" borderId="0" xfId="1857" applyNumberFormat="1" applyFont="1" applyBorder="1"/>
    <xf numFmtId="168" fontId="72" fillId="0" borderId="20" xfId="1857" applyNumberFormat="1" applyFont="1" applyBorder="1"/>
    <xf numFmtId="168" fontId="72" fillId="0" borderId="0" xfId="1857" applyNumberFormat="1" applyFont="1" applyFill="1" applyBorder="1"/>
    <xf numFmtId="43" fontId="69" fillId="0" borderId="0" xfId="1857" applyFont="1" applyBorder="1"/>
    <xf numFmtId="0" fontId="72" fillId="0" borderId="0" xfId="1860" applyFont="1" applyAlignment="1">
      <alignment vertical="center"/>
    </xf>
    <xf numFmtId="0" fontId="72" fillId="0" borderId="0" xfId="1856" applyFont="1" applyAlignment="1">
      <alignment horizontal="centerContinuous"/>
    </xf>
    <xf numFmtId="0" fontId="72" fillId="0" borderId="0" xfId="1856" applyFont="1" applyAlignment="1">
      <alignment horizontal="centerContinuous" vertical="center"/>
    </xf>
    <xf numFmtId="0" fontId="69" fillId="0" borderId="0" xfId="1856" applyFont="1" applyAlignment="1">
      <alignment horizontal="centerContinuous" vertical="center"/>
    </xf>
    <xf numFmtId="0" fontId="69" fillId="0" borderId="0" xfId="1856" applyFont="1" applyAlignment="1">
      <alignment vertical="center"/>
    </xf>
    <xf numFmtId="0" fontId="69" fillId="0" borderId="0" xfId="1860" applyFont="1"/>
    <xf numFmtId="0" fontId="69" fillId="0" borderId="0" xfId="1860" applyFont="1" applyAlignment="1">
      <alignment vertical="center"/>
    </xf>
    <xf numFmtId="0" fontId="78" fillId="0" borderId="0" xfId="1856" applyFont="1" applyAlignment="1">
      <alignment horizontal="right"/>
    </xf>
    <xf numFmtId="9" fontId="69" fillId="0" borderId="0" xfId="1859" applyFont="1" applyBorder="1"/>
    <xf numFmtId="0" fontId="69" fillId="0" borderId="0" xfId="1858" applyFont="1" applyAlignment="1">
      <alignment horizontal="center" vertical="center" wrapText="1"/>
    </xf>
    <xf numFmtId="9" fontId="69" fillId="0" borderId="0" xfId="1859" applyFont="1" applyAlignment="1">
      <alignment horizontal="center" vertical="center" wrapText="1"/>
    </xf>
    <xf numFmtId="0" fontId="70" fillId="0" borderId="0" xfId="1858" applyFont="1" applyAlignment="1">
      <alignment vertical="top"/>
    </xf>
    <xf numFmtId="183" fontId="75" fillId="28" borderId="22" xfId="1858" applyNumberFormat="1" applyFont="1" applyFill="1" applyBorder="1" applyAlignment="1" applyProtection="1">
      <alignment horizontal="center" vertical="top" wrapText="1"/>
      <protection hidden="1"/>
    </xf>
    <xf numFmtId="9" fontId="75" fillId="30" borderId="22" xfId="1859" applyFont="1" applyFill="1" applyBorder="1" applyAlignment="1">
      <alignment horizontal="center"/>
    </xf>
    <xf numFmtId="183" fontId="75" fillId="0" borderId="0" xfId="1858" applyNumberFormat="1" applyFont="1" applyAlignment="1" applyProtection="1">
      <alignment horizontal="center" vertical="top" wrapText="1"/>
      <protection hidden="1"/>
    </xf>
    <xf numFmtId="0" fontId="80" fillId="0" borderId="0" xfId="1858" applyFont="1" applyAlignment="1">
      <alignment horizontal="center"/>
    </xf>
    <xf numFmtId="9" fontId="80" fillId="0" borderId="0" xfId="1859" applyFont="1"/>
    <xf numFmtId="0" fontId="80" fillId="0" borderId="0" xfId="1858" applyFont="1"/>
    <xf numFmtId="168" fontId="69" fillId="0" borderId="19" xfId="1857" applyNumberFormat="1" applyFont="1" applyBorder="1"/>
    <xf numFmtId="0" fontId="81" fillId="0" borderId="0" xfId="1856" applyFont="1"/>
    <xf numFmtId="168" fontId="69" fillId="0" borderId="5" xfId="1857" applyNumberFormat="1" applyFont="1" applyBorder="1"/>
    <xf numFmtId="168" fontId="69" fillId="0" borderId="17" xfId="1857" applyNumberFormat="1" applyFont="1" applyBorder="1"/>
    <xf numFmtId="168" fontId="69" fillId="0" borderId="4" xfId="1857" applyNumberFormat="1" applyFont="1" applyBorder="1"/>
    <xf numFmtId="0" fontId="72" fillId="31" borderId="0" xfId="1856" applyFont="1" applyFill="1"/>
    <xf numFmtId="0" fontId="69" fillId="31" borderId="0" xfId="1856" applyFont="1" applyFill="1"/>
    <xf numFmtId="184" fontId="69" fillId="0" borderId="0" xfId="1857" applyNumberFormat="1" applyFont="1" applyBorder="1"/>
    <xf numFmtId="181" fontId="69" fillId="0" borderId="0" xfId="1857" applyNumberFormat="1" applyFont="1" applyBorder="1"/>
    <xf numFmtId="10" fontId="69" fillId="0" borderId="0" xfId="1859" applyNumberFormat="1" applyFont="1" applyBorder="1"/>
    <xf numFmtId="10" fontId="69" fillId="0" borderId="0" xfId="1857" applyNumberFormat="1" applyFont="1" applyBorder="1"/>
    <xf numFmtId="0" fontId="70" fillId="0" borderId="0" xfId="1858" applyFont="1" applyAlignment="1">
      <alignment horizontal="left" vertical="top"/>
    </xf>
    <xf numFmtId="0" fontId="70" fillId="0" borderId="0" xfId="1861" applyFont="1" applyAlignment="1">
      <alignment vertical="top"/>
    </xf>
    <xf numFmtId="0" fontId="76" fillId="0" borderId="0" xfId="1861" applyFont="1" applyAlignment="1">
      <alignment vertical="top"/>
    </xf>
    <xf numFmtId="0" fontId="85" fillId="0" borderId="0" xfId="1861" applyFont="1" applyAlignment="1">
      <alignment vertical="top"/>
    </xf>
    <xf numFmtId="15" fontId="70" fillId="0" borderId="0" xfId="1861" applyNumberFormat="1" applyFont="1" applyAlignment="1">
      <alignment vertical="top"/>
    </xf>
    <xf numFmtId="0" fontId="76" fillId="0" borderId="0" xfId="1861" applyFont="1"/>
    <xf numFmtId="0" fontId="72" fillId="0" borderId="0" xfId="1735" applyFont="1" applyAlignment="1">
      <alignment vertical="center"/>
    </xf>
    <xf numFmtId="0" fontId="69" fillId="0" borderId="0" xfId="1735" applyFont="1" applyAlignment="1">
      <alignment vertical="center"/>
    </xf>
    <xf numFmtId="0" fontId="86" fillId="0" borderId="0" xfId="1861" applyFont="1" applyAlignment="1">
      <alignment horizontal="center"/>
    </xf>
    <xf numFmtId="168" fontId="76" fillId="32" borderId="0" xfId="1861" applyNumberFormat="1" applyFont="1" applyFill="1"/>
    <xf numFmtId="0" fontId="76" fillId="32" borderId="0" xfId="1861" applyFont="1" applyFill="1"/>
    <xf numFmtId="168" fontId="76" fillId="32" borderId="16" xfId="1861" applyNumberFormat="1" applyFont="1" applyFill="1" applyBorder="1"/>
    <xf numFmtId="168" fontId="76" fillId="32" borderId="0" xfId="1857" applyNumberFormat="1" applyFont="1" applyFill="1"/>
    <xf numFmtId="0" fontId="69" fillId="33" borderId="0" xfId="1735" applyFont="1" applyFill="1" applyAlignment="1">
      <alignment vertical="center"/>
    </xf>
    <xf numFmtId="168" fontId="76" fillId="0" borderId="3" xfId="1857" applyNumberFormat="1" applyFont="1" applyFill="1" applyBorder="1"/>
    <xf numFmtId="174" fontId="69" fillId="0" borderId="0" xfId="1855" applyFont="1" applyAlignment="1">
      <alignment vertical="center"/>
    </xf>
    <xf numFmtId="0" fontId="69" fillId="34" borderId="0" xfId="1862" applyNumberFormat="1" applyFont="1" applyFill="1" applyBorder="1" applyAlignment="1">
      <alignment horizontal="left"/>
    </xf>
    <xf numFmtId="49" fontId="69" fillId="0" borderId="0" xfId="1735" applyNumberFormat="1" applyFont="1" applyAlignment="1">
      <alignment vertical="center"/>
    </xf>
    <xf numFmtId="168" fontId="76" fillId="0" borderId="3" xfId="1857" applyNumberFormat="1" applyFont="1" applyBorder="1"/>
    <xf numFmtId="168" fontId="76" fillId="0" borderId="23" xfId="1857" applyNumberFormat="1" applyFont="1" applyBorder="1"/>
    <xf numFmtId="168" fontId="76" fillId="0" borderId="12" xfId="1857" applyNumberFormat="1" applyFont="1" applyBorder="1"/>
    <xf numFmtId="168" fontId="76" fillId="0" borderId="0" xfId="1861" applyNumberFormat="1" applyFont="1"/>
    <xf numFmtId="49" fontId="72" fillId="0" borderId="0" xfId="1735" applyNumberFormat="1" applyFont="1" applyAlignment="1">
      <alignment vertical="center"/>
    </xf>
    <xf numFmtId="0" fontId="69" fillId="0" borderId="0" xfId="1858" applyFont="1" applyAlignment="1">
      <alignment vertical="center"/>
    </xf>
    <xf numFmtId="168" fontId="60" fillId="0" borderId="0" xfId="1735" applyNumberFormat="1" applyFont="1" applyAlignment="1">
      <alignment horizontal="right"/>
    </xf>
    <xf numFmtId="0" fontId="90" fillId="0" borderId="0" xfId="1735" applyFont="1" applyAlignment="1">
      <alignment vertical="center"/>
    </xf>
    <xf numFmtId="168" fontId="76" fillId="0" borderId="0" xfId="1857" applyNumberFormat="1" applyFont="1" applyFill="1"/>
    <xf numFmtId="182" fontId="60" fillId="0" borderId="16" xfId="988" applyNumberFormat="1" applyFont="1" applyBorder="1" applyAlignment="1">
      <alignment horizontal="center" vertical="center"/>
    </xf>
    <xf numFmtId="0" fontId="68" fillId="0" borderId="0" xfId="1735" applyFont="1" applyAlignment="1">
      <alignment horizontal="center" vertical="center"/>
    </xf>
    <xf numFmtId="0" fontId="60" fillId="0" borderId="0" xfId="1792" applyFont="1" applyAlignment="1">
      <alignment vertical="center"/>
    </xf>
    <xf numFmtId="0" fontId="79" fillId="29" borderId="21" xfId="1858" applyFont="1" applyFill="1" applyBorder="1" applyAlignment="1">
      <alignment horizontal="center"/>
    </xf>
    <xf numFmtId="0" fontId="79" fillId="29" borderId="5" xfId="1858" applyFont="1" applyFill="1" applyBorder="1" applyAlignment="1">
      <alignment horizontal="center"/>
    </xf>
    <xf numFmtId="0" fontId="61" fillId="0" borderId="16" xfId="1735" applyFont="1" applyBorder="1" applyAlignment="1">
      <alignment horizontal="center" vertical="center"/>
    </xf>
    <xf numFmtId="0" fontId="59" fillId="0" borderId="16" xfId="1735" applyFont="1" applyBorder="1" applyAlignment="1">
      <alignment horizontal="center" vertical="center"/>
    </xf>
    <xf numFmtId="171" fontId="59" fillId="0" borderId="16" xfId="1735" applyNumberFormat="1" applyFont="1" applyBorder="1" applyAlignment="1">
      <alignment horizontal="center" vertical="center"/>
    </xf>
    <xf numFmtId="171" fontId="59" fillId="0" borderId="5" xfId="1735" applyNumberFormat="1" applyFont="1" applyBorder="1" applyAlignment="1">
      <alignment horizontal="center" vertical="center"/>
    </xf>
  </cellXfs>
  <cellStyles count="1863">
    <cellStyle name="_2506-1" xfId="1787" xr:uid="{00000000-0005-0000-0000-000000000000}"/>
    <cellStyle name="_Update by TT FS Chain Chon 2012" xfId="1" xr:uid="{00000000-0005-0000-0000-000001000000}"/>
    <cellStyle name="_กำไรขาดทุน " xfId="2" xr:uid="{00000000-0005-0000-0000-000002000000}"/>
    <cellStyle name="0,0_x000d__x000a_NA_x000d__x000a_" xfId="3" xr:uid="{00000000-0005-0000-0000-000003000000}"/>
    <cellStyle name="0,0_x000d__x000a_NA_x000d__x000a_ 2" xfId="1735" xr:uid="{00000000-0005-0000-0000-000004000000}"/>
    <cellStyle name="0,0_x000d__x000a_NA_x000d__x000a_ 3" xfId="1788" xr:uid="{00000000-0005-0000-0000-000005000000}"/>
    <cellStyle name="0,0_x000d__x000a_NA_x000d__x000a_ 4" xfId="1774" xr:uid="{00000000-0005-0000-0000-000006000000}"/>
    <cellStyle name="_x0005_0&gt;??" xfId="4" xr:uid="{00000000-0005-0000-0000-000007000000}"/>
    <cellStyle name="20% - Accent1" xfId="5" builtinId="30" customBuiltin="1"/>
    <cellStyle name="20% - Accent1 10" xfId="6" xr:uid="{00000000-0005-0000-0000-000009000000}"/>
    <cellStyle name="20% - Accent1 11" xfId="7" xr:uid="{00000000-0005-0000-0000-00000A000000}"/>
    <cellStyle name="20% - Accent1 12" xfId="8" xr:uid="{00000000-0005-0000-0000-00000B000000}"/>
    <cellStyle name="20% - Accent1 13" xfId="9" xr:uid="{00000000-0005-0000-0000-00000C000000}"/>
    <cellStyle name="20% - Accent1 14" xfId="10" xr:uid="{00000000-0005-0000-0000-00000D000000}"/>
    <cellStyle name="20% - Accent1 15" xfId="11" xr:uid="{00000000-0005-0000-0000-00000E000000}"/>
    <cellStyle name="20% - Accent1 16" xfId="12" xr:uid="{00000000-0005-0000-0000-00000F000000}"/>
    <cellStyle name="20% - Accent1 17" xfId="13" xr:uid="{00000000-0005-0000-0000-000010000000}"/>
    <cellStyle name="20% - Accent1 18" xfId="14" xr:uid="{00000000-0005-0000-0000-000011000000}"/>
    <cellStyle name="20% - Accent1 19" xfId="15" xr:uid="{00000000-0005-0000-0000-000012000000}"/>
    <cellStyle name="20% - Accent1 2" xfId="16" xr:uid="{00000000-0005-0000-0000-000013000000}"/>
    <cellStyle name="20% - Accent1 2 2" xfId="17" xr:uid="{00000000-0005-0000-0000-000014000000}"/>
    <cellStyle name="20% - Accent1 20" xfId="18" xr:uid="{00000000-0005-0000-0000-000015000000}"/>
    <cellStyle name="20% - Accent1 21" xfId="19" xr:uid="{00000000-0005-0000-0000-000016000000}"/>
    <cellStyle name="20% - Accent1 22" xfId="20" xr:uid="{00000000-0005-0000-0000-000017000000}"/>
    <cellStyle name="20% - Accent1 23" xfId="21" xr:uid="{00000000-0005-0000-0000-000018000000}"/>
    <cellStyle name="20% - Accent1 24" xfId="22" xr:uid="{00000000-0005-0000-0000-000019000000}"/>
    <cellStyle name="20% - Accent1 25" xfId="23" xr:uid="{00000000-0005-0000-0000-00001A000000}"/>
    <cellStyle name="20% - Accent1 26" xfId="24" xr:uid="{00000000-0005-0000-0000-00001B000000}"/>
    <cellStyle name="20% - Accent1 27" xfId="25" xr:uid="{00000000-0005-0000-0000-00001C000000}"/>
    <cellStyle name="20% - Accent1 28" xfId="26" xr:uid="{00000000-0005-0000-0000-00001D000000}"/>
    <cellStyle name="20% - Accent1 29" xfId="27" xr:uid="{00000000-0005-0000-0000-00001E000000}"/>
    <cellStyle name="20% - Accent1 3" xfId="28" xr:uid="{00000000-0005-0000-0000-00001F000000}"/>
    <cellStyle name="20% - Accent1 30" xfId="29" xr:uid="{00000000-0005-0000-0000-000020000000}"/>
    <cellStyle name="20% - Accent1 31" xfId="30" xr:uid="{00000000-0005-0000-0000-000021000000}"/>
    <cellStyle name="20% - Accent1 32" xfId="31" xr:uid="{00000000-0005-0000-0000-000022000000}"/>
    <cellStyle name="20% - Accent1 33" xfId="32" xr:uid="{00000000-0005-0000-0000-000023000000}"/>
    <cellStyle name="20% - Accent1 34" xfId="33" xr:uid="{00000000-0005-0000-0000-000024000000}"/>
    <cellStyle name="20% - Accent1 35" xfId="34" xr:uid="{00000000-0005-0000-0000-000025000000}"/>
    <cellStyle name="20% - Accent1 4" xfId="35" xr:uid="{00000000-0005-0000-0000-000026000000}"/>
    <cellStyle name="20% - Accent1 5" xfId="36" xr:uid="{00000000-0005-0000-0000-000027000000}"/>
    <cellStyle name="20% - Accent1 6" xfId="37" xr:uid="{00000000-0005-0000-0000-000028000000}"/>
    <cellStyle name="20% - Accent1 7" xfId="38" xr:uid="{00000000-0005-0000-0000-000029000000}"/>
    <cellStyle name="20% - Accent1 8" xfId="39" xr:uid="{00000000-0005-0000-0000-00002A000000}"/>
    <cellStyle name="20% - Accent1 9" xfId="40" xr:uid="{00000000-0005-0000-0000-00002B000000}"/>
    <cellStyle name="20% - Accent2" xfId="41" builtinId="34" customBuiltin="1"/>
    <cellStyle name="20% - Accent2 10" xfId="42" xr:uid="{00000000-0005-0000-0000-00002D000000}"/>
    <cellStyle name="20% - Accent2 11" xfId="43" xr:uid="{00000000-0005-0000-0000-00002E000000}"/>
    <cellStyle name="20% - Accent2 12" xfId="44" xr:uid="{00000000-0005-0000-0000-00002F000000}"/>
    <cellStyle name="20% - Accent2 13" xfId="45" xr:uid="{00000000-0005-0000-0000-000030000000}"/>
    <cellStyle name="20% - Accent2 14" xfId="46" xr:uid="{00000000-0005-0000-0000-000031000000}"/>
    <cellStyle name="20% - Accent2 15" xfId="47" xr:uid="{00000000-0005-0000-0000-000032000000}"/>
    <cellStyle name="20% - Accent2 16" xfId="48" xr:uid="{00000000-0005-0000-0000-000033000000}"/>
    <cellStyle name="20% - Accent2 17" xfId="49" xr:uid="{00000000-0005-0000-0000-000034000000}"/>
    <cellStyle name="20% - Accent2 18" xfId="50" xr:uid="{00000000-0005-0000-0000-000035000000}"/>
    <cellStyle name="20% - Accent2 19" xfId="51" xr:uid="{00000000-0005-0000-0000-000036000000}"/>
    <cellStyle name="20% - Accent2 2" xfId="52" xr:uid="{00000000-0005-0000-0000-000037000000}"/>
    <cellStyle name="20% - Accent2 2 2" xfId="53" xr:uid="{00000000-0005-0000-0000-000038000000}"/>
    <cellStyle name="20% - Accent2 20" xfId="54" xr:uid="{00000000-0005-0000-0000-000039000000}"/>
    <cellStyle name="20% - Accent2 21" xfId="55" xr:uid="{00000000-0005-0000-0000-00003A000000}"/>
    <cellStyle name="20% - Accent2 22" xfId="56" xr:uid="{00000000-0005-0000-0000-00003B000000}"/>
    <cellStyle name="20% - Accent2 23" xfId="57" xr:uid="{00000000-0005-0000-0000-00003C000000}"/>
    <cellStyle name="20% - Accent2 24" xfId="58" xr:uid="{00000000-0005-0000-0000-00003D000000}"/>
    <cellStyle name="20% - Accent2 25" xfId="59" xr:uid="{00000000-0005-0000-0000-00003E000000}"/>
    <cellStyle name="20% - Accent2 26" xfId="60" xr:uid="{00000000-0005-0000-0000-00003F000000}"/>
    <cellStyle name="20% - Accent2 27" xfId="61" xr:uid="{00000000-0005-0000-0000-000040000000}"/>
    <cellStyle name="20% - Accent2 28" xfId="62" xr:uid="{00000000-0005-0000-0000-000041000000}"/>
    <cellStyle name="20% - Accent2 29" xfId="63" xr:uid="{00000000-0005-0000-0000-000042000000}"/>
    <cellStyle name="20% - Accent2 3" xfId="64" xr:uid="{00000000-0005-0000-0000-000043000000}"/>
    <cellStyle name="20% - Accent2 30" xfId="65" xr:uid="{00000000-0005-0000-0000-000044000000}"/>
    <cellStyle name="20% - Accent2 31" xfId="66" xr:uid="{00000000-0005-0000-0000-000045000000}"/>
    <cellStyle name="20% - Accent2 32" xfId="67" xr:uid="{00000000-0005-0000-0000-000046000000}"/>
    <cellStyle name="20% - Accent2 33" xfId="68" xr:uid="{00000000-0005-0000-0000-000047000000}"/>
    <cellStyle name="20% - Accent2 34" xfId="69" xr:uid="{00000000-0005-0000-0000-000048000000}"/>
    <cellStyle name="20% - Accent2 35" xfId="70" xr:uid="{00000000-0005-0000-0000-000049000000}"/>
    <cellStyle name="20% - Accent2 4" xfId="71" xr:uid="{00000000-0005-0000-0000-00004A000000}"/>
    <cellStyle name="20% - Accent2 5" xfId="72" xr:uid="{00000000-0005-0000-0000-00004B000000}"/>
    <cellStyle name="20% - Accent2 6" xfId="73" xr:uid="{00000000-0005-0000-0000-00004C000000}"/>
    <cellStyle name="20% - Accent2 7" xfId="74" xr:uid="{00000000-0005-0000-0000-00004D000000}"/>
    <cellStyle name="20% - Accent2 8" xfId="75" xr:uid="{00000000-0005-0000-0000-00004E000000}"/>
    <cellStyle name="20% - Accent2 9" xfId="76" xr:uid="{00000000-0005-0000-0000-00004F000000}"/>
    <cellStyle name="20% - Accent3" xfId="77" builtinId="38" customBuiltin="1"/>
    <cellStyle name="20% - Accent3 10" xfId="78" xr:uid="{00000000-0005-0000-0000-000051000000}"/>
    <cellStyle name="20% - Accent3 11" xfId="79" xr:uid="{00000000-0005-0000-0000-000052000000}"/>
    <cellStyle name="20% - Accent3 12" xfId="80" xr:uid="{00000000-0005-0000-0000-000053000000}"/>
    <cellStyle name="20% - Accent3 13" xfId="81" xr:uid="{00000000-0005-0000-0000-000054000000}"/>
    <cellStyle name="20% - Accent3 14" xfId="82" xr:uid="{00000000-0005-0000-0000-000055000000}"/>
    <cellStyle name="20% - Accent3 15" xfId="83" xr:uid="{00000000-0005-0000-0000-000056000000}"/>
    <cellStyle name="20% - Accent3 16" xfId="84" xr:uid="{00000000-0005-0000-0000-000057000000}"/>
    <cellStyle name="20% - Accent3 17" xfId="85" xr:uid="{00000000-0005-0000-0000-000058000000}"/>
    <cellStyle name="20% - Accent3 18" xfId="86" xr:uid="{00000000-0005-0000-0000-000059000000}"/>
    <cellStyle name="20% - Accent3 19" xfId="87" xr:uid="{00000000-0005-0000-0000-00005A000000}"/>
    <cellStyle name="20% - Accent3 2" xfId="88" xr:uid="{00000000-0005-0000-0000-00005B000000}"/>
    <cellStyle name="20% - Accent3 2 2" xfId="89" xr:uid="{00000000-0005-0000-0000-00005C000000}"/>
    <cellStyle name="20% - Accent3 20" xfId="90" xr:uid="{00000000-0005-0000-0000-00005D000000}"/>
    <cellStyle name="20% - Accent3 21" xfId="91" xr:uid="{00000000-0005-0000-0000-00005E000000}"/>
    <cellStyle name="20% - Accent3 22" xfId="92" xr:uid="{00000000-0005-0000-0000-00005F000000}"/>
    <cellStyle name="20% - Accent3 23" xfId="93" xr:uid="{00000000-0005-0000-0000-000060000000}"/>
    <cellStyle name="20% - Accent3 24" xfId="94" xr:uid="{00000000-0005-0000-0000-000061000000}"/>
    <cellStyle name="20% - Accent3 25" xfId="95" xr:uid="{00000000-0005-0000-0000-000062000000}"/>
    <cellStyle name="20% - Accent3 26" xfId="96" xr:uid="{00000000-0005-0000-0000-000063000000}"/>
    <cellStyle name="20% - Accent3 27" xfId="97" xr:uid="{00000000-0005-0000-0000-000064000000}"/>
    <cellStyle name="20% - Accent3 28" xfId="98" xr:uid="{00000000-0005-0000-0000-000065000000}"/>
    <cellStyle name="20% - Accent3 29" xfId="99" xr:uid="{00000000-0005-0000-0000-000066000000}"/>
    <cellStyle name="20% - Accent3 3" xfId="100" xr:uid="{00000000-0005-0000-0000-000067000000}"/>
    <cellStyle name="20% - Accent3 30" xfId="101" xr:uid="{00000000-0005-0000-0000-000068000000}"/>
    <cellStyle name="20% - Accent3 31" xfId="102" xr:uid="{00000000-0005-0000-0000-000069000000}"/>
    <cellStyle name="20% - Accent3 32" xfId="103" xr:uid="{00000000-0005-0000-0000-00006A000000}"/>
    <cellStyle name="20% - Accent3 33" xfId="104" xr:uid="{00000000-0005-0000-0000-00006B000000}"/>
    <cellStyle name="20% - Accent3 34" xfId="105" xr:uid="{00000000-0005-0000-0000-00006C000000}"/>
    <cellStyle name="20% - Accent3 35" xfId="106" xr:uid="{00000000-0005-0000-0000-00006D000000}"/>
    <cellStyle name="20% - Accent3 4" xfId="107" xr:uid="{00000000-0005-0000-0000-00006E000000}"/>
    <cellStyle name="20% - Accent3 5" xfId="108" xr:uid="{00000000-0005-0000-0000-00006F000000}"/>
    <cellStyle name="20% - Accent3 6" xfId="109" xr:uid="{00000000-0005-0000-0000-000070000000}"/>
    <cellStyle name="20% - Accent3 7" xfId="110" xr:uid="{00000000-0005-0000-0000-000071000000}"/>
    <cellStyle name="20% - Accent3 8" xfId="111" xr:uid="{00000000-0005-0000-0000-000072000000}"/>
    <cellStyle name="20% - Accent3 9" xfId="112" xr:uid="{00000000-0005-0000-0000-000073000000}"/>
    <cellStyle name="20% - Accent4" xfId="113" builtinId="42" customBuiltin="1"/>
    <cellStyle name="20% - Accent4 10" xfId="114" xr:uid="{00000000-0005-0000-0000-000075000000}"/>
    <cellStyle name="20% - Accent4 11" xfId="115" xr:uid="{00000000-0005-0000-0000-000076000000}"/>
    <cellStyle name="20% - Accent4 12" xfId="116" xr:uid="{00000000-0005-0000-0000-000077000000}"/>
    <cellStyle name="20% - Accent4 13" xfId="117" xr:uid="{00000000-0005-0000-0000-000078000000}"/>
    <cellStyle name="20% - Accent4 14" xfId="118" xr:uid="{00000000-0005-0000-0000-000079000000}"/>
    <cellStyle name="20% - Accent4 15" xfId="119" xr:uid="{00000000-0005-0000-0000-00007A000000}"/>
    <cellStyle name="20% - Accent4 16" xfId="120" xr:uid="{00000000-0005-0000-0000-00007B000000}"/>
    <cellStyle name="20% - Accent4 17" xfId="121" xr:uid="{00000000-0005-0000-0000-00007C000000}"/>
    <cellStyle name="20% - Accent4 18" xfId="122" xr:uid="{00000000-0005-0000-0000-00007D000000}"/>
    <cellStyle name="20% - Accent4 19" xfId="123" xr:uid="{00000000-0005-0000-0000-00007E000000}"/>
    <cellStyle name="20% - Accent4 2" xfId="124" xr:uid="{00000000-0005-0000-0000-00007F000000}"/>
    <cellStyle name="20% - Accent4 2 2" xfId="125" xr:uid="{00000000-0005-0000-0000-000080000000}"/>
    <cellStyle name="20% - Accent4 20" xfId="126" xr:uid="{00000000-0005-0000-0000-000081000000}"/>
    <cellStyle name="20% - Accent4 21" xfId="127" xr:uid="{00000000-0005-0000-0000-000082000000}"/>
    <cellStyle name="20% - Accent4 22" xfId="128" xr:uid="{00000000-0005-0000-0000-000083000000}"/>
    <cellStyle name="20% - Accent4 23" xfId="129" xr:uid="{00000000-0005-0000-0000-000084000000}"/>
    <cellStyle name="20% - Accent4 24" xfId="130" xr:uid="{00000000-0005-0000-0000-000085000000}"/>
    <cellStyle name="20% - Accent4 25" xfId="131" xr:uid="{00000000-0005-0000-0000-000086000000}"/>
    <cellStyle name="20% - Accent4 26" xfId="132" xr:uid="{00000000-0005-0000-0000-000087000000}"/>
    <cellStyle name="20% - Accent4 27" xfId="133" xr:uid="{00000000-0005-0000-0000-000088000000}"/>
    <cellStyle name="20% - Accent4 28" xfId="134" xr:uid="{00000000-0005-0000-0000-000089000000}"/>
    <cellStyle name="20% - Accent4 29" xfId="135" xr:uid="{00000000-0005-0000-0000-00008A000000}"/>
    <cellStyle name="20% - Accent4 3" xfId="136" xr:uid="{00000000-0005-0000-0000-00008B000000}"/>
    <cellStyle name="20% - Accent4 30" xfId="137" xr:uid="{00000000-0005-0000-0000-00008C000000}"/>
    <cellStyle name="20% - Accent4 31" xfId="138" xr:uid="{00000000-0005-0000-0000-00008D000000}"/>
    <cellStyle name="20% - Accent4 32" xfId="139" xr:uid="{00000000-0005-0000-0000-00008E000000}"/>
    <cellStyle name="20% - Accent4 33" xfId="140" xr:uid="{00000000-0005-0000-0000-00008F000000}"/>
    <cellStyle name="20% - Accent4 34" xfId="141" xr:uid="{00000000-0005-0000-0000-000090000000}"/>
    <cellStyle name="20% - Accent4 35" xfId="142" xr:uid="{00000000-0005-0000-0000-000091000000}"/>
    <cellStyle name="20% - Accent4 4" xfId="143" xr:uid="{00000000-0005-0000-0000-000092000000}"/>
    <cellStyle name="20% - Accent4 5" xfId="144" xr:uid="{00000000-0005-0000-0000-000093000000}"/>
    <cellStyle name="20% - Accent4 6" xfId="145" xr:uid="{00000000-0005-0000-0000-000094000000}"/>
    <cellStyle name="20% - Accent4 7" xfId="146" xr:uid="{00000000-0005-0000-0000-000095000000}"/>
    <cellStyle name="20% - Accent4 8" xfId="147" xr:uid="{00000000-0005-0000-0000-000096000000}"/>
    <cellStyle name="20% - Accent4 9" xfId="148" xr:uid="{00000000-0005-0000-0000-000097000000}"/>
    <cellStyle name="20% - Accent5" xfId="149" builtinId="46" customBuiltin="1"/>
    <cellStyle name="20% - Accent5 10" xfId="150" xr:uid="{00000000-0005-0000-0000-000099000000}"/>
    <cellStyle name="20% - Accent5 11" xfId="151" xr:uid="{00000000-0005-0000-0000-00009A000000}"/>
    <cellStyle name="20% - Accent5 12" xfId="152" xr:uid="{00000000-0005-0000-0000-00009B000000}"/>
    <cellStyle name="20% - Accent5 13" xfId="153" xr:uid="{00000000-0005-0000-0000-00009C000000}"/>
    <cellStyle name="20% - Accent5 14" xfId="154" xr:uid="{00000000-0005-0000-0000-00009D000000}"/>
    <cellStyle name="20% - Accent5 15" xfId="155" xr:uid="{00000000-0005-0000-0000-00009E000000}"/>
    <cellStyle name="20% - Accent5 16" xfId="156" xr:uid="{00000000-0005-0000-0000-00009F000000}"/>
    <cellStyle name="20% - Accent5 17" xfId="157" xr:uid="{00000000-0005-0000-0000-0000A0000000}"/>
    <cellStyle name="20% - Accent5 18" xfId="158" xr:uid="{00000000-0005-0000-0000-0000A1000000}"/>
    <cellStyle name="20% - Accent5 19" xfId="159" xr:uid="{00000000-0005-0000-0000-0000A2000000}"/>
    <cellStyle name="20% - Accent5 2" xfId="160" xr:uid="{00000000-0005-0000-0000-0000A3000000}"/>
    <cellStyle name="20% - Accent5 2 2" xfId="161" xr:uid="{00000000-0005-0000-0000-0000A4000000}"/>
    <cellStyle name="20% - Accent5 20" xfId="162" xr:uid="{00000000-0005-0000-0000-0000A5000000}"/>
    <cellStyle name="20% - Accent5 21" xfId="163" xr:uid="{00000000-0005-0000-0000-0000A6000000}"/>
    <cellStyle name="20% - Accent5 22" xfId="164" xr:uid="{00000000-0005-0000-0000-0000A7000000}"/>
    <cellStyle name="20% - Accent5 23" xfId="165" xr:uid="{00000000-0005-0000-0000-0000A8000000}"/>
    <cellStyle name="20% - Accent5 24" xfId="166" xr:uid="{00000000-0005-0000-0000-0000A9000000}"/>
    <cellStyle name="20% - Accent5 25" xfId="167" xr:uid="{00000000-0005-0000-0000-0000AA000000}"/>
    <cellStyle name="20% - Accent5 26" xfId="168" xr:uid="{00000000-0005-0000-0000-0000AB000000}"/>
    <cellStyle name="20% - Accent5 27" xfId="169" xr:uid="{00000000-0005-0000-0000-0000AC000000}"/>
    <cellStyle name="20% - Accent5 28" xfId="170" xr:uid="{00000000-0005-0000-0000-0000AD000000}"/>
    <cellStyle name="20% - Accent5 29" xfId="171" xr:uid="{00000000-0005-0000-0000-0000AE000000}"/>
    <cellStyle name="20% - Accent5 3" xfId="172" xr:uid="{00000000-0005-0000-0000-0000AF000000}"/>
    <cellStyle name="20% - Accent5 30" xfId="173" xr:uid="{00000000-0005-0000-0000-0000B0000000}"/>
    <cellStyle name="20% - Accent5 31" xfId="174" xr:uid="{00000000-0005-0000-0000-0000B1000000}"/>
    <cellStyle name="20% - Accent5 32" xfId="175" xr:uid="{00000000-0005-0000-0000-0000B2000000}"/>
    <cellStyle name="20% - Accent5 33" xfId="176" xr:uid="{00000000-0005-0000-0000-0000B3000000}"/>
    <cellStyle name="20% - Accent5 34" xfId="177" xr:uid="{00000000-0005-0000-0000-0000B4000000}"/>
    <cellStyle name="20% - Accent5 35" xfId="178" xr:uid="{00000000-0005-0000-0000-0000B5000000}"/>
    <cellStyle name="20% - Accent5 4" xfId="179" xr:uid="{00000000-0005-0000-0000-0000B6000000}"/>
    <cellStyle name="20% - Accent5 5" xfId="180" xr:uid="{00000000-0005-0000-0000-0000B7000000}"/>
    <cellStyle name="20% - Accent5 6" xfId="181" xr:uid="{00000000-0005-0000-0000-0000B8000000}"/>
    <cellStyle name="20% - Accent5 7" xfId="182" xr:uid="{00000000-0005-0000-0000-0000B9000000}"/>
    <cellStyle name="20% - Accent5 8" xfId="183" xr:uid="{00000000-0005-0000-0000-0000BA000000}"/>
    <cellStyle name="20% - Accent5 9" xfId="184" xr:uid="{00000000-0005-0000-0000-0000BB000000}"/>
    <cellStyle name="20% - Accent6" xfId="185" builtinId="50" customBuiltin="1"/>
    <cellStyle name="20% - Accent6 10" xfId="186" xr:uid="{00000000-0005-0000-0000-0000BD000000}"/>
    <cellStyle name="20% - Accent6 11" xfId="187" xr:uid="{00000000-0005-0000-0000-0000BE000000}"/>
    <cellStyle name="20% - Accent6 12" xfId="188" xr:uid="{00000000-0005-0000-0000-0000BF000000}"/>
    <cellStyle name="20% - Accent6 13" xfId="189" xr:uid="{00000000-0005-0000-0000-0000C0000000}"/>
    <cellStyle name="20% - Accent6 14" xfId="190" xr:uid="{00000000-0005-0000-0000-0000C1000000}"/>
    <cellStyle name="20% - Accent6 15" xfId="191" xr:uid="{00000000-0005-0000-0000-0000C2000000}"/>
    <cellStyle name="20% - Accent6 16" xfId="192" xr:uid="{00000000-0005-0000-0000-0000C3000000}"/>
    <cellStyle name="20% - Accent6 17" xfId="193" xr:uid="{00000000-0005-0000-0000-0000C4000000}"/>
    <cellStyle name="20% - Accent6 18" xfId="194" xr:uid="{00000000-0005-0000-0000-0000C5000000}"/>
    <cellStyle name="20% - Accent6 19" xfId="195" xr:uid="{00000000-0005-0000-0000-0000C6000000}"/>
    <cellStyle name="20% - Accent6 2" xfId="196" xr:uid="{00000000-0005-0000-0000-0000C7000000}"/>
    <cellStyle name="20% - Accent6 2 2" xfId="197" xr:uid="{00000000-0005-0000-0000-0000C8000000}"/>
    <cellStyle name="20% - Accent6 20" xfId="198" xr:uid="{00000000-0005-0000-0000-0000C9000000}"/>
    <cellStyle name="20% - Accent6 21" xfId="199" xr:uid="{00000000-0005-0000-0000-0000CA000000}"/>
    <cellStyle name="20% - Accent6 22" xfId="200" xr:uid="{00000000-0005-0000-0000-0000CB000000}"/>
    <cellStyle name="20% - Accent6 23" xfId="201" xr:uid="{00000000-0005-0000-0000-0000CC000000}"/>
    <cellStyle name="20% - Accent6 24" xfId="202" xr:uid="{00000000-0005-0000-0000-0000CD000000}"/>
    <cellStyle name="20% - Accent6 25" xfId="203" xr:uid="{00000000-0005-0000-0000-0000CE000000}"/>
    <cellStyle name="20% - Accent6 26" xfId="204" xr:uid="{00000000-0005-0000-0000-0000CF000000}"/>
    <cellStyle name="20% - Accent6 27" xfId="205" xr:uid="{00000000-0005-0000-0000-0000D0000000}"/>
    <cellStyle name="20% - Accent6 28" xfId="206" xr:uid="{00000000-0005-0000-0000-0000D1000000}"/>
    <cellStyle name="20% - Accent6 29" xfId="207" xr:uid="{00000000-0005-0000-0000-0000D2000000}"/>
    <cellStyle name="20% - Accent6 3" xfId="208" xr:uid="{00000000-0005-0000-0000-0000D3000000}"/>
    <cellStyle name="20% - Accent6 30" xfId="209" xr:uid="{00000000-0005-0000-0000-0000D4000000}"/>
    <cellStyle name="20% - Accent6 31" xfId="210" xr:uid="{00000000-0005-0000-0000-0000D5000000}"/>
    <cellStyle name="20% - Accent6 32" xfId="211" xr:uid="{00000000-0005-0000-0000-0000D6000000}"/>
    <cellStyle name="20% - Accent6 33" xfId="212" xr:uid="{00000000-0005-0000-0000-0000D7000000}"/>
    <cellStyle name="20% - Accent6 34" xfId="213" xr:uid="{00000000-0005-0000-0000-0000D8000000}"/>
    <cellStyle name="20% - Accent6 35" xfId="214" xr:uid="{00000000-0005-0000-0000-0000D9000000}"/>
    <cellStyle name="20% - Accent6 4" xfId="215" xr:uid="{00000000-0005-0000-0000-0000DA000000}"/>
    <cellStyle name="20% - Accent6 5" xfId="216" xr:uid="{00000000-0005-0000-0000-0000DB000000}"/>
    <cellStyle name="20% - Accent6 6" xfId="217" xr:uid="{00000000-0005-0000-0000-0000DC000000}"/>
    <cellStyle name="20% - Accent6 7" xfId="218" xr:uid="{00000000-0005-0000-0000-0000DD000000}"/>
    <cellStyle name="20% - Accent6 8" xfId="219" xr:uid="{00000000-0005-0000-0000-0000DE000000}"/>
    <cellStyle name="20% - Accent6 9" xfId="220" xr:uid="{00000000-0005-0000-0000-0000DF000000}"/>
    <cellStyle name="40% - Accent1" xfId="221" builtinId="31" customBuiltin="1"/>
    <cellStyle name="40% - Accent1 10" xfId="222" xr:uid="{00000000-0005-0000-0000-0000E1000000}"/>
    <cellStyle name="40% - Accent1 11" xfId="223" xr:uid="{00000000-0005-0000-0000-0000E2000000}"/>
    <cellStyle name="40% - Accent1 12" xfId="224" xr:uid="{00000000-0005-0000-0000-0000E3000000}"/>
    <cellStyle name="40% - Accent1 13" xfId="225" xr:uid="{00000000-0005-0000-0000-0000E4000000}"/>
    <cellStyle name="40% - Accent1 14" xfId="226" xr:uid="{00000000-0005-0000-0000-0000E5000000}"/>
    <cellStyle name="40% - Accent1 15" xfId="227" xr:uid="{00000000-0005-0000-0000-0000E6000000}"/>
    <cellStyle name="40% - Accent1 16" xfId="228" xr:uid="{00000000-0005-0000-0000-0000E7000000}"/>
    <cellStyle name="40% - Accent1 17" xfId="229" xr:uid="{00000000-0005-0000-0000-0000E8000000}"/>
    <cellStyle name="40% - Accent1 18" xfId="230" xr:uid="{00000000-0005-0000-0000-0000E9000000}"/>
    <cellStyle name="40% - Accent1 19" xfId="231" xr:uid="{00000000-0005-0000-0000-0000EA000000}"/>
    <cellStyle name="40% - Accent1 2" xfId="232" xr:uid="{00000000-0005-0000-0000-0000EB000000}"/>
    <cellStyle name="40% - Accent1 2 2" xfId="233" xr:uid="{00000000-0005-0000-0000-0000EC000000}"/>
    <cellStyle name="40% - Accent1 20" xfId="234" xr:uid="{00000000-0005-0000-0000-0000ED000000}"/>
    <cellStyle name="40% - Accent1 21" xfId="235" xr:uid="{00000000-0005-0000-0000-0000EE000000}"/>
    <cellStyle name="40% - Accent1 22" xfId="236" xr:uid="{00000000-0005-0000-0000-0000EF000000}"/>
    <cellStyle name="40% - Accent1 23" xfId="237" xr:uid="{00000000-0005-0000-0000-0000F0000000}"/>
    <cellStyle name="40% - Accent1 24" xfId="238" xr:uid="{00000000-0005-0000-0000-0000F1000000}"/>
    <cellStyle name="40% - Accent1 25" xfId="239" xr:uid="{00000000-0005-0000-0000-0000F2000000}"/>
    <cellStyle name="40% - Accent1 26" xfId="240" xr:uid="{00000000-0005-0000-0000-0000F3000000}"/>
    <cellStyle name="40% - Accent1 27" xfId="241" xr:uid="{00000000-0005-0000-0000-0000F4000000}"/>
    <cellStyle name="40% - Accent1 28" xfId="242" xr:uid="{00000000-0005-0000-0000-0000F5000000}"/>
    <cellStyle name="40% - Accent1 29" xfId="243" xr:uid="{00000000-0005-0000-0000-0000F6000000}"/>
    <cellStyle name="40% - Accent1 3" xfId="244" xr:uid="{00000000-0005-0000-0000-0000F7000000}"/>
    <cellStyle name="40% - Accent1 30" xfId="245" xr:uid="{00000000-0005-0000-0000-0000F8000000}"/>
    <cellStyle name="40% - Accent1 31" xfId="246" xr:uid="{00000000-0005-0000-0000-0000F9000000}"/>
    <cellStyle name="40% - Accent1 32" xfId="247" xr:uid="{00000000-0005-0000-0000-0000FA000000}"/>
    <cellStyle name="40% - Accent1 33" xfId="248" xr:uid="{00000000-0005-0000-0000-0000FB000000}"/>
    <cellStyle name="40% - Accent1 34" xfId="249" xr:uid="{00000000-0005-0000-0000-0000FC000000}"/>
    <cellStyle name="40% - Accent1 35" xfId="250" xr:uid="{00000000-0005-0000-0000-0000FD000000}"/>
    <cellStyle name="40% - Accent1 4" xfId="251" xr:uid="{00000000-0005-0000-0000-0000FE000000}"/>
    <cellStyle name="40% - Accent1 5" xfId="252" xr:uid="{00000000-0005-0000-0000-0000FF000000}"/>
    <cellStyle name="40% - Accent1 6" xfId="253" xr:uid="{00000000-0005-0000-0000-000000010000}"/>
    <cellStyle name="40% - Accent1 7" xfId="254" xr:uid="{00000000-0005-0000-0000-000001010000}"/>
    <cellStyle name="40% - Accent1 8" xfId="255" xr:uid="{00000000-0005-0000-0000-000002010000}"/>
    <cellStyle name="40% - Accent1 9" xfId="256" xr:uid="{00000000-0005-0000-0000-000003010000}"/>
    <cellStyle name="40% - Accent2" xfId="257" builtinId="35" customBuiltin="1"/>
    <cellStyle name="40% - Accent2 10" xfId="258" xr:uid="{00000000-0005-0000-0000-000005010000}"/>
    <cellStyle name="40% - Accent2 11" xfId="259" xr:uid="{00000000-0005-0000-0000-000006010000}"/>
    <cellStyle name="40% - Accent2 12" xfId="260" xr:uid="{00000000-0005-0000-0000-000007010000}"/>
    <cellStyle name="40% - Accent2 13" xfId="261" xr:uid="{00000000-0005-0000-0000-000008010000}"/>
    <cellStyle name="40% - Accent2 14" xfId="262" xr:uid="{00000000-0005-0000-0000-000009010000}"/>
    <cellStyle name="40% - Accent2 15" xfId="263" xr:uid="{00000000-0005-0000-0000-00000A010000}"/>
    <cellStyle name="40% - Accent2 16" xfId="264" xr:uid="{00000000-0005-0000-0000-00000B010000}"/>
    <cellStyle name="40% - Accent2 17" xfId="265" xr:uid="{00000000-0005-0000-0000-00000C010000}"/>
    <cellStyle name="40% - Accent2 18" xfId="266" xr:uid="{00000000-0005-0000-0000-00000D010000}"/>
    <cellStyle name="40% - Accent2 19" xfId="267" xr:uid="{00000000-0005-0000-0000-00000E010000}"/>
    <cellStyle name="40% - Accent2 2" xfId="268" xr:uid="{00000000-0005-0000-0000-00000F010000}"/>
    <cellStyle name="40% - Accent2 2 2" xfId="269" xr:uid="{00000000-0005-0000-0000-000010010000}"/>
    <cellStyle name="40% - Accent2 20" xfId="270" xr:uid="{00000000-0005-0000-0000-000011010000}"/>
    <cellStyle name="40% - Accent2 21" xfId="271" xr:uid="{00000000-0005-0000-0000-000012010000}"/>
    <cellStyle name="40% - Accent2 22" xfId="272" xr:uid="{00000000-0005-0000-0000-000013010000}"/>
    <cellStyle name="40% - Accent2 23" xfId="273" xr:uid="{00000000-0005-0000-0000-000014010000}"/>
    <cellStyle name="40% - Accent2 24" xfId="274" xr:uid="{00000000-0005-0000-0000-000015010000}"/>
    <cellStyle name="40% - Accent2 25" xfId="275" xr:uid="{00000000-0005-0000-0000-000016010000}"/>
    <cellStyle name="40% - Accent2 26" xfId="276" xr:uid="{00000000-0005-0000-0000-000017010000}"/>
    <cellStyle name="40% - Accent2 27" xfId="277" xr:uid="{00000000-0005-0000-0000-000018010000}"/>
    <cellStyle name="40% - Accent2 28" xfId="278" xr:uid="{00000000-0005-0000-0000-000019010000}"/>
    <cellStyle name="40% - Accent2 29" xfId="279" xr:uid="{00000000-0005-0000-0000-00001A010000}"/>
    <cellStyle name="40% - Accent2 3" xfId="280" xr:uid="{00000000-0005-0000-0000-00001B010000}"/>
    <cellStyle name="40% - Accent2 30" xfId="281" xr:uid="{00000000-0005-0000-0000-00001C010000}"/>
    <cellStyle name="40% - Accent2 31" xfId="282" xr:uid="{00000000-0005-0000-0000-00001D010000}"/>
    <cellStyle name="40% - Accent2 32" xfId="283" xr:uid="{00000000-0005-0000-0000-00001E010000}"/>
    <cellStyle name="40% - Accent2 33" xfId="284" xr:uid="{00000000-0005-0000-0000-00001F010000}"/>
    <cellStyle name="40% - Accent2 34" xfId="285" xr:uid="{00000000-0005-0000-0000-000020010000}"/>
    <cellStyle name="40% - Accent2 35" xfId="286" xr:uid="{00000000-0005-0000-0000-000021010000}"/>
    <cellStyle name="40% - Accent2 4" xfId="287" xr:uid="{00000000-0005-0000-0000-000022010000}"/>
    <cellStyle name="40% - Accent2 5" xfId="288" xr:uid="{00000000-0005-0000-0000-000023010000}"/>
    <cellStyle name="40% - Accent2 6" xfId="289" xr:uid="{00000000-0005-0000-0000-000024010000}"/>
    <cellStyle name="40% - Accent2 7" xfId="290" xr:uid="{00000000-0005-0000-0000-000025010000}"/>
    <cellStyle name="40% - Accent2 8" xfId="291" xr:uid="{00000000-0005-0000-0000-000026010000}"/>
    <cellStyle name="40% - Accent2 9" xfId="292" xr:uid="{00000000-0005-0000-0000-000027010000}"/>
    <cellStyle name="40% - Accent3" xfId="293" builtinId="39" customBuiltin="1"/>
    <cellStyle name="40% - Accent3 10" xfId="294" xr:uid="{00000000-0005-0000-0000-000029010000}"/>
    <cellStyle name="40% - Accent3 11" xfId="295" xr:uid="{00000000-0005-0000-0000-00002A010000}"/>
    <cellStyle name="40% - Accent3 12" xfId="296" xr:uid="{00000000-0005-0000-0000-00002B010000}"/>
    <cellStyle name="40% - Accent3 13" xfId="297" xr:uid="{00000000-0005-0000-0000-00002C010000}"/>
    <cellStyle name="40% - Accent3 14" xfId="298" xr:uid="{00000000-0005-0000-0000-00002D010000}"/>
    <cellStyle name="40% - Accent3 15" xfId="299" xr:uid="{00000000-0005-0000-0000-00002E010000}"/>
    <cellStyle name="40% - Accent3 16" xfId="300" xr:uid="{00000000-0005-0000-0000-00002F010000}"/>
    <cellStyle name="40% - Accent3 17" xfId="301" xr:uid="{00000000-0005-0000-0000-000030010000}"/>
    <cellStyle name="40% - Accent3 18" xfId="302" xr:uid="{00000000-0005-0000-0000-000031010000}"/>
    <cellStyle name="40% - Accent3 19" xfId="303" xr:uid="{00000000-0005-0000-0000-000032010000}"/>
    <cellStyle name="40% - Accent3 2" xfId="304" xr:uid="{00000000-0005-0000-0000-000033010000}"/>
    <cellStyle name="40% - Accent3 2 2" xfId="305" xr:uid="{00000000-0005-0000-0000-000034010000}"/>
    <cellStyle name="40% - Accent3 20" xfId="306" xr:uid="{00000000-0005-0000-0000-000035010000}"/>
    <cellStyle name="40% - Accent3 21" xfId="307" xr:uid="{00000000-0005-0000-0000-000036010000}"/>
    <cellStyle name="40% - Accent3 22" xfId="308" xr:uid="{00000000-0005-0000-0000-000037010000}"/>
    <cellStyle name="40% - Accent3 23" xfId="309" xr:uid="{00000000-0005-0000-0000-000038010000}"/>
    <cellStyle name="40% - Accent3 24" xfId="310" xr:uid="{00000000-0005-0000-0000-000039010000}"/>
    <cellStyle name="40% - Accent3 25" xfId="311" xr:uid="{00000000-0005-0000-0000-00003A010000}"/>
    <cellStyle name="40% - Accent3 26" xfId="312" xr:uid="{00000000-0005-0000-0000-00003B010000}"/>
    <cellStyle name="40% - Accent3 27" xfId="313" xr:uid="{00000000-0005-0000-0000-00003C010000}"/>
    <cellStyle name="40% - Accent3 28" xfId="314" xr:uid="{00000000-0005-0000-0000-00003D010000}"/>
    <cellStyle name="40% - Accent3 29" xfId="315" xr:uid="{00000000-0005-0000-0000-00003E010000}"/>
    <cellStyle name="40% - Accent3 3" xfId="316" xr:uid="{00000000-0005-0000-0000-00003F010000}"/>
    <cellStyle name="40% - Accent3 30" xfId="317" xr:uid="{00000000-0005-0000-0000-000040010000}"/>
    <cellStyle name="40% - Accent3 31" xfId="318" xr:uid="{00000000-0005-0000-0000-000041010000}"/>
    <cellStyle name="40% - Accent3 32" xfId="319" xr:uid="{00000000-0005-0000-0000-000042010000}"/>
    <cellStyle name="40% - Accent3 33" xfId="320" xr:uid="{00000000-0005-0000-0000-000043010000}"/>
    <cellStyle name="40% - Accent3 34" xfId="321" xr:uid="{00000000-0005-0000-0000-000044010000}"/>
    <cellStyle name="40% - Accent3 35" xfId="322" xr:uid="{00000000-0005-0000-0000-000045010000}"/>
    <cellStyle name="40% - Accent3 4" xfId="323" xr:uid="{00000000-0005-0000-0000-000046010000}"/>
    <cellStyle name="40% - Accent3 5" xfId="324" xr:uid="{00000000-0005-0000-0000-000047010000}"/>
    <cellStyle name="40% - Accent3 6" xfId="325" xr:uid="{00000000-0005-0000-0000-000048010000}"/>
    <cellStyle name="40% - Accent3 7" xfId="326" xr:uid="{00000000-0005-0000-0000-000049010000}"/>
    <cellStyle name="40% - Accent3 8" xfId="327" xr:uid="{00000000-0005-0000-0000-00004A010000}"/>
    <cellStyle name="40% - Accent3 9" xfId="328" xr:uid="{00000000-0005-0000-0000-00004B010000}"/>
    <cellStyle name="40% - Accent4" xfId="329" builtinId="43" customBuiltin="1"/>
    <cellStyle name="40% - Accent4 10" xfId="330" xr:uid="{00000000-0005-0000-0000-00004D010000}"/>
    <cellStyle name="40% - Accent4 11" xfId="331" xr:uid="{00000000-0005-0000-0000-00004E010000}"/>
    <cellStyle name="40% - Accent4 12" xfId="332" xr:uid="{00000000-0005-0000-0000-00004F010000}"/>
    <cellStyle name="40% - Accent4 13" xfId="333" xr:uid="{00000000-0005-0000-0000-000050010000}"/>
    <cellStyle name="40% - Accent4 14" xfId="334" xr:uid="{00000000-0005-0000-0000-000051010000}"/>
    <cellStyle name="40% - Accent4 15" xfId="335" xr:uid="{00000000-0005-0000-0000-000052010000}"/>
    <cellStyle name="40% - Accent4 16" xfId="336" xr:uid="{00000000-0005-0000-0000-000053010000}"/>
    <cellStyle name="40% - Accent4 17" xfId="337" xr:uid="{00000000-0005-0000-0000-000054010000}"/>
    <cellStyle name="40% - Accent4 18" xfId="338" xr:uid="{00000000-0005-0000-0000-000055010000}"/>
    <cellStyle name="40% - Accent4 19" xfId="339" xr:uid="{00000000-0005-0000-0000-000056010000}"/>
    <cellStyle name="40% - Accent4 2" xfId="340" xr:uid="{00000000-0005-0000-0000-000057010000}"/>
    <cellStyle name="40% - Accent4 2 2" xfId="341" xr:uid="{00000000-0005-0000-0000-000058010000}"/>
    <cellStyle name="40% - Accent4 20" xfId="342" xr:uid="{00000000-0005-0000-0000-000059010000}"/>
    <cellStyle name="40% - Accent4 21" xfId="343" xr:uid="{00000000-0005-0000-0000-00005A010000}"/>
    <cellStyle name="40% - Accent4 22" xfId="344" xr:uid="{00000000-0005-0000-0000-00005B010000}"/>
    <cellStyle name="40% - Accent4 23" xfId="345" xr:uid="{00000000-0005-0000-0000-00005C010000}"/>
    <cellStyle name="40% - Accent4 24" xfId="346" xr:uid="{00000000-0005-0000-0000-00005D010000}"/>
    <cellStyle name="40% - Accent4 25" xfId="347" xr:uid="{00000000-0005-0000-0000-00005E010000}"/>
    <cellStyle name="40% - Accent4 26" xfId="348" xr:uid="{00000000-0005-0000-0000-00005F010000}"/>
    <cellStyle name="40% - Accent4 27" xfId="349" xr:uid="{00000000-0005-0000-0000-000060010000}"/>
    <cellStyle name="40% - Accent4 28" xfId="350" xr:uid="{00000000-0005-0000-0000-000061010000}"/>
    <cellStyle name="40% - Accent4 29" xfId="351" xr:uid="{00000000-0005-0000-0000-000062010000}"/>
    <cellStyle name="40% - Accent4 3" xfId="352" xr:uid="{00000000-0005-0000-0000-000063010000}"/>
    <cellStyle name="40% - Accent4 30" xfId="353" xr:uid="{00000000-0005-0000-0000-000064010000}"/>
    <cellStyle name="40% - Accent4 31" xfId="354" xr:uid="{00000000-0005-0000-0000-000065010000}"/>
    <cellStyle name="40% - Accent4 32" xfId="355" xr:uid="{00000000-0005-0000-0000-000066010000}"/>
    <cellStyle name="40% - Accent4 33" xfId="356" xr:uid="{00000000-0005-0000-0000-000067010000}"/>
    <cellStyle name="40% - Accent4 34" xfId="357" xr:uid="{00000000-0005-0000-0000-000068010000}"/>
    <cellStyle name="40% - Accent4 35" xfId="358" xr:uid="{00000000-0005-0000-0000-000069010000}"/>
    <cellStyle name="40% - Accent4 4" xfId="359" xr:uid="{00000000-0005-0000-0000-00006A010000}"/>
    <cellStyle name="40% - Accent4 5" xfId="360" xr:uid="{00000000-0005-0000-0000-00006B010000}"/>
    <cellStyle name="40% - Accent4 6" xfId="361" xr:uid="{00000000-0005-0000-0000-00006C010000}"/>
    <cellStyle name="40% - Accent4 7" xfId="362" xr:uid="{00000000-0005-0000-0000-00006D010000}"/>
    <cellStyle name="40% - Accent4 8" xfId="363" xr:uid="{00000000-0005-0000-0000-00006E010000}"/>
    <cellStyle name="40% - Accent4 9" xfId="364" xr:uid="{00000000-0005-0000-0000-00006F010000}"/>
    <cellStyle name="40% - Accent5" xfId="365" builtinId="47" customBuiltin="1"/>
    <cellStyle name="40% - Accent5 10" xfId="366" xr:uid="{00000000-0005-0000-0000-000071010000}"/>
    <cellStyle name="40% - Accent5 11" xfId="367" xr:uid="{00000000-0005-0000-0000-000072010000}"/>
    <cellStyle name="40% - Accent5 12" xfId="368" xr:uid="{00000000-0005-0000-0000-000073010000}"/>
    <cellStyle name="40% - Accent5 13" xfId="369" xr:uid="{00000000-0005-0000-0000-000074010000}"/>
    <cellStyle name="40% - Accent5 14" xfId="370" xr:uid="{00000000-0005-0000-0000-000075010000}"/>
    <cellStyle name="40% - Accent5 15" xfId="371" xr:uid="{00000000-0005-0000-0000-000076010000}"/>
    <cellStyle name="40% - Accent5 16" xfId="372" xr:uid="{00000000-0005-0000-0000-000077010000}"/>
    <cellStyle name="40% - Accent5 17" xfId="373" xr:uid="{00000000-0005-0000-0000-000078010000}"/>
    <cellStyle name="40% - Accent5 18" xfId="374" xr:uid="{00000000-0005-0000-0000-000079010000}"/>
    <cellStyle name="40% - Accent5 19" xfId="375" xr:uid="{00000000-0005-0000-0000-00007A010000}"/>
    <cellStyle name="40% - Accent5 2" xfId="376" xr:uid="{00000000-0005-0000-0000-00007B010000}"/>
    <cellStyle name="40% - Accent5 2 2" xfId="377" xr:uid="{00000000-0005-0000-0000-00007C010000}"/>
    <cellStyle name="40% - Accent5 20" xfId="378" xr:uid="{00000000-0005-0000-0000-00007D010000}"/>
    <cellStyle name="40% - Accent5 21" xfId="379" xr:uid="{00000000-0005-0000-0000-00007E010000}"/>
    <cellStyle name="40% - Accent5 22" xfId="380" xr:uid="{00000000-0005-0000-0000-00007F010000}"/>
    <cellStyle name="40% - Accent5 23" xfId="381" xr:uid="{00000000-0005-0000-0000-000080010000}"/>
    <cellStyle name="40% - Accent5 24" xfId="382" xr:uid="{00000000-0005-0000-0000-000081010000}"/>
    <cellStyle name="40% - Accent5 25" xfId="383" xr:uid="{00000000-0005-0000-0000-000082010000}"/>
    <cellStyle name="40% - Accent5 26" xfId="384" xr:uid="{00000000-0005-0000-0000-000083010000}"/>
    <cellStyle name="40% - Accent5 27" xfId="385" xr:uid="{00000000-0005-0000-0000-000084010000}"/>
    <cellStyle name="40% - Accent5 28" xfId="386" xr:uid="{00000000-0005-0000-0000-000085010000}"/>
    <cellStyle name="40% - Accent5 29" xfId="387" xr:uid="{00000000-0005-0000-0000-000086010000}"/>
    <cellStyle name="40% - Accent5 3" xfId="388" xr:uid="{00000000-0005-0000-0000-000087010000}"/>
    <cellStyle name="40% - Accent5 30" xfId="389" xr:uid="{00000000-0005-0000-0000-000088010000}"/>
    <cellStyle name="40% - Accent5 31" xfId="390" xr:uid="{00000000-0005-0000-0000-000089010000}"/>
    <cellStyle name="40% - Accent5 32" xfId="391" xr:uid="{00000000-0005-0000-0000-00008A010000}"/>
    <cellStyle name="40% - Accent5 33" xfId="392" xr:uid="{00000000-0005-0000-0000-00008B010000}"/>
    <cellStyle name="40% - Accent5 34" xfId="393" xr:uid="{00000000-0005-0000-0000-00008C010000}"/>
    <cellStyle name="40% - Accent5 35" xfId="394" xr:uid="{00000000-0005-0000-0000-00008D010000}"/>
    <cellStyle name="40% - Accent5 4" xfId="395" xr:uid="{00000000-0005-0000-0000-00008E010000}"/>
    <cellStyle name="40% - Accent5 5" xfId="396" xr:uid="{00000000-0005-0000-0000-00008F010000}"/>
    <cellStyle name="40% - Accent5 6" xfId="397" xr:uid="{00000000-0005-0000-0000-000090010000}"/>
    <cellStyle name="40% - Accent5 7" xfId="398" xr:uid="{00000000-0005-0000-0000-000091010000}"/>
    <cellStyle name="40% - Accent5 8" xfId="399" xr:uid="{00000000-0005-0000-0000-000092010000}"/>
    <cellStyle name="40% - Accent5 9" xfId="400" xr:uid="{00000000-0005-0000-0000-000093010000}"/>
    <cellStyle name="40% - Accent6" xfId="401" builtinId="51" customBuiltin="1"/>
    <cellStyle name="40% - Accent6 10" xfId="402" xr:uid="{00000000-0005-0000-0000-000095010000}"/>
    <cellStyle name="40% - Accent6 11" xfId="403" xr:uid="{00000000-0005-0000-0000-000096010000}"/>
    <cellStyle name="40% - Accent6 12" xfId="404" xr:uid="{00000000-0005-0000-0000-000097010000}"/>
    <cellStyle name="40% - Accent6 13" xfId="405" xr:uid="{00000000-0005-0000-0000-000098010000}"/>
    <cellStyle name="40% - Accent6 14" xfId="406" xr:uid="{00000000-0005-0000-0000-000099010000}"/>
    <cellStyle name="40% - Accent6 15" xfId="407" xr:uid="{00000000-0005-0000-0000-00009A010000}"/>
    <cellStyle name="40% - Accent6 16" xfId="408" xr:uid="{00000000-0005-0000-0000-00009B010000}"/>
    <cellStyle name="40% - Accent6 17" xfId="409" xr:uid="{00000000-0005-0000-0000-00009C010000}"/>
    <cellStyle name="40% - Accent6 18" xfId="410" xr:uid="{00000000-0005-0000-0000-00009D010000}"/>
    <cellStyle name="40% - Accent6 19" xfId="411" xr:uid="{00000000-0005-0000-0000-00009E010000}"/>
    <cellStyle name="40% - Accent6 2" xfId="412" xr:uid="{00000000-0005-0000-0000-00009F010000}"/>
    <cellStyle name="40% - Accent6 2 2" xfId="413" xr:uid="{00000000-0005-0000-0000-0000A0010000}"/>
    <cellStyle name="40% - Accent6 20" xfId="414" xr:uid="{00000000-0005-0000-0000-0000A1010000}"/>
    <cellStyle name="40% - Accent6 21" xfId="415" xr:uid="{00000000-0005-0000-0000-0000A2010000}"/>
    <cellStyle name="40% - Accent6 22" xfId="416" xr:uid="{00000000-0005-0000-0000-0000A3010000}"/>
    <cellStyle name="40% - Accent6 23" xfId="417" xr:uid="{00000000-0005-0000-0000-0000A4010000}"/>
    <cellStyle name="40% - Accent6 24" xfId="418" xr:uid="{00000000-0005-0000-0000-0000A5010000}"/>
    <cellStyle name="40% - Accent6 25" xfId="419" xr:uid="{00000000-0005-0000-0000-0000A6010000}"/>
    <cellStyle name="40% - Accent6 26" xfId="420" xr:uid="{00000000-0005-0000-0000-0000A7010000}"/>
    <cellStyle name="40% - Accent6 27" xfId="421" xr:uid="{00000000-0005-0000-0000-0000A8010000}"/>
    <cellStyle name="40% - Accent6 28" xfId="422" xr:uid="{00000000-0005-0000-0000-0000A9010000}"/>
    <cellStyle name="40% - Accent6 29" xfId="423" xr:uid="{00000000-0005-0000-0000-0000AA010000}"/>
    <cellStyle name="40% - Accent6 3" xfId="424" xr:uid="{00000000-0005-0000-0000-0000AB010000}"/>
    <cellStyle name="40% - Accent6 30" xfId="425" xr:uid="{00000000-0005-0000-0000-0000AC010000}"/>
    <cellStyle name="40% - Accent6 31" xfId="426" xr:uid="{00000000-0005-0000-0000-0000AD010000}"/>
    <cellStyle name="40% - Accent6 32" xfId="427" xr:uid="{00000000-0005-0000-0000-0000AE010000}"/>
    <cellStyle name="40% - Accent6 33" xfId="428" xr:uid="{00000000-0005-0000-0000-0000AF010000}"/>
    <cellStyle name="40% - Accent6 34" xfId="429" xr:uid="{00000000-0005-0000-0000-0000B0010000}"/>
    <cellStyle name="40% - Accent6 35" xfId="430" xr:uid="{00000000-0005-0000-0000-0000B1010000}"/>
    <cellStyle name="40% - Accent6 4" xfId="431" xr:uid="{00000000-0005-0000-0000-0000B2010000}"/>
    <cellStyle name="40% - Accent6 5" xfId="432" xr:uid="{00000000-0005-0000-0000-0000B3010000}"/>
    <cellStyle name="40% - Accent6 6" xfId="433" xr:uid="{00000000-0005-0000-0000-0000B4010000}"/>
    <cellStyle name="40% - Accent6 7" xfId="434" xr:uid="{00000000-0005-0000-0000-0000B5010000}"/>
    <cellStyle name="40% - Accent6 8" xfId="435" xr:uid="{00000000-0005-0000-0000-0000B6010000}"/>
    <cellStyle name="40% - Accent6 9" xfId="436" xr:uid="{00000000-0005-0000-0000-0000B7010000}"/>
    <cellStyle name="60% - Accent1" xfId="437" builtinId="32" customBuiltin="1"/>
    <cellStyle name="60% - Accent1 10" xfId="438" xr:uid="{00000000-0005-0000-0000-0000B9010000}"/>
    <cellStyle name="60% - Accent1 11" xfId="439" xr:uid="{00000000-0005-0000-0000-0000BA010000}"/>
    <cellStyle name="60% - Accent1 12" xfId="440" xr:uid="{00000000-0005-0000-0000-0000BB010000}"/>
    <cellStyle name="60% - Accent1 13" xfId="441" xr:uid="{00000000-0005-0000-0000-0000BC010000}"/>
    <cellStyle name="60% - Accent1 14" xfId="442" xr:uid="{00000000-0005-0000-0000-0000BD010000}"/>
    <cellStyle name="60% - Accent1 15" xfId="443" xr:uid="{00000000-0005-0000-0000-0000BE010000}"/>
    <cellStyle name="60% - Accent1 16" xfId="444" xr:uid="{00000000-0005-0000-0000-0000BF010000}"/>
    <cellStyle name="60% - Accent1 17" xfId="445" xr:uid="{00000000-0005-0000-0000-0000C0010000}"/>
    <cellStyle name="60% - Accent1 18" xfId="446" xr:uid="{00000000-0005-0000-0000-0000C1010000}"/>
    <cellStyle name="60% - Accent1 19" xfId="447" xr:uid="{00000000-0005-0000-0000-0000C2010000}"/>
    <cellStyle name="60% - Accent1 2" xfId="448" xr:uid="{00000000-0005-0000-0000-0000C3010000}"/>
    <cellStyle name="60% - Accent1 2 2" xfId="449" xr:uid="{00000000-0005-0000-0000-0000C4010000}"/>
    <cellStyle name="60% - Accent1 20" xfId="450" xr:uid="{00000000-0005-0000-0000-0000C5010000}"/>
    <cellStyle name="60% - Accent1 21" xfId="451" xr:uid="{00000000-0005-0000-0000-0000C6010000}"/>
    <cellStyle name="60% - Accent1 22" xfId="452" xr:uid="{00000000-0005-0000-0000-0000C7010000}"/>
    <cellStyle name="60% - Accent1 23" xfId="453" xr:uid="{00000000-0005-0000-0000-0000C8010000}"/>
    <cellStyle name="60% - Accent1 24" xfId="454" xr:uid="{00000000-0005-0000-0000-0000C9010000}"/>
    <cellStyle name="60% - Accent1 25" xfId="455" xr:uid="{00000000-0005-0000-0000-0000CA010000}"/>
    <cellStyle name="60% - Accent1 26" xfId="456" xr:uid="{00000000-0005-0000-0000-0000CB010000}"/>
    <cellStyle name="60% - Accent1 27" xfId="457" xr:uid="{00000000-0005-0000-0000-0000CC010000}"/>
    <cellStyle name="60% - Accent1 28" xfId="458" xr:uid="{00000000-0005-0000-0000-0000CD010000}"/>
    <cellStyle name="60% - Accent1 29" xfId="459" xr:uid="{00000000-0005-0000-0000-0000CE010000}"/>
    <cellStyle name="60% - Accent1 3" xfId="460" xr:uid="{00000000-0005-0000-0000-0000CF010000}"/>
    <cellStyle name="60% - Accent1 30" xfId="461" xr:uid="{00000000-0005-0000-0000-0000D0010000}"/>
    <cellStyle name="60% - Accent1 31" xfId="462" xr:uid="{00000000-0005-0000-0000-0000D1010000}"/>
    <cellStyle name="60% - Accent1 32" xfId="463" xr:uid="{00000000-0005-0000-0000-0000D2010000}"/>
    <cellStyle name="60% - Accent1 33" xfId="464" xr:uid="{00000000-0005-0000-0000-0000D3010000}"/>
    <cellStyle name="60% - Accent1 34" xfId="465" xr:uid="{00000000-0005-0000-0000-0000D4010000}"/>
    <cellStyle name="60% - Accent1 35" xfId="466" xr:uid="{00000000-0005-0000-0000-0000D5010000}"/>
    <cellStyle name="60% - Accent1 4" xfId="467" xr:uid="{00000000-0005-0000-0000-0000D6010000}"/>
    <cellStyle name="60% - Accent1 5" xfId="468" xr:uid="{00000000-0005-0000-0000-0000D7010000}"/>
    <cellStyle name="60% - Accent1 6" xfId="469" xr:uid="{00000000-0005-0000-0000-0000D8010000}"/>
    <cellStyle name="60% - Accent1 7" xfId="470" xr:uid="{00000000-0005-0000-0000-0000D9010000}"/>
    <cellStyle name="60% - Accent1 8" xfId="471" xr:uid="{00000000-0005-0000-0000-0000DA010000}"/>
    <cellStyle name="60% - Accent1 9" xfId="472" xr:uid="{00000000-0005-0000-0000-0000DB010000}"/>
    <cellStyle name="60% - Accent2" xfId="473" builtinId="36" customBuiltin="1"/>
    <cellStyle name="60% - Accent2 10" xfId="474" xr:uid="{00000000-0005-0000-0000-0000DD010000}"/>
    <cellStyle name="60% - Accent2 11" xfId="475" xr:uid="{00000000-0005-0000-0000-0000DE010000}"/>
    <cellStyle name="60% - Accent2 12" xfId="476" xr:uid="{00000000-0005-0000-0000-0000DF010000}"/>
    <cellStyle name="60% - Accent2 13" xfId="477" xr:uid="{00000000-0005-0000-0000-0000E0010000}"/>
    <cellStyle name="60% - Accent2 14" xfId="478" xr:uid="{00000000-0005-0000-0000-0000E1010000}"/>
    <cellStyle name="60% - Accent2 15" xfId="479" xr:uid="{00000000-0005-0000-0000-0000E2010000}"/>
    <cellStyle name="60% - Accent2 16" xfId="480" xr:uid="{00000000-0005-0000-0000-0000E3010000}"/>
    <cellStyle name="60% - Accent2 17" xfId="481" xr:uid="{00000000-0005-0000-0000-0000E4010000}"/>
    <cellStyle name="60% - Accent2 18" xfId="482" xr:uid="{00000000-0005-0000-0000-0000E5010000}"/>
    <cellStyle name="60% - Accent2 19" xfId="483" xr:uid="{00000000-0005-0000-0000-0000E6010000}"/>
    <cellStyle name="60% - Accent2 2" xfId="484" xr:uid="{00000000-0005-0000-0000-0000E7010000}"/>
    <cellStyle name="60% - Accent2 2 2" xfId="485" xr:uid="{00000000-0005-0000-0000-0000E8010000}"/>
    <cellStyle name="60% - Accent2 20" xfId="486" xr:uid="{00000000-0005-0000-0000-0000E9010000}"/>
    <cellStyle name="60% - Accent2 21" xfId="487" xr:uid="{00000000-0005-0000-0000-0000EA010000}"/>
    <cellStyle name="60% - Accent2 22" xfId="488" xr:uid="{00000000-0005-0000-0000-0000EB010000}"/>
    <cellStyle name="60% - Accent2 23" xfId="489" xr:uid="{00000000-0005-0000-0000-0000EC010000}"/>
    <cellStyle name="60% - Accent2 24" xfId="490" xr:uid="{00000000-0005-0000-0000-0000ED010000}"/>
    <cellStyle name="60% - Accent2 25" xfId="491" xr:uid="{00000000-0005-0000-0000-0000EE010000}"/>
    <cellStyle name="60% - Accent2 26" xfId="492" xr:uid="{00000000-0005-0000-0000-0000EF010000}"/>
    <cellStyle name="60% - Accent2 27" xfId="493" xr:uid="{00000000-0005-0000-0000-0000F0010000}"/>
    <cellStyle name="60% - Accent2 28" xfId="494" xr:uid="{00000000-0005-0000-0000-0000F1010000}"/>
    <cellStyle name="60% - Accent2 29" xfId="495" xr:uid="{00000000-0005-0000-0000-0000F2010000}"/>
    <cellStyle name="60% - Accent2 3" xfId="496" xr:uid="{00000000-0005-0000-0000-0000F3010000}"/>
    <cellStyle name="60% - Accent2 30" xfId="497" xr:uid="{00000000-0005-0000-0000-0000F4010000}"/>
    <cellStyle name="60% - Accent2 31" xfId="498" xr:uid="{00000000-0005-0000-0000-0000F5010000}"/>
    <cellStyle name="60% - Accent2 32" xfId="499" xr:uid="{00000000-0005-0000-0000-0000F6010000}"/>
    <cellStyle name="60% - Accent2 33" xfId="500" xr:uid="{00000000-0005-0000-0000-0000F7010000}"/>
    <cellStyle name="60% - Accent2 34" xfId="501" xr:uid="{00000000-0005-0000-0000-0000F8010000}"/>
    <cellStyle name="60% - Accent2 35" xfId="502" xr:uid="{00000000-0005-0000-0000-0000F9010000}"/>
    <cellStyle name="60% - Accent2 4" xfId="503" xr:uid="{00000000-0005-0000-0000-0000FA010000}"/>
    <cellStyle name="60% - Accent2 5" xfId="504" xr:uid="{00000000-0005-0000-0000-0000FB010000}"/>
    <cellStyle name="60% - Accent2 6" xfId="505" xr:uid="{00000000-0005-0000-0000-0000FC010000}"/>
    <cellStyle name="60% - Accent2 7" xfId="506" xr:uid="{00000000-0005-0000-0000-0000FD010000}"/>
    <cellStyle name="60% - Accent2 8" xfId="507" xr:uid="{00000000-0005-0000-0000-0000FE010000}"/>
    <cellStyle name="60% - Accent2 9" xfId="508" xr:uid="{00000000-0005-0000-0000-0000FF010000}"/>
    <cellStyle name="60% - Accent3" xfId="509" builtinId="40" customBuiltin="1"/>
    <cellStyle name="60% - Accent3 10" xfId="510" xr:uid="{00000000-0005-0000-0000-000001020000}"/>
    <cellStyle name="60% - Accent3 11" xfId="511" xr:uid="{00000000-0005-0000-0000-000002020000}"/>
    <cellStyle name="60% - Accent3 12" xfId="512" xr:uid="{00000000-0005-0000-0000-000003020000}"/>
    <cellStyle name="60% - Accent3 13" xfId="513" xr:uid="{00000000-0005-0000-0000-000004020000}"/>
    <cellStyle name="60% - Accent3 14" xfId="514" xr:uid="{00000000-0005-0000-0000-000005020000}"/>
    <cellStyle name="60% - Accent3 15" xfId="515" xr:uid="{00000000-0005-0000-0000-000006020000}"/>
    <cellStyle name="60% - Accent3 16" xfId="516" xr:uid="{00000000-0005-0000-0000-000007020000}"/>
    <cellStyle name="60% - Accent3 17" xfId="517" xr:uid="{00000000-0005-0000-0000-000008020000}"/>
    <cellStyle name="60% - Accent3 18" xfId="518" xr:uid="{00000000-0005-0000-0000-000009020000}"/>
    <cellStyle name="60% - Accent3 19" xfId="519" xr:uid="{00000000-0005-0000-0000-00000A020000}"/>
    <cellStyle name="60% - Accent3 2" xfId="520" xr:uid="{00000000-0005-0000-0000-00000B020000}"/>
    <cellStyle name="60% - Accent3 2 2" xfId="521" xr:uid="{00000000-0005-0000-0000-00000C020000}"/>
    <cellStyle name="60% - Accent3 20" xfId="522" xr:uid="{00000000-0005-0000-0000-00000D020000}"/>
    <cellStyle name="60% - Accent3 21" xfId="523" xr:uid="{00000000-0005-0000-0000-00000E020000}"/>
    <cellStyle name="60% - Accent3 22" xfId="524" xr:uid="{00000000-0005-0000-0000-00000F020000}"/>
    <cellStyle name="60% - Accent3 23" xfId="525" xr:uid="{00000000-0005-0000-0000-000010020000}"/>
    <cellStyle name="60% - Accent3 24" xfId="526" xr:uid="{00000000-0005-0000-0000-000011020000}"/>
    <cellStyle name="60% - Accent3 25" xfId="527" xr:uid="{00000000-0005-0000-0000-000012020000}"/>
    <cellStyle name="60% - Accent3 26" xfId="528" xr:uid="{00000000-0005-0000-0000-000013020000}"/>
    <cellStyle name="60% - Accent3 27" xfId="529" xr:uid="{00000000-0005-0000-0000-000014020000}"/>
    <cellStyle name="60% - Accent3 28" xfId="530" xr:uid="{00000000-0005-0000-0000-000015020000}"/>
    <cellStyle name="60% - Accent3 29" xfId="531" xr:uid="{00000000-0005-0000-0000-000016020000}"/>
    <cellStyle name="60% - Accent3 3" xfId="532" xr:uid="{00000000-0005-0000-0000-000017020000}"/>
    <cellStyle name="60% - Accent3 30" xfId="533" xr:uid="{00000000-0005-0000-0000-000018020000}"/>
    <cellStyle name="60% - Accent3 31" xfId="534" xr:uid="{00000000-0005-0000-0000-000019020000}"/>
    <cellStyle name="60% - Accent3 32" xfId="535" xr:uid="{00000000-0005-0000-0000-00001A020000}"/>
    <cellStyle name="60% - Accent3 33" xfId="536" xr:uid="{00000000-0005-0000-0000-00001B020000}"/>
    <cellStyle name="60% - Accent3 34" xfId="537" xr:uid="{00000000-0005-0000-0000-00001C020000}"/>
    <cellStyle name="60% - Accent3 35" xfId="538" xr:uid="{00000000-0005-0000-0000-00001D020000}"/>
    <cellStyle name="60% - Accent3 4" xfId="539" xr:uid="{00000000-0005-0000-0000-00001E020000}"/>
    <cellStyle name="60% - Accent3 5" xfId="540" xr:uid="{00000000-0005-0000-0000-00001F020000}"/>
    <cellStyle name="60% - Accent3 6" xfId="541" xr:uid="{00000000-0005-0000-0000-000020020000}"/>
    <cellStyle name="60% - Accent3 7" xfId="542" xr:uid="{00000000-0005-0000-0000-000021020000}"/>
    <cellStyle name="60% - Accent3 8" xfId="543" xr:uid="{00000000-0005-0000-0000-000022020000}"/>
    <cellStyle name="60% - Accent3 9" xfId="544" xr:uid="{00000000-0005-0000-0000-000023020000}"/>
    <cellStyle name="60% - Accent4" xfId="545" builtinId="44" customBuiltin="1"/>
    <cellStyle name="60% - Accent4 10" xfId="546" xr:uid="{00000000-0005-0000-0000-000025020000}"/>
    <cellStyle name="60% - Accent4 11" xfId="547" xr:uid="{00000000-0005-0000-0000-000026020000}"/>
    <cellStyle name="60% - Accent4 12" xfId="548" xr:uid="{00000000-0005-0000-0000-000027020000}"/>
    <cellStyle name="60% - Accent4 13" xfId="549" xr:uid="{00000000-0005-0000-0000-000028020000}"/>
    <cellStyle name="60% - Accent4 14" xfId="550" xr:uid="{00000000-0005-0000-0000-000029020000}"/>
    <cellStyle name="60% - Accent4 15" xfId="551" xr:uid="{00000000-0005-0000-0000-00002A020000}"/>
    <cellStyle name="60% - Accent4 16" xfId="552" xr:uid="{00000000-0005-0000-0000-00002B020000}"/>
    <cellStyle name="60% - Accent4 17" xfId="553" xr:uid="{00000000-0005-0000-0000-00002C020000}"/>
    <cellStyle name="60% - Accent4 18" xfId="554" xr:uid="{00000000-0005-0000-0000-00002D020000}"/>
    <cellStyle name="60% - Accent4 19" xfId="555" xr:uid="{00000000-0005-0000-0000-00002E020000}"/>
    <cellStyle name="60% - Accent4 2" xfId="556" xr:uid="{00000000-0005-0000-0000-00002F020000}"/>
    <cellStyle name="60% - Accent4 2 2" xfId="557" xr:uid="{00000000-0005-0000-0000-000030020000}"/>
    <cellStyle name="60% - Accent4 20" xfId="558" xr:uid="{00000000-0005-0000-0000-000031020000}"/>
    <cellStyle name="60% - Accent4 21" xfId="559" xr:uid="{00000000-0005-0000-0000-000032020000}"/>
    <cellStyle name="60% - Accent4 22" xfId="560" xr:uid="{00000000-0005-0000-0000-000033020000}"/>
    <cellStyle name="60% - Accent4 23" xfId="561" xr:uid="{00000000-0005-0000-0000-000034020000}"/>
    <cellStyle name="60% - Accent4 24" xfId="562" xr:uid="{00000000-0005-0000-0000-000035020000}"/>
    <cellStyle name="60% - Accent4 25" xfId="563" xr:uid="{00000000-0005-0000-0000-000036020000}"/>
    <cellStyle name="60% - Accent4 26" xfId="564" xr:uid="{00000000-0005-0000-0000-000037020000}"/>
    <cellStyle name="60% - Accent4 27" xfId="565" xr:uid="{00000000-0005-0000-0000-000038020000}"/>
    <cellStyle name="60% - Accent4 28" xfId="566" xr:uid="{00000000-0005-0000-0000-000039020000}"/>
    <cellStyle name="60% - Accent4 29" xfId="567" xr:uid="{00000000-0005-0000-0000-00003A020000}"/>
    <cellStyle name="60% - Accent4 3" xfId="568" xr:uid="{00000000-0005-0000-0000-00003B020000}"/>
    <cellStyle name="60% - Accent4 30" xfId="569" xr:uid="{00000000-0005-0000-0000-00003C020000}"/>
    <cellStyle name="60% - Accent4 31" xfId="570" xr:uid="{00000000-0005-0000-0000-00003D020000}"/>
    <cellStyle name="60% - Accent4 32" xfId="571" xr:uid="{00000000-0005-0000-0000-00003E020000}"/>
    <cellStyle name="60% - Accent4 33" xfId="572" xr:uid="{00000000-0005-0000-0000-00003F020000}"/>
    <cellStyle name="60% - Accent4 34" xfId="573" xr:uid="{00000000-0005-0000-0000-000040020000}"/>
    <cellStyle name="60% - Accent4 35" xfId="574" xr:uid="{00000000-0005-0000-0000-000041020000}"/>
    <cellStyle name="60% - Accent4 4" xfId="575" xr:uid="{00000000-0005-0000-0000-000042020000}"/>
    <cellStyle name="60% - Accent4 5" xfId="576" xr:uid="{00000000-0005-0000-0000-000043020000}"/>
    <cellStyle name="60% - Accent4 6" xfId="577" xr:uid="{00000000-0005-0000-0000-000044020000}"/>
    <cellStyle name="60% - Accent4 7" xfId="578" xr:uid="{00000000-0005-0000-0000-000045020000}"/>
    <cellStyle name="60% - Accent4 8" xfId="579" xr:uid="{00000000-0005-0000-0000-000046020000}"/>
    <cellStyle name="60% - Accent4 9" xfId="580" xr:uid="{00000000-0005-0000-0000-000047020000}"/>
    <cellStyle name="60% - Accent5" xfId="581" builtinId="48" customBuiltin="1"/>
    <cellStyle name="60% - Accent5 10" xfId="582" xr:uid="{00000000-0005-0000-0000-000049020000}"/>
    <cellStyle name="60% - Accent5 11" xfId="583" xr:uid="{00000000-0005-0000-0000-00004A020000}"/>
    <cellStyle name="60% - Accent5 12" xfId="584" xr:uid="{00000000-0005-0000-0000-00004B020000}"/>
    <cellStyle name="60% - Accent5 13" xfId="585" xr:uid="{00000000-0005-0000-0000-00004C020000}"/>
    <cellStyle name="60% - Accent5 14" xfId="586" xr:uid="{00000000-0005-0000-0000-00004D020000}"/>
    <cellStyle name="60% - Accent5 15" xfId="587" xr:uid="{00000000-0005-0000-0000-00004E020000}"/>
    <cellStyle name="60% - Accent5 16" xfId="588" xr:uid="{00000000-0005-0000-0000-00004F020000}"/>
    <cellStyle name="60% - Accent5 17" xfId="589" xr:uid="{00000000-0005-0000-0000-000050020000}"/>
    <cellStyle name="60% - Accent5 18" xfId="590" xr:uid="{00000000-0005-0000-0000-000051020000}"/>
    <cellStyle name="60% - Accent5 19" xfId="591" xr:uid="{00000000-0005-0000-0000-000052020000}"/>
    <cellStyle name="60% - Accent5 2" xfId="592" xr:uid="{00000000-0005-0000-0000-000053020000}"/>
    <cellStyle name="60% - Accent5 2 2" xfId="593" xr:uid="{00000000-0005-0000-0000-000054020000}"/>
    <cellStyle name="60% - Accent5 20" xfId="594" xr:uid="{00000000-0005-0000-0000-000055020000}"/>
    <cellStyle name="60% - Accent5 21" xfId="595" xr:uid="{00000000-0005-0000-0000-000056020000}"/>
    <cellStyle name="60% - Accent5 22" xfId="596" xr:uid="{00000000-0005-0000-0000-000057020000}"/>
    <cellStyle name="60% - Accent5 23" xfId="597" xr:uid="{00000000-0005-0000-0000-000058020000}"/>
    <cellStyle name="60% - Accent5 24" xfId="598" xr:uid="{00000000-0005-0000-0000-000059020000}"/>
    <cellStyle name="60% - Accent5 25" xfId="599" xr:uid="{00000000-0005-0000-0000-00005A020000}"/>
    <cellStyle name="60% - Accent5 26" xfId="600" xr:uid="{00000000-0005-0000-0000-00005B020000}"/>
    <cellStyle name="60% - Accent5 27" xfId="601" xr:uid="{00000000-0005-0000-0000-00005C020000}"/>
    <cellStyle name="60% - Accent5 28" xfId="602" xr:uid="{00000000-0005-0000-0000-00005D020000}"/>
    <cellStyle name="60% - Accent5 29" xfId="603" xr:uid="{00000000-0005-0000-0000-00005E020000}"/>
    <cellStyle name="60% - Accent5 3" xfId="604" xr:uid="{00000000-0005-0000-0000-00005F020000}"/>
    <cellStyle name="60% - Accent5 30" xfId="605" xr:uid="{00000000-0005-0000-0000-000060020000}"/>
    <cellStyle name="60% - Accent5 31" xfId="606" xr:uid="{00000000-0005-0000-0000-000061020000}"/>
    <cellStyle name="60% - Accent5 32" xfId="607" xr:uid="{00000000-0005-0000-0000-000062020000}"/>
    <cellStyle name="60% - Accent5 33" xfId="608" xr:uid="{00000000-0005-0000-0000-000063020000}"/>
    <cellStyle name="60% - Accent5 34" xfId="609" xr:uid="{00000000-0005-0000-0000-000064020000}"/>
    <cellStyle name="60% - Accent5 35" xfId="610" xr:uid="{00000000-0005-0000-0000-000065020000}"/>
    <cellStyle name="60% - Accent5 4" xfId="611" xr:uid="{00000000-0005-0000-0000-000066020000}"/>
    <cellStyle name="60% - Accent5 5" xfId="612" xr:uid="{00000000-0005-0000-0000-000067020000}"/>
    <cellStyle name="60% - Accent5 6" xfId="613" xr:uid="{00000000-0005-0000-0000-000068020000}"/>
    <cellStyle name="60% - Accent5 7" xfId="614" xr:uid="{00000000-0005-0000-0000-000069020000}"/>
    <cellStyle name="60% - Accent5 8" xfId="615" xr:uid="{00000000-0005-0000-0000-00006A020000}"/>
    <cellStyle name="60% - Accent5 9" xfId="616" xr:uid="{00000000-0005-0000-0000-00006B020000}"/>
    <cellStyle name="60% - Accent6" xfId="617" builtinId="52" customBuiltin="1"/>
    <cellStyle name="60% - Accent6 10" xfId="618" xr:uid="{00000000-0005-0000-0000-00006D020000}"/>
    <cellStyle name="60% - Accent6 11" xfId="619" xr:uid="{00000000-0005-0000-0000-00006E020000}"/>
    <cellStyle name="60% - Accent6 12" xfId="620" xr:uid="{00000000-0005-0000-0000-00006F020000}"/>
    <cellStyle name="60% - Accent6 13" xfId="621" xr:uid="{00000000-0005-0000-0000-000070020000}"/>
    <cellStyle name="60% - Accent6 14" xfId="622" xr:uid="{00000000-0005-0000-0000-000071020000}"/>
    <cellStyle name="60% - Accent6 15" xfId="623" xr:uid="{00000000-0005-0000-0000-000072020000}"/>
    <cellStyle name="60% - Accent6 16" xfId="624" xr:uid="{00000000-0005-0000-0000-000073020000}"/>
    <cellStyle name="60% - Accent6 17" xfId="625" xr:uid="{00000000-0005-0000-0000-000074020000}"/>
    <cellStyle name="60% - Accent6 18" xfId="626" xr:uid="{00000000-0005-0000-0000-000075020000}"/>
    <cellStyle name="60% - Accent6 19" xfId="627" xr:uid="{00000000-0005-0000-0000-000076020000}"/>
    <cellStyle name="60% - Accent6 2" xfId="628" xr:uid="{00000000-0005-0000-0000-000077020000}"/>
    <cellStyle name="60% - Accent6 2 2" xfId="629" xr:uid="{00000000-0005-0000-0000-000078020000}"/>
    <cellStyle name="60% - Accent6 20" xfId="630" xr:uid="{00000000-0005-0000-0000-000079020000}"/>
    <cellStyle name="60% - Accent6 21" xfId="631" xr:uid="{00000000-0005-0000-0000-00007A020000}"/>
    <cellStyle name="60% - Accent6 22" xfId="632" xr:uid="{00000000-0005-0000-0000-00007B020000}"/>
    <cellStyle name="60% - Accent6 23" xfId="633" xr:uid="{00000000-0005-0000-0000-00007C020000}"/>
    <cellStyle name="60% - Accent6 24" xfId="634" xr:uid="{00000000-0005-0000-0000-00007D020000}"/>
    <cellStyle name="60% - Accent6 25" xfId="635" xr:uid="{00000000-0005-0000-0000-00007E020000}"/>
    <cellStyle name="60% - Accent6 26" xfId="636" xr:uid="{00000000-0005-0000-0000-00007F020000}"/>
    <cellStyle name="60% - Accent6 27" xfId="637" xr:uid="{00000000-0005-0000-0000-000080020000}"/>
    <cellStyle name="60% - Accent6 28" xfId="638" xr:uid="{00000000-0005-0000-0000-000081020000}"/>
    <cellStyle name="60% - Accent6 29" xfId="639" xr:uid="{00000000-0005-0000-0000-000082020000}"/>
    <cellStyle name="60% - Accent6 3" xfId="640" xr:uid="{00000000-0005-0000-0000-000083020000}"/>
    <cellStyle name="60% - Accent6 30" xfId="641" xr:uid="{00000000-0005-0000-0000-000084020000}"/>
    <cellStyle name="60% - Accent6 31" xfId="642" xr:uid="{00000000-0005-0000-0000-000085020000}"/>
    <cellStyle name="60% - Accent6 32" xfId="643" xr:uid="{00000000-0005-0000-0000-000086020000}"/>
    <cellStyle name="60% - Accent6 33" xfId="644" xr:uid="{00000000-0005-0000-0000-000087020000}"/>
    <cellStyle name="60% - Accent6 34" xfId="645" xr:uid="{00000000-0005-0000-0000-000088020000}"/>
    <cellStyle name="60% - Accent6 35" xfId="646" xr:uid="{00000000-0005-0000-0000-000089020000}"/>
    <cellStyle name="60% - Accent6 4" xfId="647" xr:uid="{00000000-0005-0000-0000-00008A020000}"/>
    <cellStyle name="60% - Accent6 5" xfId="648" xr:uid="{00000000-0005-0000-0000-00008B020000}"/>
    <cellStyle name="60% - Accent6 6" xfId="649" xr:uid="{00000000-0005-0000-0000-00008C020000}"/>
    <cellStyle name="60% - Accent6 7" xfId="650" xr:uid="{00000000-0005-0000-0000-00008D020000}"/>
    <cellStyle name="60% - Accent6 8" xfId="651" xr:uid="{00000000-0005-0000-0000-00008E020000}"/>
    <cellStyle name="60% - Accent6 9" xfId="652" xr:uid="{00000000-0005-0000-0000-00008F020000}"/>
    <cellStyle name="75" xfId="653" xr:uid="{00000000-0005-0000-0000-000090020000}"/>
    <cellStyle name="Accent1" xfId="654" builtinId="29" customBuiltin="1"/>
    <cellStyle name="Accent1 10" xfId="655" xr:uid="{00000000-0005-0000-0000-000092020000}"/>
    <cellStyle name="Accent1 11" xfId="656" xr:uid="{00000000-0005-0000-0000-000093020000}"/>
    <cellStyle name="Accent1 12" xfId="657" xr:uid="{00000000-0005-0000-0000-000094020000}"/>
    <cellStyle name="Accent1 13" xfId="658" xr:uid="{00000000-0005-0000-0000-000095020000}"/>
    <cellStyle name="Accent1 14" xfId="659" xr:uid="{00000000-0005-0000-0000-000096020000}"/>
    <cellStyle name="Accent1 15" xfId="660" xr:uid="{00000000-0005-0000-0000-000097020000}"/>
    <cellStyle name="Accent1 16" xfId="661" xr:uid="{00000000-0005-0000-0000-000098020000}"/>
    <cellStyle name="Accent1 17" xfId="662" xr:uid="{00000000-0005-0000-0000-000099020000}"/>
    <cellStyle name="Accent1 18" xfId="663" xr:uid="{00000000-0005-0000-0000-00009A020000}"/>
    <cellStyle name="Accent1 19" xfId="664" xr:uid="{00000000-0005-0000-0000-00009B020000}"/>
    <cellStyle name="Accent1 2" xfId="665" xr:uid="{00000000-0005-0000-0000-00009C020000}"/>
    <cellStyle name="Accent1 2 2" xfId="666" xr:uid="{00000000-0005-0000-0000-00009D020000}"/>
    <cellStyle name="Accent1 20" xfId="667" xr:uid="{00000000-0005-0000-0000-00009E020000}"/>
    <cellStyle name="Accent1 21" xfId="668" xr:uid="{00000000-0005-0000-0000-00009F020000}"/>
    <cellStyle name="Accent1 22" xfId="669" xr:uid="{00000000-0005-0000-0000-0000A0020000}"/>
    <cellStyle name="Accent1 23" xfId="670" xr:uid="{00000000-0005-0000-0000-0000A1020000}"/>
    <cellStyle name="Accent1 24" xfId="671" xr:uid="{00000000-0005-0000-0000-0000A2020000}"/>
    <cellStyle name="Accent1 25" xfId="672" xr:uid="{00000000-0005-0000-0000-0000A3020000}"/>
    <cellStyle name="Accent1 26" xfId="673" xr:uid="{00000000-0005-0000-0000-0000A4020000}"/>
    <cellStyle name="Accent1 27" xfId="674" xr:uid="{00000000-0005-0000-0000-0000A5020000}"/>
    <cellStyle name="Accent1 28" xfId="675" xr:uid="{00000000-0005-0000-0000-0000A6020000}"/>
    <cellStyle name="Accent1 29" xfId="676" xr:uid="{00000000-0005-0000-0000-0000A7020000}"/>
    <cellStyle name="Accent1 3" xfId="677" xr:uid="{00000000-0005-0000-0000-0000A8020000}"/>
    <cellStyle name="Accent1 30" xfId="678" xr:uid="{00000000-0005-0000-0000-0000A9020000}"/>
    <cellStyle name="Accent1 31" xfId="679" xr:uid="{00000000-0005-0000-0000-0000AA020000}"/>
    <cellStyle name="Accent1 32" xfId="680" xr:uid="{00000000-0005-0000-0000-0000AB020000}"/>
    <cellStyle name="Accent1 33" xfId="681" xr:uid="{00000000-0005-0000-0000-0000AC020000}"/>
    <cellStyle name="Accent1 34" xfId="682" xr:uid="{00000000-0005-0000-0000-0000AD020000}"/>
    <cellStyle name="Accent1 35" xfId="683" xr:uid="{00000000-0005-0000-0000-0000AE020000}"/>
    <cellStyle name="Accent1 4" xfId="684" xr:uid="{00000000-0005-0000-0000-0000AF020000}"/>
    <cellStyle name="Accent1 5" xfId="685" xr:uid="{00000000-0005-0000-0000-0000B0020000}"/>
    <cellStyle name="Accent1 6" xfId="686" xr:uid="{00000000-0005-0000-0000-0000B1020000}"/>
    <cellStyle name="Accent1 7" xfId="687" xr:uid="{00000000-0005-0000-0000-0000B2020000}"/>
    <cellStyle name="Accent1 8" xfId="688" xr:uid="{00000000-0005-0000-0000-0000B3020000}"/>
    <cellStyle name="Accent1 9" xfId="689" xr:uid="{00000000-0005-0000-0000-0000B4020000}"/>
    <cellStyle name="Accent2" xfId="690" builtinId="33" customBuiltin="1"/>
    <cellStyle name="Accent2 10" xfId="691" xr:uid="{00000000-0005-0000-0000-0000B6020000}"/>
    <cellStyle name="Accent2 11" xfId="692" xr:uid="{00000000-0005-0000-0000-0000B7020000}"/>
    <cellStyle name="Accent2 12" xfId="693" xr:uid="{00000000-0005-0000-0000-0000B8020000}"/>
    <cellStyle name="Accent2 13" xfId="694" xr:uid="{00000000-0005-0000-0000-0000B9020000}"/>
    <cellStyle name="Accent2 14" xfId="695" xr:uid="{00000000-0005-0000-0000-0000BA020000}"/>
    <cellStyle name="Accent2 15" xfId="696" xr:uid="{00000000-0005-0000-0000-0000BB020000}"/>
    <cellStyle name="Accent2 16" xfId="697" xr:uid="{00000000-0005-0000-0000-0000BC020000}"/>
    <cellStyle name="Accent2 17" xfId="698" xr:uid="{00000000-0005-0000-0000-0000BD020000}"/>
    <cellStyle name="Accent2 18" xfId="699" xr:uid="{00000000-0005-0000-0000-0000BE020000}"/>
    <cellStyle name="Accent2 19" xfId="700" xr:uid="{00000000-0005-0000-0000-0000BF020000}"/>
    <cellStyle name="Accent2 2" xfId="701" xr:uid="{00000000-0005-0000-0000-0000C0020000}"/>
    <cellStyle name="Accent2 2 2" xfId="702" xr:uid="{00000000-0005-0000-0000-0000C1020000}"/>
    <cellStyle name="Accent2 20" xfId="703" xr:uid="{00000000-0005-0000-0000-0000C2020000}"/>
    <cellStyle name="Accent2 21" xfId="704" xr:uid="{00000000-0005-0000-0000-0000C3020000}"/>
    <cellStyle name="Accent2 22" xfId="705" xr:uid="{00000000-0005-0000-0000-0000C4020000}"/>
    <cellStyle name="Accent2 23" xfId="706" xr:uid="{00000000-0005-0000-0000-0000C5020000}"/>
    <cellStyle name="Accent2 24" xfId="707" xr:uid="{00000000-0005-0000-0000-0000C6020000}"/>
    <cellStyle name="Accent2 25" xfId="708" xr:uid="{00000000-0005-0000-0000-0000C7020000}"/>
    <cellStyle name="Accent2 26" xfId="709" xr:uid="{00000000-0005-0000-0000-0000C8020000}"/>
    <cellStyle name="Accent2 27" xfId="710" xr:uid="{00000000-0005-0000-0000-0000C9020000}"/>
    <cellStyle name="Accent2 28" xfId="711" xr:uid="{00000000-0005-0000-0000-0000CA020000}"/>
    <cellStyle name="Accent2 29" xfId="712" xr:uid="{00000000-0005-0000-0000-0000CB020000}"/>
    <cellStyle name="Accent2 3" xfId="713" xr:uid="{00000000-0005-0000-0000-0000CC020000}"/>
    <cellStyle name="Accent2 30" xfId="714" xr:uid="{00000000-0005-0000-0000-0000CD020000}"/>
    <cellStyle name="Accent2 31" xfId="715" xr:uid="{00000000-0005-0000-0000-0000CE020000}"/>
    <cellStyle name="Accent2 32" xfId="716" xr:uid="{00000000-0005-0000-0000-0000CF020000}"/>
    <cellStyle name="Accent2 33" xfId="717" xr:uid="{00000000-0005-0000-0000-0000D0020000}"/>
    <cellStyle name="Accent2 34" xfId="718" xr:uid="{00000000-0005-0000-0000-0000D1020000}"/>
    <cellStyle name="Accent2 35" xfId="719" xr:uid="{00000000-0005-0000-0000-0000D2020000}"/>
    <cellStyle name="Accent2 4" xfId="720" xr:uid="{00000000-0005-0000-0000-0000D3020000}"/>
    <cellStyle name="Accent2 5" xfId="721" xr:uid="{00000000-0005-0000-0000-0000D4020000}"/>
    <cellStyle name="Accent2 6" xfId="722" xr:uid="{00000000-0005-0000-0000-0000D5020000}"/>
    <cellStyle name="Accent2 7" xfId="723" xr:uid="{00000000-0005-0000-0000-0000D6020000}"/>
    <cellStyle name="Accent2 8" xfId="724" xr:uid="{00000000-0005-0000-0000-0000D7020000}"/>
    <cellStyle name="Accent2 9" xfId="725" xr:uid="{00000000-0005-0000-0000-0000D8020000}"/>
    <cellStyle name="Accent3" xfId="726" builtinId="37" customBuiltin="1"/>
    <cellStyle name="Accent3 10" xfId="727" xr:uid="{00000000-0005-0000-0000-0000DA020000}"/>
    <cellStyle name="Accent3 11" xfId="728" xr:uid="{00000000-0005-0000-0000-0000DB020000}"/>
    <cellStyle name="Accent3 12" xfId="729" xr:uid="{00000000-0005-0000-0000-0000DC020000}"/>
    <cellStyle name="Accent3 13" xfId="730" xr:uid="{00000000-0005-0000-0000-0000DD020000}"/>
    <cellStyle name="Accent3 14" xfId="731" xr:uid="{00000000-0005-0000-0000-0000DE020000}"/>
    <cellStyle name="Accent3 15" xfId="732" xr:uid="{00000000-0005-0000-0000-0000DF020000}"/>
    <cellStyle name="Accent3 16" xfId="733" xr:uid="{00000000-0005-0000-0000-0000E0020000}"/>
    <cellStyle name="Accent3 17" xfId="734" xr:uid="{00000000-0005-0000-0000-0000E1020000}"/>
    <cellStyle name="Accent3 18" xfId="735" xr:uid="{00000000-0005-0000-0000-0000E2020000}"/>
    <cellStyle name="Accent3 19" xfId="736" xr:uid="{00000000-0005-0000-0000-0000E3020000}"/>
    <cellStyle name="Accent3 2" xfId="737" xr:uid="{00000000-0005-0000-0000-0000E4020000}"/>
    <cellStyle name="Accent3 2 2" xfId="738" xr:uid="{00000000-0005-0000-0000-0000E5020000}"/>
    <cellStyle name="Accent3 20" xfId="739" xr:uid="{00000000-0005-0000-0000-0000E6020000}"/>
    <cellStyle name="Accent3 21" xfId="740" xr:uid="{00000000-0005-0000-0000-0000E7020000}"/>
    <cellStyle name="Accent3 22" xfId="741" xr:uid="{00000000-0005-0000-0000-0000E8020000}"/>
    <cellStyle name="Accent3 23" xfId="742" xr:uid="{00000000-0005-0000-0000-0000E9020000}"/>
    <cellStyle name="Accent3 24" xfId="743" xr:uid="{00000000-0005-0000-0000-0000EA020000}"/>
    <cellStyle name="Accent3 25" xfId="744" xr:uid="{00000000-0005-0000-0000-0000EB020000}"/>
    <cellStyle name="Accent3 26" xfId="745" xr:uid="{00000000-0005-0000-0000-0000EC020000}"/>
    <cellStyle name="Accent3 27" xfId="746" xr:uid="{00000000-0005-0000-0000-0000ED020000}"/>
    <cellStyle name="Accent3 28" xfId="747" xr:uid="{00000000-0005-0000-0000-0000EE020000}"/>
    <cellStyle name="Accent3 29" xfId="748" xr:uid="{00000000-0005-0000-0000-0000EF020000}"/>
    <cellStyle name="Accent3 3" xfId="749" xr:uid="{00000000-0005-0000-0000-0000F0020000}"/>
    <cellStyle name="Accent3 30" xfId="750" xr:uid="{00000000-0005-0000-0000-0000F1020000}"/>
    <cellStyle name="Accent3 31" xfId="751" xr:uid="{00000000-0005-0000-0000-0000F2020000}"/>
    <cellStyle name="Accent3 32" xfId="752" xr:uid="{00000000-0005-0000-0000-0000F3020000}"/>
    <cellStyle name="Accent3 33" xfId="753" xr:uid="{00000000-0005-0000-0000-0000F4020000}"/>
    <cellStyle name="Accent3 34" xfId="754" xr:uid="{00000000-0005-0000-0000-0000F5020000}"/>
    <cellStyle name="Accent3 35" xfId="755" xr:uid="{00000000-0005-0000-0000-0000F6020000}"/>
    <cellStyle name="Accent3 4" xfId="756" xr:uid="{00000000-0005-0000-0000-0000F7020000}"/>
    <cellStyle name="Accent3 5" xfId="757" xr:uid="{00000000-0005-0000-0000-0000F8020000}"/>
    <cellStyle name="Accent3 6" xfId="758" xr:uid="{00000000-0005-0000-0000-0000F9020000}"/>
    <cellStyle name="Accent3 7" xfId="759" xr:uid="{00000000-0005-0000-0000-0000FA020000}"/>
    <cellStyle name="Accent3 8" xfId="760" xr:uid="{00000000-0005-0000-0000-0000FB020000}"/>
    <cellStyle name="Accent3 9" xfId="761" xr:uid="{00000000-0005-0000-0000-0000FC020000}"/>
    <cellStyle name="Accent4" xfId="762" builtinId="41" customBuiltin="1"/>
    <cellStyle name="Accent4 10" xfId="763" xr:uid="{00000000-0005-0000-0000-0000FE020000}"/>
    <cellStyle name="Accent4 11" xfId="764" xr:uid="{00000000-0005-0000-0000-0000FF020000}"/>
    <cellStyle name="Accent4 12" xfId="765" xr:uid="{00000000-0005-0000-0000-000000030000}"/>
    <cellStyle name="Accent4 13" xfId="766" xr:uid="{00000000-0005-0000-0000-000001030000}"/>
    <cellStyle name="Accent4 14" xfId="767" xr:uid="{00000000-0005-0000-0000-000002030000}"/>
    <cellStyle name="Accent4 15" xfId="768" xr:uid="{00000000-0005-0000-0000-000003030000}"/>
    <cellStyle name="Accent4 16" xfId="769" xr:uid="{00000000-0005-0000-0000-000004030000}"/>
    <cellStyle name="Accent4 17" xfId="770" xr:uid="{00000000-0005-0000-0000-000005030000}"/>
    <cellStyle name="Accent4 18" xfId="771" xr:uid="{00000000-0005-0000-0000-000006030000}"/>
    <cellStyle name="Accent4 19" xfId="772" xr:uid="{00000000-0005-0000-0000-000007030000}"/>
    <cellStyle name="Accent4 2" xfId="773" xr:uid="{00000000-0005-0000-0000-000008030000}"/>
    <cellStyle name="Accent4 2 2" xfId="774" xr:uid="{00000000-0005-0000-0000-000009030000}"/>
    <cellStyle name="Accent4 20" xfId="775" xr:uid="{00000000-0005-0000-0000-00000A030000}"/>
    <cellStyle name="Accent4 21" xfId="776" xr:uid="{00000000-0005-0000-0000-00000B030000}"/>
    <cellStyle name="Accent4 22" xfId="777" xr:uid="{00000000-0005-0000-0000-00000C030000}"/>
    <cellStyle name="Accent4 23" xfId="778" xr:uid="{00000000-0005-0000-0000-00000D030000}"/>
    <cellStyle name="Accent4 24" xfId="779" xr:uid="{00000000-0005-0000-0000-00000E030000}"/>
    <cellStyle name="Accent4 25" xfId="780" xr:uid="{00000000-0005-0000-0000-00000F030000}"/>
    <cellStyle name="Accent4 26" xfId="781" xr:uid="{00000000-0005-0000-0000-000010030000}"/>
    <cellStyle name="Accent4 27" xfId="782" xr:uid="{00000000-0005-0000-0000-000011030000}"/>
    <cellStyle name="Accent4 28" xfId="783" xr:uid="{00000000-0005-0000-0000-000012030000}"/>
    <cellStyle name="Accent4 29" xfId="784" xr:uid="{00000000-0005-0000-0000-000013030000}"/>
    <cellStyle name="Accent4 3" xfId="785" xr:uid="{00000000-0005-0000-0000-000014030000}"/>
    <cellStyle name="Accent4 30" xfId="786" xr:uid="{00000000-0005-0000-0000-000015030000}"/>
    <cellStyle name="Accent4 31" xfId="787" xr:uid="{00000000-0005-0000-0000-000016030000}"/>
    <cellStyle name="Accent4 32" xfId="788" xr:uid="{00000000-0005-0000-0000-000017030000}"/>
    <cellStyle name="Accent4 33" xfId="789" xr:uid="{00000000-0005-0000-0000-000018030000}"/>
    <cellStyle name="Accent4 34" xfId="790" xr:uid="{00000000-0005-0000-0000-000019030000}"/>
    <cellStyle name="Accent4 35" xfId="791" xr:uid="{00000000-0005-0000-0000-00001A030000}"/>
    <cellStyle name="Accent4 4" xfId="792" xr:uid="{00000000-0005-0000-0000-00001B030000}"/>
    <cellStyle name="Accent4 5" xfId="793" xr:uid="{00000000-0005-0000-0000-00001C030000}"/>
    <cellStyle name="Accent4 6" xfId="794" xr:uid="{00000000-0005-0000-0000-00001D030000}"/>
    <cellStyle name="Accent4 7" xfId="795" xr:uid="{00000000-0005-0000-0000-00001E030000}"/>
    <cellStyle name="Accent4 8" xfId="796" xr:uid="{00000000-0005-0000-0000-00001F030000}"/>
    <cellStyle name="Accent4 9" xfId="797" xr:uid="{00000000-0005-0000-0000-000020030000}"/>
    <cellStyle name="Accent5" xfId="798" builtinId="45" customBuiltin="1"/>
    <cellStyle name="Accent5 10" xfId="799" xr:uid="{00000000-0005-0000-0000-000022030000}"/>
    <cellStyle name="Accent5 11" xfId="800" xr:uid="{00000000-0005-0000-0000-000023030000}"/>
    <cellStyle name="Accent5 12" xfId="801" xr:uid="{00000000-0005-0000-0000-000024030000}"/>
    <cellStyle name="Accent5 13" xfId="802" xr:uid="{00000000-0005-0000-0000-000025030000}"/>
    <cellStyle name="Accent5 14" xfId="803" xr:uid="{00000000-0005-0000-0000-000026030000}"/>
    <cellStyle name="Accent5 15" xfId="804" xr:uid="{00000000-0005-0000-0000-000027030000}"/>
    <cellStyle name="Accent5 16" xfId="805" xr:uid="{00000000-0005-0000-0000-000028030000}"/>
    <cellStyle name="Accent5 17" xfId="806" xr:uid="{00000000-0005-0000-0000-000029030000}"/>
    <cellStyle name="Accent5 18" xfId="807" xr:uid="{00000000-0005-0000-0000-00002A030000}"/>
    <cellStyle name="Accent5 19" xfId="808" xr:uid="{00000000-0005-0000-0000-00002B030000}"/>
    <cellStyle name="Accent5 2" xfId="809" xr:uid="{00000000-0005-0000-0000-00002C030000}"/>
    <cellStyle name="Accent5 2 2" xfId="810" xr:uid="{00000000-0005-0000-0000-00002D030000}"/>
    <cellStyle name="Accent5 20" xfId="811" xr:uid="{00000000-0005-0000-0000-00002E030000}"/>
    <cellStyle name="Accent5 21" xfId="812" xr:uid="{00000000-0005-0000-0000-00002F030000}"/>
    <cellStyle name="Accent5 22" xfId="813" xr:uid="{00000000-0005-0000-0000-000030030000}"/>
    <cellStyle name="Accent5 23" xfId="814" xr:uid="{00000000-0005-0000-0000-000031030000}"/>
    <cellStyle name="Accent5 24" xfId="815" xr:uid="{00000000-0005-0000-0000-000032030000}"/>
    <cellStyle name="Accent5 25" xfId="816" xr:uid="{00000000-0005-0000-0000-000033030000}"/>
    <cellStyle name="Accent5 26" xfId="817" xr:uid="{00000000-0005-0000-0000-000034030000}"/>
    <cellStyle name="Accent5 27" xfId="818" xr:uid="{00000000-0005-0000-0000-000035030000}"/>
    <cellStyle name="Accent5 28" xfId="819" xr:uid="{00000000-0005-0000-0000-000036030000}"/>
    <cellStyle name="Accent5 29" xfId="820" xr:uid="{00000000-0005-0000-0000-000037030000}"/>
    <cellStyle name="Accent5 3" xfId="821" xr:uid="{00000000-0005-0000-0000-000038030000}"/>
    <cellStyle name="Accent5 30" xfId="822" xr:uid="{00000000-0005-0000-0000-000039030000}"/>
    <cellStyle name="Accent5 31" xfId="823" xr:uid="{00000000-0005-0000-0000-00003A030000}"/>
    <cellStyle name="Accent5 32" xfId="824" xr:uid="{00000000-0005-0000-0000-00003B030000}"/>
    <cellStyle name="Accent5 33" xfId="825" xr:uid="{00000000-0005-0000-0000-00003C030000}"/>
    <cellStyle name="Accent5 34" xfId="826" xr:uid="{00000000-0005-0000-0000-00003D030000}"/>
    <cellStyle name="Accent5 35" xfId="827" xr:uid="{00000000-0005-0000-0000-00003E030000}"/>
    <cellStyle name="Accent5 4" xfId="828" xr:uid="{00000000-0005-0000-0000-00003F030000}"/>
    <cellStyle name="Accent5 5" xfId="829" xr:uid="{00000000-0005-0000-0000-000040030000}"/>
    <cellStyle name="Accent5 6" xfId="830" xr:uid="{00000000-0005-0000-0000-000041030000}"/>
    <cellStyle name="Accent5 7" xfId="831" xr:uid="{00000000-0005-0000-0000-000042030000}"/>
    <cellStyle name="Accent5 8" xfId="832" xr:uid="{00000000-0005-0000-0000-000043030000}"/>
    <cellStyle name="Accent5 9" xfId="833" xr:uid="{00000000-0005-0000-0000-000044030000}"/>
    <cellStyle name="Accent6" xfId="834" builtinId="49" customBuiltin="1"/>
    <cellStyle name="Accent6 10" xfId="835" xr:uid="{00000000-0005-0000-0000-000046030000}"/>
    <cellStyle name="Accent6 11" xfId="836" xr:uid="{00000000-0005-0000-0000-000047030000}"/>
    <cellStyle name="Accent6 12" xfId="837" xr:uid="{00000000-0005-0000-0000-000048030000}"/>
    <cellStyle name="Accent6 13" xfId="838" xr:uid="{00000000-0005-0000-0000-000049030000}"/>
    <cellStyle name="Accent6 14" xfId="839" xr:uid="{00000000-0005-0000-0000-00004A030000}"/>
    <cellStyle name="Accent6 15" xfId="840" xr:uid="{00000000-0005-0000-0000-00004B030000}"/>
    <cellStyle name="Accent6 16" xfId="841" xr:uid="{00000000-0005-0000-0000-00004C030000}"/>
    <cellStyle name="Accent6 17" xfId="842" xr:uid="{00000000-0005-0000-0000-00004D030000}"/>
    <cellStyle name="Accent6 18" xfId="843" xr:uid="{00000000-0005-0000-0000-00004E030000}"/>
    <cellStyle name="Accent6 19" xfId="844" xr:uid="{00000000-0005-0000-0000-00004F030000}"/>
    <cellStyle name="Accent6 2" xfId="845" xr:uid="{00000000-0005-0000-0000-000050030000}"/>
    <cellStyle name="Accent6 2 2" xfId="846" xr:uid="{00000000-0005-0000-0000-000051030000}"/>
    <cellStyle name="Accent6 20" xfId="847" xr:uid="{00000000-0005-0000-0000-000052030000}"/>
    <cellStyle name="Accent6 21" xfId="848" xr:uid="{00000000-0005-0000-0000-000053030000}"/>
    <cellStyle name="Accent6 22" xfId="849" xr:uid="{00000000-0005-0000-0000-000054030000}"/>
    <cellStyle name="Accent6 23" xfId="850" xr:uid="{00000000-0005-0000-0000-000055030000}"/>
    <cellStyle name="Accent6 24" xfId="851" xr:uid="{00000000-0005-0000-0000-000056030000}"/>
    <cellStyle name="Accent6 25" xfId="852" xr:uid="{00000000-0005-0000-0000-000057030000}"/>
    <cellStyle name="Accent6 26" xfId="853" xr:uid="{00000000-0005-0000-0000-000058030000}"/>
    <cellStyle name="Accent6 27" xfId="854" xr:uid="{00000000-0005-0000-0000-000059030000}"/>
    <cellStyle name="Accent6 28" xfId="855" xr:uid="{00000000-0005-0000-0000-00005A030000}"/>
    <cellStyle name="Accent6 29" xfId="856" xr:uid="{00000000-0005-0000-0000-00005B030000}"/>
    <cellStyle name="Accent6 3" xfId="857" xr:uid="{00000000-0005-0000-0000-00005C030000}"/>
    <cellStyle name="Accent6 30" xfId="858" xr:uid="{00000000-0005-0000-0000-00005D030000}"/>
    <cellStyle name="Accent6 31" xfId="859" xr:uid="{00000000-0005-0000-0000-00005E030000}"/>
    <cellStyle name="Accent6 32" xfId="860" xr:uid="{00000000-0005-0000-0000-00005F030000}"/>
    <cellStyle name="Accent6 33" xfId="861" xr:uid="{00000000-0005-0000-0000-000060030000}"/>
    <cellStyle name="Accent6 34" xfId="862" xr:uid="{00000000-0005-0000-0000-000061030000}"/>
    <cellStyle name="Accent6 35" xfId="863" xr:uid="{00000000-0005-0000-0000-000062030000}"/>
    <cellStyle name="Accent6 4" xfId="864" xr:uid="{00000000-0005-0000-0000-000063030000}"/>
    <cellStyle name="Accent6 4 3_1-2" xfId="865" xr:uid="{00000000-0005-0000-0000-000064030000}"/>
    <cellStyle name="Accent6 5" xfId="866" xr:uid="{00000000-0005-0000-0000-000065030000}"/>
    <cellStyle name="Accent6 6" xfId="867" xr:uid="{00000000-0005-0000-0000-000066030000}"/>
    <cellStyle name="Accent6 7" xfId="868" xr:uid="{00000000-0005-0000-0000-000067030000}"/>
    <cellStyle name="Accent6 8" xfId="869" xr:uid="{00000000-0005-0000-0000-000068030000}"/>
    <cellStyle name="Accent6 9" xfId="870" xr:uid="{00000000-0005-0000-0000-000069030000}"/>
    <cellStyle name="Bad" xfId="871" builtinId="27" customBuiltin="1"/>
    <cellStyle name="Bad 10" xfId="872" xr:uid="{00000000-0005-0000-0000-00006B030000}"/>
    <cellStyle name="Bad 11" xfId="873" xr:uid="{00000000-0005-0000-0000-00006C030000}"/>
    <cellStyle name="Bad 12" xfId="874" xr:uid="{00000000-0005-0000-0000-00006D030000}"/>
    <cellStyle name="Bad 13" xfId="875" xr:uid="{00000000-0005-0000-0000-00006E030000}"/>
    <cellStyle name="Bad 14" xfId="876" xr:uid="{00000000-0005-0000-0000-00006F030000}"/>
    <cellStyle name="Bad 15" xfId="877" xr:uid="{00000000-0005-0000-0000-000070030000}"/>
    <cellStyle name="Bad 16" xfId="878" xr:uid="{00000000-0005-0000-0000-000071030000}"/>
    <cellStyle name="Bad 17" xfId="879" xr:uid="{00000000-0005-0000-0000-000072030000}"/>
    <cellStyle name="Bad 18" xfId="880" xr:uid="{00000000-0005-0000-0000-000073030000}"/>
    <cellStyle name="Bad 19" xfId="881" xr:uid="{00000000-0005-0000-0000-000074030000}"/>
    <cellStyle name="Bad 2" xfId="882" xr:uid="{00000000-0005-0000-0000-000075030000}"/>
    <cellStyle name="Bad 2 2" xfId="883" xr:uid="{00000000-0005-0000-0000-000076030000}"/>
    <cellStyle name="Bad 20" xfId="884" xr:uid="{00000000-0005-0000-0000-000077030000}"/>
    <cellStyle name="Bad 21" xfId="885" xr:uid="{00000000-0005-0000-0000-000078030000}"/>
    <cellStyle name="Bad 22" xfId="886" xr:uid="{00000000-0005-0000-0000-000079030000}"/>
    <cellStyle name="Bad 23" xfId="887" xr:uid="{00000000-0005-0000-0000-00007A030000}"/>
    <cellStyle name="Bad 24" xfId="888" xr:uid="{00000000-0005-0000-0000-00007B030000}"/>
    <cellStyle name="Bad 25" xfId="889" xr:uid="{00000000-0005-0000-0000-00007C030000}"/>
    <cellStyle name="Bad 26" xfId="890" xr:uid="{00000000-0005-0000-0000-00007D030000}"/>
    <cellStyle name="Bad 27" xfId="891" xr:uid="{00000000-0005-0000-0000-00007E030000}"/>
    <cellStyle name="Bad 28" xfId="892" xr:uid="{00000000-0005-0000-0000-00007F030000}"/>
    <cellStyle name="Bad 29" xfId="893" xr:uid="{00000000-0005-0000-0000-000080030000}"/>
    <cellStyle name="Bad 3" xfId="894" xr:uid="{00000000-0005-0000-0000-000081030000}"/>
    <cellStyle name="Bad 30" xfId="895" xr:uid="{00000000-0005-0000-0000-000082030000}"/>
    <cellStyle name="Bad 31" xfId="896" xr:uid="{00000000-0005-0000-0000-000083030000}"/>
    <cellStyle name="Bad 32" xfId="897" xr:uid="{00000000-0005-0000-0000-000084030000}"/>
    <cellStyle name="Bad 33" xfId="898" xr:uid="{00000000-0005-0000-0000-000085030000}"/>
    <cellStyle name="Bad 34" xfId="899" xr:uid="{00000000-0005-0000-0000-000086030000}"/>
    <cellStyle name="Bad 35" xfId="900" xr:uid="{00000000-0005-0000-0000-000087030000}"/>
    <cellStyle name="Bad 4" xfId="901" xr:uid="{00000000-0005-0000-0000-000088030000}"/>
    <cellStyle name="Bad 5" xfId="902" xr:uid="{00000000-0005-0000-0000-000089030000}"/>
    <cellStyle name="Bad 6" xfId="903" xr:uid="{00000000-0005-0000-0000-00008A030000}"/>
    <cellStyle name="Bad 7" xfId="904" xr:uid="{00000000-0005-0000-0000-00008B030000}"/>
    <cellStyle name="Bad 8" xfId="905" xr:uid="{00000000-0005-0000-0000-00008C030000}"/>
    <cellStyle name="Bad 9" xfId="906" xr:uid="{00000000-0005-0000-0000-00008D030000}"/>
    <cellStyle name="Body" xfId="907" xr:uid="{00000000-0005-0000-0000-00008E030000}"/>
    <cellStyle name="Calc Currency (0)" xfId="908" xr:uid="{00000000-0005-0000-0000-00008F030000}"/>
    <cellStyle name="Calc Currency (2)" xfId="909" xr:uid="{00000000-0005-0000-0000-000090030000}"/>
    <cellStyle name="Calc Percent (0)" xfId="910" xr:uid="{00000000-0005-0000-0000-000091030000}"/>
    <cellStyle name="Calc Percent (1)" xfId="911" xr:uid="{00000000-0005-0000-0000-000092030000}"/>
    <cellStyle name="Calc Percent (2)" xfId="912" xr:uid="{00000000-0005-0000-0000-000093030000}"/>
    <cellStyle name="Calc Units (0)" xfId="913" xr:uid="{00000000-0005-0000-0000-000094030000}"/>
    <cellStyle name="Calc Units (1)" xfId="914" xr:uid="{00000000-0005-0000-0000-000095030000}"/>
    <cellStyle name="Calc Units (2)" xfId="915" xr:uid="{00000000-0005-0000-0000-000096030000}"/>
    <cellStyle name="Calculation" xfId="916" builtinId="22" customBuiltin="1"/>
    <cellStyle name="Calculation 10" xfId="917" xr:uid="{00000000-0005-0000-0000-000098030000}"/>
    <cellStyle name="Calculation 11" xfId="918" xr:uid="{00000000-0005-0000-0000-000099030000}"/>
    <cellStyle name="Calculation 12" xfId="919" xr:uid="{00000000-0005-0000-0000-00009A030000}"/>
    <cellStyle name="Calculation 13" xfId="920" xr:uid="{00000000-0005-0000-0000-00009B030000}"/>
    <cellStyle name="Calculation 14" xfId="921" xr:uid="{00000000-0005-0000-0000-00009C030000}"/>
    <cellStyle name="Calculation 15" xfId="922" xr:uid="{00000000-0005-0000-0000-00009D030000}"/>
    <cellStyle name="Calculation 16" xfId="923" xr:uid="{00000000-0005-0000-0000-00009E030000}"/>
    <cellStyle name="Calculation 17" xfId="924" xr:uid="{00000000-0005-0000-0000-00009F030000}"/>
    <cellStyle name="Calculation 18" xfId="925" xr:uid="{00000000-0005-0000-0000-0000A0030000}"/>
    <cellStyle name="Calculation 19" xfId="926" xr:uid="{00000000-0005-0000-0000-0000A1030000}"/>
    <cellStyle name="Calculation 2" xfId="927" xr:uid="{00000000-0005-0000-0000-0000A2030000}"/>
    <cellStyle name="Calculation 2 2" xfId="928" xr:uid="{00000000-0005-0000-0000-0000A3030000}"/>
    <cellStyle name="Calculation 20" xfId="929" xr:uid="{00000000-0005-0000-0000-0000A4030000}"/>
    <cellStyle name="Calculation 21" xfId="930" xr:uid="{00000000-0005-0000-0000-0000A5030000}"/>
    <cellStyle name="Calculation 22" xfId="931" xr:uid="{00000000-0005-0000-0000-0000A6030000}"/>
    <cellStyle name="Calculation 23" xfId="932" xr:uid="{00000000-0005-0000-0000-0000A7030000}"/>
    <cellStyle name="Calculation 24" xfId="933" xr:uid="{00000000-0005-0000-0000-0000A8030000}"/>
    <cellStyle name="Calculation 25" xfId="934" xr:uid="{00000000-0005-0000-0000-0000A9030000}"/>
    <cellStyle name="Calculation 26" xfId="935" xr:uid="{00000000-0005-0000-0000-0000AA030000}"/>
    <cellStyle name="Calculation 27" xfId="936" xr:uid="{00000000-0005-0000-0000-0000AB030000}"/>
    <cellStyle name="Calculation 28" xfId="937" xr:uid="{00000000-0005-0000-0000-0000AC030000}"/>
    <cellStyle name="Calculation 29" xfId="938" xr:uid="{00000000-0005-0000-0000-0000AD030000}"/>
    <cellStyle name="Calculation 3" xfId="939" xr:uid="{00000000-0005-0000-0000-0000AE030000}"/>
    <cellStyle name="Calculation 30" xfId="940" xr:uid="{00000000-0005-0000-0000-0000AF030000}"/>
    <cellStyle name="Calculation 31" xfId="941" xr:uid="{00000000-0005-0000-0000-0000B0030000}"/>
    <cellStyle name="Calculation 32" xfId="942" xr:uid="{00000000-0005-0000-0000-0000B1030000}"/>
    <cellStyle name="Calculation 33" xfId="943" xr:uid="{00000000-0005-0000-0000-0000B2030000}"/>
    <cellStyle name="Calculation 34" xfId="944" xr:uid="{00000000-0005-0000-0000-0000B3030000}"/>
    <cellStyle name="Calculation 35" xfId="945" xr:uid="{00000000-0005-0000-0000-0000B4030000}"/>
    <cellStyle name="Calculation 4" xfId="946" xr:uid="{00000000-0005-0000-0000-0000B5030000}"/>
    <cellStyle name="Calculation 5" xfId="947" xr:uid="{00000000-0005-0000-0000-0000B6030000}"/>
    <cellStyle name="Calculation 6" xfId="948" xr:uid="{00000000-0005-0000-0000-0000B7030000}"/>
    <cellStyle name="Calculation 7" xfId="949" xr:uid="{00000000-0005-0000-0000-0000B8030000}"/>
    <cellStyle name="Calculation 8" xfId="950" xr:uid="{00000000-0005-0000-0000-0000B9030000}"/>
    <cellStyle name="Calculation 9" xfId="951" xr:uid="{00000000-0005-0000-0000-0000BA030000}"/>
    <cellStyle name="Check Cell" xfId="952" builtinId="23" customBuiltin="1"/>
    <cellStyle name="Check Cell 10" xfId="953" xr:uid="{00000000-0005-0000-0000-0000BC030000}"/>
    <cellStyle name="Check Cell 11" xfId="954" xr:uid="{00000000-0005-0000-0000-0000BD030000}"/>
    <cellStyle name="Check Cell 12" xfId="955" xr:uid="{00000000-0005-0000-0000-0000BE030000}"/>
    <cellStyle name="Check Cell 13" xfId="956" xr:uid="{00000000-0005-0000-0000-0000BF030000}"/>
    <cellStyle name="Check Cell 14" xfId="957" xr:uid="{00000000-0005-0000-0000-0000C0030000}"/>
    <cellStyle name="Check Cell 15" xfId="958" xr:uid="{00000000-0005-0000-0000-0000C1030000}"/>
    <cellStyle name="Check Cell 16" xfId="959" xr:uid="{00000000-0005-0000-0000-0000C2030000}"/>
    <cellStyle name="Check Cell 17" xfId="960" xr:uid="{00000000-0005-0000-0000-0000C3030000}"/>
    <cellStyle name="Check Cell 18" xfId="961" xr:uid="{00000000-0005-0000-0000-0000C4030000}"/>
    <cellStyle name="Check Cell 19" xfId="962" xr:uid="{00000000-0005-0000-0000-0000C5030000}"/>
    <cellStyle name="Check Cell 2" xfId="963" xr:uid="{00000000-0005-0000-0000-0000C6030000}"/>
    <cellStyle name="Check Cell 2 2" xfId="964" xr:uid="{00000000-0005-0000-0000-0000C7030000}"/>
    <cellStyle name="Check Cell 20" xfId="965" xr:uid="{00000000-0005-0000-0000-0000C8030000}"/>
    <cellStyle name="Check Cell 21" xfId="966" xr:uid="{00000000-0005-0000-0000-0000C9030000}"/>
    <cellStyle name="Check Cell 22" xfId="967" xr:uid="{00000000-0005-0000-0000-0000CA030000}"/>
    <cellStyle name="Check Cell 23" xfId="968" xr:uid="{00000000-0005-0000-0000-0000CB030000}"/>
    <cellStyle name="Check Cell 24" xfId="969" xr:uid="{00000000-0005-0000-0000-0000CC030000}"/>
    <cellStyle name="Check Cell 25" xfId="970" xr:uid="{00000000-0005-0000-0000-0000CD030000}"/>
    <cellStyle name="Check Cell 26" xfId="971" xr:uid="{00000000-0005-0000-0000-0000CE030000}"/>
    <cellStyle name="Check Cell 27" xfId="972" xr:uid="{00000000-0005-0000-0000-0000CF030000}"/>
    <cellStyle name="Check Cell 28" xfId="973" xr:uid="{00000000-0005-0000-0000-0000D0030000}"/>
    <cellStyle name="Check Cell 29" xfId="974" xr:uid="{00000000-0005-0000-0000-0000D1030000}"/>
    <cellStyle name="Check Cell 3" xfId="975" xr:uid="{00000000-0005-0000-0000-0000D2030000}"/>
    <cellStyle name="Check Cell 30" xfId="976" xr:uid="{00000000-0005-0000-0000-0000D3030000}"/>
    <cellStyle name="Check Cell 31" xfId="977" xr:uid="{00000000-0005-0000-0000-0000D4030000}"/>
    <cellStyle name="Check Cell 32" xfId="978" xr:uid="{00000000-0005-0000-0000-0000D5030000}"/>
    <cellStyle name="Check Cell 33" xfId="979" xr:uid="{00000000-0005-0000-0000-0000D6030000}"/>
    <cellStyle name="Check Cell 34" xfId="980" xr:uid="{00000000-0005-0000-0000-0000D7030000}"/>
    <cellStyle name="Check Cell 35" xfId="981" xr:uid="{00000000-0005-0000-0000-0000D8030000}"/>
    <cellStyle name="Check Cell 4" xfId="982" xr:uid="{00000000-0005-0000-0000-0000D9030000}"/>
    <cellStyle name="Check Cell 5" xfId="983" xr:uid="{00000000-0005-0000-0000-0000DA030000}"/>
    <cellStyle name="Check Cell 6" xfId="984" xr:uid="{00000000-0005-0000-0000-0000DB030000}"/>
    <cellStyle name="Check Cell 7" xfId="985" xr:uid="{00000000-0005-0000-0000-0000DC030000}"/>
    <cellStyle name="Check Cell 8" xfId="986" xr:uid="{00000000-0005-0000-0000-0000DD030000}"/>
    <cellStyle name="Check Cell 9" xfId="987" xr:uid="{00000000-0005-0000-0000-0000DE030000}"/>
    <cellStyle name="Comma" xfId="988" builtinId="3"/>
    <cellStyle name="Comma [00]" xfId="989" xr:uid="{00000000-0005-0000-0000-0000E0030000}"/>
    <cellStyle name="Comma 10" xfId="990" xr:uid="{00000000-0005-0000-0000-0000E1030000}"/>
    <cellStyle name="Comma 10 2 2 3" xfId="1810" xr:uid="{00000000-0005-0000-0000-0000E2030000}"/>
    <cellStyle name="Comma 11" xfId="991" xr:uid="{00000000-0005-0000-0000-0000E3030000}"/>
    <cellStyle name="Comma 12" xfId="992" xr:uid="{00000000-0005-0000-0000-0000E4030000}"/>
    <cellStyle name="Comma 13" xfId="993" xr:uid="{00000000-0005-0000-0000-0000E5030000}"/>
    <cellStyle name="Comma 138" xfId="1764" xr:uid="{00000000-0005-0000-0000-0000E6030000}"/>
    <cellStyle name="Comma 14" xfId="994" xr:uid="{00000000-0005-0000-0000-0000E7030000}"/>
    <cellStyle name="Comma 15" xfId="995" xr:uid="{00000000-0005-0000-0000-0000E8030000}"/>
    <cellStyle name="Comma 16" xfId="996" xr:uid="{00000000-0005-0000-0000-0000E9030000}"/>
    <cellStyle name="Comma 17" xfId="997" xr:uid="{00000000-0005-0000-0000-0000EA030000}"/>
    <cellStyle name="Comma 18" xfId="998" xr:uid="{00000000-0005-0000-0000-0000EB030000}"/>
    <cellStyle name="Comma 18 2" xfId="1862" xr:uid="{11D2D478-007F-4608-8C78-538B118EA937}"/>
    <cellStyle name="Comma 19" xfId="999" xr:uid="{00000000-0005-0000-0000-0000EC030000}"/>
    <cellStyle name="Comma 2" xfId="1000" xr:uid="{00000000-0005-0000-0000-0000ED030000}"/>
    <cellStyle name="Comma 2 2" xfId="1001" xr:uid="{00000000-0005-0000-0000-0000EE030000}"/>
    <cellStyle name="Comma 2 2 2" xfId="1809" xr:uid="{00000000-0005-0000-0000-0000EF030000}"/>
    <cellStyle name="Comma 2 2 3" xfId="1779" xr:uid="{00000000-0005-0000-0000-0000F0030000}"/>
    <cellStyle name="Comma 2 3" xfId="1002" xr:uid="{00000000-0005-0000-0000-0000F1030000}"/>
    <cellStyle name="Comma 2 3 2" xfId="1737" xr:uid="{00000000-0005-0000-0000-0000F2030000}"/>
    <cellStyle name="Comma 2 3 3" xfId="1772" xr:uid="{00000000-0005-0000-0000-0000F3030000}"/>
    <cellStyle name="Comma 2 4" xfId="1003" xr:uid="{00000000-0005-0000-0000-0000F4030000}"/>
    <cellStyle name="Comma 2 4 2" xfId="1790" xr:uid="{00000000-0005-0000-0000-0000F5030000}"/>
    <cellStyle name="Comma 2 5" xfId="1814" xr:uid="{00000000-0005-0000-0000-0000F6030000}"/>
    <cellStyle name="Comma 2 6" xfId="1745" xr:uid="{00000000-0005-0000-0000-0000F7030000}"/>
    <cellStyle name="Comma 2_กำไรขาดทุน " xfId="1004" xr:uid="{00000000-0005-0000-0000-0000F8030000}"/>
    <cellStyle name="Comma 20" xfId="1005" xr:uid="{00000000-0005-0000-0000-0000F9030000}"/>
    <cellStyle name="Comma 21" xfId="1006" xr:uid="{00000000-0005-0000-0000-0000FA030000}"/>
    <cellStyle name="Comma 21 2" xfId="1007" xr:uid="{00000000-0005-0000-0000-0000FB030000}"/>
    <cellStyle name="Comma 22" xfId="1008" xr:uid="{00000000-0005-0000-0000-0000FC030000}"/>
    <cellStyle name="Comma 23" xfId="1009" xr:uid="{00000000-0005-0000-0000-0000FD030000}"/>
    <cellStyle name="Comma 24" xfId="1010" xr:uid="{00000000-0005-0000-0000-0000FE030000}"/>
    <cellStyle name="Comma 244" xfId="1797" xr:uid="{00000000-0005-0000-0000-0000FF030000}"/>
    <cellStyle name="Comma 25" xfId="1747" xr:uid="{00000000-0005-0000-0000-000000040000}"/>
    <cellStyle name="Comma 26" xfId="1827" xr:uid="{6BC92441-2E58-4FEC-B1BA-6C2788FCA099}"/>
    <cellStyle name="Comma 27" xfId="1830" xr:uid="{C060D329-433B-4E02-86A2-3B640F19DA12}"/>
    <cellStyle name="Comma 28" xfId="1832" xr:uid="{F53D0FBD-3A12-458D-84E1-23D7AAE68AE5}"/>
    <cellStyle name="Comma 29" xfId="1834" xr:uid="{22F6960E-00FC-4D49-ADB7-287A7409E5E2}"/>
    <cellStyle name="Comma 3" xfId="1011" xr:uid="{00000000-0005-0000-0000-000001040000}"/>
    <cellStyle name="Comma 3 2" xfId="1012" xr:uid="{00000000-0005-0000-0000-000002040000}"/>
    <cellStyle name="Comma 3 2 2" xfId="1775" xr:uid="{00000000-0005-0000-0000-000003040000}"/>
    <cellStyle name="Comma 3 3" xfId="1791" xr:uid="{00000000-0005-0000-0000-000004040000}"/>
    <cellStyle name="Comma 3 4" xfId="1739" xr:uid="{00000000-0005-0000-0000-000005040000}"/>
    <cellStyle name="Comma 3 9" xfId="1765" xr:uid="{00000000-0005-0000-0000-000006040000}"/>
    <cellStyle name="Comma 3_กำไรขาดทุน " xfId="1013" xr:uid="{00000000-0005-0000-0000-000007040000}"/>
    <cellStyle name="Comma 30" xfId="1835" xr:uid="{DDA0B4F3-19AB-45C1-B7D7-E9C51B3C81B6}"/>
    <cellStyle name="Comma 31" xfId="1844" xr:uid="{51610A59-70BE-47F5-BEC3-4BF740BA97A5}"/>
    <cellStyle name="Comma 32" xfId="1847" xr:uid="{6FB4AC4A-AEBA-4DA6-9691-FC8DD6332F02}"/>
    <cellStyle name="Comma 33" xfId="1849" xr:uid="{AD799B75-88D3-4E05-827F-75C309420818}"/>
    <cellStyle name="Comma 34" xfId="1857" xr:uid="{096FECAE-009F-497F-9DD2-42BB864ABE52}"/>
    <cellStyle name="Comma 4" xfId="1014" xr:uid="{00000000-0005-0000-0000-000008040000}"/>
    <cellStyle name="Comma 4 2" xfId="1789" xr:uid="{00000000-0005-0000-0000-000009040000}"/>
    <cellStyle name="Comma 4 3" xfId="1784" xr:uid="{00000000-0005-0000-0000-00000A040000}"/>
    <cellStyle name="Comma 42" xfId="1015" xr:uid="{00000000-0005-0000-0000-00000B040000}"/>
    <cellStyle name="Comma 5" xfId="1016" xr:uid="{00000000-0005-0000-0000-00000C040000}"/>
    <cellStyle name="Comma 5 2" xfId="1017" xr:uid="{00000000-0005-0000-0000-00000D040000}"/>
    <cellStyle name="Comma 5 2 2" xfId="1801" xr:uid="{00000000-0005-0000-0000-00000E040000}"/>
    <cellStyle name="Comma 5 3" xfId="1760" xr:uid="{00000000-0005-0000-0000-00000F040000}"/>
    <cellStyle name="Comma 6" xfId="1018" xr:uid="{00000000-0005-0000-0000-000010040000}"/>
    <cellStyle name="Comma 6 2" xfId="1019" xr:uid="{00000000-0005-0000-0000-000011040000}"/>
    <cellStyle name="Comma 6 2 2" xfId="1804" xr:uid="{00000000-0005-0000-0000-000012040000}"/>
    <cellStyle name="Comma 6 3" xfId="1020" xr:uid="{00000000-0005-0000-0000-000013040000}"/>
    <cellStyle name="Comma 6 4" xfId="1021" xr:uid="{00000000-0005-0000-0000-000014040000}"/>
    <cellStyle name="Comma 6 5" xfId="1751" xr:uid="{00000000-0005-0000-0000-000015040000}"/>
    <cellStyle name="Comma 7" xfId="1022" xr:uid="{00000000-0005-0000-0000-000016040000}"/>
    <cellStyle name="Comma 7 2" xfId="1023" xr:uid="{00000000-0005-0000-0000-000017040000}"/>
    <cellStyle name="Comma 7 2 2" xfId="1811" xr:uid="{00000000-0005-0000-0000-000018040000}"/>
    <cellStyle name="Comma 7 3" xfId="1778" xr:uid="{00000000-0005-0000-0000-000019040000}"/>
    <cellStyle name="Comma 8" xfId="1024" xr:uid="{00000000-0005-0000-0000-00001A040000}"/>
    <cellStyle name="Comma 8 2" xfId="1025" xr:uid="{00000000-0005-0000-0000-00001B040000}"/>
    <cellStyle name="Comma 9" xfId="1026" xr:uid="{00000000-0005-0000-0000-00001C040000}"/>
    <cellStyle name="comma zerodec" xfId="1027" xr:uid="{00000000-0005-0000-0000-00001D040000}"/>
    <cellStyle name="Currency (0.00)" xfId="1028" xr:uid="{00000000-0005-0000-0000-000020040000}"/>
    <cellStyle name="Currency [00]" xfId="1029" xr:uid="{00000000-0005-0000-0000-000021040000}"/>
    <cellStyle name="Currency 2" xfId="1030" xr:uid="{00000000-0005-0000-0000-000022040000}"/>
    <cellStyle name="Currency 3" xfId="1783" xr:uid="{00000000-0005-0000-0000-000023040000}"/>
    <cellStyle name="Currency1" xfId="1031" xr:uid="{00000000-0005-0000-0000-000024040000}"/>
    <cellStyle name="Date Short" xfId="1032" xr:uid="{00000000-0005-0000-0000-000025040000}"/>
    <cellStyle name="Dezimal [0]_Compiling Utility Macros" xfId="1033" xr:uid="{00000000-0005-0000-0000-000026040000}"/>
    <cellStyle name="Dezimal_Compiling Utility Macros" xfId="1034" xr:uid="{00000000-0005-0000-0000-000027040000}"/>
    <cellStyle name="Dollar (zero dec)" xfId="1035" xr:uid="{00000000-0005-0000-0000-000028040000}"/>
    <cellStyle name="Enter Currency (0)" xfId="1036" xr:uid="{00000000-0005-0000-0000-000029040000}"/>
    <cellStyle name="Enter Currency (2)" xfId="1037" xr:uid="{00000000-0005-0000-0000-00002A040000}"/>
    <cellStyle name="Enter Units (0)" xfId="1038" xr:uid="{00000000-0005-0000-0000-00002B040000}"/>
    <cellStyle name="Enter Units (1)" xfId="1039" xr:uid="{00000000-0005-0000-0000-00002C040000}"/>
    <cellStyle name="Enter Units (2)" xfId="1040" xr:uid="{00000000-0005-0000-0000-00002D040000}"/>
    <cellStyle name="Euro" xfId="1041" xr:uid="{00000000-0005-0000-0000-00002E040000}"/>
    <cellStyle name="Explanatory Text" xfId="1042" builtinId="53" customBuiltin="1"/>
    <cellStyle name="Explanatory Text 10" xfId="1043" xr:uid="{00000000-0005-0000-0000-000030040000}"/>
    <cellStyle name="Explanatory Text 11" xfId="1044" xr:uid="{00000000-0005-0000-0000-000031040000}"/>
    <cellStyle name="Explanatory Text 12" xfId="1045" xr:uid="{00000000-0005-0000-0000-000032040000}"/>
    <cellStyle name="Explanatory Text 13" xfId="1046" xr:uid="{00000000-0005-0000-0000-000033040000}"/>
    <cellStyle name="Explanatory Text 14" xfId="1047" xr:uid="{00000000-0005-0000-0000-000034040000}"/>
    <cellStyle name="Explanatory Text 15" xfId="1048" xr:uid="{00000000-0005-0000-0000-000035040000}"/>
    <cellStyle name="Explanatory Text 16" xfId="1049" xr:uid="{00000000-0005-0000-0000-000036040000}"/>
    <cellStyle name="Explanatory Text 17" xfId="1050" xr:uid="{00000000-0005-0000-0000-000037040000}"/>
    <cellStyle name="Explanatory Text 18" xfId="1051" xr:uid="{00000000-0005-0000-0000-000038040000}"/>
    <cellStyle name="Explanatory Text 19" xfId="1052" xr:uid="{00000000-0005-0000-0000-000039040000}"/>
    <cellStyle name="Explanatory Text 2" xfId="1053" xr:uid="{00000000-0005-0000-0000-00003A040000}"/>
    <cellStyle name="Explanatory Text 2 2" xfId="1054" xr:uid="{00000000-0005-0000-0000-00003B040000}"/>
    <cellStyle name="Explanatory Text 20" xfId="1055" xr:uid="{00000000-0005-0000-0000-00003C040000}"/>
    <cellStyle name="Explanatory Text 21" xfId="1056" xr:uid="{00000000-0005-0000-0000-00003D040000}"/>
    <cellStyle name="Explanatory Text 22" xfId="1057" xr:uid="{00000000-0005-0000-0000-00003E040000}"/>
    <cellStyle name="Explanatory Text 23" xfId="1058" xr:uid="{00000000-0005-0000-0000-00003F040000}"/>
    <cellStyle name="Explanatory Text 24" xfId="1059" xr:uid="{00000000-0005-0000-0000-000040040000}"/>
    <cellStyle name="Explanatory Text 25" xfId="1060" xr:uid="{00000000-0005-0000-0000-000041040000}"/>
    <cellStyle name="Explanatory Text 26" xfId="1061" xr:uid="{00000000-0005-0000-0000-000042040000}"/>
    <cellStyle name="Explanatory Text 27" xfId="1062" xr:uid="{00000000-0005-0000-0000-000043040000}"/>
    <cellStyle name="Explanatory Text 28" xfId="1063" xr:uid="{00000000-0005-0000-0000-000044040000}"/>
    <cellStyle name="Explanatory Text 29" xfId="1064" xr:uid="{00000000-0005-0000-0000-000045040000}"/>
    <cellStyle name="Explanatory Text 3" xfId="1065" xr:uid="{00000000-0005-0000-0000-000046040000}"/>
    <cellStyle name="Explanatory Text 30" xfId="1066" xr:uid="{00000000-0005-0000-0000-000047040000}"/>
    <cellStyle name="Explanatory Text 31" xfId="1067" xr:uid="{00000000-0005-0000-0000-000048040000}"/>
    <cellStyle name="Explanatory Text 32" xfId="1068" xr:uid="{00000000-0005-0000-0000-000049040000}"/>
    <cellStyle name="Explanatory Text 33" xfId="1069" xr:uid="{00000000-0005-0000-0000-00004A040000}"/>
    <cellStyle name="Explanatory Text 34" xfId="1070" xr:uid="{00000000-0005-0000-0000-00004B040000}"/>
    <cellStyle name="Explanatory Text 35" xfId="1071" xr:uid="{00000000-0005-0000-0000-00004C040000}"/>
    <cellStyle name="Explanatory Text 4" xfId="1072" xr:uid="{00000000-0005-0000-0000-00004D040000}"/>
    <cellStyle name="Explanatory Text 5" xfId="1073" xr:uid="{00000000-0005-0000-0000-00004E040000}"/>
    <cellStyle name="Explanatory Text 6" xfId="1074" xr:uid="{00000000-0005-0000-0000-00004F040000}"/>
    <cellStyle name="Explanatory Text 7" xfId="1075" xr:uid="{00000000-0005-0000-0000-000050040000}"/>
    <cellStyle name="Explanatory Text 8" xfId="1076" xr:uid="{00000000-0005-0000-0000-000051040000}"/>
    <cellStyle name="Explanatory Text 9" xfId="1077" xr:uid="{00000000-0005-0000-0000-000052040000}"/>
    <cellStyle name="Good" xfId="1078" builtinId="26" customBuiltin="1"/>
    <cellStyle name="Good 10" xfId="1079" xr:uid="{00000000-0005-0000-0000-000054040000}"/>
    <cellStyle name="Good 11" xfId="1080" xr:uid="{00000000-0005-0000-0000-000055040000}"/>
    <cellStyle name="Good 12" xfId="1081" xr:uid="{00000000-0005-0000-0000-000056040000}"/>
    <cellStyle name="Good 13" xfId="1082" xr:uid="{00000000-0005-0000-0000-000057040000}"/>
    <cellStyle name="Good 14" xfId="1083" xr:uid="{00000000-0005-0000-0000-000058040000}"/>
    <cellStyle name="Good 15" xfId="1084" xr:uid="{00000000-0005-0000-0000-000059040000}"/>
    <cellStyle name="Good 16" xfId="1085" xr:uid="{00000000-0005-0000-0000-00005A040000}"/>
    <cellStyle name="Good 17" xfId="1086" xr:uid="{00000000-0005-0000-0000-00005B040000}"/>
    <cellStyle name="Good 18" xfId="1087" xr:uid="{00000000-0005-0000-0000-00005C040000}"/>
    <cellStyle name="Good 19" xfId="1088" xr:uid="{00000000-0005-0000-0000-00005D040000}"/>
    <cellStyle name="Good 2" xfId="1089" xr:uid="{00000000-0005-0000-0000-00005E040000}"/>
    <cellStyle name="Good 2 2" xfId="1090" xr:uid="{00000000-0005-0000-0000-00005F040000}"/>
    <cellStyle name="Good 20" xfId="1091" xr:uid="{00000000-0005-0000-0000-000060040000}"/>
    <cellStyle name="Good 21" xfId="1092" xr:uid="{00000000-0005-0000-0000-000061040000}"/>
    <cellStyle name="Good 22" xfId="1093" xr:uid="{00000000-0005-0000-0000-000062040000}"/>
    <cellStyle name="Good 23" xfId="1094" xr:uid="{00000000-0005-0000-0000-000063040000}"/>
    <cellStyle name="Good 24" xfId="1095" xr:uid="{00000000-0005-0000-0000-000064040000}"/>
    <cellStyle name="Good 25" xfId="1096" xr:uid="{00000000-0005-0000-0000-000065040000}"/>
    <cellStyle name="Good 26" xfId="1097" xr:uid="{00000000-0005-0000-0000-000066040000}"/>
    <cellStyle name="Good 27" xfId="1098" xr:uid="{00000000-0005-0000-0000-000067040000}"/>
    <cellStyle name="Good 28" xfId="1099" xr:uid="{00000000-0005-0000-0000-000068040000}"/>
    <cellStyle name="Good 29" xfId="1100" xr:uid="{00000000-0005-0000-0000-000069040000}"/>
    <cellStyle name="Good 3" xfId="1101" xr:uid="{00000000-0005-0000-0000-00006A040000}"/>
    <cellStyle name="Good 30" xfId="1102" xr:uid="{00000000-0005-0000-0000-00006B040000}"/>
    <cellStyle name="Good 31" xfId="1103" xr:uid="{00000000-0005-0000-0000-00006C040000}"/>
    <cellStyle name="Good 32" xfId="1104" xr:uid="{00000000-0005-0000-0000-00006D040000}"/>
    <cellStyle name="Good 33" xfId="1105" xr:uid="{00000000-0005-0000-0000-00006E040000}"/>
    <cellStyle name="Good 34" xfId="1106" xr:uid="{00000000-0005-0000-0000-00006F040000}"/>
    <cellStyle name="Good 35" xfId="1107" xr:uid="{00000000-0005-0000-0000-000070040000}"/>
    <cellStyle name="Good 4" xfId="1108" xr:uid="{00000000-0005-0000-0000-000071040000}"/>
    <cellStyle name="Good 5" xfId="1109" xr:uid="{00000000-0005-0000-0000-000072040000}"/>
    <cellStyle name="Good 6" xfId="1110" xr:uid="{00000000-0005-0000-0000-000073040000}"/>
    <cellStyle name="Good 7" xfId="1111" xr:uid="{00000000-0005-0000-0000-000074040000}"/>
    <cellStyle name="Good 8" xfId="1112" xr:uid="{00000000-0005-0000-0000-000075040000}"/>
    <cellStyle name="Good 9" xfId="1113" xr:uid="{00000000-0005-0000-0000-000076040000}"/>
    <cellStyle name="Grey" xfId="1114" xr:uid="{00000000-0005-0000-0000-000077040000}"/>
    <cellStyle name="Header1" xfId="1115" xr:uid="{00000000-0005-0000-0000-000078040000}"/>
    <cellStyle name="Header2" xfId="1116" xr:uid="{00000000-0005-0000-0000-000079040000}"/>
    <cellStyle name="Heading 1" xfId="1117" builtinId="16" customBuiltin="1"/>
    <cellStyle name="Heading 1 10" xfId="1118" xr:uid="{00000000-0005-0000-0000-00007B040000}"/>
    <cellStyle name="Heading 1 11" xfId="1119" xr:uid="{00000000-0005-0000-0000-00007C040000}"/>
    <cellStyle name="Heading 1 12" xfId="1120" xr:uid="{00000000-0005-0000-0000-00007D040000}"/>
    <cellStyle name="Heading 1 13" xfId="1121" xr:uid="{00000000-0005-0000-0000-00007E040000}"/>
    <cellStyle name="Heading 1 14" xfId="1122" xr:uid="{00000000-0005-0000-0000-00007F040000}"/>
    <cellStyle name="Heading 1 15" xfId="1123" xr:uid="{00000000-0005-0000-0000-000080040000}"/>
    <cellStyle name="Heading 1 16" xfId="1124" xr:uid="{00000000-0005-0000-0000-000081040000}"/>
    <cellStyle name="Heading 1 17" xfId="1125" xr:uid="{00000000-0005-0000-0000-000082040000}"/>
    <cellStyle name="Heading 1 18" xfId="1126" xr:uid="{00000000-0005-0000-0000-000083040000}"/>
    <cellStyle name="Heading 1 19" xfId="1127" xr:uid="{00000000-0005-0000-0000-000084040000}"/>
    <cellStyle name="Heading 1 2" xfId="1128" xr:uid="{00000000-0005-0000-0000-000085040000}"/>
    <cellStyle name="Heading 1 2 2" xfId="1129" xr:uid="{00000000-0005-0000-0000-000086040000}"/>
    <cellStyle name="Heading 1 20" xfId="1130" xr:uid="{00000000-0005-0000-0000-000087040000}"/>
    <cellStyle name="Heading 1 21" xfId="1131" xr:uid="{00000000-0005-0000-0000-000088040000}"/>
    <cellStyle name="Heading 1 22" xfId="1132" xr:uid="{00000000-0005-0000-0000-000089040000}"/>
    <cellStyle name="Heading 1 23" xfId="1133" xr:uid="{00000000-0005-0000-0000-00008A040000}"/>
    <cellStyle name="Heading 1 24" xfId="1134" xr:uid="{00000000-0005-0000-0000-00008B040000}"/>
    <cellStyle name="Heading 1 25" xfId="1135" xr:uid="{00000000-0005-0000-0000-00008C040000}"/>
    <cellStyle name="Heading 1 26" xfId="1136" xr:uid="{00000000-0005-0000-0000-00008D040000}"/>
    <cellStyle name="Heading 1 27" xfId="1137" xr:uid="{00000000-0005-0000-0000-00008E040000}"/>
    <cellStyle name="Heading 1 28" xfId="1138" xr:uid="{00000000-0005-0000-0000-00008F040000}"/>
    <cellStyle name="Heading 1 29" xfId="1139" xr:uid="{00000000-0005-0000-0000-000090040000}"/>
    <cellStyle name="Heading 1 3" xfId="1140" xr:uid="{00000000-0005-0000-0000-000091040000}"/>
    <cellStyle name="Heading 1 30" xfId="1141" xr:uid="{00000000-0005-0000-0000-000092040000}"/>
    <cellStyle name="Heading 1 31" xfId="1142" xr:uid="{00000000-0005-0000-0000-000093040000}"/>
    <cellStyle name="Heading 1 32" xfId="1143" xr:uid="{00000000-0005-0000-0000-000094040000}"/>
    <cellStyle name="Heading 1 33" xfId="1144" xr:uid="{00000000-0005-0000-0000-000095040000}"/>
    <cellStyle name="Heading 1 34" xfId="1145" xr:uid="{00000000-0005-0000-0000-000096040000}"/>
    <cellStyle name="Heading 1 35" xfId="1146" xr:uid="{00000000-0005-0000-0000-000097040000}"/>
    <cellStyle name="Heading 1 4" xfId="1147" xr:uid="{00000000-0005-0000-0000-000098040000}"/>
    <cellStyle name="Heading 1 5" xfId="1148" xr:uid="{00000000-0005-0000-0000-000099040000}"/>
    <cellStyle name="Heading 1 6" xfId="1149" xr:uid="{00000000-0005-0000-0000-00009A040000}"/>
    <cellStyle name="Heading 1 7" xfId="1150" xr:uid="{00000000-0005-0000-0000-00009B040000}"/>
    <cellStyle name="Heading 1 8" xfId="1151" xr:uid="{00000000-0005-0000-0000-00009C040000}"/>
    <cellStyle name="Heading 1 9" xfId="1152" xr:uid="{00000000-0005-0000-0000-00009D040000}"/>
    <cellStyle name="Heading 2" xfId="1153" builtinId="17" customBuiltin="1"/>
    <cellStyle name="Heading 2 10" xfId="1154" xr:uid="{00000000-0005-0000-0000-00009F040000}"/>
    <cellStyle name="Heading 2 11" xfId="1155" xr:uid="{00000000-0005-0000-0000-0000A0040000}"/>
    <cellStyle name="Heading 2 12" xfId="1156" xr:uid="{00000000-0005-0000-0000-0000A1040000}"/>
    <cellStyle name="Heading 2 13" xfId="1157" xr:uid="{00000000-0005-0000-0000-0000A2040000}"/>
    <cellStyle name="Heading 2 14" xfId="1158" xr:uid="{00000000-0005-0000-0000-0000A3040000}"/>
    <cellStyle name="Heading 2 15" xfId="1159" xr:uid="{00000000-0005-0000-0000-0000A4040000}"/>
    <cellStyle name="Heading 2 16" xfId="1160" xr:uid="{00000000-0005-0000-0000-0000A5040000}"/>
    <cellStyle name="Heading 2 17" xfId="1161" xr:uid="{00000000-0005-0000-0000-0000A6040000}"/>
    <cellStyle name="Heading 2 18" xfId="1162" xr:uid="{00000000-0005-0000-0000-0000A7040000}"/>
    <cellStyle name="Heading 2 19" xfId="1163" xr:uid="{00000000-0005-0000-0000-0000A8040000}"/>
    <cellStyle name="Heading 2 2" xfId="1164" xr:uid="{00000000-0005-0000-0000-0000A9040000}"/>
    <cellStyle name="Heading 2 2 2" xfId="1165" xr:uid="{00000000-0005-0000-0000-0000AA040000}"/>
    <cellStyle name="Heading 2 20" xfId="1166" xr:uid="{00000000-0005-0000-0000-0000AB040000}"/>
    <cellStyle name="Heading 2 21" xfId="1167" xr:uid="{00000000-0005-0000-0000-0000AC040000}"/>
    <cellStyle name="Heading 2 22" xfId="1168" xr:uid="{00000000-0005-0000-0000-0000AD040000}"/>
    <cellStyle name="Heading 2 23" xfId="1169" xr:uid="{00000000-0005-0000-0000-0000AE040000}"/>
    <cellStyle name="Heading 2 24" xfId="1170" xr:uid="{00000000-0005-0000-0000-0000AF040000}"/>
    <cellStyle name="Heading 2 25" xfId="1171" xr:uid="{00000000-0005-0000-0000-0000B0040000}"/>
    <cellStyle name="Heading 2 26" xfId="1172" xr:uid="{00000000-0005-0000-0000-0000B1040000}"/>
    <cellStyle name="Heading 2 27" xfId="1173" xr:uid="{00000000-0005-0000-0000-0000B2040000}"/>
    <cellStyle name="Heading 2 28" xfId="1174" xr:uid="{00000000-0005-0000-0000-0000B3040000}"/>
    <cellStyle name="Heading 2 29" xfId="1175" xr:uid="{00000000-0005-0000-0000-0000B4040000}"/>
    <cellStyle name="Heading 2 3" xfId="1176" xr:uid="{00000000-0005-0000-0000-0000B5040000}"/>
    <cellStyle name="Heading 2 30" xfId="1177" xr:uid="{00000000-0005-0000-0000-0000B6040000}"/>
    <cellStyle name="Heading 2 31" xfId="1178" xr:uid="{00000000-0005-0000-0000-0000B7040000}"/>
    <cellStyle name="Heading 2 32" xfId="1179" xr:uid="{00000000-0005-0000-0000-0000B8040000}"/>
    <cellStyle name="Heading 2 33" xfId="1180" xr:uid="{00000000-0005-0000-0000-0000B9040000}"/>
    <cellStyle name="Heading 2 34" xfId="1181" xr:uid="{00000000-0005-0000-0000-0000BA040000}"/>
    <cellStyle name="Heading 2 35" xfId="1182" xr:uid="{00000000-0005-0000-0000-0000BB040000}"/>
    <cellStyle name="Heading 2 4" xfId="1183" xr:uid="{00000000-0005-0000-0000-0000BC040000}"/>
    <cellStyle name="Heading 2 5" xfId="1184" xr:uid="{00000000-0005-0000-0000-0000BD040000}"/>
    <cellStyle name="Heading 2 6" xfId="1185" xr:uid="{00000000-0005-0000-0000-0000BE040000}"/>
    <cellStyle name="Heading 2 7" xfId="1186" xr:uid="{00000000-0005-0000-0000-0000BF040000}"/>
    <cellStyle name="Heading 2 8" xfId="1187" xr:uid="{00000000-0005-0000-0000-0000C0040000}"/>
    <cellStyle name="Heading 2 9" xfId="1188" xr:uid="{00000000-0005-0000-0000-0000C1040000}"/>
    <cellStyle name="Heading 3" xfId="1189" builtinId="18" customBuiltin="1"/>
    <cellStyle name="Heading 3 10" xfId="1190" xr:uid="{00000000-0005-0000-0000-0000C3040000}"/>
    <cellStyle name="Heading 3 11" xfId="1191" xr:uid="{00000000-0005-0000-0000-0000C4040000}"/>
    <cellStyle name="Heading 3 12" xfId="1192" xr:uid="{00000000-0005-0000-0000-0000C5040000}"/>
    <cellStyle name="Heading 3 13" xfId="1193" xr:uid="{00000000-0005-0000-0000-0000C6040000}"/>
    <cellStyle name="Heading 3 14" xfId="1194" xr:uid="{00000000-0005-0000-0000-0000C7040000}"/>
    <cellStyle name="Heading 3 15" xfId="1195" xr:uid="{00000000-0005-0000-0000-0000C8040000}"/>
    <cellStyle name="Heading 3 16" xfId="1196" xr:uid="{00000000-0005-0000-0000-0000C9040000}"/>
    <cellStyle name="Heading 3 17" xfId="1197" xr:uid="{00000000-0005-0000-0000-0000CA040000}"/>
    <cellStyle name="Heading 3 18" xfId="1198" xr:uid="{00000000-0005-0000-0000-0000CB040000}"/>
    <cellStyle name="Heading 3 19" xfId="1199" xr:uid="{00000000-0005-0000-0000-0000CC040000}"/>
    <cellStyle name="Heading 3 2" xfId="1200" xr:uid="{00000000-0005-0000-0000-0000CD040000}"/>
    <cellStyle name="Heading 3 2 2" xfId="1201" xr:uid="{00000000-0005-0000-0000-0000CE040000}"/>
    <cellStyle name="Heading 3 20" xfId="1202" xr:uid="{00000000-0005-0000-0000-0000CF040000}"/>
    <cellStyle name="Heading 3 21" xfId="1203" xr:uid="{00000000-0005-0000-0000-0000D0040000}"/>
    <cellStyle name="Heading 3 22" xfId="1204" xr:uid="{00000000-0005-0000-0000-0000D1040000}"/>
    <cellStyle name="Heading 3 23" xfId="1205" xr:uid="{00000000-0005-0000-0000-0000D2040000}"/>
    <cellStyle name="Heading 3 24" xfId="1206" xr:uid="{00000000-0005-0000-0000-0000D3040000}"/>
    <cellStyle name="Heading 3 25" xfId="1207" xr:uid="{00000000-0005-0000-0000-0000D4040000}"/>
    <cellStyle name="Heading 3 26" xfId="1208" xr:uid="{00000000-0005-0000-0000-0000D5040000}"/>
    <cellStyle name="Heading 3 27" xfId="1209" xr:uid="{00000000-0005-0000-0000-0000D6040000}"/>
    <cellStyle name="Heading 3 28" xfId="1210" xr:uid="{00000000-0005-0000-0000-0000D7040000}"/>
    <cellStyle name="Heading 3 29" xfId="1211" xr:uid="{00000000-0005-0000-0000-0000D8040000}"/>
    <cellStyle name="Heading 3 3" xfId="1212" xr:uid="{00000000-0005-0000-0000-0000D9040000}"/>
    <cellStyle name="Heading 3 30" xfId="1213" xr:uid="{00000000-0005-0000-0000-0000DA040000}"/>
    <cellStyle name="Heading 3 31" xfId="1214" xr:uid="{00000000-0005-0000-0000-0000DB040000}"/>
    <cellStyle name="Heading 3 32" xfId="1215" xr:uid="{00000000-0005-0000-0000-0000DC040000}"/>
    <cellStyle name="Heading 3 33" xfId="1216" xr:uid="{00000000-0005-0000-0000-0000DD040000}"/>
    <cellStyle name="Heading 3 34" xfId="1217" xr:uid="{00000000-0005-0000-0000-0000DE040000}"/>
    <cellStyle name="Heading 3 35" xfId="1218" xr:uid="{00000000-0005-0000-0000-0000DF040000}"/>
    <cellStyle name="Heading 3 4" xfId="1219" xr:uid="{00000000-0005-0000-0000-0000E0040000}"/>
    <cellStyle name="Heading 3 5" xfId="1220" xr:uid="{00000000-0005-0000-0000-0000E1040000}"/>
    <cellStyle name="Heading 3 6" xfId="1221" xr:uid="{00000000-0005-0000-0000-0000E2040000}"/>
    <cellStyle name="Heading 3 7" xfId="1222" xr:uid="{00000000-0005-0000-0000-0000E3040000}"/>
    <cellStyle name="Heading 3 8" xfId="1223" xr:uid="{00000000-0005-0000-0000-0000E4040000}"/>
    <cellStyle name="Heading 3 9" xfId="1224" xr:uid="{00000000-0005-0000-0000-0000E5040000}"/>
    <cellStyle name="Heading 4" xfId="1225" builtinId="19" customBuiltin="1"/>
    <cellStyle name="Heading 4 10" xfId="1226" xr:uid="{00000000-0005-0000-0000-0000E7040000}"/>
    <cellStyle name="Heading 4 11" xfId="1227" xr:uid="{00000000-0005-0000-0000-0000E8040000}"/>
    <cellStyle name="Heading 4 12" xfId="1228" xr:uid="{00000000-0005-0000-0000-0000E9040000}"/>
    <cellStyle name="Heading 4 13" xfId="1229" xr:uid="{00000000-0005-0000-0000-0000EA040000}"/>
    <cellStyle name="Heading 4 14" xfId="1230" xr:uid="{00000000-0005-0000-0000-0000EB040000}"/>
    <cellStyle name="Heading 4 15" xfId="1231" xr:uid="{00000000-0005-0000-0000-0000EC040000}"/>
    <cellStyle name="Heading 4 16" xfId="1232" xr:uid="{00000000-0005-0000-0000-0000ED040000}"/>
    <cellStyle name="Heading 4 17" xfId="1233" xr:uid="{00000000-0005-0000-0000-0000EE040000}"/>
    <cellStyle name="Heading 4 18" xfId="1234" xr:uid="{00000000-0005-0000-0000-0000EF040000}"/>
    <cellStyle name="Heading 4 19" xfId="1235" xr:uid="{00000000-0005-0000-0000-0000F0040000}"/>
    <cellStyle name="Heading 4 2" xfId="1236" xr:uid="{00000000-0005-0000-0000-0000F1040000}"/>
    <cellStyle name="Heading 4 2 2" xfId="1237" xr:uid="{00000000-0005-0000-0000-0000F2040000}"/>
    <cellStyle name="Heading 4 20" xfId="1238" xr:uid="{00000000-0005-0000-0000-0000F3040000}"/>
    <cellStyle name="Heading 4 21" xfId="1239" xr:uid="{00000000-0005-0000-0000-0000F4040000}"/>
    <cellStyle name="Heading 4 22" xfId="1240" xr:uid="{00000000-0005-0000-0000-0000F5040000}"/>
    <cellStyle name="Heading 4 23" xfId="1241" xr:uid="{00000000-0005-0000-0000-0000F6040000}"/>
    <cellStyle name="Heading 4 24" xfId="1242" xr:uid="{00000000-0005-0000-0000-0000F7040000}"/>
    <cellStyle name="Heading 4 25" xfId="1243" xr:uid="{00000000-0005-0000-0000-0000F8040000}"/>
    <cellStyle name="Heading 4 26" xfId="1244" xr:uid="{00000000-0005-0000-0000-0000F9040000}"/>
    <cellStyle name="Heading 4 27" xfId="1245" xr:uid="{00000000-0005-0000-0000-0000FA040000}"/>
    <cellStyle name="Heading 4 28" xfId="1246" xr:uid="{00000000-0005-0000-0000-0000FB040000}"/>
    <cellStyle name="Heading 4 29" xfId="1247" xr:uid="{00000000-0005-0000-0000-0000FC040000}"/>
    <cellStyle name="Heading 4 3" xfId="1248" xr:uid="{00000000-0005-0000-0000-0000FD040000}"/>
    <cellStyle name="Heading 4 30" xfId="1249" xr:uid="{00000000-0005-0000-0000-0000FE040000}"/>
    <cellStyle name="Heading 4 31" xfId="1250" xr:uid="{00000000-0005-0000-0000-0000FF040000}"/>
    <cellStyle name="Heading 4 32" xfId="1251" xr:uid="{00000000-0005-0000-0000-000000050000}"/>
    <cellStyle name="Heading 4 33" xfId="1252" xr:uid="{00000000-0005-0000-0000-000001050000}"/>
    <cellStyle name="Heading 4 34" xfId="1253" xr:uid="{00000000-0005-0000-0000-000002050000}"/>
    <cellStyle name="Heading 4 35" xfId="1254" xr:uid="{00000000-0005-0000-0000-000003050000}"/>
    <cellStyle name="Heading 4 4" xfId="1255" xr:uid="{00000000-0005-0000-0000-000004050000}"/>
    <cellStyle name="Heading 4 5" xfId="1256" xr:uid="{00000000-0005-0000-0000-000005050000}"/>
    <cellStyle name="Heading 4 6" xfId="1257" xr:uid="{00000000-0005-0000-0000-000006050000}"/>
    <cellStyle name="Heading 4 7" xfId="1258" xr:uid="{00000000-0005-0000-0000-000007050000}"/>
    <cellStyle name="Heading 4 8" xfId="1259" xr:uid="{00000000-0005-0000-0000-000008050000}"/>
    <cellStyle name="Heading 4 9" xfId="1260" xr:uid="{00000000-0005-0000-0000-000009050000}"/>
    <cellStyle name="Input" xfId="1261" builtinId="20" customBuiltin="1"/>
    <cellStyle name="Input [yellow]" xfId="1262" xr:uid="{00000000-0005-0000-0000-00000B050000}"/>
    <cellStyle name="Input 10" xfId="1263" xr:uid="{00000000-0005-0000-0000-00000C050000}"/>
    <cellStyle name="Input 11" xfId="1264" xr:uid="{00000000-0005-0000-0000-00000D050000}"/>
    <cellStyle name="Input 12" xfId="1265" xr:uid="{00000000-0005-0000-0000-00000E050000}"/>
    <cellStyle name="Input 13" xfId="1266" xr:uid="{00000000-0005-0000-0000-00000F050000}"/>
    <cellStyle name="Input 14" xfId="1267" xr:uid="{00000000-0005-0000-0000-000010050000}"/>
    <cellStyle name="Input 15" xfId="1268" xr:uid="{00000000-0005-0000-0000-000011050000}"/>
    <cellStyle name="Input 16" xfId="1269" xr:uid="{00000000-0005-0000-0000-000012050000}"/>
    <cellStyle name="Input 17" xfId="1270" xr:uid="{00000000-0005-0000-0000-000013050000}"/>
    <cellStyle name="Input 18" xfId="1271" xr:uid="{00000000-0005-0000-0000-000014050000}"/>
    <cellStyle name="Input 19" xfId="1272" xr:uid="{00000000-0005-0000-0000-000015050000}"/>
    <cellStyle name="Input 2" xfId="1273" xr:uid="{00000000-0005-0000-0000-000016050000}"/>
    <cellStyle name="Input 2 2" xfId="1274" xr:uid="{00000000-0005-0000-0000-000017050000}"/>
    <cellStyle name="Input 20" xfId="1275" xr:uid="{00000000-0005-0000-0000-000018050000}"/>
    <cellStyle name="Input 21" xfId="1276" xr:uid="{00000000-0005-0000-0000-000019050000}"/>
    <cellStyle name="Input 22" xfId="1277" xr:uid="{00000000-0005-0000-0000-00001A050000}"/>
    <cellStyle name="Input 23" xfId="1278" xr:uid="{00000000-0005-0000-0000-00001B050000}"/>
    <cellStyle name="Input 24" xfId="1279" xr:uid="{00000000-0005-0000-0000-00001C050000}"/>
    <cellStyle name="Input 25" xfId="1280" xr:uid="{00000000-0005-0000-0000-00001D050000}"/>
    <cellStyle name="Input 26" xfId="1281" xr:uid="{00000000-0005-0000-0000-00001E050000}"/>
    <cellStyle name="Input 27" xfId="1282" xr:uid="{00000000-0005-0000-0000-00001F050000}"/>
    <cellStyle name="Input 28" xfId="1283" xr:uid="{00000000-0005-0000-0000-000020050000}"/>
    <cellStyle name="Input 29" xfId="1284" xr:uid="{00000000-0005-0000-0000-000021050000}"/>
    <cellStyle name="Input 3" xfId="1285" xr:uid="{00000000-0005-0000-0000-000022050000}"/>
    <cellStyle name="Input 30" xfId="1286" xr:uid="{00000000-0005-0000-0000-000023050000}"/>
    <cellStyle name="Input 31" xfId="1287" xr:uid="{00000000-0005-0000-0000-000024050000}"/>
    <cellStyle name="Input 32" xfId="1288" xr:uid="{00000000-0005-0000-0000-000025050000}"/>
    <cellStyle name="Input 33" xfId="1289" xr:uid="{00000000-0005-0000-0000-000026050000}"/>
    <cellStyle name="Input 34" xfId="1290" xr:uid="{00000000-0005-0000-0000-000027050000}"/>
    <cellStyle name="Input 35" xfId="1291" xr:uid="{00000000-0005-0000-0000-000028050000}"/>
    <cellStyle name="Input 4" xfId="1292" xr:uid="{00000000-0005-0000-0000-000029050000}"/>
    <cellStyle name="Input 5" xfId="1293" xr:uid="{00000000-0005-0000-0000-00002A050000}"/>
    <cellStyle name="Input 6" xfId="1294" xr:uid="{00000000-0005-0000-0000-00002B050000}"/>
    <cellStyle name="Input 7" xfId="1295" xr:uid="{00000000-0005-0000-0000-00002C050000}"/>
    <cellStyle name="Input 8" xfId="1296" xr:uid="{00000000-0005-0000-0000-00002D050000}"/>
    <cellStyle name="Input 9" xfId="1297" xr:uid="{00000000-0005-0000-0000-00002E050000}"/>
    <cellStyle name="lines" xfId="1298" xr:uid="{00000000-0005-0000-0000-00002F050000}"/>
    <cellStyle name="Link Currency (0)" xfId="1299" xr:uid="{00000000-0005-0000-0000-000030050000}"/>
    <cellStyle name="Link Currency (2)" xfId="1300" xr:uid="{00000000-0005-0000-0000-000031050000}"/>
    <cellStyle name="Link Units (0)" xfId="1301" xr:uid="{00000000-0005-0000-0000-000032050000}"/>
    <cellStyle name="Link Units (1)" xfId="1302" xr:uid="{00000000-0005-0000-0000-000033050000}"/>
    <cellStyle name="Link Units (2)" xfId="1303" xr:uid="{00000000-0005-0000-0000-000034050000}"/>
    <cellStyle name="Linked Cell" xfId="1304" builtinId="24" customBuiltin="1"/>
    <cellStyle name="Linked Cell 10" xfId="1305" xr:uid="{00000000-0005-0000-0000-000036050000}"/>
    <cellStyle name="Linked Cell 11" xfId="1306" xr:uid="{00000000-0005-0000-0000-000037050000}"/>
    <cellStyle name="Linked Cell 12" xfId="1307" xr:uid="{00000000-0005-0000-0000-000038050000}"/>
    <cellStyle name="Linked Cell 13" xfId="1308" xr:uid="{00000000-0005-0000-0000-000039050000}"/>
    <cellStyle name="Linked Cell 14" xfId="1309" xr:uid="{00000000-0005-0000-0000-00003A050000}"/>
    <cellStyle name="Linked Cell 15" xfId="1310" xr:uid="{00000000-0005-0000-0000-00003B050000}"/>
    <cellStyle name="Linked Cell 16" xfId="1311" xr:uid="{00000000-0005-0000-0000-00003C050000}"/>
    <cellStyle name="Linked Cell 17" xfId="1312" xr:uid="{00000000-0005-0000-0000-00003D050000}"/>
    <cellStyle name="Linked Cell 18" xfId="1313" xr:uid="{00000000-0005-0000-0000-00003E050000}"/>
    <cellStyle name="Linked Cell 19" xfId="1314" xr:uid="{00000000-0005-0000-0000-00003F050000}"/>
    <cellStyle name="Linked Cell 2" xfId="1315" xr:uid="{00000000-0005-0000-0000-000040050000}"/>
    <cellStyle name="Linked Cell 2 2" xfId="1316" xr:uid="{00000000-0005-0000-0000-000041050000}"/>
    <cellStyle name="Linked Cell 20" xfId="1317" xr:uid="{00000000-0005-0000-0000-000042050000}"/>
    <cellStyle name="Linked Cell 21" xfId="1318" xr:uid="{00000000-0005-0000-0000-000043050000}"/>
    <cellStyle name="Linked Cell 22" xfId="1319" xr:uid="{00000000-0005-0000-0000-000044050000}"/>
    <cellStyle name="Linked Cell 23" xfId="1320" xr:uid="{00000000-0005-0000-0000-000045050000}"/>
    <cellStyle name="Linked Cell 24" xfId="1321" xr:uid="{00000000-0005-0000-0000-000046050000}"/>
    <cellStyle name="Linked Cell 25" xfId="1322" xr:uid="{00000000-0005-0000-0000-000047050000}"/>
    <cellStyle name="Linked Cell 26" xfId="1323" xr:uid="{00000000-0005-0000-0000-000048050000}"/>
    <cellStyle name="Linked Cell 27" xfId="1324" xr:uid="{00000000-0005-0000-0000-000049050000}"/>
    <cellStyle name="Linked Cell 28" xfId="1325" xr:uid="{00000000-0005-0000-0000-00004A050000}"/>
    <cellStyle name="Linked Cell 29" xfId="1326" xr:uid="{00000000-0005-0000-0000-00004B050000}"/>
    <cellStyle name="Linked Cell 3" xfId="1327" xr:uid="{00000000-0005-0000-0000-00004C050000}"/>
    <cellStyle name="Linked Cell 30" xfId="1328" xr:uid="{00000000-0005-0000-0000-00004D050000}"/>
    <cellStyle name="Linked Cell 31" xfId="1329" xr:uid="{00000000-0005-0000-0000-00004E050000}"/>
    <cellStyle name="Linked Cell 32" xfId="1330" xr:uid="{00000000-0005-0000-0000-00004F050000}"/>
    <cellStyle name="Linked Cell 33" xfId="1331" xr:uid="{00000000-0005-0000-0000-000050050000}"/>
    <cellStyle name="Linked Cell 34" xfId="1332" xr:uid="{00000000-0005-0000-0000-000051050000}"/>
    <cellStyle name="Linked Cell 35" xfId="1333" xr:uid="{00000000-0005-0000-0000-000052050000}"/>
    <cellStyle name="Linked Cell 4" xfId="1334" xr:uid="{00000000-0005-0000-0000-000053050000}"/>
    <cellStyle name="Linked Cell 5" xfId="1335" xr:uid="{00000000-0005-0000-0000-000054050000}"/>
    <cellStyle name="Linked Cell 6" xfId="1336" xr:uid="{00000000-0005-0000-0000-000055050000}"/>
    <cellStyle name="Linked Cell 7" xfId="1337" xr:uid="{00000000-0005-0000-0000-000056050000}"/>
    <cellStyle name="Linked Cell 8" xfId="1338" xr:uid="{00000000-0005-0000-0000-000057050000}"/>
    <cellStyle name="Linked Cell 9" xfId="1339" xr:uid="{00000000-0005-0000-0000-000058050000}"/>
    <cellStyle name="Neutral" xfId="1340" builtinId="28" customBuiltin="1"/>
    <cellStyle name="Neutral 10" xfId="1341" xr:uid="{00000000-0005-0000-0000-00005A050000}"/>
    <cellStyle name="Neutral 11" xfId="1342" xr:uid="{00000000-0005-0000-0000-00005B050000}"/>
    <cellStyle name="Neutral 12" xfId="1343" xr:uid="{00000000-0005-0000-0000-00005C050000}"/>
    <cellStyle name="Neutral 13" xfId="1344" xr:uid="{00000000-0005-0000-0000-00005D050000}"/>
    <cellStyle name="Neutral 14" xfId="1345" xr:uid="{00000000-0005-0000-0000-00005E050000}"/>
    <cellStyle name="Neutral 15" xfId="1346" xr:uid="{00000000-0005-0000-0000-00005F050000}"/>
    <cellStyle name="Neutral 16" xfId="1347" xr:uid="{00000000-0005-0000-0000-000060050000}"/>
    <cellStyle name="Neutral 17" xfId="1348" xr:uid="{00000000-0005-0000-0000-000061050000}"/>
    <cellStyle name="Neutral 18" xfId="1349" xr:uid="{00000000-0005-0000-0000-000062050000}"/>
    <cellStyle name="Neutral 19" xfId="1350" xr:uid="{00000000-0005-0000-0000-000063050000}"/>
    <cellStyle name="Neutral 2" xfId="1351" xr:uid="{00000000-0005-0000-0000-000064050000}"/>
    <cellStyle name="Neutral 2 2" xfId="1352" xr:uid="{00000000-0005-0000-0000-000065050000}"/>
    <cellStyle name="Neutral 20" xfId="1353" xr:uid="{00000000-0005-0000-0000-000066050000}"/>
    <cellStyle name="Neutral 21" xfId="1354" xr:uid="{00000000-0005-0000-0000-000067050000}"/>
    <cellStyle name="Neutral 22" xfId="1355" xr:uid="{00000000-0005-0000-0000-000068050000}"/>
    <cellStyle name="Neutral 23" xfId="1356" xr:uid="{00000000-0005-0000-0000-000069050000}"/>
    <cellStyle name="Neutral 24" xfId="1357" xr:uid="{00000000-0005-0000-0000-00006A050000}"/>
    <cellStyle name="Neutral 25" xfId="1358" xr:uid="{00000000-0005-0000-0000-00006B050000}"/>
    <cellStyle name="Neutral 26" xfId="1359" xr:uid="{00000000-0005-0000-0000-00006C050000}"/>
    <cellStyle name="Neutral 27" xfId="1360" xr:uid="{00000000-0005-0000-0000-00006D050000}"/>
    <cellStyle name="Neutral 28" xfId="1361" xr:uid="{00000000-0005-0000-0000-00006E050000}"/>
    <cellStyle name="Neutral 29" xfId="1362" xr:uid="{00000000-0005-0000-0000-00006F050000}"/>
    <cellStyle name="Neutral 3" xfId="1363" xr:uid="{00000000-0005-0000-0000-000070050000}"/>
    <cellStyle name="Neutral 30" xfId="1364" xr:uid="{00000000-0005-0000-0000-000071050000}"/>
    <cellStyle name="Neutral 31" xfId="1365" xr:uid="{00000000-0005-0000-0000-000072050000}"/>
    <cellStyle name="Neutral 32" xfId="1366" xr:uid="{00000000-0005-0000-0000-000073050000}"/>
    <cellStyle name="Neutral 33" xfId="1367" xr:uid="{00000000-0005-0000-0000-000074050000}"/>
    <cellStyle name="Neutral 34" xfId="1368" xr:uid="{00000000-0005-0000-0000-000075050000}"/>
    <cellStyle name="Neutral 35" xfId="1369" xr:uid="{00000000-0005-0000-0000-000076050000}"/>
    <cellStyle name="Neutral 4" xfId="1370" xr:uid="{00000000-0005-0000-0000-000077050000}"/>
    <cellStyle name="Neutral 5" xfId="1371" xr:uid="{00000000-0005-0000-0000-000078050000}"/>
    <cellStyle name="Neutral 6" xfId="1372" xr:uid="{00000000-0005-0000-0000-000079050000}"/>
    <cellStyle name="Neutral 7" xfId="1373" xr:uid="{00000000-0005-0000-0000-00007A050000}"/>
    <cellStyle name="Neutral 8" xfId="1374" xr:uid="{00000000-0005-0000-0000-00007B050000}"/>
    <cellStyle name="Neutral 9" xfId="1375" xr:uid="{00000000-0005-0000-0000-00007C050000}"/>
    <cellStyle name="no dec" xfId="1376" xr:uid="{00000000-0005-0000-0000-00007D050000}"/>
    <cellStyle name="Normal" xfId="0" builtinId="0"/>
    <cellStyle name="Normal - Style1" xfId="1377" xr:uid="{00000000-0005-0000-0000-00007F050000}"/>
    <cellStyle name="Normal - Style1 2" xfId="1855" xr:uid="{F7C8869C-99A1-4AAC-85F3-62511E741737}"/>
    <cellStyle name="Normal 10" xfId="1378" xr:uid="{00000000-0005-0000-0000-000080050000}"/>
    <cellStyle name="Normal 10 2" xfId="1379" xr:uid="{00000000-0005-0000-0000-000081050000}"/>
    <cellStyle name="Normal 10 2 2" xfId="1773" xr:uid="{00000000-0005-0000-0000-000082050000}"/>
    <cellStyle name="Normal 10 3" xfId="1808" xr:uid="{00000000-0005-0000-0000-000083050000}"/>
    <cellStyle name="Normal 10 4" xfId="1758" xr:uid="{00000000-0005-0000-0000-000084050000}"/>
    <cellStyle name="Normal 101" xfId="1380" xr:uid="{00000000-0005-0000-0000-000085050000}"/>
    <cellStyle name="Normal 102" xfId="1381" xr:uid="{00000000-0005-0000-0000-000086050000}"/>
    <cellStyle name="Normal 103" xfId="1382" xr:uid="{00000000-0005-0000-0000-000087050000}"/>
    <cellStyle name="Normal 105" xfId="1383" xr:uid="{00000000-0005-0000-0000-000088050000}"/>
    <cellStyle name="Normal 108" xfId="1384" xr:uid="{00000000-0005-0000-0000-000089050000}"/>
    <cellStyle name="Normal 109" xfId="1385" xr:uid="{00000000-0005-0000-0000-00008A050000}"/>
    <cellStyle name="Normal 11" xfId="1386" xr:uid="{00000000-0005-0000-0000-00008B050000}"/>
    <cellStyle name="Normal 11 2" xfId="1387" xr:uid="{00000000-0005-0000-0000-00008C050000}"/>
    <cellStyle name="Normal 11 2 2" xfId="1792" xr:uid="{00000000-0005-0000-0000-00008D050000}"/>
    <cellStyle name="Normal 11 3" xfId="1759" xr:uid="{00000000-0005-0000-0000-00008E050000}"/>
    <cellStyle name="Normal 110" xfId="1388" xr:uid="{00000000-0005-0000-0000-00008F050000}"/>
    <cellStyle name="Normal 111" xfId="1389" xr:uid="{00000000-0005-0000-0000-000090050000}"/>
    <cellStyle name="Normal 112" xfId="1390" xr:uid="{00000000-0005-0000-0000-000091050000}"/>
    <cellStyle name="Normal 113" xfId="1391" xr:uid="{00000000-0005-0000-0000-000092050000}"/>
    <cellStyle name="Normal 114" xfId="1392" xr:uid="{00000000-0005-0000-0000-000093050000}"/>
    <cellStyle name="Normal 115" xfId="1393" xr:uid="{00000000-0005-0000-0000-000094050000}"/>
    <cellStyle name="Normal 116" xfId="1394" xr:uid="{00000000-0005-0000-0000-000095050000}"/>
    <cellStyle name="Normal 117" xfId="1395" xr:uid="{00000000-0005-0000-0000-000096050000}"/>
    <cellStyle name="Normal 118" xfId="1396" xr:uid="{00000000-0005-0000-0000-000097050000}"/>
    <cellStyle name="Normal 119" xfId="1397" xr:uid="{00000000-0005-0000-0000-000098050000}"/>
    <cellStyle name="Normal 12" xfId="1398" xr:uid="{00000000-0005-0000-0000-000099050000}"/>
    <cellStyle name="Normal 12 2" xfId="1818" xr:uid="{00000000-0005-0000-0000-00009A050000}"/>
    <cellStyle name="Normal 120" xfId="1399" xr:uid="{00000000-0005-0000-0000-00009B050000}"/>
    <cellStyle name="Normal 121" xfId="1400" xr:uid="{00000000-0005-0000-0000-00009C050000}"/>
    <cellStyle name="Normal 122" xfId="1401" xr:uid="{00000000-0005-0000-0000-00009D050000}"/>
    <cellStyle name="Normal 123" xfId="1402" xr:uid="{00000000-0005-0000-0000-00009E050000}"/>
    <cellStyle name="Normal 124" xfId="1403" xr:uid="{00000000-0005-0000-0000-00009F050000}"/>
    <cellStyle name="Normal 125" xfId="1404" xr:uid="{00000000-0005-0000-0000-0000A0050000}"/>
    <cellStyle name="Normal 126" xfId="1405" xr:uid="{00000000-0005-0000-0000-0000A1050000}"/>
    <cellStyle name="Normal 13" xfId="1406" xr:uid="{00000000-0005-0000-0000-0000A2050000}"/>
    <cellStyle name="Normal 14" xfId="1407" xr:uid="{00000000-0005-0000-0000-0000A3050000}"/>
    <cellStyle name="Normal 15" xfId="1408" xr:uid="{00000000-0005-0000-0000-0000A4050000}"/>
    <cellStyle name="Normal 16" xfId="1409" xr:uid="{00000000-0005-0000-0000-0000A5050000}"/>
    <cellStyle name="Normal 17" xfId="1410" xr:uid="{00000000-0005-0000-0000-0000A6050000}"/>
    <cellStyle name="Normal 18" xfId="1411" xr:uid="{00000000-0005-0000-0000-0000A7050000}"/>
    <cellStyle name="Normal 18 2" xfId="1412" xr:uid="{00000000-0005-0000-0000-0000A8050000}"/>
    <cellStyle name="Normal 19" xfId="1413" xr:uid="{00000000-0005-0000-0000-0000A9050000}"/>
    <cellStyle name="Normal 197" xfId="1769" xr:uid="{00000000-0005-0000-0000-0000AA050000}"/>
    <cellStyle name="Normal 2" xfId="1414" xr:uid="{00000000-0005-0000-0000-0000AB050000}"/>
    <cellStyle name="Normal 2 10" xfId="1415" xr:uid="{00000000-0005-0000-0000-0000AC050000}"/>
    <cellStyle name="Normal 2 11" xfId="1416" xr:uid="{00000000-0005-0000-0000-0000AD050000}"/>
    <cellStyle name="Normal 2 12" xfId="1417" xr:uid="{00000000-0005-0000-0000-0000AE050000}"/>
    <cellStyle name="Normal 2 13" xfId="1418" xr:uid="{00000000-0005-0000-0000-0000AF050000}"/>
    <cellStyle name="Normal 2 13 2" xfId="1767" xr:uid="{00000000-0005-0000-0000-0000B0050000}"/>
    <cellStyle name="Normal 2 14" xfId="1419" xr:uid="{00000000-0005-0000-0000-0000B1050000}"/>
    <cellStyle name="Normal 2 15" xfId="1420" xr:uid="{00000000-0005-0000-0000-0000B2050000}"/>
    <cellStyle name="Normal 2 16" xfId="1421" xr:uid="{00000000-0005-0000-0000-0000B3050000}"/>
    <cellStyle name="Normal 2 17" xfId="1422" xr:uid="{00000000-0005-0000-0000-0000B4050000}"/>
    <cellStyle name="Normal 2 18" xfId="1423" xr:uid="{00000000-0005-0000-0000-0000B5050000}"/>
    <cellStyle name="Normal 2 19" xfId="1424" xr:uid="{00000000-0005-0000-0000-0000B6050000}"/>
    <cellStyle name="Normal 2 2" xfId="1425" xr:uid="{00000000-0005-0000-0000-0000B7050000}"/>
    <cellStyle name="Normal 2 2 2" xfId="1426" xr:uid="{00000000-0005-0000-0000-0000B8050000}"/>
    <cellStyle name="Normal 2 2 2 2" xfId="1427" xr:uid="{00000000-0005-0000-0000-0000B9050000}"/>
    <cellStyle name="Normal 2 2 2 3" xfId="1812" xr:uid="{00000000-0005-0000-0000-0000BA050000}"/>
    <cellStyle name="Normal 2 2 3" xfId="1750" xr:uid="{00000000-0005-0000-0000-0000BB050000}"/>
    <cellStyle name="Normal 2 2 6" xfId="1763" xr:uid="{00000000-0005-0000-0000-0000BC050000}"/>
    <cellStyle name="Normal 2 20" xfId="1428" xr:uid="{00000000-0005-0000-0000-0000BD050000}"/>
    <cellStyle name="Normal 2 21" xfId="1429" xr:uid="{00000000-0005-0000-0000-0000BE050000}"/>
    <cellStyle name="Normal 2 22" xfId="1430" xr:uid="{00000000-0005-0000-0000-0000BF050000}"/>
    <cellStyle name="Normal 2 23" xfId="1431" xr:uid="{00000000-0005-0000-0000-0000C0050000}"/>
    <cellStyle name="Normal 2 24" xfId="1432" xr:uid="{00000000-0005-0000-0000-0000C1050000}"/>
    <cellStyle name="Normal 2 25" xfId="1433" xr:uid="{00000000-0005-0000-0000-0000C2050000}"/>
    <cellStyle name="Normal 2 26" xfId="1434" xr:uid="{00000000-0005-0000-0000-0000C3050000}"/>
    <cellStyle name="Normal 2 27" xfId="1435" xr:uid="{00000000-0005-0000-0000-0000C4050000}"/>
    <cellStyle name="Normal 2 28" xfId="1436" xr:uid="{00000000-0005-0000-0000-0000C5050000}"/>
    <cellStyle name="Normal 2 29" xfId="1437" xr:uid="{00000000-0005-0000-0000-0000C6050000}"/>
    <cellStyle name="Normal 2 3" xfId="1438" xr:uid="{00000000-0005-0000-0000-0000C7050000}"/>
    <cellStyle name="Normal 2 3 2" xfId="1816" xr:uid="{00000000-0005-0000-0000-0000C8050000}"/>
    <cellStyle name="Normal 2 3 3" xfId="1753" xr:uid="{00000000-0005-0000-0000-0000C9050000}"/>
    <cellStyle name="Normal 2 30" xfId="1439" xr:uid="{00000000-0005-0000-0000-0000CA050000}"/>
    <cellStyle name="Normal 2 31" xfId="1440" xr:uid="{00000000-0005-0000-0000-0000CB050000}"/>
    <cellStyle name="Normal 2 32" xfId="1441" xr:uid="{00000000-0005-0000-0000-0000CC050000}"/>
    <cellStyle name="Normal 2 33" xfId="1442" xr:uid="{00000000-0005-0000-0000-0000CD050000}"/>
    <cellStyle name="Normal 2 34" xfId="1443" xr:uid="{00000000-0005-0000-0000-0000CE050000}"/>
    <cellStyle name="Normal 2 35" xfId="1444" xr:uid="{00000000-0005-0000-0000-0000CF050000}"/>
    <cellStyle name="Normal 2 36" xfId="1445" xr:uid="{00000000-0005-0000-0000-0000D0050000}"/>
    <cellStyle name="Normal 2 37" xfId="1446" xr:uid="{00000000-0005-0000-0000-0000D1050000}"/>
    <cellStyle name="Normal 2 38" xfId="1447" xr:uid="{00000000-0005-0000-0000-0000D2050000}"/>
    <cellStyle name="Normal 2 39" xfId="1742" xr:uid="{00000000-0005-0000-0000-0000D3050000}"/>
    <cellStyle name="Normal 2 4" xfId="1448" xr:uid="{00000000-0005-0000-0000-0000D4050000}"/>
    <cellStyle name="Normal 2 4 2" xfId="1762" xr:uid="{00000000-0005-0000-0000-0000D5050000}"/>
    <cellStyle name="Normal 2 40" xfId="1741" xr:uid="{00000000-0005-0000-0000-0000D6050000}"/>
    <cellStyle name="Normal 2 5" xfId="1449" xr:uid="{00000000-0005-0000-0000-0000D7050000}"/>
    <cellStyle name="Normal 2 5 2" xfId="1776" xr:uid="{00000000-0005-0000-0000-0000D8050000}"/>
    <cellStyle name="Normal 2 6" xfId="1450" xr:uid="{00000000-0005-0000-0000-0000D9050000}"/>
    <cellStyle name="Normal 2 6 2" xfId="1793" xr:uid="{00000000-0005-0000-0000-0000DA050000}"/>
    <cellStyle name="Normal 2 7" xfId="1451" xr:uid="{00000000-0005-0000-0000-0000DB050000}"/>
    <cellStyle name="Normal 2 8" xfId="1452" xr:uid="{00000000-0005-0000-0000-0000DC050000}"/>
    <cellStyle name="Normal 2 9" xfId="1453" xr:uid="{00000000-0005-0000-0000-0000DD050000}"/>
    <cellStyle name="Normal 2_FS SMPC YE_12" xfId="1454" xr:uid="{00000000-0005-0000-0000-0000DE050000}"/>
    <cellStyle name="Normal 20" xfId="1455" xr:uid="{00000000-0005-0000-0000-0000DF050000}"/>
    <cellStyle name="Normal 21" xfId="1456" xr:uid="{00000000-0005-0000-0000-0000E0050000}"/>
    <cellStyle name="Normal 22" xfId="1457" xr:uid="{00000000-0005-0000-0000-0000E1050000}"/>
    <cellStyle name="Normal 225" xfId="1798" xr:uid="{00000000-0005-0000-0000-0000E2050000}"/>
    <cellStyle name="Normal 23" xfId="1458" xr:uid="{00000000-0005-0000-0000-0000E3050000}"/>
    <cellStyle name="Normal 24" xfId="1459" xr:uid="{00000000-0005-0000-0000-0000E4050000}"/>
    <cellStyle name="Normal 25" xfId="1460" xr:uid="{00000000-0005-0000-0000-0000E5050000}"/>
    <cellStyle name="Normal 26" xfId="1461" xr:uid="{00000000-0005-0000-0000-0000E6050000}"/>
    <cellStyle name="Normal 27" xfId="1462" xr:uid="{00000000-0005-0000-0000-0000E7050000}"/>
    <cellStyle name="Normal 28" xfId="1463" xr:uid="{00000000-0005-0000-0000-0000E8050000}"/>
    <cellStyle name="Normal 29" xfId="1464" xr:uid="{00000000-0005-0000-0000-0000E9050000}"/>
    <cellStyle name="Normal 3" xfId="1465" xr:uid="{00000000-0005-0000-0000-0000EA050000}"/>
    <cellStyle name="Normal 3 14" xfId="1768" xr:uid="{00000000-0005-0000-0000-0000EB050000}"/>
    <cellStyle name="Normal 3 2" xfId="1466" xr:uid="{00000000-0005-0000-0000-0000EC050000}"/>
    <cellStyle name="Normal 3 2 2" xfId="1467" xr:uid="{00000000-0005-0000-0000-0000ED050000}"/>
    <cellStyle name="Normal 3 2 21" xfId="1468" xr:uid="{00000000-0005-0000-0000-0000EE050000}"/>
    <cellStyle name="Normal 3 2 24" xfId="1469" xr:uid="{00000000-0005-0000-0000-0000EF050000}"/>
    <cellStyle name="Normal 3 2 3" xfId="1470" xr:uid="{00000000-0005-0000-0000-0000F0050000}"/>
    <cellStyle name="Normal 3 2 4" xfId="1766" xr:uid="{00000000-0005-0000-0000-0000F1050000}"/>
    <cellStyle name="Normal 3 2_Change" xfId="1471" xr:uid="{00000000-0005-0000-0000-0000F2050000}"/>
    <cellStyle name="Normal 3 3" xfId="1743" xr:uid="{00000000-0005-0000-0000-0000F3050000}"/>
    <cellStyle name="Normal 3_Change" xfId="1472" xr:uid="{00000000-0005-0000-0000-0000F4050000}"/>
    <cellStyle name="Normal 30" xfId="1473" xr:uid="{00000000-0005-0000-0000-0000F5050000}"/>
    <cellStyle name="Normal 31" xfId="1474" xr:uid="{00000000-0005-0000-0000-0000F6050000}"/>
    <cellStyle name="Normal 32" xfId="1475" xr:uid="{00000000-0005-0000-0000-0000F7050000}"/>
    <cellStyle name="Normal 33" xfId="1476" xr:uid="{00000000-0005-0000-0000-0000F8050000}"/>
    <cellStyle name="Normal 34" xfId="1477" xr:uid="{00000000-0005-0000-0000-0000F9050000}"/>
    <cellStyle name="Normal 35" xfId="1478" xr:uid="{00000000-0005-0000-0000-0000FA050000}"/>
    <cellStyle name="Normal 36" xfId="1479" xr:uid="{00000000-0005-0000-0000-0000FB050000}"/>
    <cellStyle name="Normal 37" xfId="1480" xr:uid="{00000000-0005-0000-0000-0000FC050000}"/>
    <cellStyle name="Normal 37 2" xfId="1481" xr:uid="{00000000-0005-0000-0000-0000FD050000}"/>
    <cellStyle name="Normal 38" xfId="1482" xr:uid="{00000000-0005-0000-0000-0000FE050000}"/>
    <cellStyle name="Normal 39" xfId="1483" xr:uid="{00000000-0005-0000-0000-0000FF050000}"/>
    <cellStyle name="Normal 4" xfId="1484" xr:uid="{00000000-0005-0000-0000-000000060000}"/>
    <cellStyle name="Normal 4 2" xfId="1485" xr:uid="{00000000-0005-0000-0000-000001060000}"/>
    <cellStyle name="Normal 4 2 2" xfId="1770" xr:uid="{00000000-0005-0000-0000-000002060000}"/>
    <cellStyle name="Normal 4 3" xfId="1794" xr:uid="{00000000-0005-0000-0000-000003060000}"/>
    <cellStyle name="Normal 4 4" xfId="1813" xr:uid="{00000000-0005-0000-0000-000004060000}"/>
    <cellStyle name="Normal 4 5" xfId="1744" xr:uid="{00000000-0005-0000-0000-000005060000}"/>
    <cellStyle name="Normal 4_FS QTC Q1'11" xfId="1486" xr:uid="{00000000-0005-0000-0000-000006060000}"/>
    <cellStyle name="Normal 40" xfId="1487" xr:uid="{00000000-0005-0000-0000-000007060000}"/>
    <cellStyle name="Normal 41" xfId="1488" xr:uid="{00000000-0005-0000-0000-000008060000}"/>
    <cellStyle name="Normal 42" xfId="1489" xr:uid="{00000000-0005-0000-0000-000009060000}"/>
    <cellStyle name="Normal 43" xfId="1490" xr:uid="{00000000-0005-0000-0000-00000A060000}"/>
    <cellStyle name="Normal 44" xfId="1491" xr:uid="{00000000-0005-0000-0000-00000B060000}"/>
    <cellStyle name="Normal 45" xfId="1492" xr:uid="{00000000-0005-0000-0000-00000C060000}"/>
    <cellStyle name="Normal 46" xfId="1493" xr:uid="{00000000-0005-0000-0000-00000D060000}"/>
    <cellStyle name="Normal 47" xfId="1736" xr:uid="{00000000-0005-0000-0000-00000E060000}"/>
    <cellStyle name="Normal 48" xfId="1738" xr:uid="{00000000-0005-0000-0000-00000F060000}"/>
    <cellStyle name="Normal 49" xfId="1819" xr:uid="{FD720886-7646-4675-8F63-07ED72C8B29F}"/>
    <cellStyle name="Normal 5" xfId="1494" xr:uid="{00000000-0005-0000-0000-000010060000}"/>
    <cellStyle name="Normal 5 2" xfId="1495" xr:uid="{00000000-0005-0000-0000-000011060000}"/>
    <cellStyle name="Normal 5 2 2" xfId="1771" xr:uid="{00000000-0005-0000-0000-000012060000}"/>
    <cellStyle name="Normal 5 3" xfId="1815" xr:uid="{00000000-0005-0000-0000-000013060000}"/>
    <cellStyle name="Normal 5 4" xfId="1746" xr:uid="{00000000-0005-0000-0000-000014060000}"/>
    <cellStyle name="Normal 5_Change" xfId="1496" xr:uid="{00000000-0005-0000-0000-000015060000}"/>
    <cellStyle name="Normal 50" xfId="1820" xr:uid="{9CBBE69F-AB3B-42E9-BC1E-BDBF1E7E70B7}"/>
    <cellStyle name="Normal 50 2 2 3" xfId="1803" xr:uid="{00000000-0005-0000-0000-000016060000}"/>
    <cellStyle name="Normal 50 2 2 3 2" xfId="1807" xr:uid="{00000000-0005-0000-0000-000017060000}"/>
    <cellStyle name="Normal 51" xfId="1821" xr:uid="{2C03D34C-8952-4F18-91E7-D4146D8D6322}"/>
    <cellStyle name="Normal 52" xfId="1822" xr:uid="{D6C867AE-1F57-4A31-9C41-51AF63D674FC}"/>
    <cellStyle name="Normal 53" xfId="1823" xr:uid="{459609FE-0892-4151-BDE3-68E4C07CD1E9}"/>
    <cellStyle name="Normal 54" xfId="1824" xr:uid="{F7301EE1-AF39-45B6-BBE6-225A588AF8CC}"/>
    <cellStyle name="Normal 55" xfId="1825" xr:uid="{B3EA2600-F46E-4079-B699-BBB569584B99}"/>
    <cellStyle name="Normal 56" xfId="1754" xr:uid="{00000000-0005-0000-0000-000018060000}"/>
    <cellStyle name="Normal 57" xfId="1826" xr:uid="{70EF5F89-7DE2-48F7-8E07-E329781872CA}"/>
    <cellStyle name="Normal 58" xfId="1828" xr:uid="{12F0D1DD-EE8B-4671-ABC4-B7850938D84D}"/>
    <cellStyle name="Normal 59" xfId="1829" xr:uid="{08B301FF-F343-4F3F-A08C-F394F97C1BE5}"/>
    <cellStyle name="Normal 6" xfId="1497" xr:uid="{00000000-0005-0000-0000-000019060000}"/>
    <cellStyle name="Normal 6 2" xfId="1498" xr:uid="{00000000-0005-0000-0000-00001A060000}"/>
    <cellStyle name="Normal 6 2 2" xfId="1499" xr:uid="{00000000-0005-0000-0000-00001B060000}"/>
    <cellStyle name="Normal 6 2 2 2" xfId="1500" xr:uid="{00000000-0005-0000-0000-00001C060000}"/>
    <cellStyle name="Normal 6 2 2 3" xfId="1501" xr:uid="{00000000-0005-0000-0000-00001D060000}"/>
    <cellStyle name="Normal 6 2 2 4" xfId="1502" xr:uid="{00000000-0005-0000-0000-00001E060000}"/>
    <cellStyle name="Normal 6 2 3" xfId="1503" xr:uid="{00000000-0005-0000-0000-00001F060000}"/>
    <cellStyle name="Normal 6 2 4" xfId="1504" xr:uid="{00000000-0005-0000-0000-000020060000}"/>
    <cellStyle name="Normal 6 2 5" xfId="1785" xr:uid="{00000000-0005-0000-0000-000021060000}"/>
    <cellStyle name="Normal 6 3" xfId="1505" xr:uid="{00000000-0005-0000-0000-000022060000}"/>
    <cellStyle name="Normal 6 3 2" xfId="1506" xr:uid="{00000000-0005-0000-0000-000023060000}"/>
    <cellStyle name="Normal 6 3 3" xfId="1786" xr:uid="{00000000-0005-0000-0000-000024060000}"/>
    <cellStyle name="Normal 6 4" xfId="1507" xr:uid="{00000000-0005-0000-0000-000025060000}"/>
    <cellStyle name="Normal 6 5" xfId="1748" xr:uid="{00000000-0005-0000-0000-000026060000}"/>
    <cellStyle name="Normal 6_FS SMPC YE_12" xfId="1508" xr:uid="{00000000-0005-0000-0000-000027060000}"/>
    <cellStyle name="Normal 60" xfId="1831" xr:uid="{E370BA60-8802-4EFB-9D70-A4B78FC9E130}"/>
    <cellStyle name="Normal 61" xfId="1833" xr:uid="{CFE1B756-4A9A-40F6-8EBB-76AF1D64A421}"/>
    <cellStyle name="Normal 62" xfId="1836" xr:uid="{04866B5F-11E3-4AF5-8CE1-032394770AB5}"/>
    <cellStyle name="Normal 63" xfId="1837" xr:uid="{D934B33D-1486-460C-8697-44DD52E8CF69}"/>
    <cellStyle name="Normal 64" xfId="1838" xr:uid="{560316EF-4EC4-4956-9977-EA018BDEAB44}"/>
    <cellStyle name="Normal 65" xfId="1839" xr:uid="{3FBA5FD7-484D-40CE-8602-A9BC762F1A54}"/>
    <cellStyle name="Normal 66" xfId="1840" xr:uid="{B85548EA-CE6E-4904-AF74-32CA183FAB39}"/>
    <cellStyle name="Normal 67" xfId="1841" xr:uid="{A8EED985-9AB2-4340-A156-85F8EC51BE6D}"/>
    <cellStyle name="Normal 68" xfId="1842" xr:uid="{90432B52-B168-45C5-87EA-493A79CFE0E0}"/>
    <cellStyle name="Normal 69" xfId="1843" xr:uid="{EF00BFB5-3396-4746-B3E9-2844C5AB61DE}"/>
    <cellStyle name="Normal 7" xfId="1509" xr:uid="{00000000-0005-0000-0000-000028060000}"/>
    <cellStyle name="Normal 7 2" xfId="1510" xr:uid="{00000000-0005-0000-0000-000029060000}"/>
    <cellStyle name="Normal 7 2 2" xfId="1781" xr:uid="{00000000-0005-0000-0000-00002A060000}"/>
    <cellStyle name="Normal 7 3" xfId="1780" xr:uid="{00000000-0005-0000-0000-00002B060000}"/>
    <cellStyle name="Normal 7 4" xfId="1799" xr:uid="{00000000-0005-0000-0000-00002C060000}"/>
    <cellStyle name="Normal 7 5" xfId="1752" xr:uid="{00000000-0005-0000-0000-00002D060000}"/>
    <cellStyle name="Normal 70" xfId="1846" xr:uid="{D12E9545-05FD-4FA2-ABF8-863D1360FB12}"/>
    <cellStyle name="Normal 71" xfId="1848" xr:uid="{7BAA20F6-0E47-452A-9D29-8035927F0AAA}"/>
    <cellStyle name="Normal 72" xfId="1850" xr:uid="{0329620B-E09C-453B-9452-354CC150CC91}"/>
    <cellStyle name="Normal 73" xfId="1851" xr:uid="{B5925883-A684-4BCF-8E72-989F58036665}"/>
    <cellStyle name="Normal 74" xfId="1858" xr:uid="{E10F21B8-EAFE-49D3-A21D-03272313B1FF}"/>
    <cellStyle name="Normal 8" xfId="1511" xr:uid="{00000000-0005-0000-0000-00002E060000}"/>
    <cellStyle name="Normal 8 2" xfId="1512" xr:uid="{00000000-0005-0000-0000-00002F060000}"/>
    <cellStyle name="Normal 8 2 2" xfId="1802" xr:uid="{00000000-0005-0000-0000-000030060000}"/>
    <cellStyle name="Normal 8 3" xfId="1800" xr:uid="{00000000-0005-0000-0000-000031060000}"/>
    <cellStyle name="Normal 8 4" xfId="1817" xr:uid="{00000000-0005-0000-0000-000032060000}"/>
    <cellStyle name="Normal 8 5" xfId="1756" xr:uid="{00000000-0005-0000-0000-000033060000}"/>
    <cellStyle name="Normal 8 6" xfId="1861" xr:uid="{5019A35C-A9E3-4BBB-A19E-0FAE8F214CE8}"/>
    <cellStyle name="Normal 9" xfId="1513" xr:uid="{00000000-0005-0000-0000-000034060000}"/>
    <cellStyle name="Normal 9 2" xfId="1514" xr:uid="{00000000-0005-0000-0000-000035060000}"/>
    <cellStyle name="Normal 9 2 2" xfId="1806" xr:uid="{00000000-0005-0000-0000-000036060000}"/>
    <cellStyle name="Normal 9 3" xfId="1757" xr:uid="{00000000-0005-0000-0000-000037060000}"/>
    <cellStyle name="Normal 92" xfId="1515" xr:uid="{00000000-0005-0000-0000-000038060000}"/>
    <cellStyle name="Normal 93" xfId="1516" xr:uid="{00000000-0005-0000-0000-000039060000}"/>
    <cellStyle name="Normal 94" xfId="1517" xr:uid="{00000000-0005-0000-0000-00003A060000}"/>
    <cellStyle name="Normal 95" xfId="1518" xr:uid="{00000000-0005-0000-0000-00003B060000}"/>
    <cellStyle name="Normal 96" xfId="1519" xr:uid="{00000000-0005-0000-0000-00003C060000}"/>
    <cellStyle name="Normal 97" xfId="1520" xr:uid="{00000000-0005-0000-0000-00003D060000}"/>
    <cellStyle name="Normal 98" xfId="1521" xr:uid="{00000000-0005-0000-0000-00003E060000}"/>
    <cellStyle name="Normal_FS Jaymart YE'11" xfId="1853" xr:uid="{D1BC3A04-E8DA-4DF6-A59D-48B937C0A278}"/>
    <cellStyle name="Normal_FS SSSC Q1'13" xfId="1852" xr:uid="{1A327B66-909B-4172-A9ED-820938924926}"/>
    <cellStyle name="Normal_I023 - CEE" xfId="1854" xr:uid="{C3F2EDF7-B67E-4797-A9EA-3DE22C166883}"/>
    <cellStyle name="Note" xfId="1522" builtinId="10" customBuiltin="1"/>
    <cellStyle name="Note 10" xfId="1523" xr:uid="{00000000-0005-0000-0000-000047060000}"/>
    <cellStyle name="Note 11" xfId="1524" xr:uid="{00000000-0005-0000-0000-000048060000}"/>
    <cellStyle name="Note 12" xfId="1525" xr:uid="{00000000-0005-0000-0000-000049060000}"/>
    <cellStyle name="Note 13" xfId="1526" xr:uid="{00000000-0005-0000-0000-00004A060000}"/>
    <cellStyle name="Note 14" xfId="1527" xr:uid="{00000000-0005-0000-0000-00004B060000}"/>
    <cellStyle name="Note 15" xfId="1528" xr:uid="{00000000-0005-0000-0000-00004C060000}"/>
    <cellStyle name="Note 16" xfId="1529" xr:uid="{00000000-0005-0000-0000-00004D060000}"/>
    <cellStyle name="Note 17" xfId="1530" xr:uid="{00000000-0005-0000-0000-00004E060000}"/>
    <cellStyle name="Note 18" xfId="1531" xr:uid="{00000000-0005-0000-0000-00004F060000}"/>
    <cellStyle name="Note 19" xfId="1532" xr:uid="{00000000-0005-0000-0000-000050060000}"/>
    <cellStyle name="Note 2" xfId="1533" xr:uid="{00000000-0005-0000-0000-000051060000}"/>
    <cellStyle name="Note 2 2" xfId="1534" xr:uid="{00000000-0005-0000-0000-000052060000}"/>
    <cellStyle name="Note 20" xfId="1535" xr:uid="{00000000-0005-0000-0000-000053060000}"/>
    <cellStyle name="Note 21" xfId="1536" xr:uid="{00000000-0005-0000-0000-000054060000}"/>
    <cellStyle name="Note 22" xfId="1537" xr:uid="{00000000-0005-0000-0000-000055060000}"/>
    <cellStyle name="Note 23" xfId="1538" xr:uid="{00000000-0005-0000-0000-000056060000}"/>
    <cellStyle name="Note 24" xfId="1539" xr:uid="{00000000-0005-0000-0000-000057060000}"/>
    <cellStyle name="Note 25" xfId="1540" xr:uid="{00000000-0005-0000-0000-000058060000}"/>
    <cellStyle name="Note 26" xfId="1541" xr:uid="{00000000-0005-0000-0000-000059060000}"/>
    <cellStyle name="Note 27" xfId="1542" xr:uid="{00000000-0005-0000-0000-00005A060000}"/>
    <cellStyle name="Note 28" xfId="1543" xr:uid="{00000000-0005-0000-0000-00005B060000}"/>
    <cellStyle name="Note 29" xfId="1544" xr:uid="{00000000-0005-0000-0000-00005C060000}"/>
    <cellStyle name="Note 3" xfId="1545" xr:uid="{00000000-0005-0000-0000-00005D060000}"/>
    <cellStyle name="Note 30" xfId="1546" xr:uid="{00000000-0005-0000-0000-00005E060000}"/>
    <cellStyle name="Note 31" xfId="1547" xr:uid="{00000000-0005-0000-0000-00005F060000}"/>
    <cellStyle name="Note 32" xfId="1548" xr:uid="{00000000-0005-0000-0000-000060060000}"/>
    <cellStyle name="Note 33" xfId="1549" xr:uid="{00000000-0005-0000-0000-000061060000}"/>
    <cellStyle name="Note 34" xfId="1550" xr:uid="{00000000-0005-0000-0000-000062060000}"/>
    <cellStyle name="Note 35" xfId="1551" xr:uid="{00000000-0005-0000-0000-000063060000}"/>
    <cellStyle name="Note 4" xfId="1552" xr:uid="{00000000-0005-0000-0000-000064060000}"/>
    <cellStyle name="Note 5" xfId="1553" xr:uid="{00000000-0005-0000-0000-000065060000}"/>
    <cellStyle name="Note 6" xfId="1554" xr:uid="{00000000-0005-0000-0000-000066060000}"/>
    <cellStyle name="Note 7" xfId="1555" xr:uid="{00000000-0005-0000-0000-000067060000}"/>
    <cellStyle name="Note 8" xfId="1556" xr:uid="{00000000-0005-0000-0000-000068060000}"/>
    <cellStyle name="Note 9" xfId="1557" xr:uid="{00000000-0005-0000-0000-000069060000}"/>
    <cellStyle name="Output" xfId="1558" builtinId="21" customBuiltin="1"/>
    <cellStyle name="Output 10" xfId="1559" xr:uid="{00000000-0005-0000-0000-00006B060000}"/>
    <cellStyle name="Output 11" xfId="1560" xr:uid="{00000000-0005-0000-0000-00006C060000}"/>
    <cellStyle name="Output 12" xfId="1561" xr:uid="{00000000-0005-0000-0000-00006D060000}"/>
    <cellStyle name="Output 13" xfId="1562" xr:uid="{00000000-0005-0000-0000-00006E060000}"/>
    <cellStyle name="Output 14" xfId="1563" xr:uid="{00000000-0005-0000-0000-00006F060000}"/>
    <cellStyle name="Output 15" xfId="1564" xr:uid="{00000000-0005-0000-0000-000070060000}"/>
    <cellStyle name="Output 16" xfId="1565" xr:uid="{00000000-0005-0000-0000-000071060000}"/>
    <cellStyle name="Output 17" xfId="1566" xr:uid="{00000000-0005-0000-0000-000072060000}"/>
    <cellStyle name="Output 18" xfId="1567" xr:uid="{00000000-0005-0000-0000-000073060000}"/>
    <cellStyle name="Output 19" xfId="1568" xr:uid="{00000000-0005-0000-0000-000074060000}"/>
    <cellStyle name="Output 2" xfId="1569" xr:uid="{00000000-0005-0000-0000-000075060000}"/>
    <cellStyle name="Output 2 2" xfId="1570" xr:uid="{00000000-0005-0000-0000-000076060000}"/>
    <cellStyle name="Output 20" xfId="1571" xr:uid="{00000000-0005-0000-0000-000077060000}"/>
    <cellStyle name="Output 21" xfId="1572" xr:uid="{00000000-0005-0000-0000-000078060000}"/>
    <cellStyle name="Output 22" xfId="1573" xr:uid="{00000000-0005-0000-0000-000079060000}"/>
    <cellStyle name="Output 23" xfId="1574" xr:uid="{00000000-0005-0000-0000-00007A060000}"/>
    <cellStyle name="Output 24" xfId="1575" xr:uid="{00000000-0005-0000-0000-00007B060000}"/>
    <cellStyle name="Output 25" xfId="1576" xr:uid="{00000000-0005-0000-0000-00007C060000}"/>
    <cellStyle name="Output 26" xfId="1577" xr:uid="{00000000-0005-0000-0000-00007D060000}"/>
    <cellStyle name="Output 27" xfId="1578" xr:uid="{00000000-0005-0000-0000-00007E060000}"/>
    <cellStyle name="Output 28" xfId="1579" xr:uid="{00000000-0005-0000-0000-00007F060000}"/>
    <cellStyle name="Output 29" xfId="1580" xr:uid="{00000000-0005-0000-0000-000080060000}"/>
    <cellStyle name="Output 3" xfId="1581" xr:uid="{00000000-0005-0000-0000-000081060000}"/>
    <cellStyle name="Output 30" xfId="1582" xr:uid="{00000000-0005-0000-0000-000082060000}"/>
    <cellStyle name="Output 31" xfId="1583" xr:uid="{00000000-0005-0000-0000-000083060000}"/>
    <cellStyle name="Output 32" xfId="1584" xr:uid="{00000000-0005-0000-0000-000084060000}"/>
    <cellStyle name="Output 33" xfId="1585" xr:uid="{00000000-0005-0000-0000-000085060000}"/>
    <cellStyle name="Output 34" xfId="1586" xr:uid="{00000000-0005-0000-0000-000086060000}"/>
    <cellStyle name="Output 35" xfId="1587" xr:uid="{00000000-0005-0000-0000-000087060000}"/>
    <cellStyle name="Output 4" xfId="1588" xr:uid="{00000000-0005-0000-0000-000088060000}"/>
    <cellStyle name="Output 5" xfId="1589" xr:uid="{00000000-0005-0000-0000-000089060000}"/>
    <cellStyle name="Output 6" xfId="1590" xr:uid="{00000000-0005-0000-0000-00008A060000}"/>
    <cellStyle name="Output 7" xfId="1591" xr:uid="{00000000-0005-0000-0000-00008B060000}"/>
    <cellStyle name="Output 8" xfId="1592" xr:uid="{00000000-0005-0000-0000-00008C060000}"/>
    <cellStyle name="Output 9" xfId="1593" xr:uid="{00000000-0005-0000-0000-00008D060000}"/>
    <cellStyle name="Percent [0]" xfId="1594" xr:uid="{00000000-0005-0000-0000-00008E060000}"/>
    <cellStyle name="Percent [00]" xfId="1595" xr:uid="{00000000-0005-0000-0000-00008F060000}"/>
    <cellStyle name="Percent [2]" xfId="1596" xr:uid="{00000000-0005-0000-0000-000090060000}"/>
    <cellStyle name="Percent 2" xfId="1597" xr:uid="{00000000-0005-0000-0000-000091060000}"/>
    <cellStyle name="Percent 2 2" xfId="1795" xr:uid="{00000000-0005-0000-0000-000092060000}"/>
    <cellStyle name="Percent 2 3" xfId="1740" xr:uid="{00000000-0005-0000-0000-000093060000}"/>
    <cellStyle name="Percent 3" xfId="1598" xr:uid="{00000000-0005-0000-0000-000094060000}"/>
    <cellStyle name="Percent 3 2" xfId="1805" xr:uid="{00000000-0005-0000-0000-000095060000}"/>
    <cellStyle name="Percent 3 3" xfId="1761" xr:uid="{00000000-0005-0000-0000-000096060000}"/>
    <cellStyle name="Percent 4" xfId="1599" xr:uid="{00000000-0005-0000-0000-000097060000}"/>
    <cellStyle name="Percent 4 2" xfId="1859" xr:uid="{85541663-42AD-418D-8DB0-0356F7A7BF09}"/>
    <cellStyle name="Percent 5" xfId="1600" xr:uid="{00000000-0005-0000-0000-000098060000}"/>
    <cellStyle name="Percent 5 2" xfId="1777" xr:uid="{00000000-0005-0000-0000-000099060000}"/>
    <cellStyle name="Percent 6" xfId="1845" xr:uid="{A3497866-B243-4D4F-98B7-60570BB14537}"/>
    <cellStyle name="PrePop Currency (0)" xfId="1601" xr:uid="{00000000-0005-0000-0000-00009A060000}"/>
    <cellStyle name="PrePop Currency (2)" xfId="1602" xr:uid="{00000000-0005-0000-0000-00009B060000}"/>
    <cellStyle name="PrePop Units (0)" xfId="1603" xr:uid="{00000000-0005-0000-0000-00009C060000}"/>
    <cellStyle name="PrePop Units (1)" xfId="1604" xr:uid="{00000000-0005-0000-0000-00009D060000}"/>
    <cellStyle name="PrePop Units (2)" xfId="1605" xr:uid="{00000000-0005-0000-0000-00009E060000}"/>
    <cellStyle name="price" xfId="1606" xr:uid="{00000000-0005-0000-0000-00009F060000}"/>
    <cellStyle name="Quantity" xfId="1607" xr:uid="{00000000-0005-0000-0000-0000A0060000}"/>
    <cellStyle name="rob" xfId="1608" xr:uid="{00000000-0005-0000-0000-0000A1060000}"/>
    <cellStyle name="sbt2" xfId="1609" xr:uid="{00000000-0005-0000-0000-0000A2060000}"/>
    <cellStyle name="Standard_Anpassen der Amortisation" xfId="1610" xr:uid="{00000000-0005-0000-0000-0000A3060000}"/>
    <cellStyle name="Style 1" xfId="1749" xr:uid="{00000000-0005-0000-0000-0000A4060000}"/>
    <cellStyle name="Style 1 2" xfId="1782" xr:uid="{00000000-0005-0000-0000-0000A5060000}"/>
    <cellStyle name="Style 1 3" xfId="1796" xr:uid="{00000000-0005-0000-0000-0000A6060000}"/>
    <cellStyle name="subt1" xfId="1611" xr:uid="{00000000-0005-0000-0000-0000A7060000}"/>
    <cellStyle name="Text Indent A" xfId="1612" xr:uid="{00000000-0005-0000-0000-0000A8060000}"/>
    <cellStyle name="Text Indent B" xfId="1613" xr:uid="{00000000-0005-0000-0000-0000A9060000}"/>
    <cellStyle name="Text Indent C" xfId="1614" xr:uid="{00000000-0005-0000-0000-0000AA060000}"/>
    <cellStyle name="Timing Schedule" xfId="1615" xr:uid="{00000000-0005-0000-0000-0000AB060000}"/>
    <cellStyle name="Title" xfId="1616" builtinId="15" customBuiltin="1"/>
    <cellStyle name="Title 10" xfId="1617" xr:uid="{00000000-0005-0000-0000-0000AD060000}"/>
    <cellStyle name="Title 11" xfId="1618" xr:uid="{00000000-0005-0000-0000-0000AE060000}"/>
    <cellStyle name="Title 12" xfId="1619" xr:uid="{00000000-0005-0000-0000-0000AF060000}"/>
    <cellStyle name="Title 13" xfId="1620" xr:uid="{00000000-0005-0000-0000-0000B0060000}"/>
    <cellStyle name="Title 14" xfId="1621" xr:uid="{00000000-0005-0000-0000-0000B1060000}"/>
    <cellStyle name="Title 15" xfId="1622" xr:uid="{00000000-0005-0000-0000-0000B2060000}"/>
    <cellStyle name="Title 16" xfId="1623" xr:uid="{00000000-0005-0000-0000-0000B3060000}"/>
    <cellStyle name="Title 17" xfId="1624" xr:uid="{00000000-0005-0000-0000-0000B4060000}"/>
    <cellStyle name="Title 18" xfId="1625" xr:uid="{00000000-0005-0000-0000-0000B5060000}"/>
    <cellStyle name="Title 19" xfId="1626" xr:uid="{00000000-0005-0000-0000-0000B6060000}"/>
    <cellStyle name="Title 2" xfId="1627" xr:uid="{00000000-0005-0000-0000-0000B7060000}"/>
    <cellStyle name="Title 2 2" xfId="1628" xr:uid="{00000000-0005-0000-0000-0000B8060000}"/>
    <cellStyle name="Title 20" xfId="1629" xr:uid="{00000000-0005-0000-0000-0000B9060000}"/>
    <cellStyle name="Title 21" xfId="1630" xr:uid="{00000000-0005-0000-0000-0000BA060000}"/>
    <cellStyle name="Title 22" xfId="1631" xr:uid="{00000000-0005-0000-0000-0000BB060000}"/>
    <cellStyle name="Title 23" xfId="1632" xr:uid="{00000000-0005-0000-0000-0000BC060000}"/>
    <cellStyle name="Title 24" xfId="1633" xr:uid="{00000000-0005-0000-0000-0000BD060000}"/>
    <cellStyle name="Title 25" xfId="1634" xr:uid="{00000000-0005-0000-0000-0000BE060000}"/>
    <cellStyle name="Title 26" xfId="1635" xr:uid="{00000000-0005-0000-0000-0000BF060000}"/>
    <cellStyle name="Title 27" xfId="1636" xr:uid="{00000000-0005-0000-0000-0000C0060000}"/>
    <cellStyle name="Title 28" xfId="1637" xr:uid="{00000000-0005-0000-0000-0000C1060000}"/>
    <cellStyle name="Title 29" xfId="1638" xr:uid="{00000000-0005-0000-0000-0000C2060000}"/>
    <cellStyle name="Title 3" xfId="1639" xr:uid="{00000000-0005-0000-0000-0000C3060000}"/>
    <cellStyle name="Title 30" xfId="1640" xr:uid="{00000000-0005-0000-0000-0000C4060000}"/>
    <cellStyle name="Title 31" xfId="1641" xr:uid="{00000000-0005-0000-0000-0000C5060000}"/>
    <cellStyle name="Title 32" xfId="1642" xr:uid="{00000000-0005-0000-0000-0000C6060000}"/>
    <cellStyle name="Title 33" xfId="1643" xr:uid="{00000000-0005-0000-0000-0000C7060000}"/>
    <cellStyle name="Title 34" xfId="1644" xr:uid="{00000000-0005-0000-0000-0000C8060000}"/>
    <cellStyle name="Title 35" xfId="1645" xr:uid="{00000000-0005-0000-0000-0000C9060000}"/>
    <cellStyle name="Title 4" xfId="1646" xr:uid="{00000000-0005-0000-0000-0000CA060000}"/>
    <cellStyle name="Title 5" xfId="1647" xr:uid="{00000000-0005-0000-0000-0000CB060000}"/>
    <cellStyle name="Title 6" xfId="1648" xr:uid="{00000000-0005-0000-0000-0000CC060000}"/>
    <cellStyle name="Title 7" xfId="1649" xr:uid="{00000000-0005-0000-0000-0000CD060000}"/>
    <cellStyle name="Title 8" xfId="1650" xr:uid="{00000000-0005-0000-0000-0000CE060000}"/>
    <cellStyle name="Title 9" xfId="1651" xr:uid="{00000000-0005-0000-0000-0000CF060000}"/>
    <cellStyle name="Total" xfId="1652" builtinId="25" customBuiltin="1"/>
    <cellStyle name="Total 10" xfId="1653" xr:uid="{00000000-0005-0000-0000-0000D1060000}"/>
    <cellStyle name="Total 11" xfId="1654" xr:uid="{00000000-0005-0000-0000-0000D2060000}"/>
    <cellStyle name="Total 12" xfId="1655" xr:uid="{00000000-0005-0000-0000-0000D3060000}"/>
    <cellStyle name="Total 13" xfId="1656" xr:uid="{00000000-0005-0000-0000-0000D4060000}"/>
    <cellStyle name="Total 14" xfId="1657" xr:uid="{00000000-0005-0000-0000-0000D5060000}"/>
    <cellStyle name="Total 15" xfId="1658" xr:uid="{00000000-0005-0000-0000-0000D6060000}"/>
    <cellStyle name="Total 16" xfId="1659" xr:uid="{00000000-0005-0000-0000-0000D7060000}"/>
    <cellStyle name="Total 17" xfId="1660" xr:uid="{00000000-0005-0000-0000-0000D8060000}"/>
    <cellStyle name="Total 18" xfId="1661" xr:uid="{00000000-0005-0000-0000-0000D9060000}"/>
    <cellStyle name="Total 19" xfId="1662" xr:uid="{00000000-0005-0000-0000-0000DA060000}"/>
    <cellStyle name="Total 2" xfId="1663" xr:uid="{00000000-0005-0000-0000-0000DB060000}"/>
    <cellStyle name="Total 2 2" xfId="1664" xr:uid="{00000000-0005-0000-0000-0000DC060000}"/>
    <cellStyle name="Total 20" xfId="1665" xr:uid="{00000000-0005-0000-0000-0000DD060000}"/>
    <cellStyle name="Total 21" xfId="1666" xr:uid="{00000000-0005-0000-0000-0000DE060000}"/>
    <cellStyle name="Total 22" xfId="1667" xr:uid="{00000000-0005-0000-0000-0000DF060000}"/>
    <cellStyle name="Total 23" xfId="1668" xr:uid="{00000000-0005-0000-0000-0000E0060000}"/>
    <cellStyle name="Total 24" xfId="1669" xr:uid="{00000000-0005-0000-0000-0000E1060000}"/>
    <cellStyle name="Total 25" xfId="1670" xr:uid="{00000000-0005-0000-0000-0000E2060000}"/>
    <cellStyle name="Total 26" xfId="1671" xr:uid="{00000000-0005-0000-0000-0000E3060000}"/>
    <cellStyle name="Total 27" xfId="1672" xr:uid="{00000000-0005-0000-0000-0000E4060000}"/>
    <cellStyle name="Total 28" xfId="1673" xr:uid="{00000000-0005-0000-0000-0000E5060000}"/>
    <cellStyle name="Total 29" xfId="1674" xr:uid="{00000000-0005-0000-0000-0000E6060000}"/>
    <cellStyle name="Total 3" xfId="1675" xr:uid="{00000000-0005-0000-0000-0000E7060000}"/>
    <cellStyle name="Total 30" xfId="1676" xr:uid="{00000000-0005-0000-0000-0000E8060000}"/>
    <cellStyle name="Total 31" xfId="1677" xr:uid="{00000000-0005-0000-0000-0000E9060000}"/>
    <cellStyle name="Total 32" xfId="1678" xr:uid="{00000000-0005-0000-0000-0000EA060000}"/>
    <cellStyle name="Total 33" xfId="1679" xr:uid="{00000000-0005-0000-0000-0000EB060000}"/>
    <cellStyle name="Total 34" xfId="1680" xr:uid="{00000000-0005-0000-0000-0000EC060000}"/>
    <cellStyle name="Total 35" xfId="1681" xr:uid="{00000000-0005-0000-0000-0000ED060000}"/>
    <cellStyle name="Total 4" xfId="1682" xr:uid="{00000000-0005-0000-0000-0000EE060000}"/>
    <cellStyle name="Total 5" xfId="1683" xr:uid="{00000000-0005-0000-0000-0000EF060000}"/>
    <cellStyle name="Total 6" xfId="1684" xr:uid="{00000000-0005-0000-0000-0000F0060000}"/>
    <cellStyle name="Total 7" xfId="1685" xr:uid="{00000000-0005-0000-0000-0000F1060000}"/>
    <cellStyle name="Total 8" xfId="1686" xr:uid="{00000000-0005-0000-0000-0000F2060000}"/>
    <cellStyle name="Total 9" xfId="1687" xr:uid="{00000000-0005-0000-0000-0000F3060000}"/>
    <cellStyle name="Währung [0]_Compiling Utility Macros" xfId="1688" xr:uid="{00000000-0005-0000-0000-0000F4060000}"/>
    <cellStyle name="Währung_Compiling Utility Macros" xfId="1689" xr:uid="{00000000-0005-0000-0000-0000F5060000}"/>
    <cellStyle name="Warning Text" xfId="1690" builtinId="11" customBuiltin="1"/>
    <cellStyle name="Warning Text 10" xfId="1691" xr:uid="{00000000-0005-0000-0000-0000F7060000}"/>
    <cellStyle name="Warning Text 11" xfId="1692" xr:uid="{00000000-0005-0000-0000-0000F8060000}"/>
    <cellStyle name="Warning Text 12" xfId="1693" xr:uid="{00000000-0005-0000-0000-0000F9060000}"/>
    <cellStyle name="Warning Text 13" xfId="1694" xr:uid="{00000000-0005-0000-0000-0000FA060000}"/>
    <cellStyle name="Warning Text 14" xfId="1695" xr:uid="{00000000-0005-0000-0000-0000FB060000}"/>
    <cellStyle name="Warning Text 15" xfId="1696" xr:uid="{00000000-0005-0000-0000-0000FC060000}"/>
    <cellStyle name="Warning Text 16" xfId="1697" xr:uid="{00000000-0005-0000-0000-0000FD060000}"/>
    <cellStyle name="Warning Text 17" xfId="1698" xr:uid="{00000000-0005-0000-0000-0000FE060000}"/>
    <cellStyle name="Warning Text 18" xfId="1699" xr:uid="{00000000-0005-0000-0000-0000FF060000}"/>
    <cellStyle name="Warning Text 19" xfId="1700" xr:uid="{00000000-0005-0000-0000-000000070000}"/>
    <cellStyle name="Warning Text 2" xfId="1701" xr:uid="{00000000-0005-0000-0000-000001070000}"/>
    <cellStyle name="Warning Text 2 2" xfId="1702" xr:uid="{00000000-0005-0000-0000-000002070000}"/>
    <cellStyle name="Warning Text 20" xfId="1703" xr:uid="{00000000-0005-0000-0000-000003070000}"/>
    <cellStyle name="Warning Text 21" xfId="1704" xr:uid="{00000000-0005-0000-0000-000004070000}"/>
    <cellStyle name="Warning Text 22" xfId="1705" xr:uid="{00000000-0005-0000-0000-000005070000}"/>
    <cellStyle name="Warning Text 23" xfId="1706" xr:uid="{00000000-0005-0000-0000-000006070000}"/>
    <cellStyle name="Warning Text 24" xfId="1707" xr:uid="{00000000-0005-0000-0000-000007070000}"/>
    <cellStyle name="Warning Text 25" xfId="1708" xr:uid="{00000000-0005-0000-0000-000008070000}"/>
    <cellStyle name="Warning Text 26" xfId="1709" xr:uid="{00000000-0005-0000-0000-000009070000}"/>
    <cellStyle name="Warning Text 27" xfId="1710" xr:uid="{00000000-0005-0000-0000-00000A070000}"/>
    <cellStyle name="Warning Text 28" xfId="1711" xr:uid="{00000000-0005-0000-0000-00000B070000}"/>
    <cellStyle name="Warning Text 29" xfId="1712" xr:uid="{00000000-0005-0000-0000-00000C070000}"/>
    <cellStyle name="Warning Text 3" xfId="1713" xr:uid="{00000000-0005-0000-0000-00000D070000}"/>
    <cellStyle name="Warning Text 30" xfId="1714" xr:uid="{00000000-0005-0000-0000-00000E070000}"/>
    <cellStyle name="Warning Text 31" xfId="1715" xr:uid="{00000000-0005-0000-0000-00000F070000}"/>
    <cellStyle name="Warning Text 32" xfId="1716" xr:uid="{00000000-0005-0000-0000-000010070000}"/>
    <cellStyle name="Warning Text 33" xfId="1717" xr:uid="{00000000-0005-0000-0000-000011070000}"/>
    <cellStyle name="Warning Text 34" xfId="1718" xr:uid="{00000000-0005-0000-0000-000012070000}"/>
    <cellStyle name="Warning Text 35" xfId="1719" xr:uid="{00000000-0005-0000-0000-000013070000}"/>
    <cellStyle name="Warning Text 4" xfId="1720" xr:uid="{00000000-0005-0000-0000-000014070000}"/>
    <cellStyle name="Warning Text 5" xfId="1721" xr:uid="{00000000-0005-0000-0000-000015070000}"/>
    <cellStyle name="Warning Text 6" xfId="1722" xr:uid="{00000000-0005-0000-0000-000016070000}"/>
    <cellStyle name="Warning Text 7" xfId="1723" xr:uid="{00000000-0005-0000-0000-000017070000}"/>
    <cellStyle name="Warning Text 8" xfId="1724" xr:uid="{00000000-0005-0000-0000-000018070000}"/>
    <cellStyle name="Warning Text 9" xfId="1725" xr:uid="{00000000-0005-0000-0000-000019070000}"/>
    <cellStyle name="เครื่องหมายจุลภาค_03.111241 CA-KTB#NANA 000-612413-5" xfId="1726" xr:uid="{00000000-0005-0000-0000-00001A070000}"/>
    <cellStyle name="น้บะภฒ_95" xfId="1727" xr:uid="{00000000-0005-0000-0000-00001B070000}"/>
    <cellStyle name="ปกติ 2" xfId="1755" xr:uid="{00000000-0005-0000-0000-00001C070000}"/>
    <cellStyle name="ปกติ_______" xfId="1728" xr:uid="{00000000-0005-0000-0000-00001D070000}"/>
    <cellStyle name="ปกติ_top G-39(By paan)" xfId="1856" xr:uid="{32B35753-A058-4884-A674-C26DC83A9D66}"/>
    <cellStyle name="ปกติ_top G-39(By paan) 2" xfId="1860" xr:uid="{1E4959E2-467D-4A72-8783-9F5083D25D6D}"/>
    <cellStyle name="ฤธถ [0]_95" xfId="1729" xr:uid="{00000000-0005-0000-0000-00001E070000}"/>
    <cellStyle name="ฤธถ_95" xfId="1730" xr:uid="{00000000-0005-0000-0000-00001F070000}"/>
    <cellStyle name="ล๋ศญ [0]_95" xfId="1731" xr:uid="{00000000-0005-0000-0000-000020070000}"/>
    <cellStyle name="ล๋ศญ_95" xfId="1732" xr:uid="{00000000-0005-0000-0000-000021070000}"/>
    <cellStyle name="วฅมุ_4ฟ๙ฝวภ๛" xfId="1733" xr:uid="{00000000-0005-0000-0000-000022070000}"/>
    <cellStyle name="常规_Sheet1" xfId="1734" xr:uid="{00000000-0005-0000-0000-000023070000}"/>
  </cellStyles>
  <dxfs count="19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auto="1"/>
      </font>
      <fill>
        <patternFill>
          <fgColor rgb="FFFF0000"/>
          <bgColor rgb="FFFF0000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colors>
    <mruColors>
      <color rgb="FFFFFF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9E5ECD-CE69-4656-84E1-0548ECC31B33}">
  <dimension ref="A1:AB102"/>
  <sheetViews>
    <sheetView showGridLines="0" zoomScale="80" zoomScaleNormal="80" zoomScaleSheetLayoutView="85" workbookViewId="0">
      <pane ySplit="5" topLeftCell="A6" activePane="bottomLeft" state="frozen"/>
      <selection activeCell="I19" sqref="I19"/>
      <selection pane="bottomLeft" activeCell="G10" sqref="G10:G74"/>
    </sheetView>
  </sheetViews>
  <sheetFormatPr defaultColWidth="0" defaultRowHeight="13.2" zeroHeight="1"/>
  <cols>
    <col min="1" max="1" width="1.44140625" style="70" customWidth="1"/>
    <col min="2" max="4" width="2" style="70" customWidth="1"/>
    <col min="5" max="6" width="22.44140625" style="70" customWidth="1"/>
    <col min="7" max="7" width="14.44140625" style="71" bestFit="1" customWidth="1"/>
    <col min="8" max="8" width="1.44140625" style="72" customWidth="1"/>
    <col min="9" max="9" width="1" style="70" customWidth="1"/>
    <col min="10" max="17" width="0" style="70" hidden="1" customWidth="1"/>
    <col min="18" max="18" width="14.44140625" style="70" hidden="1" customWidth="1"/>
    <col min="19" max="19" width="13.44140625" style="70" hidden="1" customWidth="1"/>
    <col min="20" max="28" width="0" style="70" hidden="1" customWidth="1"/>
    <col min="29" max="16384" width="11.44140625" style="70" hidden="1"/>
  </cols>
  <sheetData>
    <row r="1" spans="2:10">
      <c r="B1" s="69" t="s">
        <v>2</v>
      </c>
    </row>
    <row r="2" spans="2:10">
      <c r="B2" s="73" t="s">
        <v>3</v>
      </c>
      <c r="C2" s="74"/>
      <c r="D2" s="74"/>
      <c r="E2" s="74"/>
      <c r="F2" s="74"/>
    </row>
    <row r="3" spans="2:10">
      <c r="B3" s="69" t="s">
        <v>4</v>
      </c>
      <c r="C3" s="74"/>
      <c r="D3" s="74"/>
      <c r="E3" s="74"/>
      <c r="G3" s="70"/>
      <c r="H3" s="70"/>
    </row>
    <row r="4" spans="2:10">
      <c r="B4" s="75"/>
      <c r="C4" s="74"/>
      <c r="D4" s="74"/>
      <c r="E4" s="74"/>
      <c r="G4" s="76" t="s">
        <v>5</v>
      </c>
      <c r="H4" s="77"/>
    </row>
    <row r="5" spans="2:10">
      <c r="B5" s="73"/>
      <c r="E5" s="79"/>
      <c r="F5" s="80"/>
      <c r="G5" s="81">
        <v>45107</v>
      </c>
    </row>
    <row r="6" spans="2:10">
      <c r="C6" s="74"/>
      <c r="D6" s="74"/>
      <c r="E6" s="74"/>
      <c r="F6" s="74"/>
      <c r="G6" s="82" t="s">
        <v>6</v>
      </c>
      <c r="H6" s="82"/>
    </row>
    <row r="7" spans="2:10">
      <c r="B7" s="73" t="s">
        <v>7</v>
      </c>
      <c r="C7" s="74"/>
      <c r="D7" s="74"/>
      <c r="E7" s="74"/>
      <c r="G7" s="70"/>
      <c r="H7" s="70"/>
    </row>
    <row r="8" spans="2:10">
      <c r="B8" s="73"/>
      <c r="C8" s="74"/>
      <c r="D8" s="74"/>
      <c r="E8" s="74"/>
      <c r="G8" s="83"/>
      <c r="H8" s="70"/>
    </row>
    <row r="9" spans="2:10">
      <c r="B9" s="78" t="s">
        <v>8</v>
      </c>
      <c r="G9" s="84"/>
      <c r="H9" s="85"/>
    </row>
    <row r="10" spans="2:10">
      <c r="C10" s="70" t="s">
        <v>9</v>
      </c>
      <c r="G10" s="84">
        <v>37058329</v>
      </c>
      <c r="H10" s="85"/>
      <c r="I10" s="87"/>
      <c r="J10" s="83"/>
    </row>
    <row r="11" spans="2:10">
      <c r="C11" s="88" t="s">
        <v>10</v>
      </c>
      <c r="G11" s="84">
        <v>0</v>
      </c>
      <c r="H11" s="85"/>
      <c r="I11" s="87"/>
      <c r="J11" s="83"/>
    </row>
    <row r="12" spans="2:10">
      <c r="C12" s="88" t="s">
        <v>11</v>
      </c>
      <c r="G12" s="84">
        <v>52267003</v>
      </c>
      <c r="H12" s="85"/>
      <c r="I12" s="87"/>
      <c r="J12" s="83"/>
    </row>
    <row r="13" spans="2:10">
      <c r="C13" s="88" t="s">
        <v>12</v>
      </c>
      <c r="G13" s="84">
        <v>14441328</v>
      </c>
      <c r="H13" s="85"/>
      <c r="I13" s="87"/>
      <c r="J13" s="83"/>
    </row>
    <row r="14" spans="2:10">
      <c r="C14" s="88" t="s">
        <v>13</v>
      </c>
      <c r="G14" s="84">
        <v>0</v>
      </c>
      <c r="H14" s="85"/>
      <c r="I14" s="87"/>
      <c r="J14" s="83"/>
    </row>
    <row r="15" spans="2:10">
      <c r="C15" s="88" t="s">
        <v>14</v>
      </c>
      <c r="G15" s="84">
        <v>155755</v>
      </c>
      <c r="H15" s="85"/>
      <c r="J15" s="83"/>
    </row>
    <row r="16" spans="2:10">
      <c r="C16" s="88" t="s">
        <v>15</v>
      </c>
      <c r="G16" s="84">
        <v>72321696</v>
      </c>
      <c r="H16" s="85"/>
      <c r="I16" s="87"/>
      <c r="J16" s="83"/>
    </row>
    <row r="17" spans="1:10">
      <c r="C17" s="88" t="s">
        <v>16</v>
      </c>
      <c r="G17" s="84">
        <v>2345779</v>
      </c>
      <c r="H17" s="85"/>
      <c r="I17" s="87"/>
      <c r="J17" s="83"/>
    </row>
    <row r="18" spans="1:10">
      <c r="C18" s="88" t="s">
        <v>17</v>
      </c>
      <c r="G18" s="84">
        <v>0</v>
      </c>
      <c r="H18" s="85"/>
      <c r="I18" s="87"/>
      <c r="J18" s="83"/>
    </row>
    <row r="19" spans="1:10">
      <c r="C19" s="88" t="s">
        <v>18</v>
      </c>
      <c r="G19" s="84">
        <v>0</v>
      </c>
      <c r="H19" s="85"/>
      <c r="I19" s="87"/>
      <c r="J19" s="83"/>
    </row>
    <row r="20" spans="1:10">
      <c r="C20" s="88" t="s">
        <v>19</v>
      </c>
      <c r="G20" s="84">
        <v>5563797</v>
      </c>
      <c r="H20" s="85"/>
      <c r="I20" s="87"/>
      <c r="J20" s="83"/>
    </row>
    <row r="21" spans="1:10">
      <c r="B21" s="78" t="s">
        <v>20</v>
      </c>
      <c r="C21" s="88"/>
      <c r="D21" s="88"/>
      <c r="G21" s="89">
        <v>184153687</v>
      </c>
    </row>
    <row r="22" spans="1:10">
      <c r="C22" s="88"/>
      <c r="D22" s="88"/>
      <c r="G22" s="84"/>
    </row>
    <row r="23" spans="1:10">
      <c r="A23" s="78"/>
      <c r="B23" s="78" t="s">
        <v>21</v>
      </c>
      <c r="C23" s="78"/>
      <c r="D23" s="88"/>
      <c r="G23" s="84"/>
    </row>
    <row r="24" spans="1:10">
      <c r="C24" s="70" t="s">
        <v>22</v>
      </c>
      <c r="D24" s="88"/>
      <c r="G24" s="84">
        <v>416504632</v>
      </c>
      <c r="H24" s="85"/>
    </row>
    <row r="25" spans="1:10">
      <c r="C25" s="70" t="s">
        <v>23</v>
      </c>
      <c r="D25" s="88"/>
      <c r="G25" s="84">
        <v>88333100</v>
      </c>
      <c r="H25" s="85"/>
    </row>
    <row r="26" spans="1:10">
      <c r="C26" s="70" t="s">
        <v>24</v>
      </c>
      <c r="D26" s="88"/>
      <c r="G26" s="84">
        <v>348380592</v>
      </c>
      <c r="H26" s="85"/>
    </row>
    <row r="27" spans="1:10">
      <c r="C27" s="70" t="s">
        <v>25</v>
      </c>
      <c r="D27" s="88"/>
      <c r="G27" s="84">
        <v>2067438</v>
      </c>
      <c r="H27" s="85"/>
    </row>
    <row r="28" spans="1:10">
      <c r="C28" s="70" t="s">
        <v>26</v>
      </c>
      <c r="D28" s="88"/>
      <c r="G28" s="84">
        <v>1258048</v>
      </c>
      <c r="H28" s="85"/>
    </row>
    <row r="29" spans="1:10">
      <c r="C29" s="70" t="s">
        <v>27</v>
      </c>
      <c r="D29" s="88"/>
      <c r="G29" s="84">
        <v>0</v>
      </c>
      <c r="H29" s="85"/>
    </row>
    <row r="30" spans="1:10">
      <c r="A30" s="78"/>
      <c r="B30" s="78" t="s">
        <v>28</v>
      </c>
      <c r="C30" s="88"/>
      <c r="D30" s="88"/>
      <c r="G30" s="89">
        <v>856543810</v>
      </c>
    </row>
    <row r="31" spans="1:10">
      <c r="C31" s="88"/>
      <c r="D31" s="88"/>
      <c r="G31" s="84"/>
    </row>
    <row r="32" spans="1:10" s="78" customFormat="1" ht="13.8" thickBot="1">
      <c r="B32" s="78" t="s">
        <v>29</v>
      </c>
      <c r="C32" s="73"/>
      <c r="D32" s="73"/>
      <c r="G32" s="91">
        <v>1040697497</v>
      </c>
      <c r="H32" s="92"/>
    </row>
    <row r="33" spans="2:8">
      <c r="C33" s="88"/>
      <c r="D33" s="88"/>
      <c r="G33" s="84"/>
    </row>
    <row r="34" spans="2:8">
      <c r="B34" s="73" t="s">
        <v>30</v>
      </c>
      <c r="C34" s="74"/>
      <c r="D34" s="74"/>
      <c r="E34" s="74"/>
      <c r="F34" s="74"/>
      <c r="G34" s="84"/>
    </row>
    <row r="35" spans="2:8">
      <c r="B35" s="73"/>
      <c r="C35" s="74"/>
      <c r="D35" s="74"/>
      <c r="E35" s="74"/>
      <c r="F35" s="74"/>
      <c r="G35" s="84"/>
    </row>
    <row r="36" spans="2:8">
      <c r="B36" s="78" t="s">
        <v>31</v>
      </c>
      <c r="C36" s="88"/>
      <c r="D36" s="88"/>
      <c r="G36" s="84"/>
    </row>
    <row r="37" spans="2:8">
      <c r="C37" s="88" t="s">
        <v>32</v>
      </c>
      <c r="G37" s="84">
        <v>87848707</v>
      </c>
      <c r="H37" s="85"/>
    </row>
    <row r="38" spans="2:8">
      <c r="C38" s="88" t="s">
        <v>33</v>
      </c>
      <c r="G38" s="84">
        <v>82868558</v>
      </c>
      <c r="H38" s="85"/>
    </row>
    <row r="39" spans="2:8">
      <c r="C39" s="88" t="s">
        <v>34</v>
      </c>
      <c r="G39" s="84">
        <v>694806</v>
      </c>
      <c r="H39" s="85"/>
    </row>
    <row r="40" spans="2:8">
      <c r="C40" s="88" t="s">
        <v>35</v>
      </c>
      <c r="G40" s="84">
        <v>125872</v>
      </c>
      <c r="H40" s="85"/>
    </row>
    <row r="41" spans="2:8">
      <c r="C41" s="88" t="s">
        <v>36</v>
      </c>
      <c r="G41" s="84">
        <v>1079139</v>
      </c>
      <c r="H41" s="85"/>
    </row>
    <row r="42" spans="2:8">
      <c r="C42" s="88" t="s">
        <v>37</v>
      </c>
      <c r="G42" s="84">
        <v>0</v>
      </c>
      <c r="H42" s="85"/>
    </row>
    <row r="43" spans="2:8">
      <c r="C43" s="88" t="s">
        <v>38</v>
      </c>
      <c r="F43" s="83"/>
      <c r="G43" s="84"/>
      <c r="H43" s="93"/>
    </row>
    <row r="44" spans="2:8">
      <c r="C44" s="88"/>
      <c r="E44" s="70" t="s">
        <v>39</v>
      </c>
      <c r="G44" s="84">
        <v>370829</v>
      </c>
      <c r="H44" s="85"/>
    </row>
    <row r="45" spans="2:8">
      <c r="C45" s="88"/>
      <c r="E45" s="70" t="s">
        <v>40</v>
      </c>
      <c r="G45" s="84">
        <v>0</v>
      </c>
      <c r="H45" s="85"/>
    </row>
    <row r="46" spans="2:8">
      <c r="C46" s="88"/>
      <c r="E46" s="70" t="s">
        <v>41</v>
      </c>
      <c r="G46" s="84">
        <v>0</v>
      </c>
      <c r="H46" s="85"/>
    </row>
    <row r="47" spans="2:8">
      <c r="C47" s="88" t="s">
        <v>42</v>
      </c>
      <c r="G47" s="84">
        <v>0</v>
      </c>
      <c r="H47" s="85"/>
    </row>
    <row r="48" spans="2:8">
      <c r="C48" s="88" t="s">
        <v>43</v>
      </c>
      <c r="G48" s="84">
        <v>8077761</v>
      </c>
      <c r="H48" s="85"/>
    </row>
    <row r="49" spans="2:8">
      <c r="C49" s="88" t="s">
        <v>44</v>
      </c>
      <c r="G49" s="84">
        <v>7339611</v>
      </c>
      <c r="H49" s="85"/>
    </row>
    <row r="50" spans="2:8">
      <c r="B50" s="78" t="s">
        <v>45</v>
      </c>
      <c r="C50" s="73"/>
      <c r="G50" s="89">
        <v>188405283</v>
      </c>
      <c r="H50" s="93"/>
    </row>
    <row r="51" spans="2:8">
      <c r="C51" s="88"/>
      <c r="G51" s="84"/>
      <c r="H51" s="93"/>
    </row>
    <row r="52" spans="2:8">
      <c r="B52" s="78" t="s">
        <v>46</v>
      </c>
      <c r="C52" s="88"/>
      <c r="G52" s="84"/>
      <c r="H52" s="93"/>
    </row>
    <row r="53" spans="2:8">
      <c r="C53" s="88" t="s">
        <v>47</v>
      </c>
      <c r="G53" s="84">
        <v>606274</v>
      </c>
      <c r="H53" s="85"/>
    </row>
    <row r="54" spans="2:8">
      <c r="C54" s="88" t="s">
        <v>48</v>
      </c>
      <c r="G54" s="84">
        <v>10778006</v>
      </c>
      <c r="H54" s="85"/>
    </row>
    <row r="55" spans="2:8">
      <c r="C55" s="88" t="s">
        <v>49</v>
      </c>
      <c r="G55" s="84">
        <v>4746434</v>
      </c>
      <c r="H55" s="85"/>
    </row>
    <row r="56" spans="2:8">
      <c r="B56" s="78" t="s">
        <v>50</v>
      </c>
      <c r="C56" s="88"/>
      <c r="G56" s="89">
        <v>16130714</v>
      </c>
      <c r="H56" s="93"/>
    </row>
    <row r="57" spans="2:8">
      <c r="C57" s="88"/>
      <c r="G57" s="84"/>
      <c r="H57" s="93"/>
    </row>
    <row r="58" spans="2:8" s="78" customFormat="1" ht="13.8" thickBot="1">
      <c r="B58" s="78" t="s">
        <v>51</v>
      </c>
      <c r="E58" s="73"/>
      <c r="G58" s="94">
        <v>204535997</v>
      </c>
      <c r="H58" s="95"/>
    </row>
    <row r="59" spans="2:8" ht="13.8" thickTop="1">
      <c r="G59" s="84"/>
    </row>
    <row r="60" spans="2:8">
      <c r="B60" s="78" t="s">
        <v>52</v>
      </c>
    </row>
    <row r="61" spans="2:8">
      <c r="B61" s="70" t="s">
        <v>53</v>
      </c>
    </row>
    <row r="62" spans="2:8">
      <c r="C62" s="70" t="s">
        <v>54</v>
      </c>
    </row>
    <row r="63" spans="2:8" ht="13.8" thickBot="1">
      <c r="E63" s="70" t="s">
        <v>55</v>
      </c>
      <c r="G63" s="96">
        <v>433614392</v>
      </c>
    </row>
    <row r="64" spans="2:8" ht="13.8" thickTop="1">
      <c r="G64" s="72"/>
    </row>
    <row r="65" spans="2:8">
      <c r="C65" s="70" t="s">
        <v>56</v>
      </c>
    </row>
    <row r="66" spans="2:8">
      <c r="E66" s="70" t="s">
        <v>57</v>
      </c>
      <c r="G66" s="84">
        <v>346891514</v>
      </c>
      <c r="H66" s="85"/>
    </row>
    <row r="67" spans="2:8">
      <c r="C67" s="70" t="s">
        <v>58</v>
      </c>
      <c r="G67" s="84">
        <v>380640846</v>
      </c>
      <c r="H67" s="85"/>
    </row>
    <row r="68" spans="2:8">
      <c r="C68" s="70" t="s">
        <v>59</v>
      </c>
      <c r="G68" s="84"/>
      <c r="H68" s="85"/>
    </row>
    <row r="69" spans="2:8">
      <c r="D69" s="97" t="s">
        <v>60</v>
      </c>
      <c r="G69" s="84">
        <v>15220095</v>
      </c>
      <c r="H69" s="85"/>
    </row>
    <row r="70" spans="2:8">
      <c r="D70" s="97" t="s">
        <v>61</v>
      </c>
      <c r="G70" s="84">
        <v>93409045</v>
      </c>
      <c r="H70" s="85"/>
    </row>
    <row r="71" spans="2:8">
      <c r="C71" s="70" t="s">
        <v>62</v>
      </c>
      <c r="G71" s="84">
        <v>0</v>
      </c>
      <c r="H71" s="85"/>
    </row>
    <row r="72" spans="2:8">
      <c r="B72" s="78" t="s">
        <v>63</v>
      </c>
      <c r="D72" s="99"/>
      <c r="G72" s="100">
        <v>836161500</v>
      </c>
      <c r="H72" s="85"/>
    </row>
    <row r="73" spans="2:8">
      <c r="G73" s="101"/>
      <c r="H73" s="92"/>
    </row>
    <row r="74" spans="2:8" ht="13.8" thickBot="1">
      <c r="B74" s="78" t="s">
        <v>64</v>
      </c>
      <c r="G74" s="102">
        <v>1040697497</v>
      </c>
      <c r="H74" s="92"/>
    </row>
    <row r="75" spans="2:8" ht="13.8" thickTop="1"/>
    <row r="76" spans="2:8" s="79" customFormat="1">
      <c r="B76" s="103" t="s">
        <v>65</v>
      </c>
      <c r="G76" s="79">
        <f>+G74-G32</f>
        <v>0</v>
      </c>
      <c r="H76" s="71"/>
    </row>
    <row r="77" spans="2:8">
      <c r="B77" s="105"/>
    </row>
    <row r="78" spans="2:8" hidden="1">
      <c r="B78" s="73"/>
      <c r="C78" s="74"/>
      <c r="D78" s="74"/>
      <c r="E78" s="74"/>
      <c r="F78" s="74"/>
    </row>
    <row r="79" spans="2:8" hidden="1">
      <c r="B79" s="106"/>
      <c r="C79" s="74"/>
      <c r="D79" s="74"/>
      <c r="E79" s="74"/>
      <c r="F79" s="74"/>
    </row>
    <row r="80" spans="2:8" hidden="1">
      <c r="B80" s="106"/>
      <c r="C80" s="74"/>
      <c r="D80" s="74"/>
      <c r="E80" s="74"/>
      <c r="F80" s="74"/>
    </row>
    <row r="81" spans="2:8" s="109" customFormat="1" hidden="1">
      <c r="B81" s="107"/>
      <c r="C81" s="108"/>
      <c r="D81" s="108"/>
      <c r="E81" s="108"/>
      <c r="F81" s="108"/>
      <c r="G81" s="71"/>
      <c r="H81" s="72"/>
    </row>
    <row r="83" spans="2:8" hidden="1">
      <c r="B83" s="110"/>
    </row>
    <row r="84" spans="2:8" hidden="1">
      <c r="C84" s="110"/>
      <c r="D84" s="110"/>
    </row>
    <row r="85" spans="2:8" hidden="1">
      <c r="C85" s="110"/>
      <c r="D85" s="110"/>
    </row>
    <row r="86" spans="2:8" hidden="1">
      <c r="C86" s="110"/>
      <c r="D86" s="110"/>
    </row>
    <row r="87" spans="2:8" hidden="1">
      <c r="B87" s="78"/>
      <c r="C87" s="110"/>
      <c r="D87" s="110"/>
    </row>
    <row r="88" spans="2:8" hidden="1">
      <c r="B88" s="110"/>
      <c r="C88" s="110"/>
      <c r="D88" s="110"/>
    </row>
    <row r="89" spans="2:8" hidden="1">
      <c r="B89" s="110"/>
      <c r="C89" s="111"/>
      <c r="D89" s="111"/>
    </row>
    <row r="90" spans="2:8" hidden="1">
      <c r="B90" s="110"/>
      <c r="C90" s="111"/>
      <c r="D90" s="111"/>
    </row>
    <row r="91" spans="2:8" hidden="1">
      <c r="B91" s="78"/>
      <c r="C91" s="110"/>
      <c r="D91" s="110"/>
    </row>
    <row r="92" spans="2:8" hidden="1">
      <c r="B92" s="78"/>
    </row>
    <row r="94" spans="2:8" hidden="1">
      <c r="B94" s="78"/>
    </row>
    <row r="96" spans="2:8" hidden="1">
      <c r="B96" s="78"/>
    </row>
    <row r="97" spans="2:6" hidden="1">
      <c r="F97" s="112"/>
    </row>
    <row r="99" spans="2:6" hidden="1">
      <c r="B99" s="78"/>
      <c r="C99" s="88"/>
      <c r="D99" s="88"/>
    </row>
    <row r="100" spans="2:6" hidden="1">
      <c r="B100" s="78"/>
      <c r="C100" s="88"/>
      <c r="D100" s="88"/>
    </row>
    <row r="101" spans="2:6" hidden="1">
      <c r="B101" s="78"/>
      <c r="C101" s="88"/>
      <c r="D101" s="88"/>
    </row>
    <row r="102" spans="2:6" hidden="1">
      <c r="B102" s="105"/>
    </row>
  </sheetData>
  <conditionalFormatting sqref="A1:F4">
    <cfRule type="containsText" dxfId="18" priority="25" operator="containsText" text="ERROR">
      <formula>NOT(ISERROR(SEARCH("ERROR",A1)))</formula>
    </cfRule>
  </conditionalFormatting>
  <conditionalFormatting sqref="E5:H5">
    <cfRule type="containsText" dxfId="17" priority="5" operator="containsText" text="ERROR">
      <formula>NOT(ISERROR(SEARCH("ERROR",E5)))</formula>
    </cfRule>
  </conditionalFormatting>
  <conditionalFormatting sqref="G37:H74">
    <cfRule type="containsText" dxfId="16" priority="1" operator="containsText" text="ERROR">
      <formula>NOT(ISERROR(SEARCH("ERROR",G37)))</formula>
    </cfRule>
  </conditionalFormatting>
  <conditionalFormatting sqref="G75:H76 G1:H2 G4:H4 A5:B5 A6:F9 G6:H13 C10:F14 A10:A20 J10:J20 G14 H14:H20 C15:G20 K15:XFD20 I16:I20 A21:F23 A24:A29 C24:F29 A30:F36 A37:A57 A58:F70 A71:C71 E71:F71 A72:F1048576">
    <cfRule type="containsText" dxfId="15" priority="27" operator="containsText" text="ERROR">
      <formula>NOT(ISERROR(SEARCH("ERROR",A1)))</formula>
    </cfRule>
  </conditionalFormatting>
  <conditionalFormatting sqref="G76:H76">
    <cfRule type="cellIs" dxfId="14" priority="22" operator="notEqual">
      <formula>0</formula>
    </cfRule>
  </conditionalFormatting>
  <conditionalFormatting sqref="I1:XFD14 G21:XFD36 C37:F57 I37:XFD76 G77:XFD1048576">
    <cfRule type="containsText" dxfId="13" priority="24" operator="containsText" text="ERROR">
      <formula>NOT(ISERROR(SEARCH("ERROR",C1)))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0DEB93-C0E5-4F3D-A9B4-D9274CCFF3D2}">
  <dimension ref="A1:AL54"/>
  <sheetViews>
    <sheetView showGridLines="0" zoomScale="80" zoomScaleNormal="80" zoomScaleSheetLayoutView="85" workbookViewId="0">
      <pane xSplit="1" ySplit="6" topLeftCell="B42" activePane="bottomRight" state="frozen"/>
      <selection pane="topRight" activeCell="I19" sqref="I19"/>
      <selection pane="bottomLeft" activeCell="I19" sqref="I19"/>
      <selection pane="bottomRight" activeCell="G8" sqref="G8:G52"/>
    </sheetView>
  </sheetViews>
  <sheetFormatPr defaultColWidth="0" defaultRowHeight="13.2"/>
  <cols>
    <col min="1" max="1" width="1.44140625" style="70" customWidth="1"/>
    <col min="2" max="4" width="2" style="70" customWidth="1"/>
    <col min="5" max="5" width="30.5546875" style="70" customWidth="1"/>
    <col min="6" max="6" width="14.5546875" style="70" customWidth="1"/>
    <col min="7" max="7" width="14.5546875" style="71" customWidth="1"/>
    <col min="8" max="8" width="7" style="113" customWidth="1"/>
    <col min="9" max="9" width="0.5546875" style="104" customWidth="1"/>
    <col min="10" max="10" width="4.5546875" style="70" hidden="1" customWidth="1"/>
    <col min="11" max="11" width="12.44140625" style="70" hidden="1" customWidth="1"/>
    <col min="12" max="12" width="11.44140625" style="70" hidden="1" customWidth="1"/>
    <col min="13" max="29" width="0" style="70" hidden="1" customWidth="1"/>
    <col min="30" max="30" width="4.5546875" style="70" hidden="1" customWidth="1"/>
    <col min="31" max="31" width="12.44140625" style="70" hidden="1" customWidth="1"/>
    <col min="32" max="32" width="11.44140625" style="70" hidden="1" customWidth="1"/>
    <col min="33" max="36" width="0" style="70" hidden="1" customWidth="1"/>
    <col min="37" max="37" width="4.5546875" style="70" hidden="1" customWidth="1"/>
    <col min="38" max="38" width="12.44140625" style="70" hidden="1" customWidth="1"/>
    <col min="39" max="16384" width="11.44140625" style="70" hidden="1"/>
  </cols>
  <sheetData>
    <row r="1" spans="2:11">
      <c r="B1" s="69" t="s">
        <v>2</v>
      </c>
    </row>
    <row r="2" spans="2:11">
      <c r="B2" s="73" t="s">
        <v>3</v>
      </c>
      <c r="C2" s="74"/>
      <c r="D2" s="74"/>
      <c r="E2" s="74"/>
      <c r="F2" s="74"/>
      <c r="G2" s="113"/>
    </row>
    <row r="3" spans="2:11">
      <c r="B3" s="69" t="s">
        <v>4</v>
      </c>
      <c r="C3" s="74"/>
      <c r="D3" s="74"/>
      <c r="E3" s="74"/>
      <c r="G3" s="114"/>
      <c r="H3" s="115"/>
      <c r="I3" s="114"/>
    </row>
    <row r="4" spans="2:11">
      <c r="B4" s="116"/>
      <c r="C4" s="74"/>
      <c r="D4" s="74"/>
      <c r="E4" s="74"/>
      <c r="G4" s="164" t="s">
        <v>67</v>
      </c>
      <c r="H4" s="165"/>
      <c r="I4" s="165"/>
    </row>
    <row r="5" spans="2:11">
      <c r="B5" s="73"/>
      <c r="E5" s="79"/>
      <c r="F5" s="80"/>
      <c r="G5" s="117">
        <v>45107</v>
      </c>
      <c r="H5" s="118" t="s">
        <v>68</v>
      </c>
      <c r="I5" s="72"/>
      <c r="K5" s="119"/>
    </row>
    <row r="6" spans="2:11">
      <c r="B6" s="116"/>
      <c r="C6" s="74"/>
      <c r="D6" s="74"/>
      <c r="E6" s="74"/>
      <c r="G6" s="120"/>
      <c r="H6" s="121"/>
      <c r="I6" s="122"/>
    </row>
    <row r="7" spans="2:11">
      <c r="B7" s="78" t="s">
        <v>69</v>
      </c>
      <c r="G7" s="84"/>
    </row>
    <row r="8" spans="2:11">
      <c r="C8" s="70" t="s">
        <v>70</v>
      </c>
      <c r="G8" s="84">
        <v>297648958</v>
      </c>
      <c r="H8" s="113">
        <f>G8/$G$8</f>
        <v>1</v>
      </c>
      <c r="I8" s="71"/>
    </row>
    <row r="9" spans="2:11">
      <c r="C9" s="70" t="s">
        <v>71</v>
      </c>
      <c r="G9" s="84">
        <v>-284814265</v>
      </c>
      <c r="H9" s="113">
        <f>G9/$G$8</f>
        <v>-0.95687976505531724</v>
      </c>
    </row>
    <row r="10" spans="2:11">
      <c r="B10" s="78" t="s">
        <v>72</v>
      </c>
      <c r="G10" s="123">
        <v>12834693</v>
      </c>
    </row>
    <row r="11" spans="2:11">
      <c r="B11" s="78"/>
    </row>
    <row r="12" spans="2:11">
      <c r="C12" s="70" t="s">
        <v>73</v>
      </c>
      <c r="F12" s="112"/>
      <c r="G12" s="84">
        <v>0</v>
      </c>
      <c r="H12" s="113">
        <f t="shared" ref="H12:H14" si="0">G12/$G$8</f>
        <v>0</v>
      </c>
    </row>
    <row r="13" spans="2:11">
      <c r="C13" s="70" t="s">
        <v>74</v>
      </c>
      <c r="G13" s="84">
        <v>7694400</v>
      </c>
      <c r="H13" s="113">
        <f t="shared" si="0"/>
        <v>2.5850586045055128E-2</v>
      </c>
    </row>
    <row r="14" spans="2:11">
      <c r="C14" s="70" t="s">
        <v>75</v>
      </c>
      <c r="G14" s="84">
        <v>2033163</v>
      </c>
      <c r="H14" s="113">
        <f t="shared" si="0"/>
        <v>6.8307411981600149E-3</v>
      </c>
    </row>
    <row r="15" spans="2:11">
      <c r="B15" s="78" t="s">
        <v>76</v>
      </c>
      <c r="C15" s="88"/>
      <c r="G15" s="123">
        <v>22562256</v>
      </c>
    </row>
    <row r="16" spans="2:11">
      <c r="B16" s="78"/>
      <c r="C16" s="88"/>
    </row>
    <row r="17" spans="2:12">
      <c r="C17" s="70" t="s">
        <v>77</v>
      </c>
      <c r="G17" s="84">
        <v>-5970754</v>
      </c>
      <c r="H17" s="113">
        <f>G17/$G$8</f>
        <v>-2.0059717460862068E-2</v>
      </c>
    </row>
    <row r="18" spans="2:12">
      <c r="C18" s="111" t="s">
        <v>78</v>
      </c>
      <c r="G18" s="84">
        <v>-20378380</v>
      </c>
      <c r="H18" s="113">
        <f>G18/$G$8</f>
        <v>-6.846447619682243E-2</v>
      </c>
      <c r="I18" s="90"/>
      <c r="L18" s="124"/>
    </row>
    <row r="19" spans="2:12">
      <c r="C19" s="111" t="s">
        <v>79</v>
      </c>
      <c r="G19" s="84">
        <v>0</v>
      </c>
      <c r="H19" s="113">
        <f>G19/$G$8</f>
        <v>0</v>
      </c>
      <c r="I19" s="90"/>
      <c r="L19" s="124"/>
    </row>
    <row r="20" spans="2:12">
      <c r="B20" s="78" t="s">
        <v>80</v>
      </c>
      <c r="G20" s="125">
        <v>-26349134</v>
      </c>
    </row>
    <row r="21" spans="2:12">
      <c r="B21" s="78"/>
    </row>
    <row r="22" spans="2:12">
      <c r="C22" s="70" t="s">
        <v>81</v>
      </c>
      <c r="G22" s="71">
        <v>-3786878</v>
      </c>
    </row>
    <row r="23" spans="2:12">
      <c r="C23" s="70" t="s">
        <v>82</v>
      </c>
      <c r="G23" s="98">
        <v>0</v>
      </c>
    </row>
    <row r="24" spans="2:12">
      <c r="B24" s="78" t="s">
        <v>83</v>
      </c>
      <c r="G24" s="71">
        <v>-3786878</v>
      </c>
    </row>
    <row r="25" spans="2:12">
      <c r="B25" s="78"/>
    </row>
    <row r="26" spans="2:12">
      <c r="C26" s="70" t="s">
        <v>84</v>
      </c>
      <c r="G26" s="98">
        <v>-1591577</v>
      </c>
    </row>
    <row r="27" spans="2:12">
      <c r="B27" s="78" t="s">
        <v>85</v>
      </c>
      <c r="G27" s="123">
        <v>-5378455</v>
      </c>
    </row>
    <row r="28" spans="2:12">
      <c r="B28" s="78"/>
    </row>
    <row r="29" spans="2:12">
      <c r="C29" s="70" t="s">
        <v>86</v>
      </c>
      <c r="G29" s="98">
        <v>464556</v>
      </c>
      <c r="H29" s="86"/>
      <c r="I29" s="90"/>
    </row>
    <row r="30" spans="2:12">
      <c r="B30" s="78" t="s">
        <v>87</v>
      </c>
      <c r="G30" s="125">
        <v>-4913899</v>
      </c>
    </row>
    <row r="31" spans="2:12">
      <c r="B31" s="78" t="s">
        <v>88</v>
      </c>
    </row>
    <row r="32" spans="2:12">
      <c r="B32" s="78"/>
    </row>
    <row r="33" spans="2:11">
      <c r="C33" s="70" t="s">
        <v>89</v>
      </c>
    </row>
    <row r="34" spans="2:11" ht="13.8" thickBot="1">
      <c r="D34" s="70" t="s">
        <v>90</v>
      </c>
      <c r="G34" s="71">
        <v>0</v>
      </c>
    </row>
    <row r="35" spans="2:11" ht="13.8" thickBot="1">
      <c r="B35" s="78" t="s">
        <v>91</v>
      </c>
      <c r="G35" s="127">
        <v>0</v>
      </c>
    </row>
    <row r="36" spans="2:11" ht="13.8" thickBot="1">
      <c r="B36" s="128" t="s">
        <v>92</v>
      </c>
      <c r="C36" s="129"/>
      <c r="D36" s="129"/>
      <c r="E36" s="129"/>
      <c r="F36" s="129"/>
      <c r="G36" s="126">
        <v>-4913899</v>
      </c>
    </row>
    <row r="37" spans="2:11">
      <c r="K37" s="71"/>
    </row>
    <row r="38" spans="2:11">
      <c r="B38" s="78" t="s">
        <v>93</v>
      </c>
      <c r="K38" s="71"/>
    </row>
    <row r="39" spans="2:11">
      <c r="C39" s="70" t="s">
        <v>94</v>
      </c>
      <c r="G39" s="71">
        <v>-4913899</v>
      </c>
      <c r="K39" s="71"/>
    </row>
    <row r="40" spans="2:11" ht="13.8" thickBot="1">
      <c r="C40" s="70" t="s">
        <v>95</v>
      </c>
      <c r="G40" s="71">
        <v>0</v>
      </c>
      <c r="K40" s="71"/>
    </row>
    <row r="41" spans="2:11" ht="13.8" thickBot="1">
      <c r="G41" s="127">
        <v>-4913899</v>
      </c>
      <c r="K41" s="71"/>
    </row>
    <row r="42" spans="2:11">
      <c r="K42" s="71"/>
    </row>
    <row r="43" spans="2:11">
      <c r="B43" s="78" t="s">
        <v>96</v>
      </c>
      <c r="K43" s="71"/>
    </row>
    <row r="44" spans="2:11">
      <c r="C44" s="70" t="s">
        <v>94</v>
      </c>
      <c r="G44" s="71">
        <v>-4913899</v>
      </c>
      <c r="K44" s="71"/>
    </row>
    <row r="45" spans="2:11" ht="13.8" thickBot="1">
      <c r="C45" s="70" t="s">
        <v>95</v>
      </c>
      <c r="G45" s="71">
        <v>0</v>
      </c>
      <c r="K45" s="71"/>
    </row>
    <row r="46" spans="2:11" ht="13.8" thickBot="1">
      <c r="G46" s="127">
        <v>-4913899</v>
      </c>
      <c r="K46" s="71"/>
    </row>
    <row r="47" spans="2:11">
      <c r="K47" s="71"/>
    </row>
    <row r="48" spans="2:11">
      <c r="B48" s="78" t="s">
        <v>97</v>
      </c>
      <c r="K48" s="71"/>
    </row>
    <row r="49" spans="3:11">
      <c r="C49" s="70" t="s">
        <v>98</v>
      </c>
      <c r="G49" s="130">
        <v>-1.4165520924216093E-2</v>
      </c>
      <c r="I49" s="130"/>
      <c r="K49" s="131"/>
    </row>
    <row r="50" spans="3:11">
      <c r="C50" s="70" t="s">
        <v>99</v>
      </c>
      <c r="G50" s="71">
        <v>346891514</v>
      </c>
      <c r="K50" s="71"/>
    </row>
    <row r="52" spans="3:11">
      <c r="G52" s="132">
        <v>4.3120234944682721E-2</v>
      </c>
      <c r="I52" s="133"/>
    </row>
    <row r="53" spans="3:11">
      <c r="G53" s="113"/>
    </row>
    <row r="54" spans="3:11">
      <c r="G54" s="132"/>
    </row>
  </sheetData>
  <mergeCells count="1">
    <mergeCell ref="G4:I4"/>
  </mergeCells>
  <conditionalFormatting sqref="A5:B5 A10:I11 A15:I16">
    <cfRule type="containsText" dxfId="12" priority="25" operator="containsText" text="ERROR">
      <formula>NOT(ISERROR(SEARCH("ERROR",A5)))</formula>
    </cfRule>
  </conditionalFormatting>
  <conditionalFormatting sqref="A1:I3 H7:I9">
    <cfRule type="containsText" dxfId="11" priority="24" operator="containsText" text="ERROR">
      <formula>NOT(ISERROR(SEARCH("ERROR",A1)))</formula>
    </cfRule>
  </conditionalFormatting>
  <conditionalFormatting sqref="C8:G9">
    <cfRule type="containsText" dxfId="10" priority="23" operator="containsText" text="ERROR">
      <formula>NOT(ISERROR(SEARCH("ERROR",C8)))</formula>
    </cfRule>
  </conditionalFormatting>
  <conditionalFormatting sqref="C12:I14">
    <cfRule type="containsText" dxfId="9" priority="15" operator="containsText" text="ERROR">
      <formula>NOT(ISERROR(SEARCH("ERROR",C12)))</formula>
    </cfRule>
  </conditionalFormatting>
  <conditionalFormatting sqref="C17:I19">
    <cfRule type="containsText" dxfId="8" priority="14" operator="containsText" text="ERROR">
      <formula>NOT(ISERROR(SEARCH("ERROR",C17)))</formula>
    </cfRule>
  </conditionalFormatting>
  <conditionalFormatting sqref="C22:I23">
    <cfRule type="containsText" dxfId="7" priority="13" operator="containsText" text="ERROR">
      <formula>NOT(ISERROR(SEARCH("ERROR",C22)))</formula>
    </cfRule>
  </conditionalFormatting>
  <conditionalFormatting sqref="C26:I26">
    <cfRule type="containsText" dxfId="6" priority="12" operator="containsText" text="ERROR">
      <formula>NOT(ISERROR(SEARCH("ERROR",C26)))</formula>
    </cfRule>
  </conditionalFormatting>
  <conditionalFormatting sqref="C29:I29">
    <cfRule type="containsText" dxfId="5" priority="11" operator="containsText" text="ERROR">
      <formula>NOT(ISERROR(SEARCH("ERROR",C29)))</formula>
    </cfRule>
  </conditionalFormatting>
  <conditionalFormatting sqref="E5:I5 A6:I6 A7:G7 A8:A9 L8:XFD36 A12:A14 A17:A19 A20:I21 A22:A23 A24:I25 A26 A27:I28 A29 A30:F32 A33:A34 C33:F34 A35:F37 A38:B38 D38:F38 A39:F1048576">
    <cfRule type="containsText" dxfId="4" priority="26" operator="containsText" text="ERROR">
      <formula>NOT(ISERROR(SEARCH("ERROR",A5)))</formula>
    </cfRule>
  </conditionalFormatting>
  <conditionalFormatting sqref="G30:I1048576">
    <cfRule type="containsText" dxfId="3" priority="5" operator="containsText" text="ERROR">
      <formula>NOT(ISERROR(SEARCH("ERROR",G30)))</formula>
    </cfRule>
  </conditionalFormatting>
  <conditionalFormatting sqref="J1:XFD7 A4:G4 J8:J36 J37:XFD1048576">
    <cfRule type="containsText" dxfId="2" priority="19" operator="containsText" text="ERROR">
      <formula>NOT(ISERROR(SEARCH("ERROR",A1)))</formula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073295-EF24-4727-BF3C-430EF1500196}">
  <dimension ref="B1:F302"/>
  <sheetViews>
    <sheetView topLeftCell="A64" zoomScale="85" zoomScaleNormal="85" workbookViewId="0">
      <selection activeCell="E46" sqref="E46"/>
    </sheetView>
  </sheetViews>
  <sheetFormatPr defaultColWidth="9.44140625" defaultRowHeight="13.2" zeroHeight="1"/>
  <cols>
    <col min="1" max="1" width="2.44140625" style="139" customWidth="1"/>
    <col min="2" max="2" width="5" style="139" customWidth="1"/>
    <col min="3" max="3" width="44.44140625" style="139" customWidth="1"/>
    <col min="4" max="4" width="9.44140625" style="139"/>
    <col min="5" max="5" width="15.44140625" style="139" customWidth="1"/>
    <col min="6" max="6" width="1.44140625" style="139" customWidth="1"/>
    <col min="7" max="16384" width="9.44140625" style="139"/>
  </cols>
  <sheetData>
    <row r="1" spans="2:6" s="136" customFormat="1">
      <c r="B1" s="134" t="s">
        <v>2</v>
      </c>
      <c r="C1" s="135"/>
      <c r="E1" s="137"/>
      <c r="F1" s="137"/>
    </row>
    <row r="2" spans="2:6" s="136" customFormat="1">
      <c r="B2" s="135" t="s">
        <v>101</v>
      </c>
      <c r="C2" s="135"/>
      <c r="E2" s="137"/>
      <c r="F2" s="137"/>
    </row>
    <row r="3" spans="2:6" s="136" customFormat="1">
      <c r="B3" s="138" t="s">
        <v>4</v>
      </c>
      <c r="C3" s="135"/>
      <c r="E3" s="137"/>
      <c r="F3" s="137"/>
    </row>
    <row r="4" spans="2:6" s="136" customFormat="1">
      <c r="B4" s="135" t="s">
        <v>102</v>
      </c>
      <c r="C4" s="135"/>
      <c r="E4" s="137"/>
      <c r="F4" s="137"/>
    </row>
    <row r="5" spans="2:6" s="136" customFormat="1">
      <c r="B5" s="135"/>
      <c r="C5" s="135"/>
      <c r="E5" s="137"/>
      <c r="F5" s="137"/>
    </row>
    <row r="6" spans="2:6" s="136" customFormat="1">
      <c r="B6" s="135"/>
      <c r="C6" s="135"/>
      <c r="E6" s="137"/>
      <c r="F6" s="137"/>
    </row>
    <row r="7" spans="2:6">
      <c r="E7" s="137"/>
      <c r="F7" s="137"/>
    </row>
    <row r="8" spans="2:6">
      <c r="B8" s="140" t="s">
        <v>103</v>
      </c>
      <c r="C8" s="141"/>
      <c r="E8" s="142" t="s">
        <v>104</v>
      </c>
    </row>
    <row r="9" spans="2:6">
      <c r="B9" s="141" t="s">
        <v>105</v>
      </c>
      <c r="C9" s="141"/>
      <c r="E9" s="143">
        <v>-5378455</v>
      </c>
    </row>
    <row r="10" spans="2:6">
      <c r="B10" s="140" t="s">
        <v>106</v>
      </c>
      <c r="C10" s="141"/>
      <c r="E10" s="144"/>
    </row>
    <row r="11" spans="2:6">
      <c r="B11" s="140" t="s">
        <v>107</v>
      </c>
      <c r="C11" s="141"/>
      <c r="E11" s="144"/>
    </row>
    <row r="12" spans="2:6">
      <c r="B12" s="141"/>
      <c r="C12" s="141" t="s">
        <v>108</v>
      </c>
      <c r="E12" s="143">
        <v>18624362</v>
      </c>
    </row>
    <row r="13" spans="2:6">
      <c r="B13" s="141"/>
      <c r="C13" s="141" t="s">
        <v>109</v>
      </c>
      <c r="E13" s="143">
        <v>136022</v>
      </c>
    </row>
    <row r="14" spans="2:6">
      <c r="B14" s="141"/>
      <c r="C14" s="141" t="s">
        <v>110</v>
      </c>
      <c r="E14" s="143">
        <v>535936</v>
      </c>
    </row>
    <row r="15" spans="2:6">
      <c r="B15" s="141"/>
      <c r="C15" s="141" t="s">
        <v>111</v>
      </c>
      <c r="E15" s="143"/>
    </row>
    <row r="16" spans="2:6">
      <c r="B16" s="141"/>
      <c r="C16" s="141" t="s">
        <v>112</v>
      </c>
      <c r="E16" s="143">
        <v>-18722</v>
      </c>
    </row>
    <row r="17" spans="2:5">
      <c r="B17" s="141"/>
      <c r="C17" s="141" t="s">
        <v>113</v>
      </c>
      <c r="E17" s="143">
        <v>896842</v>
      </c>
    </row>
    <row r="18" spans="2:5">
      <c r="B18" s="141"/>
      <c r="C18" s="141" t="s">
        <v>114</v>
      </c>
      <c r="E18" s="143">
        <v>0</v>
      </c>
    </row>
    <row r="19" spans="2:5">
      <c r="B19" s="141"/>
      <c r="C19" s="141" t="s">
        <v>115</v>
      </c>
      <c r="E19" s="143">
        <v>0</v>
      </c>
    </row>
    <row r="20" spans="2:5">
      <c r="B20" s="141"/>
      <c r="C20" s="141" t="s">
        <v>116</v>
      </c>
      <c r="E20" s="143">
        <v>0</v>
      </c>
    </row>
    <row r="21" spans="2:5">
      <c r="B21" s="141"/>
      <c r="C21" s="141" t="s">
        <v>117</v>
      </c>
      <c r="E21" s="143">
        <v>-438</v>
      </c>
    </row>
    <row r="22" spans="2:5">
      <c r="B22" s="141"/>
      <c r="C22" s="141" t="s">
        <v>118</v>
      </c>
      <c r="E22" s="143">
        <v>0</v>
      </c>
    </row>
    <row r="23" spans="2:5">
      <c r="B23" s="141"/>
      <c r="C23" s="141" t="s">
        <v>74</v>
      </c>
      <c r="E23" s="143">
        <v>-7694400</v>
      </c>
    </row>
    <row r="24" spans="2:5">
      <c r="B24" s="141"/>
      <c r="C24" s="141" t="s">
        <v>119</v>
      </c>
      <c r="E24" s="143">
        <v>407015</v>
      </c>
    </row>
    <row r="25" spans="2:5">
      <c r="B25" s="141"/>
      <c r="C25" s="141" t="s">
        <v>120</v>
      </c>
      <c r="E25" s="143">
        <v>0</v>
      </c>
    </row>
    <row r="26" spans="2:5">
      <c r="B26" s="141"/>
      <c r="C26" s="141" t="s">
        <v>121</v>
      </c>
      <c r="E26" s="143">
        <v>-14549</v>
      </c>
    </row>
    <row r="27" spans="2:5">
      <c r="B27" s="141"/>
      <c r="C27" s="141" t="s">
        <v>122</v>
      </c>
      <c r="E27" s="145">
        <v>1591577</v>
      </c>
    </row>
    <row r="28" spans="2:5">
      <c r="B28" s="140" t="s">
        <v>123</v>
      </c>
      <c r="C28" s="140"/>
      <c r="E28" s="144"/>
    </row>
    <row r="29" spans="2:5">
      <c r="B29" s="140" t="s">
        <v>124</v>
      </c>
      <c r="C29" s="140"/>
      <c r="E29" s="146">
        <f>SUM(E9:E27)</f>
        <v>9085190</v>
      </c>
    </row>
    <row r="30" spans="2:5">
      <c r="B30" s="140" t="s">
        <v>125</v>
      </c>
      <c r="C30" s="141"/>
      <c r="E30" s="144"/>
    </row>
    <row r="31" spans="2:5">
      <c r="B31" s="141"/>
      <c r="C31" s="141" t="s">
        <v>11</v>
      </c>
      <c r="E31" s="143">
        <v>-9632802</v>
      </c>
    </row>
    <row r="32" spans="2:5">
      <c r="B32" s="141"/>
      <c r="C32" s="141" t="s">
        <v>126</v>
      </c>
      <c r="E32" s="143">
        <v>0</v>
      </c>
    </row>
    <row r="33" spans="2:5">
      <c r="B33" s="141"/>
      <c r="C33" s="141" t="s">
        <v>127</v>
      </c>
      <c r="E33" s="143">
        <v>-356905</v>
      </c>
    </row>
    <row r="34" spans="2:5">
      <c r="B34" s="141"/>
      <c r="C34" s="141" t="s">
        <v>128</v>
      </c>
      <c r="E34" s="143">
        <v>0</v>
      </c>
    </row>
    <row r="35" spans="2:5">
      <c r="B35" s="141"/>
      <c r="C35" s="141" t="s">
        <v>129</v>
      </c>
      <c r="E35" s="143">
        <v>0</v>
      </c>
    </row>
    <row r="36" spans="2:5">
      <c r="B36" s="141"/>
      <c r="C36" s="141" t="s">
        <v>130</v>
      </c>
      <c r="E36" s="143">
        <v>-3655</v>
      </c>
    </row>
    <row r="37" spans="2:5">
      <c r="B37" s="141"/>
      <c r="C37" s="141" t="s">
        <v>15</v>
      </c>
      <c r="E37" s="143">
        <v>5595361</v>
      </c>
    </row>
    <row r="38" spans="2:5">
      <c r="B38" s="141"/>
      <c r="C38" s="141"/>
      <c r="E38" s="143">
        <v>0</v>
      </c>
    </row>
    <row r="39" spans="2:5">
      <c r="B39" s="141"/>
      <c r="C39" s="141" t="s">
        <v>16</v>
      </c>
      <c r="E39" s="143">
        <v>-440356</v>
      </c>
    </row>
    <row r="40" spans="2:5">
      <c r="B40" s="141"/>
      <c r="C40" s="141" t="s">
        <v>19</v>
      </c>
      <c r="E40" s="143">
        <v>-1215004</v>
      </c>
    </row>
    <row r="41" spans="2:5">
      <c r="B41" s="140" t="s">
        <v>131</v>
      </c>
      <c r="C41" s="141"/>
      <c r="E41" s="143">
        <v>0</v>
      </c>
    </row>
    <row r="42" spans="2:5">
      <c r="B42" s="141"/>
      <c r="C42" s="141" t="s">
        <v>33</v>
      </c>
      <c r="E42" s="143">
        <v>23655474</v>
      </c>
    </row>
    <row r="43" spans="2:5">
      <c r="B43" s="141"/>
      <c r="C43" s="141" t="s">
        <v>132</v>
      </c>
      <c r="E43" s="143">
        <v>-50780</v>
      </c>
    </row>
    <row r="44" spans="2:5">
      <c r="B44" s="141"/>
      <c r="C44" s="88" t="s">
        <v>133</v>
      </c>
      <c r="E44" s="143">
        <v>26586</v>
      </c>
    </row>
    <row r="45" spans="2:5">
      <c r="B45" s="141"/>
      <c r="C45" s="141" t="s">
        <v>43</v>
      </c>
      <c r="E45" s="143">
        <v>2403815</v>
      </c>
    </row>
    <row r="46" spans="2:5">
      <c r="B46" s="141"/>
      <c r="C46" s="141" t="s">
        <v>44</v>
      </c>
      <c r="E46" s="145">
        <v>1963145</v>
      </c>
    </row>
    <row r="47" spans="2:5">
      <c r="B47" s="141"/>
      <c r="C47" s="141"/>
      <c r="E47" s="144"/>
    </row>
    <row r="48" spans="2:5">
      <c r="B48" s="140" t="s">
        <v>134</v>
      </c>
      <c r="C48" s="141"/>
      <c r="E48" s="146">
        <f>SUM(E29:E46)</f>
        <v>31030069</v>
      </c>
    </row>
    <row r="49" spans="2:5">
      <c r="B49" s="140"/>
      <c r="C49" s="141" t="s">
        <v>135</v>
      </c>
      <c r="E49" s="143">
        <v>14547</v>
      </c>
    </row>
    <row r="50" spans="2:5">
      <c r="B50" s="140"/>
      <c r="C50" s="141" t="s">
        <v>136</v>
      </c>
      <c r="E50" s="143">
        <v>-1454361</v>
      </c>
    </row>
    <row r="51" spans="2:5">
      <c r="B51" s="141"/>
      <c r="C51" s="147" t="s">
        <v>137</v>
      </c>
      <c r="E51" s="143">
        <v>-77074</v>
      </c>
    </row>
    <row r="52" spans="2:5">
      <c r="B52" s="141"/>
      <c r="C52" s="141"/>
      <c r="E52" s="143">
        <v>0</v>
      </c>
    </row>
    <row r="53" spans="2:5">
      <c r="B53" s="141"/>
      <c r="C53" s="141" t="s">
        <v>138</v>
      </c>
      <c r="E53" s="143">
        <v>0</v>
      </c>
    </row>
    <row r="54" spans="2:5">
      <c r="B54" s="140" t="s">
        <v>139</v>
      </c>
      <c r="C54" s="141"/>
      <c r="E54" s="148">
        <f>SUM(E48:E53)</f>
        <v>29513181</v>
      </c>
    </row>
    <row r="55" spans="2:5">
      <c r="B55" s="140"/>
      <c r="C55" s="141"/>
      <c r="E55" s="144"/>
    </row>
    <row r="56" spans="2:5">
      <c r="B56" s="140" t="s">
        <v>140</v>
      </c>
      <c r="C56" s="141"/>
      <c r="E56" s="144"/>
    </row>
    <row r="57" spans="2:5">
      <c r="B57" s="140"/>
      <c r="C57" s="149" t="s">
        <v>141</v>
      </c>
      <c r="E57" s="143">
        <v>0</v>
      </c>
    </row>
    <row r="58" spans="2:5">
      <c r="B58" s="140"/>
      <c r="C58" s="149" t="s">
        <v>142</v>
      </c>
      <c r="E58" s="143">
        <v>0</v>
      </c>
    </row>
    <row r="59" spans="2:5">
      <c r="B59" s="140"/>
      <c r="C59" s="149" t="s">
        <v>143</v>
      </c>
      <c r="E59" s="143">
        <v>0</v>
      </c>
    </row>
    <row r="60" spans="2:5">
      <c r="B60" s="140"/>
      <c r="C60" s="150" t="s">
        <v>144</v>
      </c>
      <c r="E60" s="143">
        <v>0</v>
      </c>
    </row>
    <row r="61" spans="2:5">
      <c r="B61" s="141"/>
      <c r="C61" s="141" t="s">
        <v>145</v>
      </c>
      <c r="E61" s="143">
        <v>-2507744</v>
      </c>
    </row>
    <row r="62" spans="2:5">
      <c r="B62" s="141"/>
      <c r="C62" s="151" t="s">
        <v>146</v>
      </c>
      <c r="E62" s="143">
        <v>0</v>
      </c>
    </row>
    <row r="63" spans="2:5">
      <c r="B63" s="141"/>
      <c r="C63" s="141" t="s">
        <v>147</v>
      </c>
      <c r="E63" s="143">
        <v>-2000000</v>
      </c>
    </row>
    <row r="64" spans="2:5">
      <c r="B64" s="141"/>
      <c r="C64" s="141" t="s">
        <v>148</v>
      </c>
      <c r="E64" s="143">
        <v>14953</v>
      </c>
    </row>
    <row r="65" spans="2:6">
      <c r="B65" s="141"/>
      <c r="C65" s="141" t="s">
        <v>149</v>
      </c>
      <c r="E65" s="143">
        <v>7694400</v>
      </c>
    </row>
    <row r="66" spans="2:6">
      <c r="B66" s="140" t="s">
        <v>150</v>
      </c>
      <c r="C66" s="141"/>
      <c r="E66" s="152">
        <f>SUM(E57:E65)</f>
        <v>3201609</v>
      </c>
    </row>
    <row r="67" spans="2:6">
      <c r="B67" s="140"/>
      <c r="C67" s="141"/>
      <c r="E67" s="144"/>
    </row>
    <row r="68" spans="2:6">
      <c r="B68" s="140" t="s">
        <v>151</v>
      </c>
      <c r="C68" s="141"/>
      <c r="E68" s="144"/>
    </row>
    <row r="69" spans="2:6">
      <c r="B69" s="141"/>
      <c r="C69" s="141" t="s">
        <v>152</v>
      </c>
      <c r="E69" s="143">
        <v>-15501681</v>
      </c>
    </row>
    <row r="70" spans="2:6">
      <c r="B70" s="141"/>
      <c r="C70" s="141" t="s">
        <v>153</v>
      </c>
      <c r="E70" s="143">
        <v>0</v>
      </c>
    </row>
    <row r="71" spans="2:6">
      <c r="B71" s="141"/>
      <c r="C71" s="141" t="s">
        <v>154</v>
      </c>
      <c r="E71" s="143">
        <v>-213294</v>
      </c>
    </row>
    <row r="72" spans="2:6">
      <c r="B72" s="141"/>
      <c r="C72" s="141" t="s">
        <v>155</v>
      </c>
      <c r="E72" s="143">
        <v>-6932969</v>
      </c>
    </row>
    <row r="73" spans="2:6">
      <c r="B73" s="140" t="s">
        <v>156</v>
      </c>
      <c r="C73" s="141"/>
      <c r="E73" s="152">
        <f>SUM(E69:E72)</f>
        <v>-22647944</v>
      </c>
    </row>
    <row r="74" spans="2:6">
      <c r="B74" s="141" t="s">
        <v>157</v>
      </c>
      <c r="C74" s="141"/>
    </row>
    <row r="75" spans="2:6">
      <c r="B75" s="140" t="s">
        <v>158</v>
      </c>
      <c r="C75" s="140"/>
      <c r="E75" s="153">
        <f>E54+E66+E73</f>
        <v>10066846</v>
      </c>
    </row>
    <row r="76" spans="2:6">
      <c r="B76" s="140" t="s">
        <v>159</v>
      </c>
      <c r="C76" s="140"/>
      <c r="E76" s="154">
        <v>26991483</v>
      </c>
    </row>
    <row r="77" spans="2:6">
      <c r="B77" s="140" t="s">
        <v>160</v>
      </c>
      <c r="C77" s="141"/>
      <c r="E77" s="152">
        <f>SUM(E75:E76)</f>
        <v>37058329</v>
      </c>
    </row>
    <row r="78" spans="2:6">
      <c r="B78" s="140"/>
      <c r="C78" s="141"/>
      <c r="E78" s="160" t="e">
        <f>#REF!-E77</f>
        <v>#REF!</v>
      </c>
      <c r="F78" s="155"/>
    </row>
    <row r="79" spans="2:6">
      <c r="B79" s="140" t="s">
        <v>161</v>
      </c>
      <c r="C79" s="141"/>
    </row>
    <row r="80" spans="2:6">
      <c r="B80" s="156" t="s">
        <v>162</v>
      </c>
      <c r="C80" s="141"/>
    </row>
    <row r="81" spans="2:5">
      <c r="B81" s="141"/>
      <c r="C81" s="151" t="s">
        <v>36</v>
      </c>
      <c r="E81" s="143">
        <v>1053266</v>
      </c>
    </row>
    <row r="82" spans="2:5">
      <c r="B82" s="141"/>
      <c r="C82" s="157" t="s">
        <v>163</v>
      </c>
      <c r="E82" s="143">
        <v>0</v>
      </c>
    </row>
    <row r="83" spans="2:5">
      <c r="B83" s="141"/>
      <c r="C83" s="157" t="s">
        <v>164</v>
      </c>
      <c r="E83" s="143">
        <v>2842</v>
      </c>
    </row>
    <row r="84" spans="2:5">
      <c r="B84" s="141"/>
      <c r="C84" s="157" t="s">
        <v>165</v>
      </c>
      <c r="E84" s="143">
        <v>0</v>
      </c>
    </row>
    <row r="85" spans="2:5">
      <c r="B85" s="141"/>
      <c r="C85" s="157" t="s">
        <v>166</v>
      </c>
      <c r="E85" s="143">
        <v>0</v>
      </c>
    </row>
    <row r="86" spans="2:5">
      <c r="B86" s="141"/>
      <c r="C86" s="157" t="s">
        <v>167</v>
      </c>
      <c r="E86" s="143">
        <v>0</v>
      </c>
    </row>
    <row r="87" spans="2:5">
      <c r="B87" s="141"/>
      <c r="C87" s="157" t="s">
        <v>168</v>
      </c>
      <c r="E87" s="143">
        <v>0</v>
      </c>
    </row>
    <row r="88" spans="2:5">
      <c r="B88" s="141"/>
      <c r="C88" s="157" t="s">
        <v>169</v>
      </c>
      <c r="E88" s="143">
        <v>0</v>
      </c>
    </row>
    <row r="89" spans="2:5"/>
    <row r="90" spans="2:5"/>
    <row r="91" spans="2:5"/>
    <row r="92" spans="2:5"/>
    <row r="93" spans="2:5"/>
    <row r="94" spans="2:5"/>
    <row r="95" spans="2:5"/>
    <row r="96" spans="2:5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</sheetData>
  <conditionalFormatting sqref="C44">
    <cfRule type="containsText" dxfId="1" priority="1" operator="containsText" text="ERROR">
      <formula>NOT(ISERROR(SEARCH("ERROR",C44)))</formula>
    </cfRule>
  </conditionalFormatting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02805A-B4B2-4035-A5B7-60F0D3924685}">
  <dimension ref="A1:K41"/>
  <sheetViews>
    <sheetView tabSelected="1" zoomScaleNormal="100" zoomScaleSheetLayoutView="90" workbookViewId="0">
      <selection activeCell="O14" sqref="O14"/>
    </sheetView>
  </sheetViews>
  <sheetFormatPr defaultColWidth="9.44140625" defaultRowHeight="20.100000000000001" customHeight="1"/>
  <cols>
    <col min="1" max="1" width="2" style="2" customWidth="1"/>
    <col min="2" max="2" width="32.5546875" style="2" customWidth="1"/>
    <col min="3" max="3" width="5.44140625" style="2" customWidth="1"/>
    <col min="4" max="4" width="0.5546875" style="2" customWidth="1"/>
    <col min="5" max="5" width="13.5546875" style="2" customWidth="1"/>
    <col min="6" max="6" width="0.5546875" style="2" customWidth="1"/>
    <col min="7" max="7" width="13.5546875" style="2" customWidth="1"/>
    <col min="8" max="8" width="0.5546875" style="2" customWidth="1"/>
    <col min="9" max="9" width="13.5546875" style="2" customWidth="1"/>
    <col min="10" max="10" width="0.5546875" style="2" customWidth="1"/>
    <col min="11" max="11" width="13.5546875" style="2" customWidth="1"/>
    <col min="12" max="16384" width="9.44140625" style="2"/>
  </cols>
  <sheetData>
    <row r="1" spans="1:11" ht="20.100000000000001" customHeight="1">
      <c r="A1" s="1" t="s">
        <v>170</v>
      </c>
    </row>
    <row r="2" spans="1:11" ht="20.100000000000001" customHeight="1">
      <c r="A2" s="1" t="s">
        <v>3</v>
      </c>
    </row>
    <row r="3" spans="1:11" ht="20.100000000000001" customHeight="1">
      <c r="A3" s="1"/>
    </row>
    <row r="4" spans="1:11" s="1" customFormat="1" ht="20.100000000000001" customHeight="1">
      <c r="A4" s="49" t="s">
        <v>171</v>
      </c>
      <c r="E4" s="166" t="s">
        <v>172</v>
      </c>
      <c r="F4" s="166"/>
      <c r="G4" s="166"/>
      <c r="I4" s="167" t="s">
        <v>173</v>
      </c>
      <c r="J4" s="167"/>
      <c r="K4" s="167"/>
    </row>
    <row r="5" spans="1:11" s="1" customFormat="1" ht="20.100000000000001" customHeight="1">
      <c r="D5" s="3"/>
      <c r="E5" s="47" t="s">
        <v>249</v>
      </c>
      <c r="G5" s="48" t="s">
        <v>174</v>
      </c>
      <c r="I5" s="47" t="s">
        <v>249</v>
      </c>
      <c r="K5" s="48" t="s">
        <v>174</v>
      </c>
    </row>
    <row r="6" spans="1:11" s="1" customFormat="1" ht="20.100000000000001" customHeight="1">
      <c r="C6" s="3"/>
      <c r="D6" s="3"/>
      <c r="E6" s="48" t="s">
        <v>175</v>
      </c>
      <c r="G6" s="48"/>
      <c r="I6" s="48" t="s">
        <v>175</v>
      </c>
      <c r="K6" s="48"/>
    </row>
    <row r="7" spans="1:11" s="1" customFormat="1" ht="20.100000000000001" customHeight="1">
      <c r="C7" s="51" t="s">
        <v>176</v>
      </c>
      <c r="D7" s="3"/>
      <c r="E7" s="50" t="s">
        <v>177</v>
      </c>
      <c r="G7" s="50" t="s">
        <v>178</v>
      </c>
      <c r="I7" s="50" t="s">
        <v>177</v>
      </c>
      <c r="K7" s="50" t="s">
        <v>178</v>
      </c>
    </row>
    <row r="8" spans="1:11" ht="20.100000000000001" customHeight="1">
      <c r="A8" s="46"/>
      <c r="C8" s="18"/>
      <c r="D8" s="18"/>
      <c r="E8" s="44"/>
      <c r="G8" s="44"/>
      <c r="I8" s="44"/>
      <c r="K8" s="44"/>
    </row>
    <row r="9" spans="1:11" ht="20.100000000000001" customHeight="1">
      <c r="A9" s="4" t="s">
        <v>7</v>
      </c>
    </row>
    <row r="10" spans="1:11" ht="20.100000000000001" customHeight="1">
      <c r="A10" s="1" t="s">
        <v>179</v>
      </c>
    </row>
    <row r="11" spans="1:11" ht="20.100000000000001" customHeight="1">
      <c r="B11" s="2" t="s">
        <v>9</v>
      </c>
      <c r="C11" s="5"/>
      <c r="D11" s="5"/>
      <c r="E11" s="6">
        <v>141862838</v>
      </c>
      <c r="F11" s="5"/>
      <c r="G11" s="6">
        <v>112409417</v>
      </c>
      <c r="H11" s="7"/>
      <c r="I11" s="6">
        <v>34500338</v>
      </c>
      <c r="J11" s="6"/>
      <c r="K11" s="6">
        <v>26991483</v>
      </c>
    </row>
    <row r="12" spans="1:11" ht="20.100000000000001" customHeight="1">
      <c r="B12" s="2" t="s">
        <v>11</v>
      </c>
      <c r="C12" s="5">
        <v>5</v>
      </c>
      <c r="D12" s="5"/>
      <c r="E12" s="6">
        <v>103689459</v>
      </c>
      <c r="F12" s="5"/>
      <c r="G12" s="6">
        <v>99495385</v>
      </c>
      <c r="H12" s="7"/>
      <c r="I12" s="6">
        <v>55576300</v>
      </c>
      <c r="J12" s="6"/>
      <c r="K12" s="6">
        <v>43163731</v>
      </c>
    </row>
    <row r="13" spans="1:11" ht="20.100000000000001" customHeight="1">
      <c r="B13" s="9" t="s">
        <v>180</v>
      </c>
      <c r="C13" s="5" t="s">
        <v>0</v>
      </c>
      <c r="D13" s="5"/>
      <c r="E13" s="6">
        <v>991091</v>
      </c>
      <c r="F13" s="5"/>
      <c r="G13" s="6">
        <v>890770</v>
      </c>
      <c r="H13" s="7"/>
      <c r="I13" s="6">
        <v>15893822</v>
      </c>
      <c r="J13" s="6"/>
      <c r="K13" s="6">
        <v>13837729</v>
      </c>
    </row>
    <row r="14" spans="1:11" ht="20.100000000000001" customHeight="1">
      <c r="B14" s="2" t="s">
        <v>181</v>
      </c>
      <c r="C14" s="5"/>
      <c r="D14" s="5"/>
      <c r="E14" s="6">
        <v>765444</v>
      </c>
      <c r="F14" s="5"/>
      <c r="G14" s="6">
        <v>3656523</v>
      </c>
      <c r="H14" s="7"/>
      <c r="I14" s="6">
        <v>0</v>
      </c>
      <c r="J14" s="6"/>
      <c r="K14" s="6">
        <v>0</v>
      </c>
    </row>
    <row r="15" spans="1:11" ht="20.100000000000001" customHeight="1">
      <c r="B15" s="159" t="s">
        <v>182</v>
      </c>
      <c r="C15" s="5">
        <v>16</v>
      </c>
      <c r="D15" s="5"/>
      <c r="E15" s="6">
        <v>0</v>
      </c>
      <c r="F15" s="5"/>
      <c r="G15" s="6">
        <v>0</v>
      </c>
      <c r="H15" s="7"/>
      <c r="I15" s="6">
        <v>299900</v>
      </c>
      <c r="J15" s="6"/>
      <c r="K15" s="6">
        <v>152100</v>
      </c>
    </row>
    <row r="16" spans="1:11" ht="20.100000000000001" customHeight="1">
      <c r="B16" s="2" t="s">
        <v>15</v>
      </c>
      <c r="C16" s="5">
        <v>6</v>
      </c>
      <c r="D16" s="5"/>
      <c r="E16" s="6">
        <v>155324498</v>
      </c>
      <c r="F16" s="5"/>
      <c r="G16" s="6">
        <v>152134430</v>
      </c>
      <c r="H16" s="7"/>
      <c r="I16" s="6">
        <v>81885332</v>
      </c>
      <c r="J16" s="6"/>
      <c r="K16" s="6">
        <v>77898335</v>
      </c>
    </row>
    <row r="17" spans="1:11" ht="20.100000000000001" customHeight="1">
      <c r="B17" s="2" t="s">
        <v>16</v>
      </c>
      <c r="C17" s="5"/>
      <c r="D17" s="5"/>
      <c r="E17" s="6">
        <v>4374400</v>
      </c>
      <c r="F17" s="5"/>
      <c r="G17" s="6">
        <v>1905423</v>
      </c>
      <c r="H17" s="7"/>
      <c r="I17" s="6">
        <v>2252337</v>
      </c>
      <c r="J17" s="6"/>
      <c r="K17" s="6">
        <v>1905423</v>
      </c>
    </row>
    <row r="18" spans="1:11" ht="20.100000000000001" customHeight="1">
      <c r="B18" s="2" t="s">
        <v>17</v>
      </c>
      <c r="C18" s="5"/>
      <c r="D18" s="5"/>
      <c r="E18" s="6">
        <v>6863947</v>
      </c>
      <c r="F18" s="5"/>
      <c r="G18" s="6">
        <v>7032803</v>
      </c>
      <c r="H18" s="7"/>
      <c r="I18" s="6">
        <v>0</v>
      </c>
      <c r="J18" s="6"/>
      <c r="K18" s="6">
        <v>0</v>
      </c>
    </row>
    <row r="19" spans="1:11" ht="20.100000000000001" customHeight="1">
      <c r="B19" s="2" t="s">
        <v>19</v>
      </c>
      <c r="C19" s="5"/>
      <c r="D19" s="5"/>
      <c r="E19" s="6">
        <v>4855546</v>
      </c>
      <c r="F19" s="5"/>
      <c r="G19" s="6">
        <v>4447899</v>
      </c>
      <c r="H19" s="7"/>
      <c r="I19" s="20">
        <v>4701454</v>
      </c>
      <c r="J19" s="6"/>
      <c r="K19" s="6">
        <v>4271718</v>
      </c>
    </row>
    <row r="20" spans="1:11" ht="20.100000000000001" customHeight="1">
      <c r="A20" s="1" t="s">
        <v>183</v>
      </c>
      <c r="C20" s="5"/>
      <c r="D20" s="5"/>
      <c r="E20" s="10">
        <v>418727223</v>
      </c>
      <c r="F20" s="5"/>
      <c r="G20" s="10">
        <v>381972650</v>
      </c>
      <c r="H20" s="7"/>
      <c r="I20" s="10">
        <v>195109483</v>
      </c>
      <c r="J20" s="6"/>
      <c r="K20" s="10">
        <v>168220519</v>
      </c>
    </row>
    <row r="21" spans="1:11" ht="20.100000000000001" customHeight="1">
      <c r="C21" s="5"/>
      <c r="D21" s="5"/>
      <c r="E21" s="6"/>
      <c r="F21" s="5"/>
      <c r="G21" s="6"/>
      <c r="H21" s="7"/>
      <c r="I21" s="6"/>
      <c r="J21" s="6"/>
      <c r="K21" s="6"/>
    </row>
    <row r="22" spans="1:11" ht="20.100000000000001" customHeight="1">
      <c r="A22" s="1" t="s">
        <v>184</v>
      </c>
      <c r="C22" s="5"/>
      <c r="D22" s="5"/>
      <c r="E22" s="6"/>
      <c r="F22" s="5"/>
      <c r="G22" s="6"/>
      <c r="H22" s="7"/>
      <c r="I22" s="6"/>
      <c r="J22" s="6"/>
      <c r="K22" s="6"/>
    </row>
    <row r="23" spans="1:11" ht="20.100000000000001" customHeight="1">
      <c r="B23" s="11" t="s">
        <v>22</v>
      </c>
      <c r="C23" s="5">
        <v>9</v>
      </c>
      <c r="D23" s="5"/>
      <c r="E23" s="6">
        <v>0</v>
      </c>
      <c r="F23" s="5"/>
      <c r="G23" s="6">
        <v>0</v>
      </c>
      <c r="H23" s="7"/>
      <c r="I23" s="6">
        <v>419504632</v>
      </c>
      <c r="J23" s="6"/>
      <c r="K23" s="6">
        <v>414504632</v>
      </c>
    </row>
    <row r="24" spans="1:11" ht="20.100000000000001" customHeight="1">
      <c r="B24" s="11" t="s">
        <v>23</v>
      </c>
      <c r="C24" s="5">
        <v>10</v>
      </c>
      <c r="D24" s="5"/>
      <c r="E24" s="6">
        <v>15187757</v>
      </c>
      <c r="F24" s="5"/>
      <c r="G24" s="6">
        <v>89165800</v>
      </c>
      <c r="H24" s="7"/>
      <c r="I24" s="6">
        <v>15333100</v>
      </c>
      <c r="J24" s="6"/>
      <c r="K24" s="6">
        <v>88333100</v>
      </c>
    </row>
    <row r="25" spans="1:11" ht="20.100000000000001" customHeight="1">
      <c r="B25" s="2" t="s">
        <v>185</v>
      </c>
      <c r="C25" s="5">
        <v>7</v>
      </c>
      <c r="D25" s="5"/>
      <c r="E25" s="6">
        <v>532180546</v>
      </c>
      <c r="F25" s="5"/>
      <c r="G25" s="6">
        <v>526769308</v>
      </c>
      <c r="H25" s="7"/>
      <c r="I25" s="6">
        <v>341532588</v>
      </c>
      <c r="J25" s="6"/>
      <c r="K25" s="6">
        <v>363402597</v>
      </c>
    </row>
    <row r="26" spans="1:11" ht="20.100000000000001" customHeight="1">
      <c r="B26" s="2" t="s">
        <v>283</v>
      </c>
      <c r="C26" s="5">
        <v>7</v>
      </c>
      <c r="D26" s="5"/>
      <c r="E26" s="6">
        <v>1998299</v>
      </c>
      <c r="F26" s="5"/>
      <c r="G26" s="6">
        <v>2203460</v>
      </c>
      <c r="H26" s="7"/>
      <c r="I26" s="6">
        <v>1998299</v>
      </c>
      <c r="J26" s="6"/>
      <c r="K26" s="6">
        <v>2203460</v>
      </c>
    </row>
    <row r="27" spans="1:11" ht="20.100000000000001" customHeight="1">
      <c r="B27" s="2" t="s">
        <v>26</v>
      </c>
      <c r="C27" s="5">
        <v>8</v>
      </c>
      <c r="D27" s="5"/>
      <c r="E27" s="6">
        <v>103845709</v>
      </c>
      <c r="F27" s="5"/>
      <c r="G27" s="6">
        <v>107571357</v>
      </c>
      <c r="H27" s="7"/>
      <c r="I27" s="6">
        <v>1206070</v>
      </c>
      <c r="J27" s="6"/>
      <c r="K27" s="6">
        <v>1313910</v>
      </c>
    </row>
    <row r="28" spans="1:11" ht="20.100000000000001" customHeight="1">
      <c r="B28" s="2" t="s">
        <v>27</v>
      </c>
      <c r="C28" s="5"/>
      <c r="D28" s="5"/>
      <c r="E28" s="6">
        <v>554182</v>
      </c>
      <c r="F28" s="5"/>
      <c r="G28" s="6">
        <v>514619</v>
      </c>
      <c r="H28" s="7"/>
      <c r="I28" s="20">
        <v>0</v>
      </c>
      <c r="J28" s="6"/>
      <c r="K28" s="6">
        <v>0</v>
      </c>
    </row>
    <row r="29" spans="1:11" ht="20.100000000000001" customHeight="1">
      <c r="A29" s="1" t="s">
        <v>28</v>
      </c>
      <c r="C29" s="5"/>
      <c r="D29" s="5"/>
      <c r="E29" s="10">
        <v>653766493</v>
      </c>
      <c r="F29" s="5"/>
      <c r="G29" s="10">
        <v>726224544</v>
      </c>
      <c r="H29" s="7"/>
      <c r="I29" s="10">
        <v>779574689</v>
      </c>
      <c r="J29" s="6"/>
      <c r="K29" s="10">
        <v>869757699</v>
      </c>
    </row>
    <row r="30" spans="1:11" ht="20.100000000000001" customHeight="1">
      <c r="C30" s="5"/>
      <c r="D30" s="5"/>
      <c r="E30" s="6"/>
      <c r="F30" s="5"/>
      <c r="G30" s="6"/>
      <c r="H30" s="7"/>
      <c r="I30" s="6"/>
      <c r="J30" s="6"/>
      <c r="K30" s="6"/>
    </row>
    <row r="31" spans="1:11" ht="20.100000000000001" customHeight="1" thickBot="1">
      <c r="A31" s="1" t="s">
        <v>29</v>
      </c>
      <c r="C31" s="5"/>
      <c r="D31" s="5"/>
      <c r="E31" s="12">
        <v>1072493716</v>
      </c>
      <c r="F31" s="5"/>
      <c r="G31" s="12">
        <v>1108197194</v>
      </c>
      <c r="H31" s="7"/>
      <c r="I31" s="12">
        <v>974684172</v>
      </c>
      <c r="J31" s="6"/>
      <c r="K31" s="12">
        <v>1037978218</v>
      </c>
    </row>
    <row r="32" spans="1:11" ht="20.100000000000001" customHeight="1">
      <c r="A32" s="1"/>
      <c r="C32" s="5"/>
      <c r="D32" s="5"/>
      <c r="E32" s="5"/>
      <c r="F32" s="5"/>
      <c r="G32" s="6"/>
      <c r="H32" s="7"/>
      <c r="I32" s="6"/>
      <c r="J32" s="6"/>
      <c r="K32" s="6"/>
    </row>
    <row r="33" spans="1:11" ht="20.100000000000001" customHeight="1">
      <c r="A33" s="1"/>
      <c r="C33" s="5"/>
      <c r="D33" s="5"/>
      <c r="E33" s="5"/>
      <c r="F33" s="5"/>
      <c r="G33" s="6"/>
      <c r="H33" s="7"/>
      <c r="I33" s="6"/>
      <c r="J33" s="6"/>
      <c r="K33" s="6"/>
    </row>
    <row r="34" spans="1:11" ht="20.100000000000001" customHeight="1">
      <c r="A34" s="1"/>
      <c r="C34" s="5"/>
      <c r="D34" s="5"/>
      <c r="E34" s="5"/>
      <c r="F34" s="5"/>
      <c r="G34" s="6"/>
      <c r="H34" s="7"/>
      <c r="I34" s="6"/>
      <c r="J34" s="6"/>
      <c r="K34" s="6"/>
    </row>
    <row r="35" spans="1:11" ht="20.100000000000001" customHeight="1">
      <c r="A35" s="1"/>
      <c r="C35" s="5"/>
      <c r="D35" s="5"/>
      <c r="E35" s="5"/>
      <c r="F35" s="5"/>
      <c r="G35" s="6"/>
      <c r="H35" s="7"/>
      <c r="I35" s="6"/>
      <c r="J35" s="6"/>
      <c r="K35" s="6"/>
    </row>
    <row r="36" spans="1:11" ht="20.100000000000001" customHeight="1">
      <c r="A36" s="1"/>
      <c r="C36" s="5"/>
      <c r="D36" s="5"/>
      <c r="E36" s="5"/>
      <c r="F36" s="5"/>
      <c r="G36" s="6"/>
      <c r="H36" s="7"/>
      <c r="I36" s="6"/>
      <c r="J36" s="6"/>
      <c r="K36" s="6"/>
    </row>
    <row r="37" spans="1:11" ht="20.100000000000001" customHeight="1">
      <c r="A37" s="1"/>
      <c r="C37" s="5"/>
      <c r="D37" s="5"/>
      <c r="E37" s="5"/>
      <c r="F37" s="5"/>
      <c r="G37" s="6"/>
      <c r="H37" s="7"/>
      <c r="I37" s="6"/>
      <c r="J37" s="6"/>
      <c r="K37" s="6"/>
    </row>
    <row r="38" spans="1:11" ht="20.100000000000001" customHeight="1">
      <c r="A38" s="1"/>
      <c r="C38" s="5"/>
      <c r="D38" s="5"/>
      <c r="E38" s="5"/>
      <c r="F38" s="5"/>
      <c r="G38" s="6"/>
      <c r="H38" s="7"/>
      <c r="I38" s="6"/>
      <c r="J38" s="6"/>
      <c r="K38" s="6"/>
    </row>
    <row r="39" spans="1:11" ht="20.100000000000001" customHeight="1">
      <c r="A39" s="1"/>
      <c r="C39" s="5"/>
      <c r="D39" s="5"/>
      <c r="E39" s="5"/>
      <c r="F39" s="5"/>
      <c r="G39" s="6"/>
      <c r="H39" s="7"/>
      <c r="I39" s="6"/>
      <c r="J39" s="6"/>
      <c r="K39" s="6"/>
    </row>
    <row r="41" spans="1:11" ht="20.100000000000001" customHeight="1">
      <c r="A41" s="8" t="s">
        <v>186</v>
      </c>
      <c r="B41" s="8"/>
      <c r="C41" s="8"/>
      <c r="D41" s="8"/>
      <c r="E41" s="8"/>
      <c r="F41" s="8"/>
      <c r="G41" s="8"/>
      <c r="H41" s="8"/>
      <c r="I41" s="8"/>
      <c r="J41" s="8"/>
      <c r="K41" s="13">
        <v>1</v>
      </c>
    </row>
  </sheetData>
  <mergeCells count="2">
    <mergeCell ref="E4:G4"/>
    <mergeCell ref="I4:K4"/>
  </mergeCells>
  <pageMargins left="0.7" right="0.14000000000000001" top="0.98" bottom="0.47" header="0.51" footer="0.39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04A4A-7AFF-4140-97FF-0D5F2AB89BFE}">
  <dimension ref="A1:L41"/>
  <sheetViews>
    <sheetView zoomScaleNormal="100" zoomScaleSheetLayoutView="90" workbookViewId="0">
      <selection activeCell="O14" sqref="O14"/>
    </sheetView>
  </sheetViews>
  <sheetFormatPr defaultColWidth="9.44140625" defaultRowHeight="20.100000000000001" customHeight="1"/>
  <cols>
    <col min="1" max="2" width="1.5546875" style="2" customWidth="1"/>
    <col min="3" max="3" width="31.5546875" style="2" customWidth="1"/>
    <col min="4" max="4" width="4.5546875" style="2" customWidth="1"/>
    <col min="5" max="5" width="1" style="2" customWidth="1"/>
    <col min="6" max="6" width="13.44140625" style="2" customWidth="1"/>
    <col min="7" max="7" width="1" style="2" customWidth="1"/>
    <col min="8" max="8" width="13.5546875" style="2" customWidth="1"/>
    <col min="9" max="9" width="1" style="2" customWidth="1"/>
    <col min="10" max="10" width="13.44140625" style="2" customWidth="1"/>
    <col min="11" max="11" width="1" style="2" customWidth="1"/>
    <col min="12" max="12" width="13.5546875" style="2" customWidth="1"/>
    <col min="13" max="16384" width="9.44140625" style="2"/>
  </cols>
  <sheetData>
    <row r="1" spans="1:12" ht="20.100000000000001" customHeight="1">
      <c r="A1" s="1" t="s">
        <v>170</v>
      </c>
    </row>
    <row r="2" spans="1:12" ht="20.100000000000001" customHeight="1">
      <c r="A2" s="1" t="s">
        <v>3</v>
      </c>
    </row>
    <row r="3" spans="1:12" ht="20.100000000000001" customHeight="1">
      <c r="A3" s="1"/>
    </row>
    <row r="4" spans="1:12" ht="20.100000000000001" customHeight="1">
      <c r="A4" s="49" t="s">
        <v>171</v>
      </c>
      <c r="B4" s="1"/>
      <c r="C4" s="1"/>
      <c r="D4" s="1"/>
      <c r="E4" s="1"/>
      <c r="F4" s="166" t="s">
        <v>172</v>
      </c>
      <c r="G4" s="166"/>
      <c r="H4" s="166"/>
      <c r="I4" s="1"/>
      <c r="J4" s="167" t="s">
        <v>173</v>
      </c>
      <c r="K4" s="167"/>
      <c r="L4" s="167"/>
    </row>
    <row r="5" spans="1:12" ht="20.100000000000001" customHeight="1">
      <c r="A5" s="1"/>
      <c r="B5" s="1"/>
      <c r="C5" s="1"/>
      <c r="D5" s="1"/>
      <c r="E5" s="3"/>
      <c r="F5" s="47" t="s">
        <v>249</v>
      </c>
      <c r="G5" s="1"/>
      <c r="H5" s="48" t="s">
        <v>174</v>
      </c>
      <c r="I5" s="1"/>
      <c r="J5" s="47" t="s">
        <v>249</v>
      </c>
      <c r="K5" s="1"/>
      <c r="L5" s="48" t="s">
        <v>174</v>
      </c>
    </row>
    <row r="6" spans="1:12" ht="20.100000000000001" customHeight="1">
      <c r="A6" s="1"/>
      <c r="B6" s="1"/>
      <c r="C6" s="1"/>
      <c r="D6" s="3"/>
      <c r="E6" s="3"/>
      <c r="F6" s="48" t="s">
        <v>175</v>
      </c>
      <c r="G6" s="1"/>
      <c r="H6" s="48"/>
      <c r="I6" s="1"/>
      <c r="J6" s="48" t="s">
        <v>175</v>
      </c>
      <c r="K6" s="1"/>
      <c r="L6" s="48"/>
    </row>
    <row r="7" spans="1:12" ht="20.100000000000001" customHeight="1">
      <c r="A7" s="1"/>
      <c r="B7" s="1"/>
      <c r="C7" s="1"/>
      <c r="D7" s="51" t="s">
        <v>176</v>
      </c>
      <c r="E7" s="3"/>
      <c r="F7" s="50" t="s">
        <v>177</v>
      </c>
      <c r="G7" s="1"/>
      <c r="H7" s="50" t="s">
        <v>178</v>
      </c>
      <c r="I7" s="1"/>
      <c r="J7" s="50" t="s">
        <v>177</v>
      </c>
      <c r="K7" s="1"/>
      <c r="L7" s="50" t="s">
        <v>178</v>
      </c>
    </row>
    <row r="8" spans="1:12" ht="20.100000000000001" customHeight="1">
      <c r="A8" s="1"/>
      <c r="B8" s="1"/>
      <c r="C8" s="1"/>
      <c r="D8" s="3"/>
      <c r="E8" s="3"/>
      <c r="F8" s="48"/>
      <c r="G8" s="1"/>
      <c r="H8" s="48"/>
      <c r="I8" s="1"/>
      <c r="J8" s="48"/>
      <c r="K8" s="1"/>
      <c r="L8" s="48"/>
    </row>
    <row r="9" spans="1:12" ht="20.100000000000001" customHeight="1">
      <c r="A9" s="4" t="s">
        <v>187</v>
      </c>
    </row>
    <row r="10" spans="1:12" ht="20.100000000000001" customHeight="1">
      <c r="A10" s="1" t="s">
        <v>188</v>
      </c>
      <c r="J10" s="6"/>
      <c r="K10" s="6"/>
      <c r="L10" s="6"/>
    </row>
    <row r="11" spans="1:12" ht="20.100000000000001" customHeight="1">
      <c r="A11" s="1"/>
      <c r="B11" s="2" t="s">
        <v>32</v>
      </c>
      <c r="D11" s="14">
        <v>11</v>
      </c>
      <c r="E11" s="14"/>
      <c r="F11" s="6">
        <v>87675607</v>
      </c>
      <c r="G11" s="14"/>
      <c r="H11" s="6">
        <v>111637846</v>
      </c>
      <c r="I11" s="7"/>
      <c r="J11" s="6">
        <v>87675607</v>
      </c>
      <c r="K11" s="6"/>
      <c r="L11" s="6">
        <v>102200446</v>
      </c>
    </row>
    <row r="12" spans="1:12" ht="20.100000000000001" customHeight="1">
      <c r="B12" s="2" t="s">
        <v>33</v>
      </c>
      <c r="D12" s="14"/>
      <c r="E12" s="14"/>
      <c r="F12" s="6">
        <v>86486954</v>
      </c>
      <c r="G12" s="14"/>
      <c r="H12" s="6">
        <v>64412814</v>
      </c>
      <c r="I12" s="7"/>
      <c r="J12" s="6">
        <v>80296398</v>
      </c>
      <c r="K12" s="6"/>
      <c r="L12" s="6">
        <v>59213084</v>
      </c>
    </row>
    <row r="13" spans="1:12" ht="20.100000000000001" customHeight="1">
      <c r="B13" s="2" t="s">
        <v>189</v>
      </c>
      <c r="D13" s="14">
        <v>16</v>
      </c>
      <c r="E13" s="14"/>
      <c r="F13" s="6">
        <v>75233</v>
      </c>
      <c r="G13" s="14"/>
      <c r="H13" s="6">
        <v>49146</v>
      </c>
      <c r="I13" s="7"/>
      <c r="J13" s="6">
        <v>344729</v>
      </c>
      <c r="K13" s="6"/>
      <c r="L13" s="6">
        <v>745586</v>
      </c>
    </row>
    <row r="14" spans="1:12" ht="20.100000000000001" customHeight="1">
      <c r="B14" s="2" t="s">
        <v>190</v>
      </c>
      <c r="D14" s="14">
        <v>16</v>
      </c>
      <c r="E14" s="14"/>
      <c r="F14" s="6">
        <v>0</v>
      </c>
      <c r="G14" s="14"/>
      <c r="H14" s="6">
        <v>2418</v>
      </c>
      <c r="I14" s="7"/>
      <c r="J14" s="6">
        <v>115006</v>
      </c>
      <c r="K14" s="6"/>
      <c r="L14" s="6">
        <v>99286</v>
      </c>
    </row>
    <row r="15" spans="1:12" ht="20.100000000000001" customHeight="1">
      <c r="B15" s="15" t="s">
        <v>36</v>
      </c>
      <c r="D15" s="14"/>
      <c r="E15" s="14"/>
      <c r="F15" s="6">
        <v>727069</v>
      </c>
      <c r="G15" s="14"/>
      <c r="H15" s="6">
        <v>25873</v>
      </c>
      <c r="I15" s="7"/>
      <c r="J15" s="6">
        <v>727069</v>
      </c>
      <c r="K15" s="6"/>
      <c r="L15" s="6">
        <v>25873</v>
      </c>
    </row>
    <row r="16" spans="1:12" ht="20.100000000000001" customHeight="1">
      <c r="B16" s="2" t="s">
        <v>247</v>
      </c>
      <c r="C16" s="11"/>
      <c r="E16" s="14"/>
    </row>
    <row r="17" spans="1:12" ht="20.100000000000001" customHeight="1">
      <c r="C17" s="11" t="s">
        <v>276</v>
      </c>
      <c r="D17" s="14">
        <v>12</v>
      </c>
      <c r="E17" s="14"/>
      <c r="F17" s="6">
        <v>377254</v>
      </c>
      <c r="G17" s="14"/>
      <c r="H17" s="6">
        <v>358307</v>
      </c>
      <c r="I17" s="7"/>
      <c r="J17" s="6">
        <v>377254</v>
      </c>
      <c r="K17" s="6"/>
      <c r="L17" s="6">
        <v>358307</v>
      </c>
    </row>
    <row r="18" spans="1:12" ht="20.100000000000001" customHeight="1">
      <c r="C18" s="11" t="s">
        <v>280</v>
      </c>
      <c r="D18" s="14">
        <v>13</v>
      </c>
      <c r="E18" s="14"/>
      <c r="F18" s="6">
        <v>8820000</v>
      </c>
      <c r="G18" s="14"/>
      <c r="H18" s="6">
        <v>0</v>
      </c>
      <c r="I18" s="7"/>
      <c r="J18" s="6">
        <v>0</v>
      </c>
      <c r="K18" s="6"/>
      <c r="L18" s="6">
        <v>0</v>
      </c>
    </row>
    <row r="19" spans="1:12" ht="20.100000000000001" customHeight="1">
      <c r="B19" s="2" t="s">
        <v>43</v>
      </c>
      <c r="D19" s="14"/>
      <c r="E19" s="14"/>
      <c r="F19" s="6">
        <v>35349713</v>
      </c>
      <c r="G19" s="14"/>
      <c r="H19" s="6">
        <v>30625655</v>
      </c>
      <c r="I19" s="7"/>
      <c r="J19" s="6">
        <v>10760437</v>
      </c>
      <c r="K19" s="6"/>
      <c r="L19" s="6">
        <v>5671104</v>
      </c>
    </row>
    <row r="20" spans="1:12" ht="20.100000000000001" customHeight="1">
      <c r="B20" s="2" t="s">
        <v>44</v>
      </c>
      <c r="D20" s="14"/>
      <c r="E20" s="14"/>
      <c r="F20" s="6">
        <v>9790367</v>
      </c>
      <c r="G20" s="14"/>
      <c r="H20" s="6">
        <v>6131306</v>
      </c>
      <c r="I20" s="7"/>
      <c r="J20" s="20">
        <v>9557498</v>
      </c>
      <c r="K20" s="6"/>
      <c r="L20" s="6">
        <v>5376466</v>
      </c>
    </row>
    <row r="21" spans="1:12" ht="20.100000000000001" customHeight="1">
      <c r="A21" s="1" t="s">
        <v>45</v>
      </c>
      <c r="D21" s="14"/>
      <c r="E21" s="5"/>
      <c r="F21" s="10">
        <v>229302197</v>
      </c>
      <c r="G21" s="5"/>
      <c r="H21" s="10">
        <v>213243365</v>
      </c>
      <c r="I21" s="7"/>
      <c r="J21" s="10">
        <v>189853998</v>
      </c>
      <c r="K21" s="6"/>
      <c r="L21" s="10">
        <v>173690152</v>
      </c>
    </row>
    <row r="22" spans="1:12" ht="20.100000000000001" customHeight="1">
      <c r="A22" s="1"/>
      <c r="D22" s="14"/>
      <c r="E22" s="5"/>
      <c r="F22" s="6"/>
      <c r="G22" s="5"/>
      <c r="H22" s="6"/>
      <c r="I22" s="7"/>
      <c r="J22" s="6"/>
      <c r="K22" s="6"/>
      <c r="L22" s="6"/>
    </row>
    <row r="23" spans="1:12" ht="20.100000000000001" customHeight="1">
      <c r="A23" s="1" t="s">
        <v>191</v>
      </c>
      <c r="D23" s="14"/>
      <c r="E23" s="5"/>
      <c r="F23" s="6"/>
      <c r="G23" s="5"/>
      <c r="H23" s="6"/>
      <c r="I23" s="7"/>
      <c r="J23" s="6"/>
      <c r="K23" s="6"/>
      <c r="L23" s="6"/>
    </row>
    <row r="24" spans="1:12" ht="20.100000000000001" customHeight="1">
      <c r="A24" s="1"/>
      <c r="B24" s="2" t="s">
        <v>277</v>
      </c>
      <c r="D24" s="14">
        <v>12</v>
      </c>
      <c r="E24" s="14"/>
      <c r="F24" s="6">
        <v>509517</v>
      </c>
      <c r="G24" s="14"/>
      <c r="H24" s="6">
        <v>794873</v>
      </c>
      <c r="I24" s="7"/>
      <c r="J24" s="6">
        <v>509517</v>
      </c>
      <c r="K24" s="6"/>
      <c r="L24" s="6">
        <v>794873</v>
      </c>
    </row>
    <row r="25" spans="1:12" ht="20.100000000000001" customHeight="1">
      <c r="A25" s="1"/>
      <c r="B25" s="2" t="s">
        <v>279</v>
      </c>
      <c r="D25" s="14">
        <v>13</v>
      </c>
      <c r="E25" s="14"/>
      <c r="F25" s="6">
        <v>35427000</v>
      </c>
      <c r="G25" s="14"/>
      <c r="H25" s="6">
        <v>0</v>
      </c>
      <c r="I25" s="7"/>
      <c r="J25" s="6">
        <v>0</v>
      </c>
      <c r="K25" s="6"/>
      <c r="L25" s="6">
        <v>0</v>
      </c>
    </row>
    <row r="26" spans="1:12" ht="20.100000000000001" customHeight="1">
      <c r="B26" s="2" t="s">
        <v>48</v>
      </c>
      <c r="D26" s="14"/>
      <c r="E26" s="14"/>
      <c r="F26" s="6">
        <v>13142469</v>
      </c>
      <c r="G26" s="14"/>
      <c r="H26" s="6">
        <v>12210486</v>
      </c>
      <c r="I26" s="7"/>
      <c r="J26" s="6">
        <v>11031512</v>
      </c>
      <c r="K26" s="6"/>
      <c r="L26" s="6">
        <v>10270993</v>
      </c>
    </row>
    <row r="27" spans="1:12" ht="20.100000000000001" customHeight="1">
      <c r="A27" s="1"/>
      <c r="B27" s="16" t="s">
        <v>49</v>
      </c>
      <c r="D27" s="14"/>
      <c r="E27" s="14"/>
      <c r="F27" s="6">
        <v>31053402</v>
      </c>
      <c r="G27" s="14"/>
      <c r="H27" s="6">
        <v>32664326</v>
      </c>
      <c r="I27" s="7"/>
      <c r="J27" s="20">
        <v>4415202</v>
      </c>
      <c r="K27" s="6"/>
      <c r="L27" s="6">
        <v>5210990</v>
      </c>
    </row>
    <row r="28" spans="1:12" ht="20.100000000000001" customHeight="1">
      <c r="A28" s="1" t="s">
        <v>50</v>
      </c>
      <c r="D28" s="14"/>
      <c r="E28" s="14"/>
      <c r="F28" s="10">
        <v>80132388</v>
      </c>
      <c r="G28" s="14"/>
      <c r="H28" s="10">
        <v>45669685</v>
      </c>
      <c r="I28" s="7"/>
      <c r="J28" s="10">
        <v>15956231</v>
      </c>
      <c r="K28" s="6"/>
      <c r="L28" s="10">
        <v>16276856</v>
      </c>
    </row>
    <row r="29" spans="1:12" ht="20.100000000000001" customHeight="1">
      <c r="D29" s="14"/>
      <c r="E29" s="14"/>
      <c r="F29" s="6"/>
      <c r="G29" s="14"/>
      <c r="H29" s="6"/>
      <c r="J29" s="6"/>
      <c r="K29" s="6"/>
      <c r="L29" s="6"/>
    </row>
    <row r="30" spans="1:12" ht="20.100000000000001" customHeight="1" thickBot="1">
      <c r="A30" s="1" t="s">
        <v>51</v>
      </c>
      <c r="D30" s="14"/>
      <c r="E30" s="14"/>
      <c r="F30" s="12">
        <v>309434585</v>
      </c>
      <c r="G30" s="14"/>
      <c r="H30" s="12">
        <v>258913050</v>
      </c>
      <c r="I30" s="7"/>
      <c r="J30" s="12">
        <v>205810229</v>
      </c>
      <c r="K30" s="6"/>
      <c r="L30" s="12">
        <v>189967008</v>
      </c>
    </row>
    <row r="31" spans="1:12" ht="20.100000000000001" customHeight="1">
      <c r="A31" s="1"/>
      <c r="D31" s="14"/>
      <c r="E31" s="14"/>
      <c r="F31" s="6"/>
      <c r="G31" s="14"/>
      <c r="H31" s="6"/>
      <c r="I31" s="7"/>
      <c r="J31" s="6"/>
      <c r="K31" s="6"/>
      <c r="L31" s="6"/>
    </row>
    <row r="32" spans="1:12" ht="20.100000000000001" customHeight="1">
      <c r="A32" s="1"/>
      <c r="D32" s="14"/>
      <c r="E32" s="14"/>
      <c r="F32" s="6"/>
      <c r="G32" s="14"/>
      <c r="H32" s="6"/>
      <c r="I32" s="7"/>
      <c r="J32" s="6"/>
      <c r="K32" s="6"/>
      <c r="L32" s="6"/>
    </row>
    <row r="33" spans="1:12" ht="20.100000000000001" customHeight="1">
      <c r="A33" s="1"/>
      <c r="D33" s="14"/>
      <c r="E33" s="14"/>
      <c r="F33" s="6"/>
      <c r="G33" s="14"/>
      <c r="H33" s="6"/>
      <c r="I33" s="7"/>
      <c r="J33" s="6"/>
      <c r="K33" s="6"/>
      <c r="L33" s="6"/>
    </row>
    <row r="34" spans="1:12" ht="20.100000000000001" customHeight="1">
      <c r="A34" s="1"/>
      <c r="D34" s="14"/>
      <c r="E34" s="14"/>
      <c r="F34" s="6"/>
      <c r="G34" s="14"/>
      <c r="H34" s="6"/>
      <c r="I34" s="7"/>
      <c r="J34" s="6"/>
      <c r="K34" s="6"/>
      <c r="L34" s="6"/>
    </row>
    <row r="35" spans="1:12" ht="20.100000000000001" customHeight="1">
      <c r="A35" s="1"/>
      <c r="D35" s="14"/>
      <c r="E35" s="14"/>
      <c r="F35" s="6"/>
      <c r="G35" s="14"/>
      <c r="H35" s="6"/>
      <c r="I35" s="7"/>
      <c r="J35" s="6"/>
      <c r="K35" s="6"/>
      <c r="L35" s="6"/>
    </row>
    <row r="36" spans="1:12" ht="20.100000000000001" customHeight="1">
      <c r="A36" s="1"/>
      <c r="D36" s="14"/>
      <c r="E36" s="14"/>
      <c r="F36" s="6"/>
      <c r="G36" s="14"/>
      <c r="H36" s="6"/>
      <c r="I36" s="7"/>
      <c r="J36" s="6"/>
      <c r="K36" s="6"/>
      <c r="L36" s="6"/>
    </row>
    <row r="37" spans="1:12" ht="20.100000000000001" customHeight="1">
      <c r="A37" s="1"/>
      <c r="D37" s="14"/>
      <c r="E37" s="14"/>
      <c r="F37" s="6"/>
      <c r="G37" s="14"/>
      <c r="H37" s="6"/>
      <c r="I37" s="7"/>
      <c r="J37" s="6"/>
      <c r="K37" s="6"/>
      <c r="L37" s="6"/>
    </row>
    <row r="38" spans="1:12" ht="20.100000000000001" customHeight="1">
      <c r="A38" s="1"/>
      <c r="D38" s="14"/>
      <c r="E38" s="14"/>
      <c r="F38" s="6"/>
      <c r="G38" s="14"/>
      <c r="H38" s="6"/>
      <c r="I38" s="7"/>
      <c r="J38" s="6"/>
      <c r="K38" s="6"/>
      <c r="L38" s="6"/>
    </row>
    <row r="39" spans="1:12" ht="20.100000000000001" customHeight="1">
      <c r="A39" s="1"/>
      <c r="D39" s="14"/>
      <c r="E39" s="14"/>
      <c r="F39" s="6"/>
      <c r="G39" s="14"/>
      <c r="H39" s="6"/>
      <c r="I39" s="7"/>
      <c r="J39" s="6"/>
      <c r="K39" s="6"/>
      <c r="L39" s="6"/>
    </row>
    <row r="40" spans="1:12" ht="20.100000000000001" customHeight="1">
      <c r="A40" s="1"/>
      <c r="D40" s="14"/>
      <c r="E40" s="14"/>
      <c r="F40" s="6"/>
      <c r="G40" s="14"/>
      <c r="H40" s="6"/>
      <c r="I40" s="7"/>
      <c r="J40" s="6"/>
      <c r="K40" s="6"/>
      <c r="L40" s="6"/>
    </row>
    <row r="41" spans="1:12" ht="20.100000000000001" customHeight="1">
      <c r="A41" s="2" t="s">
        <v>186</v>
      </c>
      <c r="J41" s="17"/>
      <c r="K41" s="17"/>
      <c r="L41" s="6">
        <v>2</v>
      </c>
    </row>
  </sheetData>
  <mergeCells count="2">
    <mergeCell ref="F4:H4"/>
    <mergeCell ref="J4:L4"/>
  </mergeCells>
  <pageMargins left="0.7" right="0.14000000000000001" top="0.98" bottom="0.47" header="0.51" footer="0.39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ADE72E-F985-4977-BDD2-8D6D1BBC969E}">
  <dimension ref="A1:L41"/>
  <sheetViews>
    <sheetView zoomScaleNormal="100" zoomScaleSheetLayoutView="90" workbookViewId="0">
      <selection activeCell="O14" sqref="O14"/>
    </sheetView>
  </sheetViews>
  <sheetFormatPr defaultColWidth="9.44140625" defaultRowHeight="20.100000000000001" customHeight="1"/>
  <cols>
    <col min="1" max="1" width="1" style="2" customWidth="1"/>
    <col min="2" max="2" width="34" style="2" customWidth="1"/>
    <col min="3" max="3" width="0.5546875" style="2" customWidth="1"/>
    <col min="4" max="4" width="5.5546875" style="2" customWidth="1"/>
    <col min="5" max="5" width="0.5546875" style="2" customWidth="1"/>
    <col min="6" max="6" width="13.5546875" style="2" customWidth="1"/>
    <col min="7" max="7" width="0.5546875" style="2" customWidth="1"/>
    <col min="8" max="8" width="13.5546875" style="2" customWidth="1"/>
    <col min="9" max="9" width="0.5546875" style="2" customWidth="1"/>
    <col min="10" max="10" width="13.5546875" style="2" customWidth="1"/>
    <col min="11" max="11" width="0.5546875" style="2" customWidth="1"/>
    <col min="12" max="12" width="13.5546875" style="2" customWidth="1"/>
    <col min="13" max="16384" width="9.44140625" style="2"/>
  </cols>
  <sheetData>
    <row r="1" spans="1:12" ht="20.100000000000001" customHeight="1">
      <c r="A1" s="1" t="s">
        <v>170</v>
      </c>
      <c r="F1" s="2" t="s">
        <v>1</v>
      </c>
    </row>
    <row r="2" spans="1:12" ht="20.100000000000001" customHeight="1">
      <c r="A2" s="1" t="s">
        <v>3</v>
      </c>
    </row>
    <row r="3" spans="1:12" ht="20.100000000000001" customHeight="1">
      <c r="A3" s="1"/>
    </row>
    <row r="4" spans="1:12" ht="20.100000000000001" customHeight="1">
      <c r="A4" s="49" t="s">
        <v>171</v>
      </c>
      <c r="D4" s="1"/>
      <c r="E4" s="1"/>
      <c r="F4" s="166" t="s">
        <v>172</v>
      </c>
      <c r="G4" s="166"/>
      <c r="H4" s="166"/>
      <c r="I4" s="1"/>
      <c r="J4" s="167" t="s">
        <v>173</v>
      </c>
      <c r="K4" s="167"/>
      <c r="L4" s="167"/>
    </row>
    <row r="5" spans="1:12" ht="20.100000000000001" customHeight="1">
      <c r="D5" s="1"/>
      <c r="E5" s="3"/>
      <c r="F5" s="47" t="s">
        <v>249</v>
      </c>
      <c r="G5" s="1"/>
      <c r="H5" s="48" t="s">
        <v>174</v>
      </c>
      <c r="I5" s="1"/>
      <c r="J5" s="47" t="s">
        <v>249</v>
      </c>
      <c r="K5" s="1"/>
      <c r="L5" s="48" t="s">
        <v>174</v>
      </c>
    </row>
    <row r="6" spans="1:12" ht="20.100000000000001" customHeight="1">
      <c r="D6" s="3"/>
      <c r="E6" s="3"/>
      <c r="F6" s="48" t="s">
        <v>175</v>
      </c>
      <c r="G6" s="1"/>
      <c r="H6" s="48"/>
      <c r="I6" s="1"/>
      <c r="J6" s="48" t="s">
        <v>175</v>
      </c>
      <c r="K6" s="1"/>
      <c r="L6" s="48"/>
    </row>
    <row r="7" spans="1:12" ht="20.100000000000001" customHeight="1">
      <c r="D7" s="3"/>
      <c r="E7" s="3"/>
      <c r="F7" s="50" t="s">
        <v>177</v>
      </c>
      <c r="G7" s="1"/>
      <c r="H7" s="50" t="s">
        <v>178</v>
      </c>
      <c r="I7" s="1"/>
      <c r="J7" s="50" t="s">
        <v>177</v>
      </c>
      <c r="K7" s="1"/>
      <c r="L7" s="50" t="s">
        <v>178</v>
      </c>
    </row>
    <row r="8" spans="1:12" ht="20.100000000000001" customHeight="1">
      <c r="D8" s="18"/>
      <c r="E8" s="18"/>
      <c r="F8" s="44"/>
      <c r="H8" s="44"/>
      <c r="J8" s="44"/>
      <c r="L8" s="44"/>
    </row>
    <row r="9" spans="1:12" ht="20.100000000000001" customHeight="1">
      <c r="A9" s="4" t="s">
        <v>192</v>
      </c>
    </row>
    <row r="10" spans="1:12" ht="20.100000000000001" customHeight="1">
      <c r="A10" s="1" t="s">
        <v>52</v>
      </c>
      <c r="D10" s="14"/>
      <c r="E10" s="14"/>
      <c r="F10" s="6"/>
      <c r="G10" s="14"/>
      <c r="H10" s="6"/>
      <c r="I10" s="7"/>
      <c r="J10" s="6"/>
      <c r="K10" s="6"/>
      <c r="L10" s="6"/>
    </row>
    <row r="11" spans="1:12" ht="20.100000000000001" customHeight="1">
      <c r="B11" s="2" t="s">
        <v>193</v>
      </c>
      <c r="D11" s="18"/>
    </row>
    <row r="12" spans="1:12" ht="20.100000000000001" customHeight="1" thickBot="1">
      <c r="B12" s="8" t="s">
        <v>194</v>
      </c>
      <c r="D12" s="18"/>
      <c r="F12" s="12">
        <v>433614392</v>
      </c>
      <c r="G12" s="6"/>
      <c r="H12" s="12">
        <v>433614392</v>
      </c>
      <c r="I12" s="6"/>
      <c r="J12" s="12">
        <v>433614392</v>
      </c>
      <c r="K12" s="6"/>
      <c r="L12" s="12">
        <v>433614392</v>
      </c>
    </row>
    <row r="13" spans="1:12" ht="20.100000000000001" customHeight="1">
      <c r="B13" s="8" t="s">
        <v>195</v>
      </c>
      <c r="D13" s="18"/>
      <c r="E13" s="14"/>
      <c r="F13" s="6">
        <v>346891514</v>
      </c>
      <c r="G13" s="6"/>
      <c r="H13" s="6">
        <v>346891514</v>
      </c>
      <c r="I13" s="6"/>
      <c r="J13" s="6">
        <v>346891514</v>
      </c>
      <c r="K13" s="6"/>
      <c r="L13" s="6">
        <v>346891514</v>
      </c>
    </row>
    <row r="14" spans="1:12" ht="20.100000000000001" customHeight="1">
      <c r="B14" s="2" t="s">
        <v>196</v>
      </c>
      <c r="D14" s="18"/>
      <c r="E14" s="14"/>
      <c r="F14" s="6">
        <v>380640846</v>
      </c>
      <c r="G14" s="6"/>
      <c r="H14" s="6">
        <v>380640846</v>
      </c>
      <c r="I14" s="6"/>
      <c r="J14" s="6">
        <v>380640846</v>
      </c>
      <c r="K14" s="6"/>
      <c r="L14" s="6">
        <v>380640846</v>
      </c>
    </row>
    <row r="15" spans="1:12" ht="20.100000000000001" customHeight="1">
      <c r="B15" s="2" t="s">
        <v>59</v>
      </c>
      <c r="D15" s="14"/>
      <c r="E15" s="14"/>
      <c r="F15" s="6"/>
      <c r="G15" s="6"/>
      <c r="H15" s="6"/>
      <c r="I15" s="6"/>
      <c r="J15" s="6"/>
      <c r="K15" s="6"/>
      <c r="L15" s="6"/>
    </row>
    <row r="16" spans="1:12" ht="20.100000000000001" customHeight="1">
      <c r="B16" s="2" t="s">
        <v>197</v>
      </c>
      <c r="D16" s="18"/>
      <c r="E16" s="14"/>
      <c r="F16" s="6">
        <v>15220095</v>
      </c>
      <c r="G16" s="6"/>
      <c r="H16" s="6">
        <v>15220095</v>
      </c>
      <c r="I16" s="6"/>
      <c r="J16" s="6">
        <v>15220095</v>
      </c>
      <c r="K16" s="6"/>
      <c r="L16" s="6">
        <v>15220095</v>
      </c>
    </row>
    <row r="17" spans="1:12" ht="20.100000000000001" customHeight="1">
      <c r="B17" s="2" t="s">
        <v>198</v>
      </c>
      <c r="D17" s="14"/>
      <c r="E17" s="14"/>
      <c r="F17" s="6">
        <v>37042114</v>
      </c>
      <c r="G17" s="6"/>
      <c r="H17" s="6">
        <v>121661871</v>
      </c>
      <c r="I17" s="6"/>
      <c r="J17" s="6">
        <v>26121488</v>
      </c>
      <c r="K17" s="6"/>
      <c r="L17" s="6">
        <v>105258755</v>
      </c>
    </row>
    <row r="18" spans="1:12" ht="20.100000000000001" customHeight="1">
      <c r="B18" s="2" t="s">
        <v>199</v>
      </c>
      <c r="D18" s="18"/>
      <c r="E18" s="14"/>
      <c r="F18" s="6">
        <v>-18271221</v>
      </c>
      <c r="G18" s="6"/>
      <c r="H18" s="6">
        <v>-16781282</v>
      </c>
      <c r="I18" s="6"/>
      <c r="J18" s="6">
        <v>0</v>
      </c>
      <c r="K18" s="6"/>
      <c r="L18" s="6">
        <v>0</v>
      </c>
    </row>
    <row r="19" spans="1:12" ht="20.100000000000001" customHeight="1">
      <c r="A19" s="1" t="s">
        <v>200</v>
      </c>
      <c r="B19" s="1"/>
      <c r="D19" s="14"/>
      <c r="E19" s="14"/>
      <c r="F19" s="19">
        <v>761523348</v>
      </c>
      <c r="G19" s="6"/>
      <c r="H19" s="19">
        <v>847633044</v>
      </c>
      <c r="I19" s="6"/>
      <c r="J19" s="19">
        <v>768873943</v>
      </c>
      <c r="K19" s="6"/>
      <c r="L19" s="19">
        <v>848011210</v>
      </c>
    </row>
    <row r="20" spans="1:12" ht="20.100000000000001" customHeight="1">
      <c r="A20" s="2" t="s">
        <v>201</v>
      </c>
      <c r="B20" s="1"/>
      <c r="D20" s="18"/>
      <c r="E20" s="14"/>
      <c r="F20" s="20">
        <v>1535783</v>
      </c>
      <c r="G20" s="6"/>
      <c r="H20" s="20">
        <v>1651100</v>
      </c>
      <c r="I20" s="6"/>
      <c r="J20" s="20">
        <v>0</v>
      </c>
      <c r="K20" s="6"/>
      <c r="L20" s="20">
        <v>0</v>
      </c>
    </row>
    <row r="21" spans="1:12" ht="20.100000000000001" customHeight="1" thickBot="1">
      <c r="A21" s="1" t="s">
        <v>202</v>
      </c>
      <c r="B21" s="1"/>
      <c r="D21" s="14"/>
      <c r="E21" s="14"/>
      <c r="F21" s="12">
        <v>763059131</v>
      </c>
      <c r="G21" s="6"/>
      <c r="H21" s="12">
        <v>849284144</v>
      </c>
      <c r="I21" s="6"/>
      <c r="J21" s="12">
        <v>768873943</v>
      </c>
      <c r="K21" s="6"/>
      <c r="L21" s="12">
        <v>848011210</v>
      </c>
    </row>
    <row r="22" spans="1:12" ht="20.100000000000001" customHeight="1">
      <c r="A22" s="1"/>
      <c r="D22" s="14"/>
      <c r="E22" s="14"/>
      <c r="F22" s="6"/>
      <c r="G22" s="6"/>
      <c r="H22" s="6" t="s">
        <v>100</v>
      </c>
      <c r="I22" s="6"/>
      <c r="J22" s="6"/>
      <c r="K22" s="6"/>
      <c r="L22" s="6"/>
    </row>
    <row r="23" spans="1:12" ht="20.100000000000001" customHeight="1" thickBot="1">
      <c r="A23" s="1" t="s">
        <v>203</v>
      </c>
      <c r="D23" s="14"/>
      <c r="E23" s="14"/>
      <c r="F23" s="12">
        <v>1072493716</v>
      </c>
      <c r="G23" s="6"/>
      <c r="H23" s="12">
        <v>1108197194</v>
      </c>
      <c r="I23" s="6"/>
      <c r="J23" s="12">
        <v>974684172</v>
      </c>
      <c r="K23" s="6"/>
      <c r="L23" s="12">
        <v>1037978218</v>
      </c>
    </row>
    <row r="24" spans="1:12" ht="20.100000000000001" customHeight="1">
      <c r="A24" s="1"/>
      <c r="D24" s="14"/>
      <c r="E24" s="14"/>
    </row>
    <row r="25" spans="1:12" ht="20.100000000000001" customHeight="1">
      <c r="A25" s="1"/>
      <c r="D25" s="14"/>
      <c r="E25" s="14"/>
    </row>
    <row r="26" spans="1:12" ht="20.100000000000001" customHeight="1">
      <c r="A26" s="1"/>
      <c r="D26" s="14"/>
      <c r="E26" s="14"/>
    </row>
    <row r="27" spans="1:12" ht="20.100000000000001" customHeight="1">
      <c r="A27" s="1"/>
      <c r="D27" s="14"/>
      <c r="E27" s="14"/>
      <c r="F27" s="6"/>
      <c r="G27" s="14"/>
      <c r="H27" s="6"/>
      <c r="I27" s="7"/>
      <c r="J27" s="6"/>
      <c r="K27" s="6"/>
      <c r="L27" s="6"/>
    </row>
    <row r="28" spans="1:12" ht="20.100000000000001" customHeight="1">
      <c r="A28" s="1"/>
      <c r="D28" s="14"/>
      <c r="E28" s="14"/>
      <c r="F28" s="6"/>
      <c r="G28" s="14"/>
      <c r="H28" s="6"/>
      <c r="I28" s="7"/>
      <c r="J28" s="6"/>
      <c r="K28" s="6"/>
      <c r="L28" s="6"/>
    </row>
    <row r="29" spans="1:12" ht="20.100000000000001" customHeight="1">
      <c r="A29" s="1"/>
      <c r="D29" s="14"/>
      <c r="E29" s="14"/>
      <c r="F29" s="6"/>
      <c r="G29" s="14"/>
      <c r="H29" s="6"/>
      <c r="I29" s="7"/>
      <c r="J29" s="6"/>
      <c r="K29" s="6"/>
      <c r="L29" s="6"/>
    </row>
    <row r="30" spans="1:12" ht="20.100000000000001" customHeight="1">
      <c r="A30" s="1"/>
      <c r="D30" s="14"/>
      <c r="E30" s="14"/>
      <c r="F30" s="6"/>
      <c r="G30" s="14"/>
      <c r="H30" s="6"/>
      <c r="I30" s="7"/>
      <c r="J30" s="6"/>
      <c r="K30" s="6"/>
      <c r="L30" s="6"/>
    </row>
    <row r="31" spans="1:12" ht="20.100000000000001" customHeight="1">
      <c r="A31" s="1"/>
      <c r="D31" s="14"/>
      <c r="E31" s="14"/>
      <c r="F31" s="6"/>
      <c r="G31" s="14"/>
      <c r="H31" s="6"/>
      <c r="I31" s="7"/>
      <c r="J31" s="6"/>
      <c r="K31" s="6"/>
      <c r="L31" s="6"/>
    </row>
    <row r="32" spans="1:12" ht="20.100000000000001" customHeight="1">
      <c r="A32" s="1"/>
      <c r="D32" s="14"/>
      <c r="E32" s="14"/>
      <c r="F32" s="6"/>
      <c r="G32" s="14"/>
      <c r="H32" s="6"/>
      <c r="I32" s="7"/>
      <c r="J32" s="6"/>
      <c r="K32" s="6"/>
      <c r="L32" s="6"/>
    </row>
    <row r="33" spans="1:12" ht="20.100000000000001" customHeight="1">
      <c r="A33" s="1"/>
      <c r="D33" s="14"/>
      <c r="E33" s="14"/>
      <c r="F33" s="6"/>
      <c r="G33" s="14"/>
      <c r="H33" s="6"/>
      <c r="I33" s="7"/>
      <c r="J33" s="6"/>
      <c r="K33" s="6"/>
      <c r="L33" s="6"/>
    </row>
    <row r="34" spans="1:12" ht="20.100000000000001" customHeight="1">
      <c r="A34" s="1"/>
      <c r="D34" s="14"/>
      <c r="E34" s="14"/>
      <c r="F34" s="6"/>
      <c r="G34" s="14"/>
      <c r="H34" s="6"/>
      <c r="I34" s="7"/>
      <c r="J34" s="6"/>
      <c r="K34" s="6"/>
      <c r="L34" s="6"/>
    </row>
    <row r="35" spans="1:12" ht="20.100000000000001" customHeight="1">
      <c r="A35" s="1"/>
      <c r="D35" s="14"/>
      <c r="E35" s="14"/>
      <c r="F35" s="6"/>
      <c r="G35" s="14"/>
      <c r="H35" s="6"/>
      <c r="I35" s="7"/>
      <c r="J35" s="6"/>
      <c r="K35" s="6"/>
      <c r="L35" s="6"/>
    </row>
    <row r="36" spans="1:12" ht="20.100000000000001" customHeight="1">
      <c r="A36" s="1"/>
      <c r="D36" s="14"/>
      <c r="E36" s="14"/>
      <c r="F36" s="6"/>
      <c r="G36" s="14"/>
      <c r="H36" s="6"/>
      <c r="I36" s="7"/>
      <c r="J36" s="6"/>
      <c r="K36" s="6"/>
      <c r="L36" s="6"/>
    </row>
    <row r="37" spans="1:12" ht="20.100000000000001" customHeight="1">
      <c r="A37" s="1"/>
      <c r="D37" s="14"/>
      <c r="E37" s="14"/>
      <c r="F37" s="6"/>
      <c r="G37" s="14"/>
      <c r="H37" s="6"/>
      <c r="I37" s="7"/>
      <c r="J37" s="6"/>
      <c r="K37" s="6"/>
      <c r="L37" s="6"/>
    </row>
    <row r="38" spans="1:12" ht="20.100000000000001" customHeight="1">
      <c r="A38" s="1"/>
      <c r="D38" s="14"/>
      <c r="E38" s="14"/>
      <c r="F38" s="6"/>
      <c r="G38" s="14"/>
      <c r="H38" s="6"/>
      <c r="I38" s="7"/>
      <c r="J38" s="6"/>
      <c r="K38" s="6"/>
      <c r="L38" s="6"/>
    </row>
    <row r="39" spans="1:12" ht="20.100000000000001" customHeight="1">
      <c r="A39" s="1"/>
      <c r="D39" s="14"/>
      <c r="E39" s="14"/>
      <c r="F39" s="6"/>
      <c r="G39" s="14"/>
      <c r="H39" s="6"/>
      <c r="I39" s="7"/>
      <c r="J39" s="6"/>
      <c r="K39" s="6"/>
      <c r="L39" s="6"/>
    </row>
    <row r="40" spans="1:12" ht="20.100000000000001" customHeight="1">
      <c r="A40" s="1"/>
      <c r="D40" s="14"/>
      <c r="E40" s="14"/>
      <c r="F40" s="6"/>
      <c r="G40" s="14"/>
      <c r="H40" s="6"/>
      <c r="I40" s="7"/>
      <c r="J40" s="6"/>
      <c r="K40" s="6"/>
      <c r="L40" s="6"/>
    </row>
    <row r="41" spans="1:12" ht="20.100000000000001" customHeight="1">
      <c r="A41" s="2" t="s">
        <v>186</v>
      </c>
      <c r="J41" s="17"/>
      <c r="K41" s="17"/>
      <c r="L41" s="6">
        <v>3</v>
      </c>
    </row>
  </sheetData>
  <mergeCells count="2">
    <mergeCell ref="F4:H4"/>
    <mergeCell ref="J4:L4"/>
  </mergeCells>
  <pageMargins left="0.7" right="0.14000000000000001" top="0.98" bottom="0.47" header="0.51" footer="0.39"/>
  <pageSetup paperSize="9" scale="9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961D63-5DA0-41F6-883D-7D9546EFDCB6}">
  <dimension ref="A1:K41"/>
  <sheetViews>
    <sheetView zoomScaleNormal="100" zoomScaleSheetLayoutView="100" workbookViewId="0">
      <selection activeCell="O14" sqref="O14"/>
    </sheetView>
  </sheetViews>
  <sheetFormatPr defaultColWidth="9.44140625" defaultRowHeight="20.100000000000001" customHeight="1"/>
  <cols>
    <col min="1" max="1" width="2" style="2" customWidth="1"/>
    <col min="2" max="2" width="39.5546875" style="2" customWidth="1"/>
    <col min="3" max="3" width="5.44140625" style="18" customWidth="1"/>
    <col min="4" max="4" width="0.5546875" style="18" customWidth="1"/>
    <col min="5" max="5" width="11.44140625" style="18" customWidth="1"/>
    <col min="6" max="6" width="0.5546875" style="18" customWidth="1"/>
    <col min="7" max="7" width="11.5546875" style="18" customWidth="1"/>
    <col min="8" max="8" width="0.5546875" style="18" customWidth="1"/>
    <col min="9" max="9" width="11.5546875" style="18" customWidth="1"/>
    <col min="10" max="10" width="0.5546875" style="2" customWidth="1"/>
    <col min="11" max="11" width="12" style="2" customWidth="1"/>
    <col min="12" max="16384" width="9.44140625" style="2"/>
  </cols>
  <sheetData>
    <row r="1" spans="1:11" ht="20.100000000000001" customHeight="1">
      <c r="A1" s="1" t="s">
        <v>170</v>
      </c>
      <c r="J1" s="3"/>
      <c r="K1" s="21"/>
    </row>
    <row r="2" spans="1:11" ht="20.100000000000001" customHeight="1">
      <c r="A2" s="1" t="s">
        <v>204</v>
      </c>
    </row>
    <row r="3" spans="1:11" ht="20.100000000000001" customHeight="1">
      <c r="A3" s="22" t="s">
        <v>250</v>
      </c>
    </row>
    <row r="4" spans="1:11" ht="20.100000000000001" customHeight="1">
      <c r="A4" s="1"/>
    </row>
    <row r="5" spans="1:11" ht="20.100000000000001" customHeight="1">
      <c r="A5" s="49" t="s">
        <v>171</v>
      </c>
      <c r="B5" s="1"/>
      <c r="C5" s="3"/>
      <c r="D5" s="3"/>
      <c r="E5" s="167" t="s">
        <v>172</v>
      </c>
      <c r="F5" s="167"/>
      <c r="G5" s="167"/>
      <c r="H5" s="23"/>
      <c r="I5" s="167" t="s">
        <v>173</v>
      </c>
      <c r="J5" s="167"/>
      <c r="K5" s="167"/>
    </row>
    <row r="6" spans="1:11" ht="20.100000000000001" customHeight="1">
      <c r="A6" s="1"/>
      <c r="B6" s="1"/>
      <c r="C6" s="51" t="s">
        <v>225</v>
      </c>
      <c r="D6" s="1"/>
      <c r="E6" s="66">
        <v>2023</v>
      </c>
      <c r="F6" s="1"/>
      <c r="G6" s="66">
        <v>2022</v>
      </c>
      <c r="H6" s="1"/>
      <c r="I6" s="66">
        <v>2023</v>
      </c>
      <c r="J6" s="1"/>
      <c r="K6" s="66">
        <v>2022</v>
      </c>
    </row>
    <row r="7" spans="1:11" ht="20.100000000000001" customHeight="1">
      <c r="C7" s="3"/>
      <c r="D7" s="3"/>
      <c r="E7" s="3"/>
      <c r="F7" s="3"/>
      <c r="G7" s="3"/>
      <c r="H7" s="3"/>
      <c r="I7" s="3"/>
      <c r="K7" s="3"/>
    </row>
    <row r="8" spans="1:11" ht="20.100000000000001" customHeight="1">
      <c r="A8" s="2" t="s">
        <v>272</v>
      </c>
      <c r="C8" s="18">
        <v>4</v>
      </c>
      <c r="E8" s="24">
        <v>209684260</v>
      </c>
      <c r="G8" s="24">
        <v>223859628</v>
      </c>
      <c r="H8" s="24"/>
      <c r="I8" s="24">
        <v>159831842</v>
      </c>
      <c r="J8" s="24"/>
      <c r="K8" s="24">
        <v>168164357</v>
      </c>
    </row>
    <row r="9" spans="1:11" ht="20.100000000000001" customHeight="1">
      <c r="A9" s="2" t="s">
        <v>71</v>
      </c>
      <c r="C9" s="18">
        <v>4</v>
      </c>
      <c r="E9" s="24">
        <v>-171133590</v>
      </c>
      <c r="G9" s="24">
        <v>-200029497</v>
      </c>
      <c r="H9" s="24"/>
      <c r="I9" s="24">
        <v>-141145686</v>
      </c>
      <c r="J9" s="24"/>
      <c r="K9" s="24">
        <v>-164297602</v>
      </c>
    </row>
    <row r="10" spans="1:11" ht="20.100000000000001" customHeight="1">
      <c r="A10" s="1" t="s">
        <v>72</v>
      </c>
      <c r="E10" s="25">
        <v>38550670</v>
      </c>
      <c r="G10" s="25">
        <v>23830131</v>
      </c>
      <c r="H10" s="24"/>
      <c r="I10" s="25">
        <v>18686156</v>
      </c>
      <c r="J10" s="24"/>
      <c r="K10" s="25">
        <v>3866755</v>
      </c>
    </row>
    <row r="11" spans="1:11" ht="20.100000000000001" customHeight="1">
      <c r="A11" s="2" t="s">
        <v>75</v>
      </c>
      <c r="E11" s="24">
        <v>558501</v>
      </c>
      <c r="G11" s="24">
        <v>197364</v>
      </c>
      <c r="H11" s="24"/>
      <c r="I11" s="24">
        <v>883555</v>
      </c>
      <c r="J11" s="24"/>
      <c r="K11" s="24">
        <v>589017</v>
      </c>
    </row>
    <row r="12" spans="1:11" ht="20.100000000000001" customHeight="1">
      <c r="A12" s="2" t="s">
        <v>275</v>
      </c>
      <c r="E12" s="24">
        <v>504555</v>
      </c>
      <c r="G12" s="24">
        <v>991557</v>
      </c>
      <c r="H12" s="24"/>
      <c r="I12" s="24">
        <v>504555</v>
      </c>
      <c r="J12" s="24"/>
      <c r="K12" s="24">
        <v>991557</v>
      </c>
    </row>
    <row r="13" spans="1:11" ht="20.100000000000001" customHeight="1">
      <c r="A13" s="1" t="s">
        <v>76</v>
      </c>
      <c r="E13" s="25">
        <v>39613726</v>
      </c>
      <c r="G13" s="25">
        <v>25019052</v>
      </c>
      <c r="H13" s="24"/>
      <c r="I13" s="25">
        <v>20074266</v>
      </c>
      <c r="J13" s="24"/>
      <c r="K13" s="25">
        <v>5447329</v>
      </c>
    </row>
    <row r="14" spans="1:11" ht="20.100000000000001" customHeight="1">
      <c r="A14" s="2" t="s">
        <v>77</v>
      </c>
      <c r="E14" s="24">
        <v>-12598081</v>
      </c>
      <c r="G14" s="24">
        <v>-11656945</v>
      </c>
      <c r="H14" s="24"/>
      <c r="I14" s="24">
        <v>-3926612</v>
      </c>
      <c r="J14" s="24"/>
      <c r="K14" s="24">
        <v>-2416647</v>
      </c>
    </row>
    <row r="15" spans="1:11" ht="20.100000000000001" customHeight="1">
      <c r="A15" s="2" t="s">
        <v>78</v>
      </c>
      <c r="E15" s="24">
        <v>-20988344</v>
      </c>
      <c r="G15" s="24">
        <v>-21875882</v>
      </c>
      <c r="H15" s="24"/>
      <c r="I15" s="24">
        <v>-9868701</v>
      </c>
      <c r="J15" s="24"/>
      <c r="K15" s="24">
        <v>-8905153</v>
      </c>
    </row>
    <row r="16" spans="1:11" ht="20.100000000000001" customHeight="1">
      <c r="A16" s="2" t="s">
        <v>115</v>
      </c>
      <c r="E16" s="24">
        <v>-31000000</v>
      </c>
      <c r="G16" s="24">
        <v>0</v>
      </c>
      <c r="H16" s="24"/>
      <c r="I16" s="24">
        <v>-35000000</v>
      </c>
      <c r="J16" s="24"/>
      <c r="K16" s="24">
        <v>0</v>
      </c>
    </row>
    <row r="17" spans="1:11" ht="20.100000000000001" customHeight="1">
      <c r="A17" s="1" t="s">
        <v>80</v>
      </c>
      <c r="E17" s="26">
        <v>-64586425</v>
      </c>
      <c r="G17" s="26">
        <v>-33532827</v>
      </c>
      <c r="I17" s="26">
        <v>-48795313</v>
      </c>
      <c r="K17" s="26">
        <v>-11321800</v>
      </c>
    </row>
    <row r="18" spans="1:11" ht="20.100000000000001" customHeight="1">
      <c r="A18" s="1"/>
    </row>
    <row r="19" spans="1:11" ht="20.100000000000001" customHeight="1">
      <c r="A19" s="1" t="s">
        <v>288</v>
      </c>
      <c r="E19" s="27">
        <v>-24972699</v>
      </c>
      <c r="G19" s="27">
        <v>-8513775</v>
      </c>
      <c r="I19" s="27">
        <v>-28721047</v>
      </c>
      <c r="K19" s="27">
        <v>-5874471</v>
      </c>
    </row>
    <row r="20" spans="1:11" ht="20.100000000000001" customHeight="1">
      <c r="A20" s="2" t="s">
        <v>82</v>
      </c>
      <c r="E20" s="28">
        <v>-3624208</v>
      </c>
      <c r="F20" s="64"/>
      <c r="G20" s="161">
        <v>-1698234</v>
      </c>
      <c r="H20" s="64"/>
      <c r="I20" s="63">
        <v>0</v>
      </c>
      <c r="J20" s="65"/>
      <c r="K20" s="63">
        <v>0</v>
      </c>
    </row>
    <row r="21" spans="1:11" ht="20.100000000000001" customHeight="1">
      <c r="A21" s="1" t="s">
        <v>289</v>
      </c>
      <c r="B21" s="1"/>
      <c r="E21" s="27">
        <v>-28596907</v>
      </c>
      <c r="G21" s="27">
        <v>-10212009</v>
      </c>
      <c r="I21" s="27">
        <v>-28721047</v>
      </c>
      <c r="K21" s="27">
        <v>-5874471</v>
      </c>
    </row>
    <row r="22" spans="1:11" ht="20.100000000000001" customHeight="1">
      <c r="A22" s="2" t="s">
        <v>84</v>
      </c>
      <c r="E22" s="28">
        <v>-1319707</v>
      </c>
      <c r="G22" s="28">
        <v>-1180187</v>
      </c>
      <c r="I22" s="28">
        <v>-897742</v>
      </c>
      <c r="K22" s="28">
        <v>-1170241</v>
      </c>
    </row>
    <row r="23" spans="1:11" ht="20.100000000000001" customHeight="1">
      <c r="A23" s="1" t="s">
        <v>290</v>
      </c>
      <c r="E23" s="27">
        <v>-29916614</v>
      </c>
      <c r="G23" s="27">
        <v>-11392196</v>
      </c>
      <c r="I23" s="27">
        <v>-29618789</v>
      </c>
      <c r="K23" s="27">
        <v>-7044712</v>
      </c>
    </row>
    <row r="24" spans="1:11" ht="20.100000000000001" customHeight="1">
      <c r="A24" s="2" t="s">
        <v>254</v>
      </c>
      <c r="E24" s="27">
        <v>-183779</v>
      </c>
      <c r="G24" s="27">
        <v>-37296</v>
      </c>
      <c r="I24" s="27">
        <v>331232</v>
      </c>
      <c r="K24" s="27">
        <v>238446</v>
      </c>
    </row>
    <row r="25" spans="1:11" ht="20.100000000000001" customHeight="1">
      <c r="A25" s="1" t="s">
        <v>237</v>
      </c>
      <c r="E25" s="30">
        <v>-30100393</v>
      </c>
      <c r="G25" s="30">
        <v>-11429492</v>
      </c>
      <c r="H25" s="24"/>
      <c r="I25" s="30">
        <v>-29287557</v>
      </c>
      <c r="J25" s="24"/>
      <c r="K25" s="30">
        <v>-6806266</v>
      </c>
    </row>
    <row r="26" spans="1:11" ht="20.100000000000001" customHeight="1">
      <c r="A26" s="1"/>
      <c r="E26" s="24"/>
      <c r="G26" s="24"/>
      <c r="H26" s="24"/>
      <c r="I26" s="24"/>
      <c r="J26" s="24"/>
      <c r="K26" s="24"/>
    </row>
    <row r="27" spans="1:11" ht="20.100000000000001" customHeight="1">
      <c r="A27" s="1" t="s">
        <v>248</v>
      </c>
      <c r="E27" s="2"/>
      <c r="F27" s="2"/>
      <c r="G27" s="2"/>
      <c r="H27" s="2"/>
      <c r="I27" s="2"/>
    </row>
    <row r="28" spans="1:11" ht="20.100000000000001" customHeight="1">
      <c r="A28" s="1"/>
      <c r="B28" s="2" t="s">
        <v>208</v>
      </c>
      <c r="E28" s="24"/>
      <c r="G28" s="24"/>
      <c r="H28" s="24"/>
      <c r="I28" s="24"/>
      <c r="J28" s="24"/>
      <c r="K28" s="24"/>
    </row>
    <row r="29" spans="1:11" ht="20.100000000000001" customHeight="1">
      <c r="A29" s="1"/>
      <c r="B29" s="2" t="s">
        <v>273</v>
      </c>
      <c r="E29" s="27">
        <v>8625747</v>
      </c>
      <c r="G29" s="27">
        <v>9210921</v>
      </c>
      <c r="H29" s="24"/>
      <c r="I29" s="24">
        <v>0</v>
      </c>
      <c r="J29" s="24"/>
      <c r="K29" s="24">
        <v>0</v>
      </c>
    </row>
    <row r="30" spans="1:11" ht="20.100000000000001" customHeight="1">
      <c r="A30" s="1" t="s">
        <v>88</v>
      </c>
      <c r="E30" s="30">
        <v>8625747</v>
      </c>
      <c r="G30" s="30">
        <v>9210921</v>
      </c>
      <c r="H30" s="24"/>
      <c r="I30" s="30">
        <v>0</v>
      </c>
      <c r="J30" s="24"/>
      <c r="K30" s="30">
        <v>0</v>
      </c>
    </row>
    <row r="31" spans="1:11" ht="20.100000000000001" customHeight="1" thickBot="1">
      <c r="A31" s="1" t="s">
        <v>209</v>
      </c>
      <c r="B31" s="1"/>
      <c r="E31" s="38">
        <v>-21474646</v>
      </c>
      <c r="G31" s="38">
        <v>-2218571</v>
      </c>
      <c r="H31" s="24"/>
      <c r="I31" s="38">
        <v>-29287557</v>
      </c>
      <c r="J31" s="24"/>
      <c r="K31" s="38">
        <v>-6806266</v>
      </c>
    </row>
    <row r="32" spans="1:11" ht="20.100000000000001" customHeight="1">
      <c r="A32" s="1"/>
      <c r="B32" s="1"/>
      <c r="D32" s="2"/>
      <c r="E32" s="2"/>
      <c r="F32" s="2"/>
      <c r="G32" s="2"/>
      <c r="H32" s="2"/>
      <c r="I32" s="2"/>
    </row>
    <row r="33" spans="1:11" ht="20.100000000000001" customHeight="1">
      <c r="K33" s="18"/>
    </row>
    <row r="34" spans="1:11" ht="20.100000000000001" customHeight="1">
      <c r="K34" s="18"/>
    </row>
    <row r="35" spans="1:11" ht="20.100000000000001" customHeight="1">
      <c r="K35" s="18"/>
    </row>
    <row r="36" spans="1:11" ht="20.100000000000001" customHeight="1">
      <c r="K36" s="18"/>
    </row>
    <row r="37" spans="1:11" ht="20.100000000000001" customHeight="1">
      <c r="K37" s="18"/>
    </row>
    <row r="38" spans="1:11" ht="20.100000000000001" customHeight="1">
      <c r="K38" s="18"/>
    </row>
    <row r="39" spans="1:11" ht="20.100000000000001" customHeight="1">
      <c r="K39" s="18"/>
    </row>
    <row r="41" spans="1:11" ht="20.100000000000001" customHeight="1">
      <c r="A41" s="2" t="s">
        <v>186</v>
      </c>
      <c r="K41" s="2">
        <v>4</v>
      </c>
    </row>
  </sheetData>
  <mergeCells count="2">
    <mergeCell ref="I5:K5"/>
    <mergeCell ref="E5:G5"/>
  </mergeCells>
  <pageMargins left="0.78" right="0.39" top="0.98" bottom="0.47" header="0.51" footer="0.39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EED106-84DC-497D-BDB9-B1E6772383F4}">
  <dimension ref="A1:K41"/>
  <sheetViews>
    <sheetView zoomScaleNormal="100" zoomScaleSheetLayoutView="90" workbookViewId="0">
      <selection activeCell="O14" sqref="O14"/>
    </sheetView>
  </sheetViews>
  <sheetFormatPr defaultColWidth="9.44140625" defaultRowHeight="20.100000000000001" customHeight="1"/>
  <cols>
    <col min="1" max="1" width="2.5546875" style="2" customWidth="1"/>
    <col min="2" max="2" width="35.5546875" style="2" customWidth="1"/>
    <col min="3" max="3" width="4.21875" style="18" customWidth="1"/>
    <col min="4" max="4" width="1" style="18" customWidth="1"/>
    <col min="5" max="5" width="12.44140625" style="18" customWidth="1"/>
    <col min="6" max="6" width="1" style="18" customWidth="1"/>
    <col min="7" max="7" width="12.44140625" style="18" customWidth="1"/>
    <col min="8" max="8" width="1" style="18" customWidth="1"/>
    <col min="9" max="9" width="12.44140625" style="18" customWidth="1"/>
    <col min="10" max="10" width="1" style="2" customWidth="1"/>
    <col min="11" max="11" width="12.44140625" style="2" customWidth="1"/>
    <col min="12" max="16384" width="9.44140625" style="2"/>
  </cols>
  <sheetData>
    <row r="1" spans="1:11" ht="20.100000000000001" customHeight="1">
      <c r="A1" s="1" t="s">
        <v>170</v>
      </c>
      <c r="J1" s="3"/>
      <c r="K1" s="21"/>
    </row>
    <row r="2" spans="1:11" ht="20.100000000000001" customHeight="1">
      <c r="A2" s="1" t="s">
        <v>210</v>
      </c>
    </row>
    <row r="3" spans="1:11" ht="20.100000000000001" customHeight="1">
      <c r="A3" s="22" t="s">
        <v>250</v>
      </c>
    </row>
    <row r="4" spans="1:11" ht="20.100000000000001" customHeight="1">
      <c r="A4" s="1"/>
    </row>
    <row r="5" spans="1:11" ht="20.100000000000001" customHeight="1">
      <c r="A5" s="49" t="s">
        <v>171</v>
      </c>
      <c r="C5" s="3"/>
      <c r="D5" s="3"/>
      <c r="E5" s="166" t="s">
        <v>172</v>
      </c>
      <c r="F5" s="166"/>
      <c r="G5" s="166"/>
      <c r="H5" s="23"/>
      <c r="I5" s="167" t="s">
        <v>173</v>
      </c>
      <c r="J5" s="167"/>
      <c r="K5" s="167"/>
    </row>
    <row r="6" spans="1:11" ht="20.100000000000001" customHeight="1">
      <c r="C6" s="3"/>
      <c r="D6" s="1"/>
      <c r="E6" s="66">
        <v>2023</v>
      </c>
      <c r="F6" s="1"/>
      <c r="G6" s="66">
        <v>2022</v>
      </c>
      <c r="H6" s="1"/>
      <c r="I6" s="66">
        <v>2023</v>
      </c>
      <c r="J6" s="1"/>
      <c r="K6" s="66">
        <v>2022</v>
      </c>
    </row>
    <row r="7" spans="1:11" ht="20.100000000000001" customHeight="1">
      <c r="C7" s="3"/>
      <c r="D7" s="3"/>
      <c r="E7" s="3"/>
      <c r="F7" s="3"/>
      <c r="G7" s="3"/>
      <c r="H7" s="3"/>
      <c r="I7" s="3"/>
      <c r="K7" s="3"/>
    </row>
    <row r="8" spans="1:11" ht="20.100000000000001" customHeight="1">
      <c r="A8" s="37" t="s">
        <v>211</v>
      </c>
      <c r="B8" s="1"/>
      <c r="E8" s="24"/>
      <c r="G8" s="24"/>
      <c r="H8" s="24"/>
      <c r="I8" s="24"/>
      <c r="J8" s="24"/>
      <c r="K8" s="24"/>
    </row>
    <row r="9" spans="1:11" ht="20.100000000000001" customHeight="1">
      <c r="A9" s="1" t="s">
        <v>1</v>
      </c>
      <c r="B9" s="2" t="s">
        <v>94</v>
      </c>
      <c r="E9" s="24">
        <v>-30139123</v>
      </c>
      <c r="G9" s="24">
        <v>-11325846</v>
      </c>
      <c r="H9" s="24"/>
      <c r="I9" s="24">
        <v>-29287557</v>
      </c>
      <c r="J9" s="24"/>
      <c r="K9" s="24">
        <v>-6806266</v>
      </c>
    </row>
    <row r="10" spans="1:11" ht="20.100000000000001" customHeight="1">
      <c r="A10" s="1"/>
      <c r="B10" s="2" t="s">
        <v>201</v>
      </c>
      <c r="E10" s="29">
        <v>38730</v>
      </c>
      <c r="G10" s="29">
        <v>-103646</v>
      </c>
      <c r="H10" s="24"/>
      <c r="I10" s="29">
        <v>0</v>
      </c>
      <c r="J10" s="24"/>
      <c r="K10" s="29">
        <v>0</v>
      </c>
    </row>
    <row r="11" spans="1:11" ht="20.100000000000001" customHeight="1" thickBot="1">
      <c r="A11" s="1" t="s">
        <v>230</v>
      </c>
      <c r="B11" s="1"/>
      <c r="E11" s="38">
        <v>-30100393</v>
      </c>
      <c r="G11" s="38">
        <v>-11429492</v>
      </c>
      <c r="H11" s="24"/>
      <c r="I11" s="38">
        <v>-29287557</v>
      </c>
      <c r="J11" s="24"/>
      <c r="K11" s="38">
        <v>-6806266</v>
      </c>
    </row>
    <row r="12" spans="1:11" ht="20.100000000000001" customHeight="1">
      <c r="A12" s="1"/>
      <c r="B12" s="1"/>
      <c r="E12" s="24"/>
      <c r="G12" s="24"/>
      <c r="H12" s="24"/>
      <c r="I12" s="24"/>
      <c r="J12" s="24"/>
      <c r="K12" s="24"/>
    </row>
    <row r="13" spans="1:11" ht="20.100000000000001" customHeight="1">
      <c r="A13" s="39" t="s">
        <v>96</v>
      </c>
      <c r="B13" s="1"/>
      <c r="E13" s="24"/>
      <c r="G13" s="24"/>
      <c r="H13" s="24"/>
      <c r="I13" s="24"/>
      <c r="J13" s="24"/>
      <c r="K13" s="24"/>
    </row>
    <row r="14" spans="1:11" ht="20.100000000000001" customHeight="1">
      <c r="A14" s="1" t="s">
        <v>1</v>
      </c>
      <c r="B14" s="2" t="s">
        <v>94</v>
      </c>
      <c r="E14" s="24">
        <v>-21513376</v>
      </c>
      <c r="G14" s="24">
        <v>-2114925</v>
      </c>
      <c r="H14" s="24"/>
      <c r="I14" s="24">
        <v>-29287557</v>
      </c>
      <c r="J14" s="24"/>
      <c r="K14" s="24">
        <v>-6806266</v>
      </c>
    </row>
    <row r="15" spans="1:11" ht="20.100000000000001" customHeight="1">
      <c r="A15" s="1"/>
      <c r="B15" s="40" t="s">
        <v>201</v>
      </c>
      <c r="E15" s="29">
        <v>38730</v>
      </c>
      <c r="G15" s="29">
        <v>-103646</v>
      </c>
      <c r="H15" s="24"/>
      <c r="I15" s="29">
        <v>0</v>
      </c>
      <c r="J15" s="24"/>
      <c r="K15" s="29">
        <v>0</v>
      </c>
    </row>
    <row r="16" spans="1:11" ht="20.100000000000001" customHeight="1" thickBot="1">
      <c r="A16" s="1" t="s">
        <v>230</v>
      </c>
      <c r="B16" s="1"/>
      <c r="E16" s="38">
        <v>-21474646</v>
      </c>
      <c r="G16" s="38">
        <v>-2218571</v>
      </c>
      <c r="H16" s="24"/>
      <c r="I16" s="38">
        <v>-29287557</v>
      </c>
      <c r="J16" s="24"/>
      <c r="K16" s="38">
        <v>-6806266</v>
      </c>
    </row>
    <row r="17" spans="1:11" ht="20.100000000000001" customHeight="1">
      <c r="A17" s="1"/>
      <c r="B17" s="1"/>
      <c r="E17" s="24"/>
      <c r="G17" s="24"/>
      <c r="H17" s="24"/>
      <c r="I17" s="24"/>
      <c r="J17" s="24"/>
      <c r="K17" s="24"/>
    </row>
    <row r="18" spans="1:11" ht="20.100000000000001" customHeight="1">
      <c r="A18" s="1" t="s">
        <v>212</v>
      </c>
      <c r="E18" s="24"/>
      <c r="G18" s="24"/>
      <c r="H18" s="24"/>
      <c r="I18" s="24"/>
      <c r="J18" s="24"/>
      <c r="K18" s="24"/>
    </row>
    <row r="19" spans="1:11" ht="20.100000000000001" customHeight="1" thickBot="1">
      <c r="B19" s="2" t="s">
        <v>291</v>
      </c>
      <c r="E19" s="41">
        <v>-8.6883425461944275E-2</v>
      </c>
      <c r="F19" s="42"/>
      <c r="G19" s="41">
        <v>-3.2649533190944532E-2</v>
      </c>
      <c r="H19" s="43"/>
      <c r="I19" s="41">
        <v>-8.442857728713421E-2</v>
      </c>
      <c r="J19" s="43"/>
      <c r="K19" s="41">
        <v>-1.9620733645274471E-2</v>
      </c>
    </row>
    <row r="20" spans="1:11" ht="20.100000000000001" customHeight="1" thickBot="1">
      <c r="B20" s="2" t="s">
        <v>99</v>
      </c>
      <c r="E20" s="31">
        <v>346891514</v>
      </c>
      <c r="G20" s="31">
        <v>346891514</v>
      </c>
      <c r="H20" s="24"/>
      <c r="I20" s="31">
        <v>346891514</v>
      </c>
      <c r="J20" s="24"/>
      <c r="K20" s="31">
        <v>346891514</v>
      </c>
    </row>
    <row r="21" spans="1:11" ht="20.100000000000001" customHeight="1">
      <c r="A21" s="1"/>
      <c r="E21" s="24"/>
      <c r="G21" s="24"/>
      <c r="H21" s="24"/>
      <c r="I21" s="24"/>
      <c r="J21" s="24"/>
      <c r="K21" s="24"/>
    </row>
    <row r="22" spans="1:11" ht="20.100000000000001" customHeight="1">
      <c r="A22" s="1"/>
      <c r="E22" s="24"/>
      <c r="G22" s="24"/>
      <c r="H22" s="24"/>
      <c r="I22" s="24"/>
      <c r="J22" s="24"/>
      <c r="K22" s="24"/>
    </row>
    <row r="23" spans="1:11" ht="20.100000000000001" customHeight="1">
      <c r="A23" s="1"/>
      <c r="E23" s="24"/>
      <c r="G23" s="24"/>
      <c r="H23" s="24"/>
      <c r="I23" s="24"/>
      <c r="J23" s="24"/>
      <c r="K23" s="24"/>
    </row>
    <row r="24" spans="1:11" ht="20.100000000000001" customHeight="1">
      <c r="A24" s="1"/>
      <c r="E24" s="24"/>
      <c r="G24" s="24"/>
      <c r="H24" s="24"/>
      <c r="I24" s="24"/>
      <c r="J24" s="24"/>
      <c r="K24" s="24"/>
    </row>
    <row r="25" spans="1:11" ht="20.100000000000001" customHeight="1">
      <c r="A25" s="1"/>
      <c r="E25" s="24"/>
      <c r="G25" s="24"/>
      <c r="H25" s="24"/>
      <c r="I25" s="24"/>
      <c r="J25" s="24"/>
      <c r="K25" s="24"/>
    </row>
    <row r="26" spans="1:11" ht="20.100000000000001" customHeight="1">
      <c r="A26" s="1"/>
      <c r="E26" s="24"/>
      <c r="G26" s="24"/>
      <c r="H26" s="24"/>
      <c r="I26" s="24"/>
      <c r="J26" s="24"/>
      <c r="K26" s="24"/>
    </row>
    <row r="27" spans="1:11" ht="20.100000000000001" customHeight="1">
      <c r="A27" s="1"/>
      <c r="E27" s="24"/>
      <c r="G27" s="24"/>
      <c r="H27" s="24"/>
      <c r="I27" s="24"/>
      <c r="J27" s="24"/>
      <c r="K27" s="24"/>
    </row>
    <row r="28" spans="1:11" ht="20.100000000000001" customHeight="1">
      <c r="A28" s="1"/>
      <c r="E28" s="24"/>
      <c r="G28" s="24"/>
      <c r="H28" s="24"/>
      <c r="I28" s="24"/>
      <c r="J28" s="24"/>
      <c r="K28" s="24"/>
    </row>
    <row r="29" spans="1:11" ht="20.100000000000001" customHeight="1">
      <c r="A29" s="1"/>
      <c r="E29" s="24"/>
      <c r="G29" s="24"/>
      <c r="H29" s="24"/>
      <c r="I29" s="24"/>
      <c r="J29" s="24"/>
      <c r="K29" s="24"/>
    </row>
    <row r="30" spans="1:11" ht="20.100000000000001" customHeight="1">
      <c r="A30" s="1"/>
      <c r="E30" s="24"/>
      <c r="G30" s="24"/>
      <c r="H30" s="24"/>
      <c r="I30" s="24"/>
      <c r="J30" s="24"/>
      <c r="K30" s="24"/>
    </row>
    <row r="31" spans="1:11" ht="20.100000000000001" customHeight="1">
      <c r="A31" s="1"/>
      <c r="E31" s="24"/>
      <c r="G31" s="24"/>
      <c r="H31" s="24"/>
      <c r="I31" s="24"/>
      <c r="J31" s="24"/>
      <c r="K31" s="24"/>
    </row>
    <row r="32" spans="1:11" ht="20.100000000000001" customHeight="1">
      <c r="A32" s="1"/>
      <c r="E32" s="24"/>
      <c r="G32" s="24"/>
      <c r="H32" s="24"/>
      <c r="I32" s="24"/>
      <c r="J32" s="24"/>
      <c r="K32" s="24"/>
    </row>
    <row r="33" spans="1:11" ht="20.100000000000001" customHeight="1">
      <c r="A33" s="1"/>
      <c r="E33" s="24"/>
      <c r="G33" s="24"/>
      <c r="H33" s="24"/>
      <c r="I33" s="24"/>
      <c r="J33" s="24"/>
      <c r="K33" s="24"/>
    </row>
    <row r="34" spans="1:11" ht="20.100000000000001" customHeight="1">
      <c r="A34" s="1"/>
      <c r="E34" s="24"/>
      <c r="G34" s="24"/>
      <c r="H34" s="24"/>
      <c r="I34" s="24"/>
      <c r="J34" s="24"/>
      <c r="K34" s="24"/>
    </row>
    <row r="35" spans="1:11" ht="20.100000000000001" customHeight="1">
      <c r="A35" s="1"/>
      <c r="E35" s="24"/>
      <c r="G35" s="24"/>
      <c r="H35" s="24"/>
      <c r="I35" s="24"/>
      <c r="J35" s="24"/>
      <c r="K35" s="24"/>
    </row>
    <row r="36" spans="1:11" ht="19.8" customHeight="1">
      <c r="A36" s="1"/>
      <c r="E36" s="24"/>
      <c r="G36" s="24"/>
      <c r="H36" s="24"/>
      <c r="I36" s="24"/>
      <c r="J36" s="24"/>
      <c r="K36" s="24"/>
    </row>
    <row r="37" spans="1:11" ht="20.100000000000001" customHeight="1">
      <c r="A37" s="1"/>
      <c r="E37" s="24"/>
      <c r="G37" s="24"/>
      <c r="H37" s="24"/>
      <c r="I37" s="24"/>
      <c r="J37" s="24"/>
      <c r="K37" s="24"/>
    </row>
    <row r="38" spans="1:11" ht="20.100000000000001" customHeight="1">
      <c r="A38" s="1"/>
      <c r="E38" s="24"/>
      <c r="G38" s="24"/>
      <c r="H38" s="24"/>
      <c r="I38" s="24"/>
      <c r="J38" s="24"/>
      <c r="K38" s="24"/>
    </row>
    <row r="39" spans="1:11" ht="20.100000000000001" customHeight="1">
      <c r="A39" s="1"/>
      <c r="E39" s="24"/>
      <c r="G39" s="24"/>
      <c r="H39" s="24"/>
      <c r="I39" s="24"/>
      <c r="J39" s="24"/>
      <c r="K39" s="24"/>
    </row>
    <row r="40" spans="1:11" ht="20.100000000000001" customHeight="1">
      <c r="A40" s="1"/>
      <c r="E40" s="24"/>
      <c r="G40" s="24"/>
      <c r="H40" s="24"/>
      <c r="I40" s="24"/>
      <c r="J40" s="24"/>
      <c r="K40" s="24"/>
    </row>
    <row r="41" spans="1:11" ht="20.100000000000001" customHeight="1">
      <c r="A41" s="2" t="s">
        <v>186</v>
      </c>
      <c r="B41" s="32"/>
      <c r="C41" s="33"/>
      <c r="D41" s="33"/>
      <c r="E41" s="33"/>
      <c r="F41" s="33"/>
      <c r="G41" s="33"/>
      <c r="H41" s="33"/>
      <c r="I41" s="33"/>
      <c r="J41" s="32"/>
      <c r="K41" s="2">
        <v>5</v>
      </c>
    </row>
  </sheetData>
  <mergeCells count="2">
    <mergeCell ref="E5:G5"/>
    <mergeCell ref="I5:K5"/>
  </mergeCells>
  <pageMargins left="0.78" right="0.39" top="0.98" bottom="0.47" header="0.51" footer="0.39"/>
  <pageSetup paperSize="9" scale="9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510EA3-590D-4E93-B89D-E10EEACE914C}">
  <dimension ref="A1:K41"/>
  <sheetViews>
    <sheetView zoomScaleNormal="100" zoomScaleSheetLayoutView="90" workbookViewId="0">
      <selection activeCell="O14" sqref="O14"/>
    </sheetView>
  </sheetViews>
  <sheetFormatPr defaultColWidth="9.44140625" defaultRowHeight="20.100000000000001" customHeight="1"/>
  <cols>
    <col min="1" max="1" width="2" style="2" customWidth="1"/>
    <col min="2" max="2" width="39.5546875" style="2" customWidth="1"/>
    <col min="3" max="3" width="5" style="18" customWidth="1"/>
    <col min="4" max="4" width="0.5546875" style="18" customWidth="1"/>
    <col min="5" max="5" width="11.44140625" style="18" customWidth="1"/>
    <col min="6" max="6" width="0.5546875" style="18" customWidth="1"/>
    <col min="7" max="7" width="11.5546875" style="18" customWidth="1"/>
    <col min="8" max="8" width="0.5546875" style="18" customWidth="1"/>
    <col min="9" max="9" width="11.5546875" style="18" customWidth="1"/>
    <col min="10" max="10" width="0.5546875" style="2" customWidth="1"/>
    <col min="11" max="11" width="12" style="2" customWidth="1"/>
    <col min="12" max="16384" width="9.44140625" style="2"/>
  </cols>
  <sheetData>
    <row r="1" spans="1:11" ht="20.100000000000001" customHeight="1">
      <c r="A1" s="1" t="s">
        <v>170</v>
      </c>
      <c r="J1" s="3"/>
      <c r="K1" s="21"/>
    </row>
    <row r="2" spans="1:11" ht="20.100000000000001" customHeight="1">
      <c r="A2" s="1" t="s">
        <v>204</v>
      </c>
    </row>
    <row r="3" spans="1:11" ht="20.100000000000001" customHeight="1">
      <c r="A3" s="22" t="s">
        <v>251</v>
      </c>
    </row>
    <row r="4" spans="1:11" ht="20.100000000000001" customHeight="1">
      <c r="A4" s="1"/>
    </row>
    <row r="5" spans="1:11" ht="20.100000000000001" customHeight="1">
      <c r="A5" s="49" t="s">
        <v>171</v>
      </c>
      <c r="B5" s="1"/>
      <c r="C5" s="3"/>
      <c r="D5" s="3"/>
      <c r="E5" s="167" t="s">
        <v>172</v>
      </c>
      <c r="F5" s="167"/>
      <c r="G5" s="167"/>
      <c r="H5" s="23"/>
      <c r="I5" s="167" t="s">
        <v>173</v>
      </c>
      <c r="J5" s="167"/>
      <c r="K5" s="167"/>
    </row>
    <row r="6" spans="1:11" ht="20.100000000000001" customHeight="1">
      <c r="A6" s="1"/>
      <c r="B6" s="1"/>
      <c r="C6" s="51" t="s">
        <v>176</v>
      </c>
      <c r="D6" s="1"/>
      <c r="E6" s="66">
        <v>2023</v>
      </c>
      <c r="F6" s="1"/>
      <c r="G6" s="66">
        <v>2022</v>
      </c>
      <c r="H6" s="1"/>
      <c r="I6" s="66">
        <v>2023</v>
      </c>
      <c r="J6" s="1"/>
      <c r="K6" s="66">
        <v>2022</v>
      </c>
    </row>
    <row r="7" spans="1:11" ht="20.100000000000001" customHeight="1">
      <c r="C7" s="3"/>
      <c r="D7" s="3"/>
      <c r="E7" s="3"/>
      <c r="F7" s="3"/>
      <c r="G7" s="3"/>
      <c r="H7" s="3"/>
      <c r="I7" s="3"/>
      <c r="K7" s="3"/>
    </row>
    <row r="8" spans="1:11" ht="20.100000000000001" customHeight="1">
      <c r="A8" s="2" t="s">
        <v>262</v>
      </c>
      <c r="C8" s="18">
        <v>4</v>
      </c>
      <c r="E8" s="24">
        <v>618469292</v>
      </c>
      <c r="G8" s="24">
        <v>635270983</v>
      </c>
      <c r="H8" s="24"/>
      <c r="I8" s="24">
        <v>457480800</v>
      </c>
      <c r="J8" s="24"/>
      <c r="K8" s="24">
        <v>485518302</v>
      </c>
    </row>
    <row r="9" spans="1:11" ht="20.100000000000001" customHeight="1">
      <c r="A9" s="2" t="s">
        <v>71</v>
      </c>
      <c r="C9" s="18">
        <v>4</v>
      </c>
      <c r="E9" s="24">
        <v>-519822300</v>
      </c>
      <c r="G9" s="24">
        <v>-546752131</v>
      </c>
      <c r="H9" s="24"/>
      <c r="I9" s="24">
        <v>-425959951</v>
      </c>
      <c r="J9" s="24"/>
      <c r="K9" s="24">
        <v>-461652720</v>
      </c>
    </row>
    <row r="10" spans="1:11" ht="20.100000000000001" customHeight="1">
      <c r="A10" s="1" t="s">
        <v>72</v>
      </c>
      <c r="E10" s="25">
        <v>98646992</v>
      </c>
      <c r="G10" s="25">
        <v>88518852</v>
      </c>
      <c r="H10" s="24"/>
      <c r="I10" s="25">
        <v>31520849</v>
      </c>
      <c r="J10" s="24"/>
      <c r="K10" s="25">
        <v>23865582</v>
      </c>
    </row>
    <row r="11" spans="1:11" ht="20.100000000000001" customHeight="1">
      <c r="A11" s="2" t="s">
        <v>75</v>
      </c>
      <c r="E11" s="24">
        <v>2036108</v>
      </c>
      <c r="G11" s="24">
        <v>4295452</v>
      </c>
      <c r="H11" s="24"/>
      <c r="I11" s="24">
        <v>2916718</v>
      </c>
      <c r="J11" s="24"/>
      <c r="K11" s="24">
        <v>4306154</v>
      </c>
    </row>
    <row r="12" spans="1:11" ht="20.100000000000001" customHeight="1">
      <c r="A12" s="2" t="s">
        <v>274</v>
      </c>
      <c r="E12" s="24">
        <v>0</v>
      </c>
      <c r="G12" s="24">
        <v>484477</v>
      </c>
      <c r="H12" s="24"/>
      <c r="I12" s="24">
        <v>0</v>
      </c>
      <c r="J12" s="24"/>
      <c r="K12" s="24">
        <v>484477</v>
      </c>
    </row>
    <row r="13" spans="1:11" ht="20.100000000000001" customHeight="1">
      <c r="A13" s="2" t="s">
        <v>74</v>
      </c>
      <c r="C13" s="18" t="s">
        <v>66</v>
      </c>
      <c r="E13" s="24">
        <v>0</v>
      </c>
      <c r="G13" s="24">
        <v>0</v>
      </c>
      <c r="H13" s="24"/>
      <c r="I13" s="24">
        <v>7694400</v>
      </c>
      <c r="J13" s="24"/>
      <c r="K13" s="24">
        <v>16239770</v>
      </c>
    </row>
    <row r="14" spans="1:11" ht="20.100000000000001" customHeight="1">
      <c r="A14" s="1" t="s">
        <v>76</v>
      </c>
      <c r="E14" s="25">
        <v>100683100</v>
      </c>
      <c r="G14" s="25">
        <v>93298781</v>
      </c>
      <c r="H14" s="24"/>
      <c r="I14" s="25">
        <v>42131967</v>
      </c>
      <c r="J14" s="24"/>
      <c r="K14" s="25">
        <v>44895983</v>
      </c>
    </row>
    <row r="15" spans="1:11" ht="20.100000000000001" customHeight="1">
      <c r="A15" s="2" t="s">
        <v>77</v>
      </c>
      <c r="E15" s="24">
        <v>-37380676</v>
      </c>
      <c r="G15" s="24">
        <v>-34557862</v>
      </c>
      <c r="H15" s="24"/>
      <c r="I15" s="24">
        <v>-9897366</v>
      </c>
      <c r="J15" s="24"/>
      <c r="K15" s="24">
        <v>-6524120</v>
      </c>
    </row>
    <row r="16" spans="1:11" ht="20.100000000000001" customHeight="1">
      <c r="A16" s="2" t="s">
        <v>78</v>
      </c>
      <c r="E16" s="24">
        <v>-63496434</v>
      </c>
      <c r="G16" s="24">
        <v>-65805799</v>
      </c>
      <c r="H16" s="24"/>
      <c r="I16" s="24">
        <v>-29403004</v>
      </c>
      <c r="J16" s="24"/>
      <c r="K16" s="24">
        <v>-28736337</v>
      </c>
    </row>
    <row r="17" spans="1:11" ht="20.100000000000001" customHeight="1">
      <c r="A17" s="2" t="s">
        <v>115</v>
      </c>
      <c r="C17" s="18">
        <v>10</v>
      </c>
      <c r="E17" s="24">
        <v>-61000000</v>
      </c>
      <c r="G17" s="24">
        <v>0</v>
      </c>
      <c r="H17" s="24"/>
      <c r="I17" s="24">
        <v>-73000000</v>
      </c>
      <c r="J17" s="24"/>
      <c r="K17" s="24">
        <v>0</v>
      </c>
    </row>
    <row r="18" spans="1:11" ht="20.100000000000001" customHeight="1">
      <c r="A18" s="2" t="s">
        <v>286</v>
      </c>
      <c r="E18" s="24">
        <v>-339522</v>
      </c>
      <c r="G18" s="24">
        <v>0</v>
      </c>
      <c r="H18" s="24"/>
      <c r="I18" s="24">
        <v>-339522</v>
      </c>
      <c r="J18" s="24"/>
      <c r="K18" s="24">
        <v>0</v>
      </c>
    </row>
    <row r="19" spans="1:11" ht="20.100000000000001" customHeight="1">
      <c r="A19" s="1" t="s">
        <v>80</v>
      </c>
      <c r="E19" s="26">
        <v>-162216632</v>
      </c>
      <c r="G19" s="26">
        <v>-100363661</v>
      </c>
      <c r="I19" s="26">
        <v>-112639892</v>
      </c>
      <c r="K19" s="26">
        <v>-35260457</v>
      </c>
    </row>
    <row r="20" spans="1:11" ht="20.100000000000001" customHeight="1">
      <c r="A20" s="1"/>
      <c r="K20" s="18"/>
    </row>
    <row r="21" spans="1:11" ht="20.100000000000001" customHeight="1">
      <c r="A21" s="1" t="s">
        <v>205</v>
      </c>
      <c r="E21" s="27">
        <v>-61533532</v>
      </c>
      <c r="G21" s="27">
        <v>-7064880</v>
      </c>
      <c r="I21" s="27">
        <v>-70507925</v>
      </c>
      <c r="K21" s="27">
        <v>9635526</v>
      </c>
    </row>
    <row r="22" spans="1:11" ht="20.100000000000001" customHeight="1">
      <c r="A22" s="2" t="s">
        <v>82</v>
      </c>
      <c r="C22" s="18">
        <v>10</v>
      </c>
      <c r="E22" s="28">
        <v>-12978043</v>
      </c>
      <c r="F22" s="64"/>
      <c r="G22" s="28">
        <v>-572036</v>
      </c>
      <c r="H22" s="64"/>
      <c r="I22" s="28">
        <v>0</v>
      </c>
      <c r="J22" s="65"/>
      <c r="K22" s="28">
        <v>0</v>
      </c>
    </row>
    <row r="23" spans="1:11" ht="20.100000000000001" customHeight="1">
      <c r="A23" s="1" t="s">
        <v>206</v>
      </c>
      <c r="B23" s="1"/>
      <c r="E23" s="27">
        <v>-74511575</v>
      </c>
      <c r="G23" s="27">
        <v>-7636916</v>
      </c>
      <c r="I23" s="27">
        <v>-70507925</v>
      </c>
      <c r="K23" s="27">
        <v>9635526</v>
      </c>
    </row>
    <row r="24" spans="1:11" ht="20.100000000000001" customHeight="1">
      <c r="A24" s="2" t="s">
        <v>84</v>
      </c>
      <c r="E24" s="28">
        <v>-3303046</v>
      </c>
      <c r="G24" s="28">
        <v>-3093282</v>
      </c>
      <c r="I24" s="28">
        <v>-2489319</v>
      </c>
      <c r="K24" s="28">
        <v>-2971982</v>
      </c>
    </row>
    <row r="25" spans="1:11" ht="20.100000000000001" customHeight="1">
      <c r="A25" s="1" t="s">
        <v>105</v>
      </c>
      <c r="E25" s="27">
        <v>-77814621</v>
      </c>
      <c r="G25" s="27">
        <v>-10730198</v>
      </c>
      <c r="I25" s="27">
        <v>-72997244</v>
      </c>
      <c r="K25" s="27">
        <v>6663544</v>
      </c>
    </row>
    <row r="26" spans="1:11" ht="20.100000000000001" customHeight="1">
      <c r="A26" s="2" t="s">
        <v>263</v>
      </c>
      <c r="E26" s="27">
        <v>15358</v>
      </c>
      <c r="G26" s="27">
        <v>5513982</v>
      </c>
      <c r="I26" s="27">
        <v>795788</v>
      </c>
      <c r="K26" s="27">
        <v>2379036</v>
      </c>
    </row>
    <row r="27" spans="1:11" ht="20.100000000000001" customHeight="1">
      <c r="A27" s="1" t="s">
        <v>207</v>
      </c>
      <c r="E27" s="30">
        <v>-77799263</v>
      </c>
      <c r="G27" s="30">
        <v>-5216216</v>
      </c>
      <c r="H27" s="24"/>
      <c r="I27" s="30">
        <v>-72201456</v>
      </c>
      <c r="J27" s="24"/>
      <c r="K27" s="30">
        <v>9042580</v>
      </c>
    </row>
    <row r="28" spans="1:11" ht="20.100000000000001" customHeight="1">
      <c r="A28" s="1"/>
      <c r="E28" s="24"/>
      <c r="G28" s="24"/>
      <c r="H28" s="24"/>
      <c r="I28" s="24"/>
      <c r="J28" s="24"/>
      <c r="K28" s="24"/>
    </row>
    <row r="29" spans="1:11" ht="20.100000000000001" customHeight="1">
      <c r="A29" s="1" t="s">
        <v>248</v>
      </c>
      <c r="E29" s="2"/>
      <c r="F29" s="2"/>
      <c r="G29" s="2"/>
      <c r="H29" s="2"/>
      <c r="I29" s="2"/>
    </row>
    <row r="30" spans="1:11" ht="20.100000000000001" customHeight="1">
      <c r="A30" s="1"/>
      <c r="B30" s="2" t="s">
        <v>208</v>
      </c>
      <c r="E30" s="24"/>
      <c r="G30" s="24"/>
      <c r="H30" s="24"/>
      <c r="I30" s="24"/>
      <c r="J30" s="24"/>
      <c r="K30" s="24"/>
    </row>
    <row r="31" spans="1:11" ht="20.100000000000001" customHeight="1">
      <c r="A31" s="1"/>
      <c r="B31" s="2" t="s">
        <v>264</v>
      </c>
      <c r="E31" s="29">
        <v>-1489939</v>
      </c>
      <c r="G31" s="29">
        <v>7820686</v>
      </c>
      <c r="H31" s="24"/>
      <c r="I31" s="29">
        <v>0</v>
      </c>
      <c r="J31" s="24"/>
      <c r="K31" s="29">
        <v>0</v>
      </c>
    </row>
    <row r="32" spans="1:11" ht="20.100000000000001" customHeight="1">
      <c r="A32" s="1" t="s">
        <v>88</v>
      </c>
      <c r="E32" s="24">
        <v>-1489939</v>
      </c>
      <c r="G32" s="24">
        <v>7820686</v>
      </c>
      <c r="H32" s="24"/>
      <c r="I32" s="24">
        <v>0</v>
      </c>
      <c r="J32" s="24"/>
      <c r="K32" s="24">
        <v>0</v>
      </c>
    </row>
    <row r="33" spans="1:11" ht="20.100000000000001" customHeight="1" thickBot="1">
      <c r="A33" s="1" t="s">
        <v>209</v>
      </c>
      <c r="B33" s="1"/>
      <c r="E33" s="38">
        <v>-79289202</v>
      </c>
      <c r="G33" s="38">
        <v>2604470</v>
      </c>
      <c r="H33" s="24"/>
      <c r="I33" s="38">
        <v>-72201456</v>
      </c>
      <c r="J33" s="24"/>
      <c r="K33" s="38">
        <v>9042580</v>
      </c>
    </row>
    <row r="34" spans="1:11" ht="20.100000000000001" customHeight="1">
      <c r="A34" s="1"/>
      <c r="B34" s="1"/>
      <c r="D34" s="2"/>
      <c r="E34" s="2"/>
      <c r="F34" s="2"/>
      <c r="G34" s="2"/>
      <c r="H34" s="2"/>
      <c r="I34" s="2"/>
    </row>
    <row r="35" spans="1:11" ht="20.100000000000001" customHeight="1">
      <c r="A35" s="1"/>
      <c r="B35" s="1"/>
      <c r="E35" s="24"/>
      <c r="G35" s="24"/>
      <c r="H35" s="24"/>
      <c r="I35" s="24"/>
      <c r="J35" s="24"/>
      <c r="K35" s="24"/>
    </row>
    <row r="36" spans="1:11" ht="20.100000000000001" customHeight="1">
      <c r="A36" s="1"/>
      <c r="E36" s="24"/>
      <c r="G36" s="24"/>
      <c r="H36" s="24"/>
      <c r="I36" s="24"/>
      <c r="J36" s="24"/>
      <c r="K36" s="24"/>
    </row>
    <row r="41" spans="1:11" ht="20.100000000000001" customHeight="1">
      <c r="A41" s="2" t="s">
        <v>186</v>
      </c>
      <c r="K41" s="2">
        <v>6</v>
      </c>
    </row>
  </sheetData>
  <mergeCells count="2">
    <mergeCell ref="E5:G5"/>
    <mergeCell ref="I5:K5"/>
  </mergeCells>
  <pageMargins left="0.78" right="0.39" top="0.98" bottom="0.47" header="0.51" footer="0.39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EBB86D-8666-46D4-82EF-97032A238CFC}">
  <dimension ref="A1:K41"/>
  <sheetViews>
    <sheetView zoomScaleNormal="100" zoomScaleSheetLayoutView="90" workbookViewId="0">
      <selection activeCell="O14" sqref="O14"/>
    </sheetView>
  </sheetViews>
  <sheetFormatPr defaultColWidth="9.44140625" defaultRowHeight="19.95" customHeight="1"/>
  <cols>
    <col min="1" max="1" width="2.5546875" style="2" customWidth="1"/>
    <col min="2" max="2" width="35.5546875" style="2" customWidth="1"/>
    <col min="3" max="3" width="4" style="18" customWidth="1"/>
    <col min="4" max="4" width="1" style="18" customWidth="1"/>
    <col min="5" max="5" width="12.44140625" style="18" customWidth="1"/>
    <col min="6" max="6" width="1" style="18" customWidth="1"/>
    <col min="7" max="7" width="12.44140625" style="18" customWidth="1"/>
    <col min="8" max="8" width="1" style="18" customWidth="1"/>
    <col min="9" max="9" width="12.44140625" style="18" customWidth="1"/>
    <col min="10" max="10" width="1" style="2" customWidth="1"/>
    <col min="11" max="11" width="12.44140625" style="2" customWidth="1"/>
    <col min="12" max="16384" width="9.44140625" style="2"/>
  </cols>
  <sheetData>
    <row r="1" spans="1:11" ht="19.95" customHeight="1">
      <c r="A1" s="1" t="s">
        <v>170</v>
      </c>
      <c r="J1" s="3"/>
      <c r="K1" s="21"/>
    </row>
    <row r="2" spans="1:11" ht="19.95" customHeight="1">
      <c r="A2" s="1" t="s">
        <v>210</v>
      </c>
    </row>
    <row r="3" spans="1:11" ht="19.95" customHeight="1">
      <c r="A3" s="22" t="s">
        <v>251</v>
      </c>
    </row>
    <row r="4" spans="1:11" ht="19.95" customHeight="1">
      <c r="A4" s="1"/>
    </row>
    <row r="5" spans="1:11" ht="19.95" customHeight="1">
      <c r="A5" s="49" t="s">
        <v>171</v>
      </c>
      <c r="C5" s="3"/>
      <c r="D5" s="3"/>
      <c r="E5" s="166" t="s">
        <v>172</v>
      </c>
      <c r="F5" s="166"/>
      <c r="G5" s="166"/>
      <c r="H5" s="23"/>
      <c r="I5" s="167" t="s">
        <v>173</v>
      </c>
      <c r="J5" s="167"/>
      <c r="K5" s="167"/>
    </row>
    <row r="6" spans="1:11" ht="19.95" customHeight="1">
      <c r="C6" s="3"/>
      <c r="D6" s="1"/>
      <c r="E6" s="66">
        <v>2023</v>
      </c>
      <c r="F6" s="1"/>
      <c r="G6" s="66">
        <v>2022</v>
      </c>
      <c r="H6" s="1"/>
      <c r="I6" s="66">
        <v>2023</v>
      </c>
      <c r="J6" s="1"/>
      <c r="K6" s="66">
        <v>2022</v>
      </c>
    </row>
    <row r="7" spans="1:11" ht="19.95" customHeight="1">
      <c r="C7" s="3"/>
      <c r="D7" s="3"/>
      <c r="E7" s="3"/>
      <c r="F7" s="3"/>
      <c r="G7" s="3"/>
      <c r="H7" s="3"/>
      <c r="I7" s="3"/>
      <c r="K7" s="3"/>
    </row>
    <row r="8" spans="1:11" ht="19.95" customHeight="1">
      <c r="A8" s="37" t="s">
        <v>211</v>
      </c>
      <c r="B8" s="1"/>
      <c r="E8" s="24"/>
      <c r="G8" s="24"/>
      <c r="H8" s="24"/>
      <c r="I8" s="24"/>
      <c r="J8" s="24"/>
      <c r="K8" s="24"/>
    </row>
    <row r="9" spans="1:11" ht="19.95" customHeight="1">
      <c r="A9" s="1" t="s">
        <v>1</v>
      </c>
      <c r="B9" s="2" t="s">
        <v>94</v>
      </c>
      <c r="E9" s="24">
        <v>-77683946</v>
      </c>
      <c r="G9" s="24">
        <v>-4999831</v>
      </c>
      <c r="H9" s="24"/>
      <c r="I9" s="24">
        <v>-72201456</v>
      </c>
      <c r="J9" s="24"/>
      <c r="K9" s="24">
        <v>9042580</v>
      </c>
    </row>
    <row r="10" spans="1:11" ht="19.95" customHeight="1">
      <c r="A10" s="1"/>
      <c r="B10" s="2" t="s">
        <v>201</v>
      </c>
      <c r="E10" s="29">
        <v>-115317</v>
      </c>
      <c r="G10" s="29">
        <v>-216385</v>
      </c>
      <c r="H10" s="24"/>
      <c r="I10" s="29">
        <v>0</v>
      </c>
      <c r="J10" s="24"/>
      <c r="K10" s="29">
        <v>0</v>
      </c>
    </row>
    <row r="11" spans="1:11" ht="19.95" customHeight="1" thickBot="1">
      <c r="A11" s="1" t="s">
        <v>230</v>
      </c>
      <c r="B11" s="1"/>
      <c r="E11" s="38">
        <v>-77799263</v>
      </c>
      <c r="G11" s="38">
        <v>-5216216</v>
      </c>
      <c r="H11" s="24"/>
      <c r="I11" s="38">
        <v>-72201456</v>
      </c>
      <c r="J11" s="24"/>
      <c r="K11" s="38">
        <v>9042580</v>
      </c>
    </row>
    <row r="12" spans="1:11" ht="19.95" customHeight="1">
      <c r="A12" s="1"/>
      <c r="B12" s="1"/>
      <c r="E12" s="24"/>
      <c r="G12" s="24"/>
      <c r="H12" s="24"/>
      <c r="I12" s="24"/>
      <c r="J12" s="24"/>
      <c r="K12" s="24"/>
    </row>
    <row r="13" spans="1:11" ht="19.95" customHeight="1">
      <c r="A13" s="39" t="s">
        <v>96</v>
      </c>
      <c r="B13" s="1"/>
      <c r="E13" s="24"/>
      <c r="G13" s="24"/>
      <c r="H13" s="24"/>
      <c r="I13" s="24"/>
      <c r="J13" s="24"/>
      <c r="K13" s="24"/>
    </row>
    <row r="14" spans="1:11" ht="19.95" customHeight="1">
      <c r="A14" s="1" t="s">
        <v>1</v>
      </c>
      <c r="B14" s="2" t="s">
        <v>94</v>
      </c>
      <c r="E14" s="24">
        <v>-79173885</v>
      </c>
      <c r="G14" s="24">
        <v>2820855</v>
      </c>
      <c r="H14" s="24"/>
      <c r="I14" s="24">
        <v>-72201456</v>
      </c>
      <c r="J14" s="24"/>
      <c r="K14" s="24">
        <v>9042580</v>
      </c>
    </row>
    <row r="15" spans="1:11" ht="19.95" customHeight="1">
      <c r="A15" s="1"/>
      <c r="B15" s="40" t="s">
        <v>201</v>
      </c>
      <c r="E15" s="29">
        <v>-115317</v>
      </c>
      <c r="G15" s="29">
        <v>-216385</v>
      </c>
      <c r="H15" s="24"/>
      <c r="I15" s="29">
        <v>0</v>
      </c>
      <c r="J15" s="24"/>
      <c r="K15" s="29">
        <v>0</v>
      </c>
    </row>
    <row r="16" spans="1:11" ht="19.95" customHeight="1" thickBot="1">
      <c r="A16" s="1" t="s">
        <v>230</v>
      </c>
      <c r="B16" s="1"/>
      <c r="E16" s="38">
        <v>-79289202</v>
      </c>
      <c r="G16" s="38">
        <v>2604470</v>
      </c>
      <c r="H16" s="24"/>
      <c r="I16" s="38">
        <v>-72201456</v>
      </c>
      <c r="J16" s="24"/>
      <c r="K16" s="38">
        <v>9042580</v>
      </c>
    </row>
    <row r="17" spans="1:11" ht="19.95" customHeight="1">
      <c r="A17" s="1"/>
      <c r="B17" s="1"/>
      <c r="E17" s="24"/>
      <c r="G17" s="24"/>
      <c r="H17" s="24"/>
      <c r="I17" s="24"/>
      <c r="J17" s="24"/>
      <c r="K17" s="24"/>
    </row>
    <row r="18" spans="1:11" ht="19.95" customHeight="1">
      <c r="A18" s="1" t="s">
        <v>212</v>
      </c>
      <c r="E18" s="24"/>
      <c r="G18" s="24"/>
      <c r="H18" s="24"/>
      <c r="I18" s="24"/>
      <c r="J18" s="24"/>
      <c r="K18" s="24"/>
    </row>
    <row r="19" spans="1:11" ht="19.95" customHeight="1" thickBot="1">
      <c r="B19" s="2" t="s">
        <v>98</v>
      </c>
      <c r="E19" s="41">
        <v>-0.22394305673329329</v>
      </c>
      <c r="F19" s="42"/>
      <c r="G19" s="41">
        <v>-1.4413241022667393E-2</v>
      </c>
      <c r="H19" s="43"/>
      <c r="I19" s="41">
        <v>-0.20813843258212422</v>
      </c>
      <c r="J19" s="43"/>
      <c r="K19" s="41">
        <v>2.6067458081433494E-2</v>
      </c>
    </row>
    <row r="20" spans="1:11" ht="19.95" customHeight="1" thickBot="1">
      <c r="B20" s="2" t="s">
        <v>99</v>
      </c>
      <c r="E20" s="31">
        <v>346891514</v>
      </c>
      <c r="G20" s="31">
        <v>346891514</v>
      </c>
      <c r="H20" s="24"/>
      <c r="I20" s="31">
        <v>346891514</v>
      </c>
      <c r="J20" s="24"/>
      <c r="K20" s="31">
        <v>346891514</v>
      </c>
    </row>
    <row r="21" spans="1:11" ht="19.95" customHeight="1">
      <c r="A21" s="1"/>
      <c r="E21" s="24"/>
      <c r="G21" s="24"/>
      <c r="H21" s="24"/>
      <c r="I21" s="24"/>
      <c r="J21" s="24"/>
      <c r="K21" s="24"/>
    </row>
    <row r="22" spans="1:11" ht="19.95" customHeight="1">
      <c r="A22" s="1"/>
      <c r="E22" s="24"/>
      <c r="G22" s="24"/>
      <c r="H22" s="24"/>
      <c r="I22" s="24"/>
      <c r="J22" s="24"/>
      <c r="K22" s="24"/>
    </row>
    <row r="23" spans="1:11" ht="19.95" customHeight="1">
      <c r="A23" s="1"/>
      <c r="E23" s="24"/>
      <c r="G23" s="24"/>
      <c r="H23" s="24"/>
      <c r="I23" s="24"/>
      <c r="J23" s="24"/>
      <c r="K23" s="24"/>
    </row>
    <row r="24" spans="1:11" ht="19.95" customHeight="1">
      <c r="A24" s="1"/>
      <c r="E24" s="24"/>
      <c r="G24" s="24"/>
      <c r="H24" s="24"/>
      <c r="I24" s="24"/>
      <c r="J24" s="24"/>
      <c r="K24" s="24"/>
    </row>
    <row r="25" spans="1:11" ht="19.95" customHeight="1">
      <c r="A25" s="1"/>
      <c r="E25" s="24"/>
      <c r="G25" s="24"/>
      <c r="H25" s="24"/>
      <c r="I25" s="24"/>
      <c r="J25" s="24"/>
      <c r="K25" s="24"/>
    </row>
    <row r="26" spans="1:11" ht="19.95" customHeight="1">
      <c r="A26" s="1"/>
      <c r="E26" s="24"/>
      <c r="G26" s="24"/>
      <c r="H26" s="24"/>
      <c r="I26" s="24"/>
      <c r="J26" s="24"/>
      <c r="K26" s="24"/>
    </row>
    <row r="27" spans="1:11" ht="19.95" customHeight="1">
      <c r="A27" s="1"/>
      <c r="E27" s="24"/>
      <c r="G27" s="24"/>
      <c r="H27" s="24"/>
      <c r="I27" s="24"/>
      <c r="J27" s="24"/>
      <c r="K27" s="24"/>
    </row>
    <row r="28" spans="1:11" ht="19.95" customHeight="1">
      <c r="A28" s="1"/>
      <c r="E28" s="24"/>
      <c r="G28" s="24"/>
      <c r="H28" s="24"/>
      <c r="I28" s="24"/>
      <c r="J28" s="24"/>
      <c r="K28" s="24"/>
    </row>
    <row r="29" spans="1:11" ht="19.95" customHeight="1">
      <c r="A29" s="1"/>
      <c r="E29" s="24"/>
      <c r="G29" s="24"/>
      <c r="H29" s="24"/>
      <c r="I29" s="24"/>
      <c r="J29" s="24"/>
      <c r="K29" s="24"/>
    </row>
    <row r="30" spans="1:11" ht="19.95" customHeight="1">
      <c r="A30" s="1"/>
      <c r="E30" s="24"/>
      <c r="G30" s="24"/>
      <c r="H30" s="24"/>
      <c r="I30" s="24"/>
      <c r="J30" s="24"/>
      <c r="K30" s="24"/>
    </row>
    <row r="31" spans="1:11" ht="19.95" customHeight="1">
      <c r="A31" s="1"/>
      <c r="E31" s="24"/>
      <c r="G31" s="24"/>
      <c r="H31" s="24"/>
      <c r="I31" s="24"/>
      <c r="J31" s="24"/>
      <c r="K31" s="24"/>
    </row>
    <row r="32" spans="1:11" ht="19.95" customHeight="1">
      <c r="A32" s="1"/>
      <c r="E32" s="24"/>
      <c r="G32" s="24"/>
      <c r="H32" s="24"/>
      <c r="I32" s="24"/>
      <c r="J32" s="24"/>
      <c r="K32" s="24"/>
    </row>
    <row r="33" spans="1:11" ht="19.95" customHeight="1">
      <c r="A33" s="1"/>
      <c r="E33" s="24"/>
      <c r="G33" s="24"/>
      <c r="H33" s="24"/>
      <c r="I33" s="24"/>
      <c r="J33" s="24"/>
      <c r="K33" s="24"/>
    </row>
    <row r="34" spans="1:11" ht="19.95" customHeight="1">
      <c r="A34" s="1"/>
      <c r="E34" s="24"/>
      <c r="G34" s="24"/>
      <c r="H34" s="24"/>
      <c r="I34" s="24"/>
      <c r="J34" s="24"/>
      <c r="K34" s="24"/>
    </row>
    <row r="35" spans="1:11" ht="19.95" customHeight="1">
      <c r="A35" s="1"/>
      <c r="E35" s="24"/>
      <c r="G35" s="24"/>
      <c r="H35" s="24"/>
      <c r="I35" s="24"/>
      <c r="J35" s="24"/>
      <c r="K35" s="24"/>
    </row>
    <row r="36" spans="1:11" ht="19.95" customHeight="1">
      <c r="A36" s="1"/>
      <c r="E36" s="24"/>
      <c r="G36" s="24"/>
      <c r="H36" s="24"/>
      <c r="I36" s="24"/>
      <c r="J36" s="24"/>
      <c r="K36" s="24"/>
    </row>
    <row r="37" spans="1:11" ht="19.95" customHeight="1">
      <c r="A37" s="1"/>
      <c r="E37" s="24"/>
      <c r="G37" s="24"/>
      <c r="H37" s="24"/>
      <c r="I37" s="24"/>
      <c r="J37" s="24"/>
      <c r="K37" s="24"/>
    </row>
    <row r="38" spans="1:11" ht="19.95" customHeight="1">
      <c r="A38" s="1"/>
      <c r="E38" s="24"/>
      <c r="G38" s="24"/>
      <c r="H38" s="24"/>
      <c r="I38" s="24"/>
      <c r="J38" s="24"/>
      <c r="K38" s="24"/>
    </row>
    <row r="39" spans="1:11" ht="19.95" customHeight="1">
      <c r="A39" s="1"/>
      <c r="E39" s="24"/>
      <c r="G39" s="24"/>
      <c r="H39" s="24"/>
      <c r="I39" s="24"/>
      <c r="J39" s="24"/>
      <c r="K39" s="24"/>
    </row>
    <row r="40" spans="1:11" ht="19.95" customHeight="1">
      <c r="A40" s="1"/>
      <c r="E40" s="24"/>
      <c r="G40" s="24"/>
      <c r="H40" s="24"/>
      <c r="I40" s="24"/>
      <c r="J40" s="24"/>
      <c r="K40" s="158"/>
    </row>
    <row r="41" spans="1:11" ht="19.95" customHeight="1">
      <c r="A41" s="2" t="s">
        <v>186</v>
      </c>
      <c r="B41" s="32"/>
      <c r="C41" s="33"/>
      <c r="D41" s="33"/>
      <c r="E41" s="33"/>
      <c r="F41" s="33"/>
      <c r="G41" s="33"/>
      <c r="H41" s="33"/>
      <c r="I41" s="33"/>
      <c r="J41" s="32"/>
      <c r="K41" s="2">
        <v>7</v>
      </c>
    </row>
  </sheetData>
  <mergeCells count="2">
    <mergeCell ref="E5:G5"/>
    <mergeCell ref="I5:K5"/>
  </mergeCells>
  <pageMargins left="0.78" right="0.39" top="0.98" bottom="0.47" header="0.51" footer="0.39"/>
  <pageSetup paperSize="9" scale="95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628C5E-A33C-46C6-A8D9-ECA68FD1BE45}">
  <dimension ref="A1:X36"/>
  <sheetViews>
    <sheetView zoomScaleNormal="100" zoomScaleSheetLayoutView="90" workbookViewId="0">
      <selection activeCell="O14" sqref="O14"/>
    </sheetView>
  </sheetViews>
  <sheetFormatPr defaultColWidth="9.44140625" defaultRowHeight="16.5" customHeight="1"/>
  <cols>
    <col min="1" max="1" width="11" style="2" customWidth="1"/>
    <col min="2" max="2" width="9.44140625" style="2" customWidth="1"/>
    <col min="3" max="3" width="7" style="2" customWidth="1"/>
    <col min="4" max="4" width="4.44140625" style="2" customWidth="1"/>
    <col min="5" max="5" width="0.5546875" style="2" customWidth="1"/>
    <col min="6" max="6" width="10" style="2" bestFit="1" customWidth="1"/>
    <col min="7" max="7" width="0.5546875" style="2" customWidth="1"/>
    <col min="8" max="8" width="10" style="2" bestFit="1" customWidth="1"/>
    <col min="9" max="9" width="0.5546875" style="2" customWidth="1"/>
    <col min="10" max="10" width="11.21875" style="2" customWidth="1"/>
    <col min="11" max="11" width="0.5546875" style="2" customWidth="1"/>
    <col min="12" max="12" width="11.44140625" style="2" customWidth="1"/>
    <col min="13" max="13" width="0.5546875" style="2" customWidth="1"/>
    <col min="14" max="14" width="16.44140625" style="2" customWidth="1"/>
    <col min="15" max="15" width="0.5546875" style="2" customWidth="1"/>
    <col min="16" max="16" width="15" style="2" customWidth="1"/>
    <col min="17" max="17" width="0.5546875" style="2" customWidth="1"/>
    <col min="18" max="18" width="9.77734375" style="2" customWidth="1"/>
    <col min="19" max="19" width="0.5546875" style="2" customWidth="1"/>
    <col min="20" max="20" width="11" style="2" customWidth="1"/>
    <col min="21" max="21" width="0.5546875" style="2" customWidth="1"/>
    <col min="22" max="22" width="11.44140625" style="2" customWidth="1"/>
    <col min="23" max="23" width="0.5546875" style="2" customWidth="1"/>
    <col min="24" max="24" width="10" style="2" customWidth="1"/>
    <col min="25" max="16384" width="9.44140625" style="2"/>
  </cols>
  <sheetData>
    <row r="1" spans="1:24" ht="16.5" customHeight="1">
      <c r="A1" s="1" t="s">
        <v>170</v>
      </c>
      <c r="X1" s="21"/>
    </row>
    <row r="2" spans="1:24" ht="16.5" customHeight="1">
      <c r="A2" s="1" t="s">
        <v>213</v>
      </c>
    </row>
    <row r="3" spans="1:24" ht="16.5" customHeight="1">
      <c r="A3" s="1" t="s">
        <v>251</v>
      </c>
    </row>
    <row r="4" spans="1:24" ht="16.5" customHeight="1">
      <c r="A4" s="1"/>
    </row>
    <row r="5" spans="1:24" ht="16.5" customHeight="1">
      <c r="A5" s="49" t="s">
        <v>171</v>
      </c>
      <c r="B5" s="1"/>
      <c r="C5" s="1"/>
      <c r="D5" s="1"/>
      <c r="E5" s="1"/>
      <c r="F5" s="168" t="s">
        <v>214</v>
      </c>
      <c r="G5" s="168"/>
      <c r="H5" s="168"/>
      <c r="I5" s="168"/>
      <c r="J5" s="168"/>
      <c r="K5" s="168"/>
      <c r="L5" s="168"/>
      <c r="M5" s="168"/>
      <c r="N5" s="168"/>
      <c r="O5" s="168"/>
      <c r="P5" s="168"/>
      <c r="Q5" s="168"/>
      <c r="R5" s="168"/>
      <c r="S5" s="168"/>
      <c r="T5" s="168"/>
      <c r="U5" s="1"/>
      <c r="V5" s="1"/>
      <c r="W5" s="1"/>
      <c r="X5" s="53"/>
    </row>
    <row r="6" spans="1:24" ht="16.5" customHeight="1">
      <c r="A6" s="54"/>
      <c r="B6" s="1"/>
      <c r="C6" s="1"/>
      <c r="D6" s="1"/>
      <c r="E6" s="3"/>
      <c r="F6" s="1"/>
      <c r="G6" s="1"/>
      <c r="H6" s="1"/>
      <c r="I6" s="1"/>
      <c r="J6" s="167" t="s">
        <v>215</v>
      </c>
      <c r="K6" s="167"/>
      <c r="L6" s="167"/>
      <c r="M6" s="3"/>
      <c r="N6" s="169" t="s">
        <v>216</v>
      </c>
      <c r="O6" s="169"/>
      <c r="P6" s="169"/>
      <c r="Q6" s="169"/>
      <c r="R6" s="169"/>
      <c r="S6" s="55"/>
      <c r="T6" s="56" t="s">
        <v>259</v>
      </c>
      <c r="U6" s="55"/>
      <c r="V6" s="55"/>
      <c r="W6" s="3"/>
      <c r="X6" s="3"/>
    </row>
    <row r="7" spans="1:24" ht="16.5" customHeight="1">
      <c r="A7" s="54"/>
      <c r="B7" s="1"/>
      <c r="C7" s="1"/>
      <c r="D7" s="1"/>
      <c r="E7" s="3"/>
      <c r="F7" s="3" t="s">
        <v>217</v>
      </c>
      <c r="G7" s="3"/>
      <c r="H7" s="3" t="s">
        <v>218</v>
      </c>
      <c r="I7" s="3"/>
      <c r="J7" s="3"/>
      <c r="K7" s="3"/>
      <c r="L7" s="3"/>
      <c r="M7" s="3"/>
      <c r="N7" s="3" t="s">
        <v>219</v>
      </c>
      <c r="O7" s="1"/>
      <c r="P7" s="3" t="s">
        <v>257</v>
      </c>
      <c r="Q7" s="1"/>
      <c r="R7" s="1"/>
      <c r="S7" s="1"/>
      <c r="T7" s="56" t="s">
        <v>220</v>
      </c>
      <c r="U7" s="1"/>
      <c r="V7" s="57"/>
      <c r="W7" s="3"/>
      <c r="X7" s="3"/>
    </row>
    <row r="8" spans="1:24" ht="16.5" customHeight="1">
      <c r="A8" s="1"/>
      <c r="B8" s="1"/>
      <c r="C8" s="1"/>
      <c r="D8" s="1"/>
      <c r="E8" s="3"/>
      <c r="F8" s="3" t="s">
        <v>221</v>
      </c>
      <c r="G8" s="3"/>
      <c r="H8" s="3" t="s">
        <v>255</v>
      </c>
      <c r="I8" s="3"/>
      <c r="J8" s="3" t="s">
        <v>256</v>
      </c>
      <c r="K8" s="3"/>
      <c r="L8" s="3"/>
      <c r="M8" s="3"/>
      <c r="N8" s="3" t="s">
        <v>222</v>
      </c>
      <c r="O8" s="3"/>
      <c r="P8" s="3" t="s">
        <v>258</v>
      </c>
      <c r="Q8" s="3"/>
      <c r="R8" s="3"/>
      <c r="S8" s="3"/>
      <c r="T8" s="58" t="s">
        <v>223</v>
      </c>
      <c r="U8" s="1"/>
      <c r="V8" s="57" t="s">
        <v>224</v>
      </c>
      <c r="W8" s="3"/>
      <c r="X8" s="3"/>
    </row>
    <row r="9" spans="1:24" ht="16.5" customHeight="1">
      <c r="A9" s="1"/>
      <c r="B9" s="1"/>
      <c r="C9" s="1"/>
      <c r="D9" s="51" t="s">
        <v>225</v>
      </c>
      <c r="E9" s="3"/>
      <c r="F9" s="51" t="s">
        <v>226</v>
      </c>
      <c r="G9" s="3"/>
      <c r="H9" s="51" t="s">
        <v>226</v>
      </c>
      <c r="I9" s="3"/>
      <c r="J9" s="51" t="s">
        <v>227</v>
      </c>
      <c r="K9" s="3"/>
      <c r="L9" s="51" t="s">
        <v>61</v>
      </c>
      <c r="M9" s="3"/>
      <c r="N9" s="51" t="s">
        <v>228</v>
      </c>
      <c r="O9" s="3"/>
      <c r="P9" s="51" t="s">
        <v>229</v>
      </c>
      <c r="Q9" s="3"/>
      <c r="R9" s="59" t="s">
        <v>230</v>
      </c>
      <c r="S9" s="3"/>
      <c r="T9" s="60" t="s">
        <v>231</v>
      </c>
      <c r="U9" s="1"/>
      <c r="V9" s="61" t="s">
        <v>232</v>
      </c>
      <c r="W9" s="3"/>
      <c r="X9" s="51" t="s">
        <v>230</v>
      </c>
    </row>
    <row r="10" spans="1:24" ht="16.5" customHeight="1">
      <c r="A10" s="1"/>
      <c r="B10" s="1"/>
      <c r="C10" s="1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62"/>
      <c r="S10" s="3"/>
      <c r="T10" s="56"/>
      <c r="U10" s="1"/>
      <c r="V10" s="57"/>
      <c r="W10" s="3"/>
      <c r="X10" s="3"/>
    </row>
    <row r="11" spans="1:24" ht="16.5" customHeight="1">
      <c r="A11" s="4" t="s">
        <v>172</v>
      </c>
      <c r="D11" s="18"/>
    </row>
    <row r="12" spans="1:24" ht="16.5" customHeight="1">
      <c r="A12" s="4"/>
      <c r="D12" s="18"/>
    </row>
    <row r="13" spans="1:24" ht="16.5" customHeight="1">
      <c r="A13" s="67" t="s">
        <v>233</v>
      </c>
      <c r="B13" s="67"/>
      <c r="C13" s="68"/>
      <c r="D13" s="68"/>
      <c r="E13" s="27"/>
      <c r="F13" s="24">
        <v>346891514</v>
      </c>
      <c r="G13" s="24"/>
      <c r="H13" s="24">
        <v>380640846</v>
      </c>
      <c r="I13" s="24"/>
      <c r="J13" s="24">
        <v>15220095</v>
      </c>
      <c r="K13" s="24"/>
      <c r="L13" s="24">
        <v>156440014</v>
      </c>
      <c r="M13" s="52"/>
      <c r="N13" s="24">
        <v>550469</v>
      </c>
      <c r="O13" s="24"/>
      <c r="P13" s="24">
        <v>7065930</v>
      </c>
      <c r="Q13" s="24"/>
      <c r="R13" s="24">
        <v>7616399</v>
      </c>
      <c r="S13" s="24"/>
      <c r="T13" s="24">
        <v>906808868</v>
      </c>
      <c r="U13" s="24"/>
      <c r="V13" s="24">
        <v>2047138</v>
      </c>
      <c r="W13" s="24"/>
      <c r="X13" s="24">
        <v>908856006</v>
      </c>
    </row>
    <row r="14" spans="1:24" ht="16.5" customHeight="1">
      <c r="A14" s="68" t="s">
        <v>155</v>
      </c>
      <c r="B14" s="68"/>
      <c r="C14" s="68"/>
      <c r="D14" s="162"/>
      <c r="E14" s="27"/>
      <c r="F14" s="24">
        <v>0</v>
      </c>
      <c r="G14" s="24"/>
      <c r="H14" s="24">
        <v>0</v>
      </c>
      <c r="I14" s="24"/>
      <c r="J14" s="24">
        <v>0</v>
      </c>
      <c r="K14" s="24"/>
      <c r="L14" s="24">
        <v>-10406403</v>
      </c>
      <c r="M14" s="52"/>
      <c r="N14" s="24">
        <v>0</v>
      </c>
      <c r="O14" s="24"/>
      <c r="P14" s="24">
        <v>0</v>
      </c>
      <c r="Q14" s="24"/>
      <c r="R14" s="24">
        <v>0</v>
      </c>
      <c r="S14" s="24"/>
      <c r="T14" s="24">
        <v>-10406403</v>
      </c>
      <c r="U14" s="24"/>
      <c r="V14" s="24">
        <v>0</v>
      </c>
      <c r="W14" s="24"/>
      <c r="X14" s="24">
        <v>-10406403</v>
      </c>
    </row>
    <row r="15" spans="1:24" ht="16.5" customHeight="1">
      <c r="A15" s="68" t="s">
        <v>234</v>
      </c>
      <c r="B15" s="68"/>
      <c r="C15" s="68"/>
      <c r="D15" s="68"/>
      <c r="E15" s="27"/>
      <c r="F15" s="24">
        <v>0</v>
      </c>
      <c r="G15" s="24"/>
      <c r="H15" s="24">
        <v>0</v>
      </c>
      <c r="I15" s="24"/>
      <c r="J15" s="24">
        <v>0</v>
      </c>
      <c r="K15" s="24"/>
      <c r="L15" s="24">
        <v>0</v>
      </c>
      <c r="M15" s="24"/>
      <c r="N15" s="24">
        <v>0</v>
      </c>
      <c r="O15" s="24"/>
      <c r="P15" s="24">
        <v>0</v>
      </c>
      <c r="Q15" s="24"/>
      <c r="R15" s="24">
        <v>0</v>
      </c>
      <c r="S15" s="24"/>
      <c r="T15" s="24">
        <v>0</v>
      </c>
      <c r="U15" s="24"/>
      <c r="V15" s="24">
        <v>-50220</v>
      </c>
      <c r="W15" s="24"/>
      <c r="X15" s="24">
        <v>-50220</v>
      </c>
    </row>
    <row r="16" spans="1:24" ht="16.5" customHeight="1">
      <c r="A16" s="67" t="s">
        <v>265</v>
      </c>
      <c r="B16" s="67"/>
      <c r="C16" s="68"/>
      <c r="D16" s="68"/>
      <c r="E16" s="27"/>
      <c r="F16" s="30">
        <v>0</v>
      </c>
      <c r="G16" s="24"/>
      <c r="H16" s="30">
        <v>0</v>
      </c>
      <c r="I16" s="24"/>
      <c r="J16" s="30">
        <v>0</v>
      </c>
      <c r="K16" s="24"/>
      <c r="L16" s="30">
        <v>-10406403</v>
      </c>
      <c r="M16" s="24"/>
      <c r="N16" s="30">
        <v>0</v>
      </c>
      <c r="O16" s="24"/>
      <c r="P16" s="30">
        <v>0</v>
      </c>
      <c r="Q16" s="24"/>
      <c r="R16" s="30">
        <v>0</v>
      </c>
      <c r="S16" s="24"/>
      <c r="T16" s="30">
        <v>-10406403</v>
      </c>
      <c r="U16" s="24"/>
      <c r="V16" s="30">
        <v>-50220</v>
      </c>
      <c r="W16" s="24"/>
      <c r="X16" s="30">
        <v>-10456623</v>
      </c>
    </row>
    <row r="17" spans="1:24" ht="16.5" customHeight="1">
      <c r="A17" s="67"/>
      <c r="B17" s="67"/>
      <c r="C17" s="68"/>
      <c r="D17" s="68"/>
      <c r="E17" s="27"/>
      <c r="F17" s="24"/>
      <c r="G17" s="24"/>
      <c r="H17" s="24"/>
      <c r="I17" s="24"/>
      <c r="J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</row>
    <row r="18" spans="1:24" ht="16.5" customHeight="1">
      <c r="A18" s="68" t="s">
        <v>237</v>
      </c>
      <c r="B18" s="68"/>
      <c r="C18" s="68"/>
      <c r="D18" s="68"/>
      <c r="E18" s="27"/>
      <c r="F18" s="24">
        <v>0</v>
      </c>
      <c r="G18" s="24"/>
      <c r="H18" s="24">
        <v>0</v>
      </c>
      <c r="I18" s="24"/>
      <c r="J18" s="24">
        <v>0</v>
      </c>
      <c r="K18" s="24"/>
      <c r="L18" s="24">
        <v>-4999831</v>
      </c>
      <c r="M18" s="24"/>
      <c r="N18" s="24">
        <v>0</v>
      </c>
      <c r="O18" s="24"/>
      <c r="P18" s="24">
        <v>0</v>
      </c>
      <c r="Q18" s="24"/>
      <c r="R18" s="24">
        <v>0</v>
      </c>
      <c r="S18" s="24"/>
      <c r="T18" s="24">
        <v>-4999831</v>
      </c>
      <c r="U18" s="24"/>
      <c r="V18" s="24">
        <v>-216385</v>
      </c>
      <c r="W18" s="24"/>
      <c r="X18" s="24">
        <v>-5216216</v>
      </c>
    </row>
    <row r="19" spans="1:24" ht="16.5" customHeight="1">
      <c r="A19" s="68" t="s">
        <v>88</v>
      </c>
      <c r="B19" s="68"/>
      <c r="C19" s="68"/>
      <c r="D19" s="68"/>
      <c r="E19" s="27"/>
      <c r="F19" s="29">
        <v>0</v>
      </c>
      <c r="G19" s="24"/>
      <c r="H19" s="24">
        <v>0</v>
      </c>
      <c r="I19" s="24"/>
      <c r="J19" s="24">
        <v>0</v>
      </c>
      <c r="K19" s="24"/>
      <c r="L19" s="24">
        <v>0</v>
      </c>
      <c r="M19" s="24"/>
      <c r="N19" s="24">
        <v>0</v>
      </c>
      <c r="O19" s="24"/>
      <c r="P19" s="24">
        <v>7820686</v>
      </c>
      <c r="Q19" s="24"/>
      <c r="R19" s="24">
        <v>7820686</v>
      </c>
      <c r="S19" s="24"/>
      <c r="T19" s="24">
        <v>7820686</v>
      </c>
      <c r="U19" s="24"/>
      <c r="V19" s="24">
        <v>0</v>
      </c>
      <c r="W19" s="24"/>
      <c r="X19" s="24">
        <v>7820686</v>
      </c>
    </row>
    <row r="20" spans="1:24" ht="16.5" customHeight="1">
      <c r="A20" s="67" t="s">
        <v>209</v>
      </c>
      <c r="B20" s="67"/>
      <c r="C20" s="68"/>
      <c r="D20" s="68"/>
      <c r="E20" s="27"/>
      <c r="F20" s="30">
        <v>0</v>
      </c>
      <c r="G20" s="24"/>
      <c r="H20" s="30">
        <v>0</v>
      </c>
      <c r="I20" s="24"/>
      <c r="J20" s="30">
        <v>0</v>
      </c>
      <c r="K20" s="24"/>
      <c r="L20" s="30">
        <v>-4999831</v>
      </c>
      <c r="M20" s="24"/>
      <c r="N20" s="30">
        <v>0</v>
      </c>
      <c r="O20" s="24"/>
      <c r="P20" s="30">
        <v>7820686</v>
      </c>
      <c r="Q20" s="24"/>
      <c r="R20" s="30">
        <v>7820686</v>
      </c>
      <c r="S20" s="24"/>
      <c r="T20" s="30">
        <v>2820855</v>
      </c>
      <c r="U20" s="24"/>
      <c r="V20" s="30">
        <v>-216385</v>
      </c>
      <c r="W20" s="24"/>
      <c r="X20" s="30">
        <v>2604470</v>
      </c>
    </row>
    <row r="21" spans="1:24" ht="16.5" customHeight="1">
      <c r="A21" s="67"/>
      <c r="B21" s="67"/>
      <c r="C21" s="68"/>
      <c r="D21" s="68"/>
      <c r="E21" s="27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</row>
    <row r="22" spans="1:24" ht="16.5" customHeight="1" thickBot="1">
      <c r="A22" s="67" t="s">
        <v>252</v>
      </c>
      <c r="B22" s="67"/>
      <c r="C22" s="68"/>
      <c r="D22" s="68"/>
      <c r="E22" s="27"/>
      <c r="F22" s="31">
        <v>346891514</v>
      </c>
      <c r="G22" s="24"/>
      <c r="H22" s="31">
        <v>380640846</v>
      </c>
      <c r="I22" s="24"/>
      <c r="J22" s="31">
        <v>15220095</v>
      </c>
      <c r="K22" s="24"/>
      <c r="L22" s="31">
        <v>141033780</v>
      </c>
      <c r="M22" s="24"/>
      <c r="N22" s="31">
        <v>550469</v>
      </c>
      <c r="O22" s="24"/>
      <c r="P22" s="31">
        <v>14886616</v>
      </c>
      <c r="Q22" s="24"/>
      <c r="R22" s="31">
        <v>15437085</v>
      </c>
      <c r="S22" s="24"/>
      <c r="T22" s="31">
        <v>899223320</v>
      </c>
      <c r="U22" s="24"/>
      <c r="V22" s="31">
        <v>1780533</v>
      </c>
      <c r="W22" s="24"/>
      <c r="X22" s="31">
        <v>901003853</v>
      </c>
    </row>
    <row r="23" spans="1:24" ht="16.5" customHeight="1">
      <c r="A23" s="36"/>
      <c r="D23" s="18"/>
      <c r="E23" s="27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</row>
    <row r="24" spans="1:24" ht="16.5" customHeight="1">
      <c r="A24" s="67" t="s">
        <v>236</v>
      </c>
      <c r="D24" s="18"/>
      <c r="E24" s="27"/>
      <c r="F24" s="24">
        <v>346891514</v>
      </c>
      <c r="G24" s="24"/>
      <c r="H24" s="24">
        <v>380640846</v>
      </c>
      <c r="I24" s="24"/>
      <c r="J24" s="24">
        <v>15220095</v>
      </c>
      <c r="K24" s="24"/>
      <c r="L24" s="24">
        <v>121661871</v>
      </c>
      <c r="M24" s="24"/>
      <c r="N24" s="24">
        <v>550469</v>
      </c>
      <c r="O24" s="24"/>
      <c r="P24" s="24">
        <v>-17331751</v>
      </c>
      <c r="Q24" s="24"/>
      <c r="R24" s="24">
        <v>-16781282</v>
      </c>
      <c r="S24" s="24"/>
      <c r="T24" s="24">
        <v>847633044</v>
      </c>
      <c r="U24" s="24"/>
      <c r="V24" s="24">
        <v>1651100</v>
      </c>
      <c r="W24" s="24"/>
      <c r="X24" s="24">
        <v>849284144</v>
      </c>
    </row>
    <row r="25" spans="1:24" ht="16.5" customHeight="1">
      <c r="A25" s="68" t="s">
        <v>155</v>
      </c>
      <c r="D25" s="18">
        <v>15</v>
      </c>
      <c r="E25" s="27"/>
      <c r="F25" s="24">
        <v>0</v>
      </c>
      <c r="G25" s="24"/>
      <c r="H25" s="24">
        <v>0</v>
      </c>
      <c r="I25" s="24"/>
      <c r="J25" s="24">
        <v>0</v>
      </c>
      <c r="K25" s="24"/>
      <c r="L25" s="24">
        <v>-6935811</v>
      </c>
      <c r="M25" s="24"/>
      <c r="N25" s="24">
        <v>0</v>
      </c>
      <c r="O25" s="24"/>
      <c r="P25" s="24">
        <v>0</v>
      </c>
      <c r="Q25" s="24"/>
      <c r="R25" s="24">
        <v>0</v>
      </c>
      <c r="S25" s="24"/>
      <c r="T25" s="24">
        <v>-6935811</v>
      </c>
      <c r="U25" s="24"/>
      <c r="V25" s="24">
        <v>0</v>
      </c>
      <c r="W25" s="24"/>
      <c r="X25" s="24">
        <v>-6935811</v>
      </c>
    </row>
    <row r="26" spans="1:24" ht="16.5" customHeight="1">
      <c r="A26" s="67" t="s">
        <v>265</v>
      </c>
      <c r="D26" s="18"/>
      <c r="E26" s="27"/>
      <c r="F26" s="30">
        <v>0</v>
      </c>
      <c r="G26" s="24"/>
      <c r="H26" s="30">
        <v>0</v>
      </c>
      <c r="I26" s="24"/>
      <c r="J26" s="30">
        <v>0</v>
      </c>
      <c r="K26" s="24"/>
      <c r="L26" s="30">
        <v>-6935811</v>
      </c>
      <c r="M26" s="24"/>
      <c r="N26" s="30">
        <v>0</v>
      </c>
      <c r="O26" s="24"/>
      <c r="P26" s="30">
        <v>0</v>
      </c>
      <c r="Q26" s="24"/>
      <c r="R26" s="30">
        <v>0</v>
      </c>
      <c r="S26" s="24"/>
      <c r="T26" s="30">
        <v>-6935811</v>
      </c>
      <c r="U26" s="24"/>
      <c r="V26" s="30">
        <v>0</v>
      </c>
      <c r="W26" s="24"/>
      <c r="X26" s="30">
        <v>-6935811</v>
      </c>
    </row>
    <row r="27" spans="1:24" ht="16.5" customHeight="1">
      <c r="A27" s="67"/>
      <c r="D27" s="18"/>
      <c r="E27" s="27"/>
      <c r="F27" s="24"/>
      <c r="G27" s="24"/>
      <c r="H27" s="24"/>
      <c r="I27" s="24"/>
      <c r="J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</row>
    <row r="28" spans="1:24" ht="16.5" customHeight="1">
      <c r="A28" s="68" t="s">
        <v>237</v>
      </c>
      <c r="D28" s="18"/>
      <c r="E28" s="27"/>
      <c r="F28" s="24">
        <v>0</v>
      </c>
      <c r="G28" s="24"/>
      <c r="H28" s="24">
        <v>0</v>
      </c>
      <c r="I28" s="24"/>
      <c r="J28" s="24">
        <v>0</v>
      </c>
      <c r="K28" s="24"/>
      <c r="L28" s="24">
        <v>-77683946</v>
      </c>
      <c r="M28" s="24"/>
      <c r="N28" s="24">
        <v>0</v>
      </c>
      <c r="O28" s="24"/>
      <c r="P28" s="24">
        <v>0</v>
      </c>
      <c r="Q28" s="24"/>
      <c r="R28" s="24">
        <v>0</v>
      </c>
      <c r="S28" s="24"/>
      <c r="T28" s="24">
        <v>-77683946</v>
      </c>
      <c r="U28" s="24"/>
      <c r="V28" s="24">
        <v>-115317</v>
      </c>
      <c r="W28" s="24"/>
      <c r="X28" s="24">
        <v>-77799263</v>
      </c>
    </row>
    <row r="29" spans="1:24" ht="16.5" customHeight="1">
      <c r="A29" s="68" t="s">
        <v>88</v>
      </c>
      <c r="D29" s="18"/>
      <c r="E29" s="27"/>
      <c r="F29" s="29">
        <v>0</v>
      </c>
      <c r="G29" s="24"/>
      <c r="H29" s="24">
        <v>0</v>
      </c>
      <c r="I29" s="24"/>
      <c r="J29" s="24">
        <v>0</v>
      </c>
      <c r="K29" s="24"/>
      <c r="L29" s="24">
        <v>0</v>
      </c>
      <c r="M29" s="24"/>
      <c r="N29" s="24">
        <v>0</v>
      </c>
      <c r="O29" s="24"/>
      <c r="P29" s="24">
        <v>-1489939</v>
      </c>
      <c r="Q29" s="24"/>
      <c r="R29" s="24">
        <v>-1489939</v>
      </c>
      <c r="S29" s="24"/>
      <c r="T29" s="24">
        <v>-1489939</v>
      </c>
      <c r="U29" s="24"/>
      <c r="V29" s="24">
        <v>0</v>
      </c>
      <c r="W29" s="24"/>
      <c r="X29" s="24">
        <v>-1489939</v>
      </c>
    </row>
    <row r="30" spans="1:24" ht="16.5" customHeight="1">
      <c r="A30" s="67" t="s">
        <v>209</v>
      </c>
      <c r="D30" s="18"/>
      <c r="E30" s="27"/>
      <c r="F30" s="30">
        <v>0</v>
      </c>
      <c r="G30" s="24"/>
      <c r="H30" s="30">
        <v>0</v>
      </c>
      <c r="I30" s="24"/>
      <c r="J30" s="30">
        <v>0</v>
      </c>
      <c r="K30" s="24"/>
      <c r="L30" s="30">
        <v>-77683946</v>
      </c>
      <c r="M30" s="24"/>
      <c r="N30" s="30">
        <v>0</v>
      </c>
      <c r="O30" s="24"/>
      <c r="P30" s="30">
        <v>-1489939</v>
      </c>
      <c r="Q30" s="24"/>
      <c r="R30" s="30">
        <v>-1489939</v>
      </c>
      <c r="S30" s="24"/>
      <c r="T30" s="30">
        <v>-79173885</v>
      </c>
      <c r="U30" s="24"/>
      <c r="V30" s="30">
        <v>-115317</v>
      </c>
      <c r="W30" s="24"/>
      <c r="X30" s="30">
        <v>-79289202</v>
      </c>
    </row>
    <row r="31" spans="1:24" ht="16.5" customHeight="1">
      <c r="A31" s="67"/>
      <c r="D31" s="18"/>
      <c r="E31" s="27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</row>
    <row r="32" spans="1:24" ht="16.5" customHeight="1" thickBot="1">
      <c r="A32" s="67" t="s">
        <v>253</v>
      </c>
      <c r="D32" s="18"/>
      <c r="E32" s="27"/>
      <c r="F32" s="31">
        <v>346891514</v>
      </c>
      <c r="G32" s="24"/>
      <c r="H32" s="31">
        <v>380640846</v>
      </c>
      <c r="I32" s="24"/>
      <c r="J32" s="31">
        <v>15220095</v>
      </c>
      <c r="K32" s="24"/>
      <c r="L32" s="31">
        <v>37042114</v>
      </c>
      <c r="M32" s="24"/>
      <c r="N32" s="31">
        <v>550469</v>
      </c>
      <c r="O32" s="24"/>
      <c r="P32" s="31">
        <v>-18821690</v>
      </c>
      <c r="Q32" s="24"/>
      <c r="R32" s="31">
        <v>-18271221</v>
      </c>
      <c r="S32" s="24"/>
      <c r="T32" s="31">
        <v>761523348</v>
      </c>
      <c r="U32" s="24"/>
      <c r="V32" s="31">
        <v>1535783</v>
      </c>
      <c r="W32" s="24"/>
      <c r="X32" s="31">
        <v>763059131</v>
      </c>
    </row>
    <row r="33" spans="1:24" ht="16.5" customHeight="1">
      <c r="A33" s="67"/>
      <c r="D33" s="18"/>
      <c r="E33" s="27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</row>
    <row r="34" spans="1:24" ht="16.5" customHeight="1">
      <c r="A34" s="67"/>
      <c r="D34" s="18"/>
      <c r="E34" s="27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</row>
    <row r="35" spans="1:24" ht="16.5" customHeight="1">
      <c r="A35" s="1"/>
      <c r="D35" s="18"/>
      <c r="E35" s="27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</row>
    <row r="36" spans="1:24" ht="16.5" customHeight="1">
      <c r="A36" s="2" t="s">
        <v>186</v>
      </c>
      <c r="X36" s="2">
        <v>8</v>
      </c>
    </row>
  </sheetData>
  <mergeCells count="3">
    <mergeCell ref="J6:L6"/>
    <mergeCell ref="F5:T5"/>
    <mergeCell ref="N6:R6"/>
  </mergeCells>
  <conditionalFormatting sqref="M13:M14">
    <cfRule type="containsText" dxfId="0" priority="1" operator="containsText" text="ERROR">
      <formula>NOT(ISERROR(SEARCH("ERROR",M13)))</formula>
    </cfRule>
  </conditionalFormatting>
  <pageMargins left="0.55000000000000004" right="0.39370078740157499" top="0.8" bottom="0.47" header="0.51" footer="0.39"/>
  <pageSetup paperSize="9" scale="90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DD0E5-E9F7-40ED-A953-48C06E653DB2}">
  <dimension ref="A1:N34"/>
  <sheetViews>
    <sheetView zoomScaleNormal="100" zoomScaleSheetLayoutView="100" workbookViewId="0">
      <selection activeCell="O14" sqref="O14"/>
    </sheetView>
  </sheetViews>
  <sheetFormatPr defaultColWidth="9.44140625" defaultRowHeight="17.100000000000001" customHeight="1"/>
  <cols>
    <col min="1" max="1" width="9.44140625" style="2"/>
    <col min="2" max="2" width="11.44140625" style="2" customWidth="1"/>
    <col min="3" max="3" width="36.44140625" style="2" customWidth="1"/>
    <col min="4" max="4" width="7.5546875" style="2" customWidth="1"/>
    <col min="5" max="5" width="1.44140625" style="2" customWidth="1"/>
    <col min="6" max="6" width="15.44140625" style="2" customWidth="1"/>
    <col min="7" max="7" width="1.44140625" style="2" customWidth="1"/>
    <col min="8" max="8" width="15.44140625" style="2" customWidth="1"/>
    <col min="9" max="9" width="1.44140625" style="2" customWidth="1"/>
    <col min="10" max="10" width="15.44140625" style="2" customWidth="1"/>
    <col min="11" max="11" width="1.44140625" style="2" customWidth="1"/>
    <col min="12" max="12" width="15.44140625" style="2" customWidth="1"/>
    <col min="13" max="13" width="1.44140625" style="2" customWidth="1"/>
    <col min="14" max="14" width="15.44140625" style="2" customWidth="1"/>
    <col min="15" max="16384" width="9.44140625" style="2"/>
  </cols>
  <sheetData>
    <row r="1" spans="1:14" ht="17.100000000000001" customHeight="1">
      <c r="A1" s="1" t="s">
        <v>170</v>
      </c>
      <c r="N1" s="21"/>
    </row>
    <row r="2" spans="1:14" ht="17.100000000000001" customHeight="1">
      <c r="A2" s="1" t="s">
        <v>213</v>
      </c>
    </row>
    <row r="3" spans="1:14" ht="17.100000000000001" customHeight="1">
      <c r="A3" s="1" t="s">
        <v>251</v>
      </c>
    </row>
    <row r="4" spans="1:14" ht="17.100000000000001" customHeight="1">
      <c r="A4" s="1"/>
    </row>
    <row r="5" spans="1:14" ht="17.100000000000001" customHeight="1">
      <c r="A5" s="49" t="s">
        <v>171</v>
      </c>
      <c r="D5" s="1"/>
      <c r="E5" s="3"/>
      <c r="F5" s="3" t="s">
        <v>217</v>
      </c>
      <c r="G5" s="3"/>
      <c r="H5" s="3" t="s">
        <v>218</v>
      </c>
      <c r="I5" s="3"/>
      <c r="J5" s="1"/>
      <c r="K5" s="1"/>
      <c r="L5" s="1"/>
      <c r="M5" s="3"/>
      <c r="N5" s="3"/>
    </row>
    <row r="6" spans="1:14" ht="17.100000000000001" customHeight="1">
      <c r="D6" s="1"/>
      <c r="E6" s="3"/>
      <c r="F6" s="3" t="s">
        <v>221</v>
      </c>
      <c r="G6" s="3"/>
      <c r="H6" s="3" t="s">
        <v>260</v>
      </c>
      <c r="I6" s="3"/>
      <c r="J6" s="167" t="s">
        <v>59</v>
      </c>
      <c r="K6" s="167"/>
      <c r="L6" s="167"/>
      <c r="M6" s="3"/>
      <c r="N6" s="3"/>
    </row>
    <row r="7" spans="1:14" ht="17.100000000000001" customHeight="1">
      <c r="D7" s="51" t="s">
        <v>225</v>
      </c>
      <c r="E7" s="3"/>
      <c r="F7" s="51" t="s">
        <v>226</v>
      </c>
      <c r="G7" s="3"/>
      <c r="H7" s="51" t="s">
        <v>226</v>
      </c>
      <c r="I7" s="3"/>
      <c r="J7" s="51" t="s">
        <v>227</v>
      </c>
      <c r="K7" s="3"/>
      <c r="L7" s="51" t="s">
        <v>61</v>
      </c>
      <c r="M7" s="3"/>
      <c r="N7" s="51" t="s">
        <v>230</v>
      </c>
    </row>
    <row r="8" spans="1:14" ht="17.100000000000001" customHeight="1">
      <c r="D8" s="3"/>
      <c r="E8" s="3"/>
      <c r="F8" s="3"/>
      <c r="G8" s="3"/>
      <c r="H8" s="3"/>
      <c r="I8" s="3"/>
      <c r="J8" s="3"/>
      <c r="K8" s="3"/>
      <c r="L8" s="3"/>
      <c r="M8" s="3"/>
      <c r="N8" s="3"/>
    </row>
    <row r="9" spans="1:14" ht="17.100000000000001" customHeight="1">
      <c r="A9" s="4" t="s">
        <v>173</v>
      </c>
      <c r="D9" s="3"/>
      <c r="E9" s="3"/>
      <c r="F9" s="3"/>
      <c r="G9" s="3"/>
      <c r="H9" s="3"/>
      <c r="I9" s="3"/>
      <c r="J9" s="3"/>
      <c r="K9" s="3"/>
      <c r="L9" s="3"/>
      <c r="M9" s="3"/>
      <c r="N9" s="3"/>
    </row>
    <row r="10" spans="1:14" ht="17.100000000000001" customHeight="1">
      <c r="A10" s="4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</row>
    <row r="11" spans="1:14" ht="17.100000000000001" customHeight="1">
      <c r="A11" s="1" t="s">
        <v>233</v>
      </c>
      <c r="D11" s="18"/>
      <c r="E11" s="24"/>
      <c r="F11" s="24">
        <v>346891514</v>
      </c>
      <c r="G11" s="24"/>
      <c r="H11" s="24">
        <v>380640846</v>
      </c>
      <c r="I11" s="24"/>
      <c r="J11" s="24">
        <v>15220095</v>
      </c>
      <c r="K11" s="24"/>
      <c r="L11" s="24">
        <v>127705367</v>
      </c>
      <c r="M11" s="24"/>
      <c r="N11" s="24">
        <v>870457822</v>
      </c>
    </row>
    <row r="12" spans="1:14" ht="17.100000000000001" customHeight="1">
      <c r="A12" s="2" t="s">
        <v>155</v>
      </c>
      <c r="D12" s="18"/>
      <c r="E12" s="24"/>
      <c r="F12" s="29">
        <v>0</v>
      </c>
      <c r="G12" s="24"/>
      <c r="H12" s="29">
        <v>0</v>
      </c>
      <c r="I12" s="24"/>
      <c r="J12" s="29">
        <v>0</v>
      </c>
      <c r="K12" s="24"/>
      <c r="L12" s="29">
        <v>-10406403</v>
      </c>
      <c r="M12" s="24"/>
      <c r="N12" s="29">
        <v>-10406403</v>
      </c>
    </row>
    <row r="13" spans="1:14" ht="17.100000000000001" customHeight="1">
      <c r="A13" s="1" t="s">
        <v>265</v>
      </c>
      <c r="D13" s="18"/>
      <c r="E13" s="24"/>
      <c r="F13" s="29">
        <v>0</v>
      </c>
      <c r="G13" s="24"/>
      <c r="H13" s="29">
        <v>0</v>
      </c>
      <c r="I13" s="24"/>
      <c r="J13" s="29">
        <v>0</v>
      </c>
      <c r="K13" s="24"/>
      <c r="L13" s="29">
        <v>-10406403</v>
      </c>
      <c r="M13" s="24"/>
      <c r="N13" s="29">
        <v>-10406403</v>
      </c>
    </row>
    <row r="14" spans="1:14" ht="17.100000000000001" customHeight="1">
      <c r="A14" s="1"/>
      <c r="D14" s="18"/>
      <c r="E14" s="24"/>
      <c r="F14" s="24"/>
      <c r="G14" s="24"/>
      <c r="H14" s="24"/>
      <c r="I14" s="24"/>
      <c r="J14" s="24"/>
      <c r="K14" s="24"/>
      <c r="L14" s="24"/>
      <c r="M14" s="24"/>
      <c r="N14" s="24"/>
    </row>
    <row r="15" spans="1:14" ht="17.100000000000001" customHeight="1">
      <c r="A15" s="2" t="s">
        <v>235</v>
      </c>
      <c r="D15" s="18"/>
      <c r="E15" s="24"/>
      <c r="F15" s="24">
        <v>0</v>
      </c>
      <c r="G15" s="24"/>
      <c r="H15" s="24">
        <v>0</v>
      </c>
      <c r="I15" s="24"/>
      <c r="J15" s="24">
        <v>0</v>
      </c>
      <c r="K15" s="24"/>
      <c r="L15" s="24">
        <v>9042580</v>
      </c>
      <c r="M15" s="24"/>
      <c r="N15" s="24">
        <v>9042580</v>
      </c>
    </row>
    <row r="16" spans="1:14" ht="17.100000000000001" customHeight="1">
      <c r="A16" s="2" t="s">
        <v>88</v>
      </c>
      <c r="D16" s="18"/>
      <c r="E16" s="24"/>
      <c r="F16" s="29">
        <v>0</v>
      </c>
      <c r="G16" s="24"/>
      <c r="H16" s="29">
        <v>0</v>
      </c>
      <c r="I16" s="24"/>
      <c r="J16" s="29">
        <v>0</v>
      </c>
      <c r="K16" s="24"/>
      <c r="L16" s="29">
        <v>0</v>
      </c>
      <c r="M16" s="24"/>
      <c r="N16" s="29">
        <v>0</v>
      </c>
    </row>
    <row r="17" spans="1:14" ht="17.100000000000001" customHeight="1">
      <c r="A17" s="1" t="s">
        <v>209</v>
      </c>
      <c r="D17" s="18"/>
      <c r="E17" s="24"/>
      <c r="F17" s="29">
        <v>0</v>
      </c>
      <c r="G17" s="24"/>
      <c r="H17" s="29">
        <v>0</v>
      </c>
      <c r="I17" s="24"/>
      <c r="J17" s="29">
        <v>0</v>
      </c>
      <c r="K17" s="24"/>
      <c r="L17" s="29">
        <v>9042580</v>
      </c>
      <c r="M17" s="24"/>
      <c r="N17" s="29">
        <v>9042580</v>
      </c>
    </row>
    <row r="18" spans="1:14" ht="17.100000000000001" customHeight="1">
      <c r="A18" s="1"/>
      <c r="D18" s="18"/>
      <c r="E18" s="24"/>
      <c r="F18" s="24"/>
      <c r="G18" s="24"/>
      <c r="H18" s="24"/>
      <c r="I18" s="24"/>
      <c r="J18" s="24"/>
      <c r="K18" s="24"/>
      <c r="L18" s="24"/>
      <c r="M18" s="24"/>
      <c r="N18" s="24"/>
    </row>
    <row r="19" spans="1:14" ht="17.100000000000001" customHeight="1" thickBot="1">
      <c r="A19" s="1" t="s">
        <v>252</v>
      </c>
      <c r="D19" s="18"/>
      <c r="E19" s="24"/>
      <c r="F19" s="31">
        <v>346891514</v>
      </c>
      <c r="G19" s="24"/>
      <c r="H19" s="31">
        <v>380640846</v>
      </c>
      <c r="I19" s="24"/>
      <c r="J19" s="31">
        <v>15220095</v>
      </c>
      <c r="K19" s="24"/>
      <c r="L19" s="31">
        <v>126341544</v>
      </c>
      <c r="M19" s="24"/>
      <c r="N19" s="31">
        <v>869093999</v>
      </c>
    </row>
    <row r="20" spans="1:14" ht="17.100000000000001" customHeight="1">
      <c r="A20" s="1"/>
      <c r="D20" s="18"/>
      <c r="E20" s="24"/>
      <c r="F20" s="24"/>
      <c r="G20" s="24"/>
      <c r="H20" s="24"/>
      <c r="I20" s="24"/>
      <c r="J20" s="24"/>
      <c r="K20" s="24"/>
      <c r="L20" s="24"/>
      <c r="M20" s="24"/>
      <c r="N20" s="24"/>
    </row>
    <row r="21" spans="1:14" ht="17.100000000000001" customHeight="1">
      <c r="A21" s="1" t="s">
        <v>236</v>
      </c>
      <c r="D21" s="18"/>
      <c r="E21" s="24"/>
      <c r="F21" s="24">
        <v>346891514</v>
      </c>
      <c r="G21" s="24"/>
      <c r="H21" s="24">
        <v>380640846</v>
      </c>
      <c r="I21" s="24"/>
      <c r="J21" s="24">
        <v>15220095</v>
      </c>
      <c r="K21" s="24"/>
      <c r="L21" s="24">
        <v>105258755</v>
      </c>
      <c r="M21" s="24"/>
      <c r="N21" s="24">
        <v>848011210</v>
      </c>
    </row>
    <row r="22" spans="1:14" ht="17.100000000000001" customHeight="1">
      <c r="A22" s="2" t="s">
        <v>155</v>
      </c>
      <c r="D22" s="18">
        <v>15</v>
      </c>
      <c r="E22" s="24"/>
      <c r="F22" s="29">
        <v>0</v>
      </c>
      <c r="G22" s="24"/>
      <c r="H22" s="29">
        <v>0</v>
      </c>
      <c r="I22" s="24"/>
      <c r="J22" s="29">
        <v>0</v>
      </c>
      <c r="K22" s="24"/>
      <c r="L22" s="29">
        <v>-6935811</v>
      </c>
      <c r="M22" s="24"/>
      <c r="N22" s="29">
        <v>-6935811</v>
      </c>
    </row>
    <row r="23" spans="1:14" ht="17.100000000000001" customHeight="1">
      <c r="A23" s="1" t="s">
        <v>265</v>
      </c>
      <c r="D23" s="18"/>
      <c r="E23" s="24"/>
      <c r="F23" s="29">
        <v>0</v>
      </c>
      <c r="G23" s="24"/>
      <c r="H23" s="29">
        <v>0</v>
      </c>
      <c r="I23" s="24"/>
      <c r="J23" s="29">
        <v>0</v>
      </c>
      <c r="K23" s="24"/>
      <c r="L23" s="29">
        <v>-6935811</v>
      </c>
      <c r="M23" s="24"/>
      <c r="N23" s="29">
        <v>-6935811</v>
      </c>
    </row>
    <row r="24" spans="1:14" ht="17.100000000000001" customHeight="1">
      <c r="A24" s="1"/>
      <c r="D24" s="18"/>
      <c r="E24" s="24"/>
      <c r="F24" s="24"/>
      <c r="G24" s="24"/>
      <c r="H24" s="24"/>
      <c r="I24" s="24"/>
      <c r="J24" s="24"/>
      <c r="K24" s="24"/>
      <c r="L24" s="24"/>
      <c r="M24" s="24"/>
      <c r="N24" s="24"/>
    </row>
    <row r="25" spans="1:14" ht="17.100000000000001" customHeight="1">
      <c r="A25" s="2" t="s">
        <v>237</v>
      </c>
      <c r="D25" s="18"/>
      <c r="E25" s="24"/>
      <c r="F25" s="24">
        <v>0</v>
      </c>
      <c r="G25" s="24"/>
      <c r="H25" s="24">
        <v>0</v>
      </c>
      <c r="I25" s="24"/>
      <c r="J25" s="24">
        <v>0</v>
      </c>
      <c r="K25" s="24"/>
      <c r="L25" s="24">
        <v>-72201456</v>
      </c>
      <c r="M25" s="24"/>
      <c r="N25" s="24">
        <v>-72201456</v>
      </c>
    </row>
    <row r="26" spans="1:14" ht="17.100000000000001" customHeight="1">
      <c r="A26" s="2" t="s">
        <v>88</v>
      </c>
      <c r="D26" s="18"/>
      <c r="E26" s="24"/>
      <c r="F26" s="29">
        <v>0</v>
      </c>
      <c r="G26" s="24"/>
      <c r="H26" s="29">
        <v>0</v>
      </c>
      <c r="I26" s="24"/>
      <c r="J26" s="29">
        <v>0</v>
      </c>
      <c r="K26" s="24"/>
      <c r="L26" s="29">
        <v>0</v>
      </c>
      <c r="M26" s="24"/>
      <c r="N26" s="29">
        <v>0</v>
      </c>
    </row>
    <row r="27" spans="1:14" ht="17.100000000000001" customHeight="1">
      <c r="A27" s="1" t="s">
        <v>209</v>
      </c>
      <c r="D27" s="18"/>
      <c r="E27" s="24"/>
      <c r="F27" s="29">
        <v>0</v>
      </c>
      <c r="G27" s="24"/>
      <c r="H27" s="29">
        <v>0</v>
      </c>
      <c r="I27" s="24"/>
      <c r="J27" s="29">
        <v>0</v>
      </c>
      <c r="K27" s="24"/>
      <c r="L27" s="29">
        <v>-72201456</v>
      </c>
      <c r="M27" s="24"/>
      <c r="N27" s="29">
        <v>-72201456</v>
      </c>
    </row>
    <row r="28" spans="1:14" ht="17.100000000000001" customHeight="1">
      <c r="A28" s="1"/>
      <c r="D28" s="18"/>
      <c r="E28" s="24"/>
      <c r="F28" s="24"/>
      <c r="G28" s="24"/>
      <c r="H28" s="24"/>
      <c r="I28" s="24"/>
      <c r="J28" s="24"/>
      <c r="K28" s="24"/>
      <c r="L28" s="24"/>
      <c r="M28" s="24"/>
      <c r="N28" s="24"/>
    </row>
    <row r="29" spans="1:14" ht="17.100000000000001" customHeight="1" thickBot="1">
      <c r="A29" s="1" t="s">
        <v>253</v>
      </c>
      <c r="D29" s="18"/>
      <c r="E29" s="24"/>
      <c r="F29" s="31">
        <v>346891514</v>
      </c>
      <c r="G29" s="24"/>
      <c r="H29" s="31">
        <v>380640846</v>
      </c>
      <c r="I29" s="24"/>
      <c r="J29" s="31">
        <v>15220095</v>
      </c>
      <c r="K29" s="24"/>
      <c r="L29" s="31">
        <v>26121488</v>
      </c>
      <c r="M29" s="24"/>
      <c r="N29" s="31">
        <v>768873943</v>
      </c>
    </row>
    <row r="30" spans="1:14" ht="17.100000000000001" customHeight="1">
      <c r="A30" s="1"/>
      <c r="D30" s="18"/>
      <c r="E30" s="24"/>
      <c r="F30" s="24"/>
      <c r="G30" s="24"/>
      <c r="H30" s="24"/>
      <c r="I30" s="24"/>
      <c r="J30" s="24"/>
      <c r="K30" s="24"/>
      <c r="L30" s="24"/>
      <c r="M30" s="24"/>
      <c r="N30" s="24"/>
    </row>
    <row r="31" spans="1:14" ht="17.100000000000001" customHeight="1">
      <c r="A31" s="1"/>
      <c r="D31" s="18"/>
      <c r="E31" s="24"/>
      <c r="F31" s="24"/>
      <c r="G31" s="24"/>
      <c r="H31" s="24"/>
      <c r="I31" s="24"/>
      <c r="J31" s="24"/>
      <c r="K31" s="24"/>
      <c r="L31" s="24"/>
      <c r="M31" s="24"/>
      <c r="N31" s="24"/>
    </row>
    <row r="32" spans="1:14" ht="17.100000000000001" customHeight="1">
      <c r="A32" s="1"/>
      <c r="D32" s="18"/>
      <c r="E32" s="24"/>
      <c r="F32" s="24"/>
      <c r="G32" s="24"/>
      <c r="H32" s="24"/>
      <c r="I32" s="24"/>
      <c r="J32" s="24"/>
      <c r="K32" s="24"/>
      <c r="L32" s="24"/>
      <c r="M32" s="24"/>
      <c r="N32" s="24"/>
    </row>
    <row r="33" spans="1:14" ht="17.100000000000001" customHeight="1">
      <c r="A33" s="1"/>
      <c r="D33" s="18"/>
      <c r="E33" s="24"/>
      <c r="F33" s="24"/>
      <c r="G33" s="24"/>
      <c r="H33" s="24"/>
      <c r="I33" s="24"/>
      <c r="J33" s="24"/>
      <c r="K33" s="24"/>
      <c r="L33" s="24"/>
      <c r="M33" s="24"/>
      <c r="N33" s="24"/>
    </row>
    <row r="34" spans="1:14" ht="17.100000000000001" customHeight="1">
      <c r="A34" s="2" t="s">
        <v>186</v>
      </c>
      <c r="N34" s="2">
        <v>9</v>
      </c>
    </row>
  </sheetData>
  <mergeCells count="1">
    <mergeCell ref="J6:L6"/>
  </mergeCells>
  <pageMargins left="0.78" right="0.39" top="0.98" bottom="0.47" header="0.51" footer="0.39"/>
  <pageSetup paperSize="9" scale="9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C0C356-E1A1-4B3E-B76F-3D04C3492725}">
  <dimension ref="A1:K48"/>
  <sheetViews>
    <sheetView zoomScaleNormal="100" zoomScaleSheetLayoutView="100" workbookViewId="0">
      <selection activeCell="O14" sqref="O14"/>
    </sheetView>
  </sheetViews>
  <sheetFormatPr defaultColWidth="9.44140625" defaultRowHeight="17.25" customHeight="1"/>
  <cols>
    <col min="1" max="1" width="2.5546875" style="2" customWidth="1"/>
    <col min="2" max="2" width="33" style="2" customWidth="1"/>
    <col min="3" max="3" width="10.5546875" style="2" customWidth="1"/>
    <col min="4" max="4" width="0.5546875" style="2" customWidth="1"/>
    <col min="5" max="5" width="11.5546875" style="2" customWidth="1"/>
    <col min="6" max="6" width="0.5546875" style="2" customWidth="1"/>
    <col min="7" max="7" width="11.5546875" style="2" customWidth="1"/>
    <col min="8" max="8" width="0.5546875" style="2" customWidth="1"/>
    <col min="9" max="9" width="11.5546875" style="2" customWidth="1"/>
    <col min="10" max="10" width="0.5546875" style="2" customWidth="1"/>
    <col min="11" max="11" width="11.5546875" style="2" customWidth="1"/>
    <col min="12" max="16384" width="9.44140625" style="2"/>
  </cols>
  <sheetData>
    <row r="1" spans="1:11" ht="17.25" customHeight="1">
      <c r="A1" s="1" t="s">
        <v>170</v>
      </c>
      <c r="K1" s="21"/>
    </row>
    <row r="2" spans="1:11" ht="17.25" customHeight="1">
      <c r="A2" s="1" t="s">
        <v>238</v>
      </c>
    </row>
    <row r="3" spans="1:11" ht="17.25" customHeight="1">
      <c r="A3" s="1" t="s">
        <v>251</v>
      </c>
    </row>
    <row r="4" spans="1:11" ht="17.25" customHeight="1">
      <c r="A4" s="1"/>
    </row>
    <row r="5" spans="1:11" ht="17.25" customHeight="1">
      <c r="A5" s="49" t="s">
        <v>171</v>
      </c>
      <c r="B5" s="1"/>
      <c r="C5" s="1"/>
      <c r="D5" s="1"/>
      <c r="E5" s="166" t="s">
        <v>172</v>
      </c>
      <c r="F5" s="166"/>
      <c r="G5" s="166"/>
      <c r="H5" s="23"/>
      <c r="I5" s="167" t="s">
        <v>173</v>
      </c>
      <c r="J5" s="167"/>
      <c r="K5" s="167"/>
    </row>
    <row r="6" spans="1:11" ht="17.25" customHeight="1">
      <c r="A6" s="1"/>
      <c r="B6" s="1"/>
      <c r="C6" s="1"/>
      <c r="D6" s="1"/>
      <c r="E6" s="66">
        <v>2023</v>
      </c>
      <c r="F6" s="1"/>
      <c r="G6" s="66">
        <v>2022</v>
      </c>
      <c r="H6" s="1"/>
      <c r="I6" s="66">
        <v>2023</v>
      </c>
      <c r="J6" s="1"/>
      <c r="K6" s="66">
        <v>2022</v>
      </c>
    </row>
    <row r="7" spans="1:11" ht="17.25" customHeight="1">
      <c r="E7" s="45"/>
      <c r="G7" s="45"/>
      <c r="I7" s="45"/>
      <c r="K7" s="45"/>
    </row>
    <row r="8" spans="1:11" ht="17.25" customHeight="1">
      <c r="A8" s="1" t="s">
        <v>103</v>
      </c>
    </row>
    <row r="9" spans="1:11" ht="17.25" customHeight="1">
      <c r="A9" s="2" t="s">
        <v>105</v>
      </c>
      <c r="E9" s="6">
        <v>-77814621</v>
      </c>
      <c r="G9" s="6">
        <v>-10730198</v>
      </c>
      <c r="H9" s="6"/>
      <c r="I9" s="6">
        <v>-72997244</v>
      </c>
      <c r="J9" s="6"/>
      <c r="K9" s="6">
        <v>6663544</v>
      </c>
    </row>
    <row r="10" spans="1:11" ht="17.25" customHeight="1">
      <c r="A10" s="1" t="s">
        <v>106</v>
      </c>
      <c r="E10" s="6"/>
      <c r="G10" s="6"/>
      <c r="H10" s="6"/>
      <c r="I10" s="6"/>
      <c r="J10" s="6"/>
      <c r="K10" s="6"/>
    </row>
    <row r="11" spans="1:11" ht="17.25" customHeight="1">
      <c r="A11" s="1" t="s">
        <v>107</v>
      </c>
      <c r="E11" s="6"/>
      <c r="G11" s="6"/>
      <c r="H11" s="6"/>
      <c r="I11" s="6"/>
      <c r="J11" s="6"/>
      <c r="K11" s="6"/>
    </row>
    <row r="12" spans="1:11" ht="17.25" customHeight="1">
      <c r="B12" s="2" t="s">
        <v>239</v>
      </c>
      <c r="E12" s="6">
        <v>35154722</v>
      </c>
      <c r="G12" s="6">
        <v>34527461</v>
      </c>
      <c r="H12" s="6"/>
      <c r="I12" s="6">
        <v>28321200</v>
      </c>
      <c r="J12" s="6"/>
      <c r="K12" s="6">
        <v>27005691</v>
      </c>
    </row>
    <row r="13" spans="1:11" ht="17.25" customHeight="1">
      <c r="B13" s="34" t="s">
        <v>266</v>
      </c>
      <c r="E13" s="6">
        <v>1120150</v>
      </c>
      <c r="G13" s="6">
        <v>-754706</v>
      </c>
      <c r="H13" s="6"/>
      <c r="I13" s="6">
        <v>862017</v>
      </c>
      <c r="J13" s="6"/>
      <c r="K13" s="6">
        <v>-843252</v>
      </c>
    </row>
    <row r="14" spans="1:11" ht="17.25" customHeight="1">
      <c r="B14" s="163" t="s">
        <v>111</v>
      </c>
      <c r="E14" s="6"/>
      <c r="G14" s="6"/>
      <c r="H14" s="6"/>
      <c r="I14" s="6"/>
      <c r="J14" s="6"/>
      <c r="K14" s="6"/>
    </row>
    <row r="15" spans="1:11" ht="17.25" customHeight="1">
      <c r="B15" s="2" t="s">
        <v>112</v>
      </c>
      <c r="E15" s="6">
        <v>160786</v>
      </c>
      <c r="G15" s="6">
        <v>-998907</v>
      </c>
      <c r="H15" s="6"/>
      <c r="I15" s="6">
        <v>4762</v>
      </c>
      <c r="J15" s="6"/>
      <c r="K15" s="6">
        <v>620214</v>
      </c>
    </row>
    <row r="16" spans="1:11" ht="17.25" customHeight="1">
      <c r="B16" s="2" t="s">
        <v>240</v>
      </c>
      <c r="E16" s="6">
        <v>943492</v>
      </c>
      <c r="G16" s="6">
        <v>553408</v>
      </c>
      <c r="H16" s="6"/>
      <c r="I16" s="6">
        <v>943492</v>
      </c>
      <c r="J16" s="6"/>
      <c r="K16" s="6">
        <v>553408</v>
      </c>
    </row>
    <row r="17" spans="1:11" ht="17.25" customHeight="1">
      <c r="B17" s="2" t="s">
        <v>115</v>
      </c>
      <c r="E17" s="6">
        <v>61000000</v>
      </c>
      <c r="G17" s="6">
        <v>0</v>
      </c>
      <c r="H17" s="6"/>
      <c r="I17" s="6">
        <v>73000000</v>
      </c>
      <c r="J17" s="6"/>
      <c r="K17" s="6">
        <v>0</v>
      </c>
    </row>
    <row r="18" spans="1:11" ht="17.25" customHeight="1">
      <c r="B18" s="2" t="s">
        <v>82</v>
      </c>
      <c r="E18" s="6">
        <v>12978043</v>
      </c>
      <c r="G18" s="6">
        <v>572036</v>
      </c>
      <c r="H18" s="6"/>
      <c r="I18" s="6">
        <v>0</v>
      </c>
      <c r="J18" s="6"/>
      <c r="K18" s="6">
        <v>0</v>
      </c>
    </row>
    <row r="19" spans="1:11" ht="17.25" customHeight="1">
      <c r="B19" s="34" t="s">
        <v>285</v>
      </c>
      <c r="E19" s="6">
        <v>10584</v>
      </c>
      <c r="G19" s="6">
        <v>0</v>
      </c>
      <c r="H19" s="6"/>
      <c r="I19" s="6">
        <v>10592</v>
      </c>
      <c r="J19" s="6"/>
      <c r="K19" s="6">
        <v>0</v>
      </c>
    </row>
    <row r="20" spans="1:11" ht="17.25" customHeight="1">
      <c r="B20" s="34" t="s">
        <v>267</v>
      </c>
      <c r="E20" s="6">
        <v>9099</v>
      </c>
      <c r="G20" s="6">
        <v>2088699</v>
      </c>
      <c r="H20" s="6"/>
      <c r="I20" s="6">
        <v>9091</v>
      </c>
      <c r="J20" s="6"/>
      <c r="K20" s="6">
        <v>2088699</v>
      </c>
    </row>
    <row r="21" spans="1:11" ht="17.25" customHeight="1">
      <c r="B21" s="2" t="s">
        <v>74</v>
      </c>
      <c r="E21" s="6">
        <v>0</v>
      </c>
      <c r="G21" s="6">
        <v>0</v>
      </c>
      <c r="H21" s="6"/>
      <c r="I21" s="6">
        <v>-7694400</v>
      </c>
      <c r="J21" s="6"/>
      <c r="K21" s="6">
        <v>-16239770</v>
      </c>
    </row>
    <row r="22" spans="1:11" ht="17.25" customHeight="1">
      <c r="B22" s="2" t="s">
        <v>119</v>
      </c>
      <c r="E22" s="6">
        <v>751443</v>
      </c>
      <c r="G22" s="6">
        <v>739097</v>
      </c>
      <c r="H22" s="6"/>
      <c r="I22" s="6">
        <v>610522</v>
      </c>
      <c r="J22" s="6"/>
      <c r="K22" s="6">
        <v>603339</v>
      </c>
    </row>
    <row r="23" spans="1:11" ht="17.25" customHeight="1">
      <c r="B23" s="2" t="s">
        <v>121</v>
      </c>
      <c r="E23" s="6">
        <v>-176848</v>
      </c>
      <c r="G23" s="6">
        <v>-341608</v>
      </c>
      <c r="H23" s="6"/>
      <c r="I23" s="6">
        <v>-14549</v>
      </c>
      <c r="J23" s="6"/>
      <c r="K23" s="6">
        <v>-8142</v>
      </c>
    </row>
    <row r="24" spans="1:11" ht="17.25" customHeight="1">
      <c r="B24" s="2" t="s">
        <v>84</v>
      </c>
      <c r="E24" s="20">
        <v>3303046</v>
      </c>
      <c r="G24" s="20">
        <v>3093282</v>
      </c>
      <c r="H24" s="6"/>
      <c r="I24" s="20">
        <v>2489319</v>
      </c>
      <c r="J24" s="6"/>
      <c r="K24" s="20">
        <v>2971982</v>
      </c>
    </row>
    <row r="25" spans="1:11" ht="17.25" customHeight="1">
      <c r="A25" s="1" t="s">
        <v>123</v>
      </c>
      <c r="B25" s="1"/>
      <c r="E25" s="6"/>
      <c r="G25" s="6"/>
      <c r="H25" s="6"/>
      <c r="I25" s="6"/>
      <c r="J25" s="6"/>
      <c r="K25" s="6"/>
    </row>
    <row r="26" spans="1:11" ht="17.25" customHeight="1">
      <c r="A26" s="1" t="s">
        <v>124</v>
      </c>
      <c r="B26" s="1"/>
      <c r="E26" s="6">
        <v>37439896</v>
      </c>
      <c r="G26" s="6">
        <v>28748564</v>
      </c>
      <c r="H26" s="6"/>
      <c r="I26" s="6">
        <v>25544802</v>
      </c>
      <c r="J26" s="6"/>
      <c r="K26" s="6">
        <v>23415713</v>
      </c>
    </row>
    <row r="27" spans="1:11" ht="17.25" customHeight="1">
      <c r="A27" s="1" t="s">
        <v>125</v>
      </c>
      <c r="B27" s="1"/>
      <c r="C27" s="1"/>
      <c r="D27" s="1"/>
      <c r="E27" s="6"/>
      <c r="F27" s="1"/>
      <c r="G27" s="6"/>
      <c r="H27" s="6"/>
      <c r="I27" s="6"/>
      <c r="J27" s="6"/>
      <c r="K27" s="6"/>
    </row>
    <row r="28" spans="1:11" ht="17.25" customHeight="1">
      <c r="B28" s="2" t="s">
        <v>11</v>
      </c>
      <c r="C28" s="1"/>
      <c r="D28" s="1"/>
      <c r="E28" s="6">
        <v>-5261983</v>
      </c>
      <c r="F28" s="1"/>
      <c r="G28" s="6">
        <v>21373224</v>
      </c>
      <c r="H28" s="6"/>
      <c r="I28" s="6">
        <v>-13217776</v>
      </c>
      <c r="J28" s="6"/>
      <c r="K28" s="6">
        <v>2350219</v>
      </c>
    </row>
    <row r="29" spans="1:11" ht="17.25" customHeight="1">
      <c r="A29" s="1"/>
      <c r="B29" s="2" t="s">
        <v>241</v>
      </c>
      <c r="E29" s="6">
        <v>276183</v>
      </c>
      <c r="G29" s="6">
        <v>-11487</v>
      </c>
      <c r="H29" s="6"/>
      <c r="I29" s="6">
        <v>-1679589</v>
      </c>
      <c r="J29" s="6"/>
      <c r="K29" s="6">
        <v>843364</v>
      </c>
    </row>
    <row r="30" spans="1:11" ht="17.25" customHeight="1">
      <c r="A30" s="1"/>
      <c r="B30" s="2" t="s">
        <v>181</v>
      </c>
      <c r="E30" s="6">
        <v>2891079</v>
      </c>
      <c r="G30" s="6">
        <v>3629665</v>
      </c>
      <c r="H30" s="6"/>
      <c r="I30" s="6">
        <v>0</v>
      </c>
      <c r="J30" s="6"/>
      <c r="K30" s="6">
        <v>0</v>
      </c>
    </row>
    <row r="31" spans="1:11" ht="17.25" customHeight="1">
      <c r="A31" s="1"/>
      <c r="B31" s="159" t="s">
        <v>242</v>
      </c>
      <c r="E31" s="6">
        <v>0</v>
      </c>
      <c r="G31" s="6">
        <v>0</v>
      </c>
      <c r="H31" s="6"/>
      <c r="I31" s="6">
        <v>-147800</v>
      </c>
      <c r="J31" s="6"/>
      <c r="K31" s="6">
        <v>0</v>
      </c>
    </row>
    <row r="32" spans="1:11" ht="17.25" customHeight="1">
      <c r="B32" s="2" t="s">
        <v>15</v>
      </c>
      <c r="E32" s="6">
        <v>-3344852</v>
      </c>
      <c r="G32" s="6">
        <v>-20769665</v>
      </c>
      <c r="H32" s="6"/>
      <c r="I32" s="6">
        <v>-3991759</v>
      </c>
      <c r="J32" s="6"/>
      <c r="K32" s="6">
        <v>-5722175</v>
      </c>
    </row>
    <row r="33" spans="1:11" ht="17.25" customHeight="1">
      <c r="B33" s="2" t="s">
        <v>16</v>
      </c>
      <c r="E33" s="6">
        <v>-2468977</v>
      </c>
      <c r="G33" s="6">
        <v>1402024</v>
      </c>
      <c r="H33" s="6"/>
      <c r="I33" s="6">
        <v>-346914</v>
      </c>
      <c r="J33" s="6"/>
      <c r="K33" s="6">
        <v>1402024</v>
      </c>
    </row>
    <row r="34" spans="1:11" ht="17.25" customHeight="1">
      <c r="B34" s="2" t="s">
        <v>19</v>
      </c>
      <c r="E34" s="6">
        <v>-309200</v>
      </c>
      <c r="G34" s="6">
        <v>-580801</v>
      </c>
      <c r="H34" s="6"/>
      <c r="I34" s="6">
        <v>-331289</v>
      </c>
      <c r="J34" s="6"/>
      <c r="K34" s="6">
        <v>-575760</v>
      </c>
    </row>
    <row r="35" spans="1:11" ht="17.25" customHeight="1">
      <c r="A35" s="1" t="s">
        <v>131</v>
      </c>
      <c r="E35" s="6"/>
      <c r="G35" s="6"/>
      <c r="H35" s="6"/>
      <c r="I35" s="6"/>
      <c r="J35" s="6"/>
      <c r="K35" s="6"/>
    </row>
    <row r="36" spans="1:11" ht="17.25" customHeight="1">
      <c r="B36" s="2" t="s">
        <v>33</v>
      </c>
      <c r="E36" s="6">
        <v>22074140</v>
      </c>
      <c r="G36" s="6">
        <v>-19232672</v>
      </c>
      <c r="H36" s="6"/>
      <c r="I36" s="6">
        <v>21083314</v>
      </c>
      <c r="J36" s="6"/>
      <c r="K36" s="6">
        <v>-17836957</v>
      </c>
    </row>
    <row r="37" spans="1:11" ht="17.25" customHeight="1">
      <c r="B37" s="2" t="s">
        <v>243</v>
      </c>
      <c r="E37" s="6">
        <v>26087</v>
      </c>
      <c r="G37" s="6">
        <v>-136924</v>
      </c>
      <c r="H37" s="6"/>
      <c r="I37" s="6">
        <v>-400857</v>
      </c>
      <c r="J37" s="6"/>
      <c r="K37" s="6">
        <v>907622</v>
      </c>
    </row>
    <row r="38" spans="1:11" ht="17.25" customHeight="1">
      <c r="B38" s="2" t="s">
        <v>190</v>
      </c>
      <c r="E38" s="6">
        <v>-2418</v>
      </c>
      <c r="G38" s="6">
        <v>0</v>
      </c>
      <c r="H38" s="6"/>
      <c r="I38" s="6">
        <v>15720</v>
      </c>
      <c r="J38" s="6"/>
      <c r="K38" s="6">
        <v>8943</v>
      </c>
    </row>
    <row r="39" spans="1:11" ht="17.25" customHeight="1">
      <c r="A39" s="1"/>
      <c r="B39" s="2" t="s">
        <v>43</v>
      </c>
      <c r="E39" s="6">
        <v>4724060</v>
      </c>
      <c r="G39" s="6">
        <v>-10653214</v>
      </c>
      <c r="H39" s="6"/>
      <c r="I39" s="6">
        <v>5089333</v>
      </c>
      <c r="J39" s="6"/>
      <c r="K39" s="6">
        <v>-3253045</v>
      </c>
    </row>
    <row r="40" spans="1:11" ht="17.25" customHeight="1">
      <c r="B40" s="2" t="s">
        <v>44</v>
      </c>
      <c r="E40" s="6">
        <v>3659061</v>
      </c>
      <c r="G40" s="6">
        <v>2211223</v>
      </c>
      <c r="H40" s="6"/>
      <c r="I40" s="6">
        <v>4181032</v>
      </c>
      <c r="J40" s="6"/>
      <c r="K40" s="6">
        <v>2156166</v>
      </c>
    </row>
    <row r="41" spans="1:11" ht="17.25" customHeight="1">
      <c r="A41" s="1" t="s">
        <v>284</v>
      </c>
      <c r="E41" s="10">
        <v>59703076</v>
      </c>
      <c r="G41" s="10">
        <v>5979937</v>
      </c>
      <c r="H41" s="6"/>
      <c r="I41" s="10">
        <v>35798217</v>
      </c>
      <c r="J41" s="6"/>
      <c r="K41" s="10">
        <v>3696114</v>
      </c>
    </row>
    <row r="42" spans="1:11" ht="17.25" customHeight="1">
      <c r="A42" s="1"/>
      <c r="E42" s="6"/>
      <c r="G42" s="6"/>
      <c r="H42" s="6"/>
      <c r="I42" s="6"/>
      <c r="J42" s="6"/>
      <c r="K42" s="6"/>
    </row>
    <row r="43" spans="1:11" ht="17.25" customHeight="1">
      <c r="A43" s="1"/>
      <c r="E43" s="6"/>
      <c r="G43" s="6"/>
      <c r="H43" s="6"/>
      <c r="I43" s="6"/>
      <c r="J43" s="6"/>
      <c r="K43" s="6"/>
    </row>
    <row r="44" spans="1:11" ht="17.25" customHeight="1">
      <c r="A44" s="1"/>
      <c r="E44" s="6"/>
      <c r="G44" s="6"/>
      <c r="H44" s="6"/>
      <c r="I44" s="6"/>
      <c r="J44" s="6"/>
      <c r="K44" s="6"/>
    </row>
    <row r="45" spans="1:11" ht="17.25" customHeight="1">
      <c r="A45" s="1"/>
      <c r="E45" s="6"/>
      <c r="G45" s="6"/>
      <c r="H45" s="6"/>
      <c r="I45" s="6"/>
      <c r="J45" s="6"/>
      <c r="K45" s="6"/>
    </row>
    <row r="46" spans="1:11" ht="17.25" customHeight="1">
      <c r="A46" s="1"/>
      <c r="E46" s="6"/>
      <c r="G46" s="6"/>
      <c r="H46" s="6"/>
      <c r="I46" s="6"/>
      <c r="J46" s="6"/>
      <c r="K46" s="6"/>
    </row>
    <row r="47" spans="1:11" ht="16.5" customHeight="1">
      <c r="A47" s="1"/>
      <c r="E47" s="6"/>
      <c r="G47" s="6"/>
      <c r="H47" s="6"/>
      <c r="I47" s="6"/>
      <c r="J47" s="6"/>
      <c r="K47" s="6"/>
    </row>
    <row r="48" spans="1:11" ht="17.25" customHeight="1">
      <c r="A48" s="2" t="s">
        <v>186</v>
      </c>
      <c r="G48" s="6"/>
      <c r="H48" s="6"/>
      <c r="I48" s="6"/>
      <c r="J48" s="6"/>
      <c r="K48" s="2">
        <v>10</v>
      </c>
    </row>
  </sheetData>
  <mergeCells count="2">
    <mergeCell ref="I5:K5"/>
    <mergeCell ref="E5:G5"/>
  </mergeCells>
  <pageMargins left="0.78" right="0.39" top="0.98" bottom="0.47" header="0.51" footer="0.39"/>
  <pageSetup paperSize="9" scale="9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536B78-6279-48DE-B3CA-4350820C8F43}">
  <dimension ref="A1:K46"/>
  <sheetViews>
    <sheetView zoomScaleNormal="100" zoomScaleSheetLayoutView="90" workbookViewId="0">
      <selection activeCell="O14" sqref="O14"/>
    </sheetView>
  </sheetViews>
  <sheetFormatPr defaultColWidth="9.44140625" defaultRowHeight="18" customHeight="1"/>
  <cols>
    <col min="1" max="1" width="2" style="2" customWidth="1"/>
    <col min="2" max="2" width="36.77734375" style="2" customWidth="1"/>
    <col min="3" max="3" width="4.88671875" style="2" customWidth="1"/>
    <col min="4" max="4" width="3.44140625" style="2" customWidth="1"/>
    <col min="5" max="5" width="11.5546875" style="2" customWidth="1"/>
    <col min="6" max="6" width="0.5546875" style="2" customWidth="1"/>
    <col min="7" max="7" width="11.5546875" style="2" customWidth="1"/>
    <col min="8" max="8" width="0.5546875" style="2" customWidth="1"/>
    <col min="9" max="9" width="11.5546875" style="2" customWidth="1"/>
    <col min="10" max="10" width="0.5546875" style="2" customWidth="1"/>
    <col min="11" max="11" width="11.5546875" style="2" customWidth="1"/>
    <col min="12" max="16384" width="9.44140625" style="2"/>
  </cols>
  <sheetData>
    <row r="1" spans="1:11" ht="18" customHeight="1">
      <c r="A1" s="1" t="s">
        <v>170</v>
      </c>
      <c r="J1" s="3"/>
      <c r="K1" s="21"/>
    </row>
    <row r="2" spans="1:11" ht="18" customHeight="1">
      <c r="A2" s="1" t="s">
        <v>244</v>
      </c>
    </row>
    <row r="3" spans="1:11" ht="18" customHeight="1">
      <c r="A3" s="1" t="s">
        <v>251</v>
      </c>
    </row>
    <row r="4" spans="1:11" ht="18" customHeight="1">
      <c r="A4" s="1"/>
    </row>
    <row r="5" spans="1:11" ht="18" customHeight="1">
      <c r="A5" s="49" t="s">
        <v>171</v>
      </c>
      <c r="B5" s="1"/>
      <c r="C5" s="1"/>
      <c r="D5" s="1"/>
      <c r="E5" s="166" t="s">
        <v>172</v>
      </c>
      <c r="F5" s="166"/>
      <c r="G5" s="166"/>
      <c r="H5" s="23"/>
      <c r="I5" s="167" t="s">
        <v>173</v>
      </c>
      <c r="J5" s="167"/>
      <c r="K5" s="167"/>
    </row>
    <row r="6" spans="1:11" ht="18" customHeight="1">
      <c r="A6" s="1"/>
      <c r="B6" s="1"/>
      <c r="C6" s="1"/>
      <c r="D6" s="1"/>
      <c r="E6" s="66">
        <v>2023</v>
      </c>
      <c r="F6" s="1"/>
      <c r="G6" s="66">
        <v>2022</v>
      </c>
      <c r="H6" s="1"/>
      <c r="I6" s="66">
        <v>2023</v>
      </c>
      <c r="J6" s="1"/>
      <c r="K6" s="66">
        <v>2022</v>
      </c>
    </row>
    <row r="7" spans="1:11" ht="18" customHeight="1">
      <c r="E7" s="23"/>
      <c r="G7" s="23"/>
      <c r="I7" s="23"/>
      <c r="K7" s="23"/>
    </row>
    <row r="8" spans="1:11" ht="18" customHeight="1">
      <c r="A8" s="1" t="s">
        <v>261</v>
      </c>
      <c r="E8" s="6">
        <v>59703076</v>
      </c>
      <c r="G8" s="6">
        <v>5979937</v>
      </c>
      <c r="H8" s="6"/>
      <c r="I8" s="6">
        <v>35798217</v>
      </c>
      <c r="J8" s="6"/>
      <c r="K8" s="6">
        <v>3696114</v>
      </c>
    </row>
    <row r="9" spans="1:11" ht="18" customHeight="1">
      <c r="A9" s="1"/>
      <c r="B9" s="2" t="s">
        <v>135</v>
      </c>
      <c r="E9" s="6">
        <v>176848</v>
      </c>
      <c r="G9" s="6">
        <v>341608</v>
      </c>
      <c r="H9" s="6"/>
      <c r="I9" s="6">
        <v>14549</v>
      </c>
      <c r="J9" s="6"/>
      <c r="K9" s="6">
        <v>8142</v>
      </c>
    </row>
    <row r="10" spans="1:11" ht="18" customHeight="1">
      <c r="A10" s="1"/>
      <c r="B10" s="2" t="s">
        <v>136</v>
      </c>
      <c r="E10" s="6">
        <v>-3068970</v>
      </c>
      <c r="G10" s="6">
        <v>-2836974</v>
      </c>
      <c r="H10" s="6"/>
      <c r="I10" s="6">
        <v>-2285790</v>
      </c>
      <c r="J10" s="6"/>
      <c r="K10" s="6">
        <v>-2742800</v>
      </c>
    </row>
    <row r="11" spans="1:11" ht="18" customHeight="1">
      <c r="A11" s="1"/>
      <c r="B11" s="2" t="s">
        <v>137</v>
      </c>
      <c r="E11" s="6">
        <v>-1555267</v>
      </c>
      <c r="G11" s="6">
        <v>-6398899</v>
      </c>
      <c r="H11" s="6"/>
      <c r="I11" s="6">
        <v>-98447</v>
      </c>
      <c r="J11" s="6"/>
      <c r="K11" s="6">
        <v>-475494</v>
      </c>
    </row>
    <row r="12" spans="1:11" ht="18" customHeight="1">
      <c r="A12" s="1" t="s">
        <v>245</v>
      </c>
      <c r="E12" s="10">
        <v>55255687</v>
      </c>
      <c r="G12" s="10">
        <v>-2914328</v>
      </c>
      <c r="H12" s="6"/>
      <c r="I12" s="10">
        <v>33428529</v>
      </c>
      <c r="J12" s="6"/>
      <c r="K12" s="10">
        <v>485962</v>
      </c>
    </row>
    <row r="13" spans="1:11" ht="18" customHeight="1">
      <c r="A13" s="1"/>
      <c r="E13" s="6"/>
      <c r="G13" s="6"/>
      <c r="H13" s="6"/>
      <c r="I13" s="6"/>
      <c r="J13" s="6"/>
      <c r="K13" s="6"/>
    </row>
    <row r="14" spans="1:11" ht="18" customHeight="1">
      <c r="A14" s="1" t="s">
        <v>140</v>
      </c>
      <c r="E14" s="6"/>
      <c r="G14" s="6"/>
      <c r="H14" s="6"/>
      <c r="I14" s="6"/>
      <c r="J14" s="6"/>
      <c r="K14" s="6"/>
    </row>
    <row r="15" spans="1:11" ht="18" customHeight="1">
      <c r="B15" s="2" t="s">
        <v>145</v>
      </c>
      <c r="E15" s="6">
        <v>-37260578</v>
      </c>
      <c r="G15" s="6">
        <v>-7798220</v>
      </c>
      <c r="H15" s="6"/>
      <c r="I15" s="6">
        <v>-5602471</v>
      </c>
      <c r="J15" s="6"/>
      <c r="K15" s="6">
        <v>-7353385</v>
      </c>
    </row>
    <row r="16" spans="1:11" ht="18" customHeight="1">
      <c r="B16" s="2" t="s">
        <v>147</v>
      </c>
      <c r="E16" s="6">
        <v>0</v>
      </c>
      <c r="G16" s="6">
        <v>0</v>
      </c>
      <c r="H16" s="6"/>
      <c r="I16" s="6">
        <v>-5000000</v>
      </c>
      <c r="J16" s="6"/>
      <c r="K16" s="6">
        <v>-889700</v>
      </c>
    </row>
    <row r="17" spans="1:11" ht="18" customHeight="1">
      <c r="B17" s="2" t="s">
        <v>148</v>
      </c>
      <c r="E17" s="6">
        <v>145794</v>
      </c>
      <c r="G17" s="6">
        <v>1833645</v>
      </c>
      <c r="H17" s="6"/>
      <c r="I17" s="6">
        <v>145794</v>
      </c>
      <c r="J17" s="6"/>
      <c r="K17" s="6">
        <v>1833645</v>
      </c>
    </row>
    <row r="18" spans="1:11" ht="18" customHeight="1">
      <c r="B18" s="2" t="s">
        <v>149</v>
      </c>
      <c r="E18" s="6">
        <v>0</v>
      </c>
      <c r="G18" s="6">
        <v>0</v>
      </c>
      <c r="H18" s="6"/>
      <c r="I18" s="6">
        <v>7694400</v>
      </c>
      <c r="J18" s="6"/>
      <c r="K18" s="6">
        <v>16239770</v>
      </c>
    </row>
    <row r="19" spans="1:11" ht="18" customHeight="1">
      <c r="A19" s="1" t="s">
        <v>150</v>
      </c>
      <c r="E19" s="10">
        <v>-37114784</v>
      </c>
      <c r="G19" s="10">
        <v>-5964575</v>
      </c>
      <c r="H19" s="6"/>
      <c r="I19" s="10">
        <v>-2762277</v>
      </c>
      <c r="J19" s="6"/>
      <c r="K19" s="10">
        <v>9830330</v>
      </c>
    </row>
    <row r="20" spans="1:11" ht="18" customHeight="1">
      <c r="E20" s="6"/>
      <c r="G20" s="6"/>
      <c r="H20" s="6"/>
      <c r="I20" s="6"/>
      <c r="J20" s="6"/>
      <c r="K20" s="6"/>
    </row>
    <row r="21" spans="1:11" ht="18" customHeight="1">
      <c r="A21" s="1" t="s">
        <v>151</v>
      </c>
      <c r="E21" s="6"/>
      <c r="G21" s="6"/>
      <c r="H21" s="6"/>
      <c r="I21" s="6"/>
      <c r="J21" s="6"/>
      <c r="K21" s="6"/>
    </row>
    <row r="22" spans="1:11" ht="18" customHeight="1">
      <c r="A22" s="1"/>
      <c r="B22" s="2" t="s">
        <v>287</v>
      </c>
      <c r="E22" s="6">
        <v>-25339045</v>
      </c>
      <c r="G22" s="6">
        <v>-19630061</v>
      </c>
      <c r="H22" s="6"/>
      <c r="I22" s="6">
        <v>-15901645</v>
      </c>
      <c r="J22" s="6"/>
      <c r="K22" s="6">
        <v>-10205303</v>
      </c>
    </row>
    <row r="23" spans="1:11" ht="18" customHeight="1">
      <c r="A23" s="1"/>
      <c r="B23" s="2" t="s">
        <v>278</v>
      </c>
      <c r="E23" s="6">
        <v>-319941</v>
      </c>
      <c r="G23" s="6">
        <v>-692406</v>
      </c>
      <c r="H23" s="6"/>
      <c r="I23" s="6">
        <v>-319941</v>
      </c>
      <c r="J23" s="6"/>
      <c r="K23" s="6">
        <v>-692406</v>
      </c>
    </row>
    <row r="24" spans="1:11" ht="18" customHeight="1">
      <c r="A24" s="1"/>
      <c r="B24" s="2" t="s">
        <v>281</v>
      </c>
      <c r="E24" s="6">
        <v>47187000</v>
      </c>
      <c r="G24" s="6">
        <v>0</v>
      </c>
      <c r="H24" s="6"/>
      <c r="I24" s="6">
        <v>0</v>
      </c>
      <c r="J24" s="6"/>
      <c r="K24" s="6">
        <v>0</v>
      </c>
    </row>
    <row r="25" spans="1:11" ht="18" customHeight="1">
      <c r="A25" s="1"/>
      <c r="B25" s="2" t="s">
        <v>282</v>
      </c>
      <c r="E25" s="6">
        <v>-2940000</v>
      </c>
      <c r="G25" s="6">
        <v>0</v>
      </c>
      <c r="H25" s="6"/>
      <c r="I25" s="6">
        <v>0</v>
      </c>
      <c r="J25" s="6"/>
      <c r="K25" s="6">
        <v>0</v>
      </c>
    </row>
    <row r="26" spans="1:11" ht="18" customHeight="1">
      <c r="A26" s="1"/>
      <c r="B26" s="2" t="s">
        <v>155</v>
      </c>
      <c r="E26" s="6">
        <v>-6935811</v>
      </c>
      <c r="G26" s="6">
        <v>-10406403</v>
      </c>
      <c r="H26" s="6"/>
      <c r="I26" s="6">
        <v>-6935811</v>
      </c>
      <c r="J26" s="6"/>
      <c r="K26" s="6">
        <v>-10406403</v>
      </c>
    </row>
    <row r="27" spans="1:11" ht="18" customHeight="1">
      <c r="A27" s="1" t="s">
        <v>246</v>
      </c>
      <c r="E27" s="10">
        <v>11652203</v>
      </c>
      <c r="G27" s="10">
        <v>-30728870</v>
      </c>
      <c r="H27" s="6"/>
      <c r="I27" s="10">
        <v>-23157397</v>
      </c>
      <c r="J27" s="6"/>
      <c r="K27" s="10">
        <v>-21304112</v>
      </c>
    </row>
    <row r="28" spans="1:11" ht="18" customHeight="1">
      <c r="A28" s="1"/>
      <c r="E28" s="6"/>
      <c r="G28" s="6"/>
      <c r="H28" s="6"/>
      <c r="I28" s="6"/>
      <c r="J28" s="6"/>
      <c r="K28" s="6"/>
    </row>
    <row r="29" spans="1:11" ht="18" customHeight="1">
      <c r="A29" s="1" t="s">
        <v>269</v>
      </c>
      <c r="E29" s="6"/>
      <c r="G29" s="6"/>
      <c r="H29" s="6"/>
      <c r="I29" s="6"/>
      <c r="J29" s="6"/>
      <c r="K29" s="6"/>
    </row>
    <row r="30" spans="1:11" ht="18" customHeight="1">
      <c r="A30" s="1" t="s">
        <v>270</v>
      </c>
      <c r="E30" s="6"/>
      <c r="G30" s="6"/>
      <c r="H30" s="6"/>
      <c r="I30" s="6"/>
      <c r="J30" s="6"/>
      <c r="K30" s="6"/>
    </row>
    <row r="31" spans="1:11" ht="18" customHeight="1">
      <c r="A31" s="1" t="s">
        <v>271</v>
      </c>
      <c r="E31" s="6"/>
      <c r="G31" s="6"/>
      <c r="H31" s="6"/>
      <c r="I31" s="6"/>
      <c r="J31" s="6"/>
      <c r="K31" s="6"/>
    </row>
    <row r="32" spans="1:11" ht="18" customHeight="1">
      <c r="A32" s="2" t="s">
        <v>268</v>
      </c>
      <c r="E32" s="20">
        <v>-339685</v>
      </c>
      <c r="G32" s="20">
        <v>4108814</v>
      </c>
      <c r="H32" s="6"/>
      <c r="I32" s="20">
        <v>0</v>
      </c>
      <c r="J32" s="6"/>
      <c r="K32" s="20">
        <v>0</v>
      </c>
    </row>
    <row r="33" spans="1:11" ht="18" customHeight="1">
      <c r="A33" s="1" t="s">
        <v>158</v>
      </c>
      <c r="E33" s="6">
        <v>29453421</v>
      </c>
      <c r="G33" s="6">
        <v>-35498959</v>
      </c>
      <c r="H33" s="6"/>
      <c r="I33" s="6">
        <v>7508855</v>
      </c>
      <c r="J33" s="6"/>
      <c r="K33" s="6">
        <v>-10987820</v>
      </c>
    </row>
    <row r="34" spans="1:11" ht="18" customHeight="1">
      <c r="A34" s="1" t="s">
        <v>159</v>
      </c>
      <c r="E34" s="6">
        <v>112409417</v>
      </c>
      <c r="G34" s="6">
        <v>159204884</v>
      </c>
      <c r="H34" s="6"/>
      <c r="I34" s="6">
        <v>26991483</v>
      </c>
      <c r="J34" s="6"/>
      <c r="K34" s="6">
        <v>42603127</v>
      </c>
    </row>
    <row r="35" spans="1:11" ht="18" customHeight="1" thickBot="1">
      <c r="A35" s="1" t="s">
        <v>160</v>
      </c>
      <c r="E35" s="35">
        <v>141862838</v>
      </c>
      <c r="G35" s="35">
        <v>123705925</v>
      </c>
      <c r="H35" s="6"/>
      <c r="I35" s="35">
        <v>34500338</v>
      </c>
      <c r="J35" s="6"/>
      <c r="K35" s="35">
        <v>31615307</v>
      </c>
    </row>
    <row r="36" spans="1:11" ht="18" customHeight="1">
      <c r="E36" s="6"/>
      <c r="G36" s="6"/>
      <c r="H36" s="6"/>
      <c r="I36" s="6"/>
      <c r="J36" s="6"/>
      <c r="K36" s="6"/>
    </row>
    <row r="37" spans="1:11" ht="18" customHeight="1">
      <c r="A37" s="1" t="s">
        <v>161</v>
      </c>
      <c r="E37" s="6"/>
      <c r="G37" s="6"/>
      <c r="H37" s="6"/>
      <c r="I37" s="6"/>
      <c r="J37" s="6"/>
      <c r="K37" s="6"/>
    </row>
    <row r="38" spans="1:11" ht="18" customHeight="1">
      <c r="A38" s="1" t="s">
        <v>162</v>
      </c>
      <c r="E38" s="6"/>
      <c r="G38" s="6"/>
      <c r="H38" s="6"/>
      <c r="I38" s="6"/>
      <c r="J38" s="6"/>
      <c r="K38" s="6"/>
    </row>
    <row r="39" spans="1:11" ht="18" customHeight="1">
      <c r="A39" s="1"/>
      <c r="B39" s="2" t="s">
        <v>36</v>
      </c>
      <c r="E39" s="6">
        <v>727069</v>
      </c>
      <c r="G39" s="6">
        <v>1726870</v>
      </c>
      <c r="H39" s="6"/>
      <c r="I39" s="6">
        <v>727069</v>
      </c>
      <c r="J39" s="6"/>
      <c r="K39" s="6">
        <v>1726870</v>
      </c>
    </row>
    <row r="40" spans="1:11" ht="18" customHeight="1">
      <c r="A40" s="1"/>
      <c r="E40" s="6"/>
      <c r="G40" s="6"/>
      <c r="H40" s="6"/>
      <c r="I40" s="6"/>
      <c r="J40" s="6"/>
      <c r="K40" s="6"/>
    </row>
    <row r="41" spans="1:11" ht="18" customHeight="1">
      <c r="A41" s="1"/>
      <c r="E41" s="6"/>
      <c r="G41" s="6"/>
      <c r="H41" s="6"/>
      <c r="I41" s="6"/>
      <c r="J41" s="6"/>
      <c r="K41" s="6"/>
    </row>
    <row r="42" spans="1:11" ht="18" customHeight="1">
      <c r="A42" s="1"/>
      <c r="E42" s="6"/>
      <c r="G42" s="6"/>
      <c r="H42" s="6"/>
      <c r="I42" s="6"/>
      <c r="J42" s="6"/>
      <c r="K42" s="6"/>
    </row>
    <row r="43" spans="1:11" ht="18" customHeight="1">
      <c r="A43" s="1"/>
      <c r="E43" s="6"/>
      <c r="G43" s="6"/>
      <c r="H43" s="6"/>
      <c r="I43" s="6"/>
      <c r="J43" s="6"/>
      <c r="K43" s="6"/>
    </row>
    <row r="44" spans="1:11" ht="7.8" customHeight="1">
      <c r="A44" s="1"/>
      <c r="E44" s="6"/>
      <c r="G44" s="6"/>
      <c r="H44" s="6"/>
      <c r="I44" s="6"/>
      <c r="J44" s="6"/>
      <c r="K44" s="6"/>
    </row>
    <row r="45" spans="1:11" ht="18" customHeight="1">
      <c r="A45" s="1"/>
      <c r="E45" s="6"/>
      <c r="G45" s="6"/>
      <c r="H45" s="6"/>
      <c r="I45" s="6"/>
      <c r="J45" s="6"/>
      <c r="K45" s="6"/>
    </row>
    <row r="46" spans="1:11" ht="18" customHeight="1">
      <c r="A46" s="2" t="s">
        <v>186</v>
      </c>
      <c r="J46" s="6"/>
      <c r="K46" s="2">
        <v>11</v>
      </c>
    </row>
  </sheetData>
  <mergeCells count="2">
    <mergeCell ref="I5:K5"/>
    <mergeCell ref="E5:G5"/>
  </mergeCells>
  <pageMargins left="0.78" right="0.39" top="0.98" bottom="0.47" header="0.51" footer="0.39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CEE65618A57CF4CB7DF58DFDA3AEE0B" ma:contentTypeVersion="14" ma:contentTypeDescription="Create a new document." ma:contentTypeScope="" ma:versionID="8c7c7b8899cef7a2fb417fd126c19373">
  <xsd:schema xmlns:xsd="http://www.w3.org/2001/XMLSchema" xmlns:xs="http://www.w3.org/2001/XMLSchema" xmlns:p="http://schemas.microsoft.com/office/2006/metadata/properties" xmlns:ns2="eb174141-58c4-4107-9346-ba7ada469626" xmlns:ns3="6169dfb0-294e-4561-8087-8c6d8187bf9f" targetNamespace="http://schemas.microsoft.com/office/2006/metadata/properties" ma:root="true" ma:fieldsID="a1d8ce58a2619413e6c79da5de1a5707" ns2:_="" ns3:_="">
    <xsd:import namespace="eb174141-58c4-4107-9346-ba7ada469626"/>
    <xsd:import namespace="6169dfb0-294e-4561-8087-8c6d8187bf9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174141-58c4-4107-9346-ba7ada4696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01fa7fbe-b180-47d1-afaf-1f1adb0122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69dfb0-294e-4561-8087-8c6d8187bf9f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b174141-58c4-4107-9346-ba7ada46962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449EB72-A6D9-4133-8C41-D2AABE7839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b174141-58c4-4107-9346-ba7ada469626"/>
    <ds:schemaRef ds:uri="6169dfb0-294e-4561-8087-8c6d8187bf9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D737FCF-C4C5-46F2-AA1E-013A4A4CEA1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1FB6B27-8717-4E7F-A121-D225DD686372}">
  <ds:schemaRefs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www.w3.org/XML/1998/namespace"/>
    <ds:schemaRef ds:uri="http://purl.org/dc/terms/"/>
    <ds:schemaRef ds:uri="http://purl.org/dc/elements/1.1/"/>
    <ds:schemaRef ds:uri="http://schemas.openxmlformats.org/package/2006/metadata/core-properties"/>
    <ds:schemaRef ds:uri="6169dfb0-294e-4561-8087-8c6d8187bf9f"/>
    <ds:schemaRef ds:uri="eb174141-58c4-4107-9346-ba7ada469626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8</vt:i4>
      </vt:variant>
    </vt:vector>
  </HeadingPairs>
  <TitlesOfParts>
    <vt:vector size="22" baseType="lpstr">
      <vt:lpstr>BS</vt:lpstr>
      <vt:lpstr>PL</vt:lpstr>
      <vt:lpstr>CF</vt:lpstr>
      <vt:lpstr>Assets</vt:lpstr>
      <vt:lpstr>Liability</vt:lpstr>
      <vt:lpstr>Liability (2)</vt:lpstr>
      <vt:lpstr>P&amp;l (3)</vt:lpstr>
      <vt:lpstr>P&amp;l  (Cont) (3)</vt:lpstr>
      <vt:lpstr>P&amp;l  (9)</vt:lpstr>
      <vt:lpstr>P&amp;l  (Cont) (9)</vt:lpstr>
      <vt:lpstr>change conso</vt:lpstr>
      <vt:lpstr>change in SE</vt:lpstr>
      <vt:lpstr>SCF</vt:lpstr>
      <vt:lpstr>SCF(2)</vt:lpstr>
      <vt:lpstr>Assets!Print_Area</vt:lpstr>
      <vt:lpstr>'Liability (2)'!Print_Area</vt:lpstr>
      <vt:lpstr>'P&amp;l  (9)'!Print_Area</vt:lpstr>
      <vt:lpstr>'P&amp;l  (Cont) (3)'!Print_Area</vt:lpstr>
      <vt:lpstr>'P&amp;l  (Cont) (9)'!Print_Area</vt:lpstr>
      <vt:lpstr>'P&amp;l (3)'!Print_Area</vt:lpstr>
      <vt:lpstr>SCF!Print_Area</vt:lpstr>
      <vt:lpstr>'SCF(2)'!Print_Area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Thanapol (Big) Dumrongwongsakul</dc:creator>
  <cp:keywords/>
  <dc:description/>
  <cp:lastModifiedBy>Kriangsak (Man) Jaiyaw</cp:lastModifiedBy>
  <cp:revision/>
  <cp:lastPrinted>2023-11-10T07:21:01Z</cp:lastPrinted>
  <dcterms:created xsi:type="dcterms:W3CDTF">2003-04-25T10:31:53Z</dcterms:created>
  <dcterms:modified xsi:type="dcterms:W3CDTF">2023-11-10T07:21:04Z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0x010100D505EECFF5A2824F8E8AB6B9B16D6FCA</vt:lpwstr>
  </property>
  <property fmtid="{D5CDD505-2E9C-101B-9397-08002B2CF9AE}" pid="3" name="Order">
    <vt:r8>1402200</vt:r8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MediaServiceImageTags">
    <vt:lpwstr/>
  </property>
</Properties>
</file>