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760" tabRatio="811"/>
  </bookViews>
  <sheets>
    <sheet name="งบแสดงฐานะการเงิน" sheetId="8" r:id="rId1"/>
    <sheet name="กำไรขาดทุน 3 เดือน" sheetId="17" r:id="rId2"/>
    <sheet name="กำไรขาดทุน 9 เดือน" sheetId="15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เปลี่ยนแปลงเฉพาะ!$A$1:$R$25</definedName>
    <definedName name="_xlnm.Print_Area" localSheetId="3">เปลี่ยนแปลงรวม!$A$1:$Y$33</definedName>
    <definedName name="_xlnm.Print_Area" localSheetId="5">กระแสเงินสด!$A$1:$L$118</definedName>
    <definedName name="_xlnm.Print_Area" localSheetId="1">'กำไรขาดทุน 3 เดือน'!$A$1:$N$78</definedName>
    <definedName name="_xlnm.Print_Area" localSheetId="2">'กำไรขาดทุน 9 เดือน'!$A$1:$N$77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เงินมัดจำ">#REF!</definedName>
    <definedName name="เงินมันจำอื่น">#REF!</definedName>
    <definedName name="ไม่มีชื่อ">#REF!</definedName>
    <definedName name="ไห">#REF!</definedName>
    <definedName name="กยนไ">'[28]Machine2,3''04'!#REF!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ๆ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9" i="8" l="1"/>
  <c r="K69" i="8"/>
  <c r="I69" i="8"/>
  <c r="G69" i="8"/>
  <c r="M21" i="8"/>
  <c r="K21" i="8"/>
  <c r="I21" i="8"/>
  <c r="G21" i="8"/>
  <c r="L57" i="17" l="1"/>
  <c r="I49" i="17"/>
  <c r="G49" i="17"/>
  <c r="A44" i="17"/>
  <c r="M23" i="17"/>
  <c r="K23" i="17"/>
  <c r="I23" i="17"/>
  <c r="G23" i="17"/>
  <c r="M12" i="17"/>
  <c r="K12" i="17"/>
  <c r="I12" i="17"/>
  <c r="G12" i="17"/>
  <c r="M8" i="17"/>
  <c r="M49" i="17" s="1"/>
  <c r="K8" i="17"/>
  <c r="K49" i="17" s="1"/>
  <c r="I14" i="17" l="1"/>
  <c r="I16" i="17" s="1"/>
  <c r="I19" i="17" s="1"/>
  <c r="I24" i="17" s="1"/>
  <c r="I26" i="17" s="1"/>
  <c r="I33" i="17" s="1"/>
  <c r="I31" i="17" s="1"/>
  <c r="I57" i="17" s="1"/>
  <c r="K14" i="17"/>
  <c r="K16" i="17" s="1"/>
  <c r="K19" i="17" s="1"/>
  <c r="K24" i="17" s="1"/>
  <c r="K26" i="17" s="1"/>
  <c r="K33" i="17" s="1"/>
  <c r="K31" i="17" s="1"/>
  <c r="K57" i="17" s="1"/>
  <c r="M14" i="17"/>
  <c r="M16" i="17" s="1"/>
  <c r="M19" i="17" s="1"/>
  <c r="M24" i="17" s="1"/>
  <c r="M26" i="17" s="1"/>
  <c r="M33" i="17" s="1"/>
  <c r="M31" i="17" s="1"/>
  <c r="M57" i="17" s="1"/>
  <c r="G14" i="17"/>
  <c r="G16" i="17" s="1"/>
  <c r="G19" i="17" s="1"/>
  <c r="G24" i="17" s="1"/>
  <c r="G26" i="17" s="1"/>
  <c r="G33" i="17" s="1"/>
  <c r="G31" i="17" s="1"/>
  <c r="G57" i="17" s="1"/>
  <c r="M29" i="17" l="1"/>
  <c r="M53" i="17" s="1"/>
  <c r="M51" i="17" s="1"/>
  <c r="G29" i="17"/>
  <c r="G53" i="17" s="1"/>
  <c r="G51" i="17" s="1"/>
  <c r="I29" i="17"/>
  <c r="I53" i="17" s="1"/>
  <c r="I51" i="17" s="1"/>
  <c r="K29" i="17"/>
  <c r="K53" i="17" s="1"/>
  <c r="K51" i="17" s="1"/>
  <c r="O16" i="12" l="1"/>
  <c r="Q16" i="12" s="1"/>
  <c r="O11" i="12"/>
  <c r="Q11" i="12" s="1"/>
  <c r="T22" i="14"/>
  <c r="X22" i="14" s="1"/>
  <c r="R22" i="14"/>
  <c r="T12" i="14"/>
  <c r="X12" i="14" s="1"/>
  <c r="T14" i="14"/>
  <c r="X14" i="14" s="1"/>
  <c r="G34" i="8" l="1"/>
  <c r="M108" i="8"/>
  <c r="M107" i="8"/>
  <c r="I108" i="8"/>
  <c r="I107" i="8"/>
  <c r="G35" i="8" l="1"/>
  <c r="A84" i="16"/>
  <c r="A44" i="16" l="1"/>
  <c r="M18" i="12" l="1"/>
  <c r="I18" i="12"/>
  <c r="G18" i="12"/>
  <c r="E18" i="12"/>
  <c r="Q10" i="12"/>
  <c r="A18" i="12"/>
  <c r="A15" i="12"/>
  <c r="A13" i="12"/>
  <c r="A10" i="12"/>
  <c r="Q15" i="12"/>
  <c r="P26" i="14"/>
  <c r="N26" i="14"/>
  <c r="L26" i="14"/>
  <c r="H26" i="14"/>
  <c r="G107" i="8" s="1"/>
  <c r="F26" i="14"/>
  <c r="D26" i="14"/>
  <c r="R20" i="14"/>
  <c r="I109" i="8" s="1"/>
  <c r="T20" i="14" l="1"/>
  <c r="X20" i="14" l="1"/>
  <c r="J21" i="14" l="1"/>
  <c r="V25" i="14" l="1"/>
  <c r="V26" i="14" s="1"/>
  <c r="J13" i="14" l="1"/>
  <c r="V17" i="14" l="1"/>
  <c r="G78" i="8" l="1"/>
  <c r="G8" i="16"/>
  <c r="G48" i="16" s="1"/>
  <c r="G88" i="16" s="1"/>
  <c r="E8" i="16"/>
  <c r="E48" i="16" s="1"/>
  <c r="E88" i="16" s="1"/>
  <c r="I13" i="12" l="1"/>
  <c r="G13" i="12"/>
  <c r="E13" i="12"/>
  <c r="M13" i="12" l="1"/>
  <c r="A3" i="16" l="1"/>
  <c r="A43" i="16" s="1"/>
  <c r="A83" i="16" s="1"/>
  <c r="E73" i="16"/>
  <c r="G73" i="16"/>
  <c r="I73" i="16"/>
  <c r="K73" i="16"/>
  <c r="G101" i="16"/>
  <c r="I101" i="16"/>
  <c r="K101" i="16"/>
  <c r="R21" i="14"/>
  <c r="T21" i="14" l="1"/>
  <c r="X21" i="14" l="1"/>
  <c r="A3" i="14"/>
  <c r="L57" i="15"/>
  <c r="I49" i="15"/>
  <c r="G49" i="15"/>
  <c r="A44" i="15"/>
  <c r="M23" i="15"/>
  <c r="K23" i="15"/>
  <c r="I23" i="15"/>
  <c r="G23" i="15"/>
  <c r="M12" i="15"/>
  <c r="K12" i="15"/>
  <c r="K14" i="15" s="1"/>
  <c r="K16" i="15" s="1"/>
  <c r="K19" i="15" s="1"/>
  <c r="I12" i="15"/>
  <c r="G12" i="15"/>
  <c r="M8" i="15"/>
  <c r="K8" i="15"/>
  <c r="M14" i="15" l="1"/>
  <c r="I14" i="15"/>
  <c r="G14" i="15"/>
  <c r="K49" i="15"/>
  <c r="I8" i="16"/>
  <c r="I48" i="16" s="1"/>
  <c r="I88" i="16" s="1"/>
  <c r="M49" i="15"/>
  <c r="K8" i="16"/>
  <c r="K48" i="16" s="1"/>
  <c r="K88" i="16" s="1"/>
  <c r="K24" i="15"/>
  <c r="K26" i="15" s="1"/>
  <c r="M78" i="8"/>
  <c r="K78" i="8"/>
  <c r="I78" i="8"/>
  <c r="K29" i="15" l="1"/>
  <c r="I10" i="16"/>
  <c r="I16" i="15"/>
  <c r="M16" i="15"/>
  <c r="K33" i="15"/>
  <c r="G16" i="15"/>
  <c r="O17" i="12"/>
  <c r="O18" i="12" s="1"/>
  <c r="O12" i="12"/>
  <c r="K31" i="15" l="1"/>
  <c r="K57" i="15" s="1"/>
  <c r="K17" i="12"/>
  <c r="K18" i="12" s="1"/>
  <c r="M19" i="15"/>
  <c r="I19" i="15"/>
  <c r="K53" i="15"/>
  <c r="K51" i="15" s="1"/>
  <c r="I26" i="16"/>
  <c r="G19" i="15"/>
  <c r="O13" i="12"/>
  <c r="I54" i="16" l="1"/>
  <c r="I57" i="16" s="1"/>
  <c r="I102" i="16" s="1"/>
  <c r="I106" i="16" s="1"/>
  <c r="M109" i="8"/>
  <c r="I24" i="15"/>
  <c r="M24" i="15"/>
  <c r="G24" i="15"/>
  <c r="Q17" i="12"/>
  <c r="Q18" i="12" s="1"/>
  <c r="R11" i="14"/>
  <c r="T11" i="14" s="1"/>
  <c r="X11" i="14" s="1"/>
  <c r="R13" i="14"/>
  <c r="T13" i="14" s="1"/>
  <c r="M26" i="15" l="1"/>
  <c r="I26" i="15"/>
  <c r="I29" i="15" s="1"/>
  <c r="G26" i="15"/>
  <c r="V18" i="14"/>
  <c r="H18" i="14"/>
  <c r="G29" i="15" l="1"/>
  <c r="E10" i="16"/>
  <c r="E26" i="16" s="1"/>
  <c r="E54" i="16" s="1"/>
  <c r="K12" i="12"/>
  <c r="M29" i="15"/>
  <c r="M53" i="15" s="1"/>
  <c r="M51" i="15" s="1"/>
  <c r="I33" i="15"/>
  <c r="I31" i="15" s="1"/>
  <c r="J17" i="14" s="1"/>
  <c r="G10" i="16"/>
  <c r="G26" i="16" s="1"/>
  <c r="I53" i="15"/>
  <c r="I51" i="15" s="1"/>
  <c r="M33" i="15"/>
  <c r="M31" i="15" s="1"/>
  <c r="M57" i="15" s="1"/>
  <c r="K10" i="16"/>
  <c r="K26" i="16" s="1"/>
  <c r="G33" i="15"/>
  <c r="G54" i="16" l="1"/>
  <c r="G57" i="16" s="1"/>
  <c r="G102" i="16" s="1"/>
  <c r="G106" i="16" s="1"/>
  <c r="K54" i="16"/>
  <c r="K57" i="16" s="1"/>
  <c r="K102" i="16" s="1"/>
  <c r="K106" i="16" s="1"/>
  <c r="Q12" i="12"/>
  <c r="Q13" i="12" s="1"/>
  <c r="K13" i="12"/>
  <c r="I57" i="15"/>
  <c r="E57" i="16"/>
  <c r="G31" i="15"/>
  <c r="J25" i="14" s="1"/>
  <c r="J26" i="14" s="1"/>
  <c r="G108" i="8" s="1"/>
  <c r="G53" i="15"/>
  <c r="G51" i="15" s="1"/>
  <c r="R17" i="14"/>
  <c r="T17" i="14" s="1"/>
  <c r="R16" i="14"/>
  <c r="T16" i="14" s="1"/>
  <c r="X16" i="14" s="1"/>
  <c r="G57" i="15" l="1"/>
  <c r="K107" i="8"/>
  <c r="D18" i="14" l="1"/>
  <c r="F18" i="14"/>
  <c r="J18" i="14"/>
  <c r="L18" i="14"/>
  <c r="N18" i="14"/>
  <c r="P18" i="14"/>
  <c r="G79" i="8" l="1"/>
  <c r="R25" i="14" l="1"/>
  <c r="R24" i="14"/>
  <c r="R26" i="14" l="1"/>
  <c r="T24" i="14"/>
  <c r="X17" i="14" l="1"/>
  <c r="R18" i="14"/>
  <c r="X13" i="14"/>
  <c r="I110" i="8" l="1"/>
  <c r="I112" i="8" s="1"/>
  <c r="X18" i="14"/>
  <c r="T18" i="14"/>
  <c r="K34" i="8" l="1"/>
  <c r="K35" i="8" l="1"/>
  <c r="T25" i="14" l="1"/>
  <c r="T26" i="14" s="1"/>
  <c r="X25" i="14" l="1"/>
  <c r="G104" i="8" l="1"/>
  <c r="A3" i="12" l="1"/>
  <c r="I49" i="8" l="1"/>
  <c r="I93" i="8" s="1"/>
  <c r="K49" i="8"/>
  <c r="K93" i="8" s="1"/>
  <c r="M49" i="8"/>
  <c r="M93" i="8" s="1"/>
  <c r="G49" i="8"/>
  <c r="G93" i="8" s="1"/>
  <c r="K104" i="8" l="1"/>
  <c r="I34" i="8"/>
  <c r="M34" i="8"/>
  <c r="A45" i="8"/>
  <c r="A89" i="8" s="1"/>
  <c r="M110" i="8"/>
  <c r="M112" i="8" s="1"/>
  <c r="K109" i="8" l="1"/>
  <c r="M79" i="8"/>
  <c r="M35" i="8"/>
  <c r="K79" i="8"/>
  <c r="I79" i="8"/>
  <c r="I35" i="8"/>
  <c r="I113" i="8" l="1"/>
  <c r="M113" i="8"/>
  <c r="G109" i="8"/>
  <c r="K108" i="8" l="1"/>
  <c r="K110" i="8" l="1"/>
  <c r="K112" i="8" l="1"/>
  <c r="S18" i="12" s="1"/>
  <c r="G110" i="8"/>
  <c r="K113" i="8" l="1"/>
  <c r="G111" i="8" l="1"/>
  <c r="G112" i="8" s="1"/>
  <c r="X24" i="14"/>
  <c r="X26" i="14" s="1"/>
  <c r="E101" i="16"/>
  <c r="E102" i="16" s="1"/>
  <c r="E106" i="16" s="1"/>
  <c r="Z26" i="14" l="1"/>
  <c r="G113" i="8"/>
</calcChain>
</file>

<file path=xl/sharedStrings.xml><?xml version="1.0" encoding="utf-8"?>
<sst xmlns="http://schemas.openxmlformats.org/spreadsheetml/2006/main" count="454" uniqueCount="270">
  <si>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</si>
  <si>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</si>
  <si>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</si>
  <si>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</si>
  <si>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</si>
  <si>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31 ธันวาคม 2565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</si>
  <si>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</si>
  <si>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</si>
  <si>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</si>
  <si>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</si>
  <si>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</si>
  <si>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</si>
  <si>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</si>
  <si>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</si>
  <si>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</si>
  <si>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</si>
  <si>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</si>
  <si>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</si>
  <si>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</si>
  <si>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</si>
  <si>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</si>
  <si>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</si>
  <si>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</si>
  <si>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</si>
  <si>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</si>
  <si>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</si>
  <si>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</si>
  <si>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</si>
  <si>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</si>
  <si>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</si>
  <si>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</si>
  <si>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</si>
  <si>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</si>
  <si>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</si>
  <si>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</si>
  <si>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</si>
  <si>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</si>
  <si>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</si>
  <si>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</si>
  <si>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</si>
  <si>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</si>
  <si>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</si>
  <si>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</si>
  <si>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</si>
  <si>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</si>
  <si>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</si>
  <si>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</si>
  <si>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</si>
  <si>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33.5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</si>
  <si>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</si>
  <si>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</si>
  <si>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</si>
  <si>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</si>
  <si>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</si>
  <si>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</si>
  <si>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</si>
  <si>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</si>
  <si>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</si>
  <si>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</si>
  <si>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</si>
  <si>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</si>
  <si>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</si>
  <si>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</si>
  <si>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</si>
  <si>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</si>
  <si>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</si>
  <si>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</si>
  <si>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</si>
  <si>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</si>
  <si>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</si>
  <si>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</si>
  <si>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</si>
  <si>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</si>
  <si>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</si>
  <si>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</si>
  <si>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</si>
  <si>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หุ้นกู้ที่ครบกำหนดชำระภายในหนึ่งปี</t>
  </si>
  <si>
    <t>24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</si>
  <si>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</si>
  <si>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</si>
  <si>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</si>
  <si>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</si>
  <si>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</si>
  <si>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</si>
  <si>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</si>
  <si>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</si>
  <si>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</si>
  <si>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</si>
  <si>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</si>
  <si>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</si>
  <si>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</si>
  <si>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</si>
  <si>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</si>
  <si>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</si>
  <si>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</si>
  <si>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</si>
  <si>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</si>
  <si>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</si>
  <si>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</si>
  <si>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</si>
  <si>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</si>
  <si>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</si>
  <si>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</si>
  <si>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</si>
  <si>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</si>
  <si>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</si>
  <si>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</si>
  <si>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</si>
  <si>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</si>
  <si>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</si>
  <si>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</si>
  <si>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</si>
  <si>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</si>
  <si>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</si>
  <si>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รายได้เงินปันผล</t>
  </si>
  <si>
    <t>รวมรายได้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</si>
  <si>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</si>
  <si>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</si>
  <si>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</si>
  <si>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</si>
  <si>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 จากกิจกรรมดำเนินงาน</t>
  </si>
  <si>
    <t>รายได้ทางการเงิน</t>
  </si>
  <si>
    <t>ต้นทุนทางการเงิน</t>
  </si>
  <si>
    <t>กำไร(ขาดทุน) จากเงินลงทุนในกิจการร่วมค้า</t>
  </si>
  <si>
    <t>รวม</t>
  </si>
  <si>
    <t>กำไร(ขาดทุน) ก่อนภาษีเงินได้</t>
  </si>
  <si>
    <t>รายได้(ค่าใช้จ่าย) ภาษีเงินได้</t>
  </si>
  <si>
    <t>33</t>
  </si>
  <si>
    <t>กำไร(ขาดทุน) สำหรับงวด</t>
  </si>
  <si>
    <t>กำไร(ขาดทุน) เบ็ดเสร็จอื่น</t>
  </si>
  <si>
    <t>กำไร(ขาดทุน) เบ็ดเสร็จอื่นสำหรับงวด</t>
  </si>
  <si>
    <t>กำไร(ขาดทุน) เบ็ดเสร็จรวมสำหรับงวด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</si>
  <si>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</si>
  <si>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</si>
  <si>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</si>
  <si>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กำไร(ขาดทุน) 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</si>
  <si>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</si>
  <si>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</si>
  <si>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</si>
  <si>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การแบ่งปันกำไรเบ็ดเสร็จรวม</t>
  </si>
  <si>
    <t xml:space="preserve">          กำไร(ขาดทุน) 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</si>
  <si>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</si>
  <si>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</si>
  <si>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</si>
  <si>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กำไรรวมสำหรับงวด</t>
  </si>
  <si>
    <t>27</t>
  </si>
  <si>
    <t>จำนวนหุ้นสามัญถัวเฉลี่ยถ่วงน้ำหนัก (หุ้น)</t>
  </si>
  <si>
    <t>5.3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</si>
  <si>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</si>
  <si>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</si>
  <si>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</si>
  <si>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</si>
  <si>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</si>
  <si>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</si>
  <si>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</si>
  <si>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</si>
  <si>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</si>
  <si>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</si>
  <si>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</si>
  <si>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</si>
  <si>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</si>
  <si>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</si>
  <si>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</si>
  <si>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</si>
  <si>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</si>
  <si>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</si>
  <si>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</si>
  <si>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</si>
  <si>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</si>
  <si>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</si>
  <si>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</si>
  <si>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2564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</si>
  <si>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</si>
  <si>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</si>
  <si>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เงินปันผลจ่าย  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</si>
  <si>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</si>
  <si>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</si>
  <si>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</si>
  <si>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</si>
  <si>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</si>
  <si>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</si>
  <si>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จ่ายเงินปันผล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</si>
  <si>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</si>
  <si>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</si>
  <si>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</si>
  <si>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</si>
  <si>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</si>
  <si>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</si>
  <si>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</si>
  <si>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</si>
  <si>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</si>
  <si>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</si>
  <si>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</si>
  <si>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</si>
  <si>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</si>
  <si>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</si>
  <si>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</si>
  <si>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</si>
  <si>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</si>
  <si>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</si>
  <si>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</si>
  <si>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</si>
  <si>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</si>
  <si>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</si>
  <si>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</si>
  <si>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</si>
  <si>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</si>
  <si>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</si>
  <si>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</si>
  <si>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</si>
  <si>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</si>
  <si>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</si>
  <si>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</si>
  <si>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</si>
  <si>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</si>
  <si>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</si>
  <si>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</si>
  <si>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</si>
  <si>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</si>
  <si>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เงินสดจ่ายลงทุนล่วงหน้า</t>
  </si>
  <si>
    <t>เงินสดรับคืนมัดจำซื้อกิจการ</t>
  </si>
  <si>
    <t>เงินสดจ่ายซื้อกิจการ</t>
  </si>
  <si>
    <t>เงินปันผลรับจากกิจการที่ควบคุมร่วมกัน</t>
  </si>
  <si>
    <t>เงินสดจ่ายเพื่อการลงทุนในกิจการที่ควบคุมร่วมกัน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</si>
  <si>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</si>
  <si>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</si>
  <si>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เงินสดจ่ายเพื่อซื้อสินทรัพย์สิทธิ์การใช้</t>
  </si>
  <si>
    <t xml:space="preserve">เงินสดจ่ายเพื่อซื้อสินทรัพย์ไม่มีตัวตน 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</si>
  <si>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</si>
  <si>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</si>
  <si>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</si>
  <si>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</si>
  <si>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</si>
  <si>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</si>
  <si>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</si>
  <si>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</si>
  <si>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เงินสดจ่ายเงินคืนกู้ยืมระยะสั้น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</si>
  <si>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</si>
  <si>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</si>
  <si>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</si>
  <si>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เงินปันผลจ่าย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</si>
  <si>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</si>
  <si>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</si>
  <si>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</si>
  <si>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</si>
  <si>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</si>
  <si>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</si>
  <si>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</si>
  <si>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</si>
  <si>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ณ วันที่ 30 กันยายน 2566</t>
  </si>
  <si>
    <t>30 กันยายน 2566</t>
  </si>
  <si>
    <t>สำหรับงวด 3 เดือน สิ้นสุดวันที่ 30 กันนายน 2566</t>
  </si>
  <si>
    <t>30 กันยายน 2565</t>
  </si>
  <si>
    <t>สำหรับงวด 9 เดือน 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</si>
  <si>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</si>
  <si>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</si>
  <si>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และ 9.41 ล้านบาท ตามลำดับ</t>
  </si>
  <si>
    <t xml:space="preserve">     ณ  วันที่  30 กันยายน 2566 และ 2565  กลุ่มบริษัทได้โอนเงินจ่ายล่วงหน้าเป็นที่ดิน อาคารและอุปกรณ์  จำนวน  8.82  ล้านบาท  </t>
  </si>
  <si>
    <t>ผลขาดทุนจากการด้อยค่า</t>
  </si>
  <si>
    <t>ขาดทุน(กำไร) จากการขายสินทรัพย์ไม่มีตัวตน</t>
  </si>
  <si>
    <t xml:space="preserve">เงินสดรับจากการขายสินทรัพย์ไม่มีตัวตน </t>
  </si>
  <si>
    <t>12.6</t>
  </si>
  <si>
    <t>ต้นทุนจากการขาย</t>
  </si>
  <si>
    <t>รายได้จากการขาย</t>
  </si>
  <si>
    <t>การปรับปรุงด้วยสินทรัพย์อื่น</t>
  </si>
  <si>
    <t>กลุ่มสินทรัพย์ที่จะจำหน่ายที่จัดประเภทเป็น</t>
  </si>
  <si>
    <t>สินทรัพย์ที่ถือไว้เพื่อขาย</t>
  </si>
  <si>
    <t>ผลกระทบจากลุ่มสินทรัพย์ที่จะจำหน่ายที่จัดประเภทเป็น</t>
  </si>
  <si>
    <t>หนี้สินที่รวมในกลุ่มสินทรัพย์ที่จะจำหน่ายที่</t>
  </si>
  <si>
    <t>จัดประเภทเป็นสินทรัพย์ที่ถือไว้เพื่อขาย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</si>
</sst>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.00\ ;\(#,##0.00\)"/>
    <numFmt numFmtId="172" formatCode="_-* #,##0.000_-;\-* #,##0.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15">
    <xf numFmtId="0" fontId="0" fillId="0" borderId="0" xfId="0"/>
    <xf numFmtId="39" fontId="10" fillId="0" borderId="0" xfId="13" applyNumberFormat="1" applyFont="1"/>
    <xf numFmtId="164" fontId="10" fillId="0" borderId="0" xfId="2" applyFont="1" applyFill="1" applyAlignment="1" applyProtection="1">
      <alignment horizontal="center"/>
    </xf>
    <xf numFmtId="164" fontId="10" fillId="0" borderId="0" xfId="2" applyFont="1" applyFill="1"/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164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164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164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43" fontId="10" fillId="0" borderId="0" xfId="13" applyNumberFormat="1" applyFont="1"/>
    <xf numFmtId="43" fontId="10" fillId="0" borderId="0" xfId="13" applyNumberFormat="1" applyFont="1" applyAlignment="1">
      <alignment horizontal="right"/>
    </xf>
    <xf numFmtId="43" fontId="18" fillId="0" borderId="0" xfId="5" applyNumberFormat="1" applyFont="1" applyFill="1" applyBorder="1" applyAlignment="1">
      <alignment horizontal="right"/>
    </xf>
    <xf numFmtId="43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164" fontId="18" fillId="0" borderId="0" xfId="2" applyFont="1" applyFill="1"/>
    <xf numFmtId="43" fontId="19" fillId="0" borderId="0" xfId="5" applyNumberFormat="1" applyFont="1" applyFill="1" applyBorder="1" applyAlignment="1">
      <alignment horizontal="right"/>
    </xf>
    <xf numFmtId="43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164" fontId="10" fillId="0" borderId="3" xfId="2" applyFont="1" applyFill="1" applyBorder="1" applyAlignment="1" applyProtection="1">
      <alignment horizontal="right"/>
    </xf>
    <xf numFmtId="164" fontId="10" fillId="0" borderId="0" xfId="2" quotePrefix="1" applyFont="1" applyFill="1" applyBorder="1" applyAlignment="1">
      <alignment horizontal="center"/>
    </xf>
    <xf numFmtId="164" fontId="10" fillId="0" borderId="3" xfId="2" applyFont="1" applyFill="1" applyBorder="1" applyAlignment="1">
      <alignment horizontal="right"/>
    </xf>
    <xf numFmtId="164" fontId="10" fillId="0" borderId="2" xfId="2" applyFont="1" applyFill="1" applyBorder="1"/>
    <xf numFmtId="164" fontId="10" fillId="0" borderId="5" xfId="2" applyFont="1" applyFill="1" applyBorder="1" applyAlignment="1">
      <alignment horizontal="right"/>
    </xf>
    <xf numFmtId="164" fontId="10" fillId="0" borderId="1" xfId="2" applyFont="1" applyFill="1" applyBorder="1" applyAlignment="1"/>
    <xf numFmtId="164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70" fontId="10" fillId="0" borderId="0" xfId="2" applyNumberFormat="1" applyFont="1" applyFill="1" applyBorder="1"/>
    <xf numFmtId="43" fontId="18" fillId="0" borderId="0" xfId="2" applyNumberFormat="1" applyFont="1" applyFill="1" applyAlignment="1">
      <alignment horizontal="right"/>
    </xf>
    <xf numFmtId="164" fontId="10" fillId="0" borderId="2" xfId="2" applyFont="1" applyFill="1" applyBorder="1" applyAlignment="1">
      <alignment horizontal="right"/>
    </xf>
    <xf numFmtId="43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164" fontId="10" fillId="0" borderId="0" xfId="32" applyFont="1" applyFill="1" applyBorder="1" applyAlignment="1">
      <alignment horizontal="right"/>
    </xf>
    <xf numFmtId="43" fontId="10" fillId="0" borderId="0" xfId="6" applyNumberFormat="1" applyFont="1" applyFill="1" applyBorder="1" applyAlignment="1">
      <alignment horizontal="right"/>
    </xf>
    <xf numFmtId="43" fontId="10" fillId="0" borderId="0" xfId="6" applyNumberFormat="1" applyFont="1" applyFill="1" applyAlignment="1">
      <alignment horizontal="right"/>
    </xf>
    <xf numFmtId="43" fontId="10" fillId="0" borderId="0" xfId="32" applyNumberFormat="1" applyFont="1" applyFill="1" applyBorder="1" applyAlignment="1">
      <alignment horizontal="right"/>
    </xf>
    <xf numFmtId="43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43" fontId="10" fillId="0" borderId="0" xfId="6" applyNumberFormat="1" applyFont="1" applyFill="1" applyBorder="1"/>
    <xf numFmtId="43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164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43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0" xfId="5" applyNumberFormat="1" applyFont="1" applyFill="1" applyAlignment="1" applyProtection="1"/>
    <xf numFmtId="43" fontId="10" fillId="0" borderId="0" xfId="2" applyNumberFormat="1" applyFont="1" applyFill="1" applyBorder="1" applyAlignment="1">
      <alignment horizontal="center"/>
    </xf>
    <xf numFmtId="43" fontId="10" fillId="0" borderId="1" xfId="5" applyNumberFormat="1" applyFont="1" applyFill="1" applyBorder="1" applyAlignment="1"/>
    <xf numFmtId="43" fontId="10" fillId="0" borderId="0" xfId="5" applyNumberFormat="1" applyFont="1" applyFill="1" applyAlignment="1"/>
    <xf numFmtId="43" fontId="10" fillId="0" borderId="1" xfId="5" applyNumberFormat="1" applyFont="1" applyFill="1" applyBorder="1" applyAlignment="1" applyProtection="1"/>
    <xf numFmtId="43" fontId="10" fillId="0" borderId="0" xfId="5" applyNumberFormat="1" applyFont="1" applyFill="1" applyBorder="1" applyAlignment="1" applyProtection="1"/>
    <xf numFmtId="43" fontId="10" fillId="0" borderId="2" xfId="2" applyNumberFormat="1" applyFont="1" applyFill="1" applyBorder="1" applyAlignment="1" applyProtection="1"/>
    <xf numFmtId="43" fontId="10" fillId="0" borderId="0" xfId="2" applyNumberFormat="1" applyFont="1" applyFill="1" applyAlignment="1" applyProtection="1"/>
    <xf numFmtId="43" fontId="10" fillId="0" borderId="5" xfId="5" applyNumberFormat="1" applyFont="1" applyFill="1" applyBorder="1" applyAlignment="1" applyProtection="1"/>
    <xf numFmtId="43" fontId="10" fillId="0" borderId="0" xfId="5" applyNumberFormat="1" applyFont="1" applyFill="1" applyAlignment="1" applyProtection="1">
      <alignment horizontal="right"/>
    </xf>
    <xf numFmtId="43" fontId="10" fillId="0" borderId="5" xfId="5" applyNumberFormat="1" applyFont="1" applyFill="1" applyBorder="1" applyAlignment="1" applyProtection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43" fontId="10" fillId="0" borderId="0" xfId="2" quotePrefix="1" applyNumberFormat="1" applyFont="1" applyFill="1" applyBorder="1" applyAlignment="1">
      <alignment horizontal="center"/>
    </xf>
    <xf numFmtId="43" fontId="10" fillId="0" borderId="1" xfId="2" applyNumberFormat="1" applyFont="1" applyFill="1" applyBorder="1" applyAlignment="1"/>
    <xf numFmtId="43" fontId="10" fillId="0" borderId="0" xfId="2" applyNumberFormat="1" applyFont="1" applyFill="1" applyAlignment="1"/>
    <xf numFmtId="43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43" fontId="19" fillId="0" borderId="0" xfId="2" applyNumberFormat="1" applyFont="1" applyFill="1" applyAlignment="1">
      <alignment horizontal="right"/>
    </xf>
    <xf numFmtId="43" fontId="19" fillId="0" borderId="0" xfId="13" applyNumberFormat="1" applyFont="1"/>
    <xf numFmtId="43" fontId="22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43" fontId="10" fillId="0" borderId="0" xfId="2" applyNumberFormat="1" applyFont="1" applyFill="1" applyAlignment="1" applyProtection="1">
      <alignment horizontal="center"/>
    </xf>
    <xf numFmtId="43" fontId="10" fillId="0" borderId="0" xfId="2" applyNumberFormat="1" applyFont="1" applyFill="1" applyAlignment="1" applyProtection="1">
      <alignment horizontal="left"/>
    </xf>
    <xf numFmtId="43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43" fontId="10" fillId="0" borderId="5" xfId="13" applyNumberFormat="1" applyFont="1" applyBorder="1"/>
    <xf numFmtId="164" fontId="10" fillId="0" borderId="0" xfId="2" applyFont="1"/>
    <xf numFmtId="164" fontId="21" fillId="0" borderId="0" xfId="2" applyFont="1" applyFill="1"/>
    <xf numFmtId="164" fontId="21" fillId="0" borderId="0" xfId="2" applyFont="1" applyFill="1" applyAlignment="1">
      <alignment horizontal="right"/>
    </xf>
    <xf numFmtId="164" fontId="21" fillId="0" borderId="0" xfId="2" applyFont="1" applyFill="1" applyBorder="1" applyAlignment="1" applyProtection="1">
      <alignment horizontal="right"/>
    </xf>
    <xf numFmtId="164" fontId="21" fillId="0" borderId="0" xfId="2" applyFont="1" applyFill="1" applyAlignment="1" applyProtection="1">
      <alignment horizontal="right"/>
    </xf>
    <xf numFmtId="164" fontId="21" fillId="0" borderId="0" xfId="2" applyFont="1" applyFill="1" applyBorder="1" applyAlignment="1">
      <alignment horizontal="right"/>
    </xf>
    <xf numFmtId="164" fontId="10" fillId="0" borderId="0" xfId="5" applyFont="1" applyFill="1" applyBorder="1" applyAlignment="1" applyProtection="1">
      <alignment horizontal="right"/>
    </xf>
    <xf numFmtId="43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164" fontId="10" fillId="0" borderId="4" xfId="2" applyFont="1" applyFill="1" applyBorder="1" applyAlignment="1" applyProtection="1">
      <alignment horizontal="right"/>
    </xf>
    <xf numFmtId="164" fontId="10" fillId="0" borderId="4" xfId="2" applyFont="1" applyFill="1" applyBorder="1" applyAlignment="1">
      <alignment horizontal="right"/>
    </xf>
    <xf numFmtId="164" fontId="10" fillId="0" borderId="2" xfId="2" applyFont="1" applyFill="1" applyBorder="1" applyAlignment="1" applyProtection="1">
      <alignment horizontal="right"/>
    </xf>
    <xf numFmtId="164" fontId="18" fillId="0" borderId="0" xfId="2" applyFo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NumberFormat="1" applyFont="1" applyFill="1" applyAlignment="1">
      <alignment horizontal="center"/>
    </xf>
    <xf numFmtId="166" fontId="10" fillId="0" borderId="2" xfId="2" applyNumberFormat="1" applyFont="1" applyFill="1" applyBorder="1"/>
    <xf numFmtId="171" fontId="10" fillId="0" borderId="0" xfId="6" applyNumberFormat="1" applyFont="1" applyFill="1" applyAlignment="1">
      <alignment horizontal="right"/>
    </xf>
    <xf numFmtId="171" fontId="10" fillId="0" borderId="0" xfId="32" applyNumberFormat="1" applyFont="1" applyFill="1" applyBorder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71" fontId="10" fillId="0" borderId="3" xfId="6" applyNumberFormat="1" applyFont="1" applyFill="1" applyBorder="1" applyAlignment="1">
      <alignment horizontal="right"/>
    </xf>
    <xf numFmtId="171" fontId="10" fillId="0" borderId="0" xfId="32" applyNumberFormat="1" applyFont="1" applyFill="1" applyBorder="1" applyAlignment="1" applyProtection="1"/>
    <xf numFmtId="171" fontId="10" fillId="0" borderId="5" xfId="6" applyNumberFormat="1" applyFont="1" applyFill="1" applyBorder="1" applyAlignment="1">
      <alignment horizontal="right"/>
    </xf>
    <xf numFmtId="43" fontId="10" fillId="0" borderId="0" xfId="3" applyFont="1" applyFill="1" applyBorder="1" applyAlignment="1"/>
    <xf numFmtId="43" fontId="10" fillId="0" borderId="0" xfId="7" applyFont="1" applyFill="1" applyBorder="1" applyAlignment="1"/>
    <xf numFmtId="172" fontId="10" fillId="0" borderId="0" xfId="2" applyNumberFormat="1" applyFont="1" applyFill="1" applyAlignment="1" applyProtection="1">
      <alignment horizontal="right"/>
    </xf>
    <xf numFmtId="43" fontId="10" fillId="0" borderId="2" xfId="2" applyNumberFormat="1" applyFont="1" applyFill="1" applyBorder="1" applyAlignme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43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43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39" fontId="12" fillId="0" borderId="0" xfId="16" applyFont="1" applyAlignment="1">
      <alignment horizontal="left"/>
    </xf>
    <xf numFmtId="171" fontId="10" fillId="0" borderId="0" xfId="13" applyNumberFormat="1" applyFont="1"/>
    <xf numFmtId="171" fontId="10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43" fontId="21" fillId="0" borderId="0" xfId="13" applyNumberFormat="1" applyFont="1" applyAlignment="1">
      <alignment horizontal="right"/>
    </xf>
    <xf numFmtId="171" fontId="10" fillId="0" borderId="0" xfId="31" applyNumberFormat="1" applyFont="1"/>
    <xf numFmtId="43" fontId="10" fillId="0" borderId="0" xfId="32" applyNumberFormat="1" applyFont="1" applyFill="1" applyAlignment="1">
      <alignment horizontal="right"/>
    </xf>
    <xf numFmtId="171" fontId="10" fillId="0" borderId="0" xfId="32" applyNumberFormat="1" applyFont="1" applyFill="1" applyAlignment="1">
      <alignment horizontal="right"/>
    </xf>
    <xf numFmtId="39" fontId="10" fillId="0" borderId="0" xfId="21" applyNumberFormat="1" applyFont="1" applyAlignment="1">
      <alignment horizontal="left"/>
    </xf>
    <xf numFmtId="171" fontId="10" fillId="0" borderId="2" xfId="13" applyNumberFormat="1" applyFont="1" applyBorder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71" fontId="10" fillId="0" borderId="1" xfId="13" applyNumberFormat="1" applyFont="1" applyBorder="1"/>
    <xf numFmtId="165" fontId="10" fillId="0" borderId="0" xfId="13" applyNumberFormat="1" applyFont="1"/>
    <xf numFmtId="171" fontId="10" fillId="0" borderId="3" xfId="13" applyNumberFormat="1" applyFont="1" applyBorder="1"/>
    <xf numFmtId="43" fontId="21" fillId="0" borderId="0" xfId="13" applyNumberFormat="1" applyFont="1"/>
    <xf numFmtId="166" fontId="10" fillId="0" borderId="0" xfId="13" applyNumberFormat="1" applyFont="1"/>
    <xf numFmtId="170" fontId="10" fillId="0" borderId="0" xfId="2" applyNumberFormat="1" applyFont="1" applyFill="1" applyAlignment="1">
      <alignment horizontal="right"/>
    </xf>
    <xf numFmtId="37" fontId="10" fillId="0" borderId="0" xfId="13" applyNumberFormat="1" applyFont="1"/>
    <xf numFmtId="39" fontId="21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0" xfId="20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43" fontId="10" fillId="0" borderId="0" xfId="5" applyNumberFormat="1" applyFont="1" applyFill="1"/>
    <xf numFmtId="43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43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43" fontId="10" fillId="0" borderId="2" xfId="13" applyNumberFormat="1" applyFont="1" applyBorder="1"/>
    <xf numFmtId="43" fontId="10" fillId="0" borderId="0" xfId="13" applyNumberFormat="1" applyFont="1" applyAlignment="1">
      <alignment horizontal="left"/>
    </xf>
    <xf numFmtId="43" fontId="10" fillId="0" borderId="3" xfId="13" applyNumberFormat="1" applyFont="1" applyBorder="1"/>
    <xf numFmtId="43" fontId="10" fillId="0" borderId="1" xfId="13" applyNumberFormat="1" applyFont="1" applyBorder="1"/>
    <xf numFmtId="39" fontId="16" fillId="0" borderId="0" xfId="0" applyNumberFormat="1" applyFont="1"/>
    <xf numFmtId="43" fontId="10" fillId="0" borderId="0" xfId="13" quotePrefix="1" applyNumberFormat="1" applyFont="1"/>
    <xf numFmtId="39" fontId="12" fillId="0" borderId="0" xfId="20" applyFont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164" fontId="16" fillId="0" borderId="0" xfId="2" applyFont="1" applyFill="1" applyAlignment="1">
      <alignment horizontal="right"/>
    </xf>
    <xf numFmtId="43" fontId="26" fillId="0" borderId="0" xfId="0" applyNumberFormat="1" applyFont="1" applyAlignment="1">
      <alignment horizontal="right"/>
    </xf>
    <xf numFmtId="164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164" fontId="10" fillId="0" borderId="0" xfId="2" applyFont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164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9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10 2 2" xfId="33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" xfId="34" builtinId="5"/>
    <cellStyle name="Percent 10" xfId="17"/>
    <cellStyle name="Percent 2" xfId="35"/>
    <cellStyle name="เครื่องหมายจุลภาค 18 2" xfId="38"/>
    <cellStyle name="เครื่องหมายจุลภาค 2" xfId="18"/>
    <cellStyle name="เครื่องหมายจุลภาค 26" xfId="30"/>
    <cellStyle name="จุลภาค 3" xfId="32"/>
    <cellStyle name="ปกติ 10 4" xfId="37"/>
    <cellStyle name="ปกติ 2" xfId="19"/>
    <cellStyle name="ปกติ 24" xfId="36"/>
    <cellStyle name="ปกติ 27" xfId="31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BGT97STAFF"/>
      <sheetName val="description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/>
      <sheetData sheetId="42"/>
      <sheetData sheetId="43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/>
      <sheetData sheetId="116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Output sales tax (for internal use )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5">
          <cell r="A5" t="str">
            <v>Deferred Tax Assets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tabSelected="1" topLeftCell="A111" zoomScale="80" zoomScaleNormal="80" zoomScaleSheetLayoutView="70" workbookViewId="0">
      <selection activeCell="G115" sqref="G115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9.83203125" style="3" customWidth="1"/>
    <col min="8" max="8" width="1.1640625" style="3" customWidth="1"/>
    <col min="9" max="9" width="19.83203125" style="3" bestFit="1" customWidth="1"/>
    <col min="10" max="10" width="1.1640625" style="3" customWidth="1"/>
    <col min="11" max="11" width="19.83203125" style="3" customWidth="1"/>
    <col min="12" max="12" width="1.1640625" style="1" customWidth="1"/>
    <col min="13" max="13" width="19.83203125" style="3" customWidth="1"/>
    <col min="14" max="14" width="1.33203125" style="1" customWidth="1"/>
    <col min="15" max="16384" width="12" style="1"/>
  </cols>
  <sheetData>
    <row r="1" spans="1:13" ht="24.9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.95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.95" customHeight="1">
      <c r="A3" s="203" t="s">
        <v>249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4.9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24.95" customHeight="1">
      <c r="A5" s="169"/>
      <c r="B5" s="169"/>
      <c r="C5" s="169"/>
      <c r="D5" s="169"/>
      <c r="E5" s="169"/>
      <c r="F5" s="169"/>
      <c r="G5" s="204" t="s">
        <v>2</v>
      </c>
      <c r="H5" s="204"/>
      <c r="I5" s="204"/>
      <c r="J5" s="204"/>
      <c r="K5" s="204"/>
      <c r="L5" s="204"/>
      <c r="M5" s="204"/>
    </row>
    <row r="6" spans="1:13" ht="24.95" customHeight="1">
      <c r="A6" s="169"/>
      <c r="B6" s="169"/>
      <c r="C6" s="169"/>
      <c r="D6" s="169"/>
      <c r="E6" s="169"/>
      <c r="F6" s="169"/>
      <c r="G6" s="206" t="s">
        <v>3</v>
      </c>
      <c r="H6" s="206"/>
      <c r="I6" s="206"/>
      <c r="J6" s="33"/>
      <c r="K6" s="205" t="s">
        <v>4</v>
      </c>
      <c r="L6" s="205"/>
      <c r="M6" s="205"/>
    </row>
    <row r="7" spans="1:13" ht="24.95" customHeight="1">
      <c r="E7" s="188"/>
      <c r="F7" s="169"/>
      <c r="G7" s="27" t="s">
        <v>250</v>
      </c>
      <c r="H7" s="24"/>
      <c r="I7" s="27" t="s">
        <v>5</v>
      </c>
      <c r="J7" s="24"/>
      <c r="K7" s="27" t="s">
        <v>250</v>
      </c>
      <c r="L7" s="24"/>
      <c r="M7" s="27" t="s">
        <v>5</v>
      </c>
    </row>
    <row r="8" spans="1:13" ht="24.95" customHeight="1">
      <c r="A8" s="189" t="s">
        <v>6</v>
      </c>
      <c r="B8" s="169"/>
      <c r="C8" s="169"/>
      <c r="D8" s="169"/>
      <c r="E8" s="190" t="s">
        <v>7</v>
      </c>
      <c r="F8" s="169"/>
      <c r="G8" s="191" t="s">
        <v>8</v>
      </c>
      <c r="H8" s="192"/>
      <c r="I8" s="191" t="s">
        <v>9</v>
      </c>
      <c r="J8" s="192"/>
      <c r="K8" s="191" t="s">
        <v>8</v>
      </c>
      <c r="L8" s="192"/>
      <c r="M8" s="191" t="s">
        <v>9</v>
      </c>
    </row>
    <row r="9" spans="1:13" ht="24.95" customHeight="1">
      <c r="A9" s="189"/>
      <c r="B9" s="169"/>
      <c r="C9" s="169"/>
      <c r="D9" s="169"/>
      <c r="E9" s="190"/>
      <c r="F9" s="169"/>
      <c r="G9" s="191" t="s">
        <v>10</v>
      </c>
      <c r="H9" s="192"/>
      <c r="I9" s="191"/>
      <c r="J9" s="192"/>
      <c r="K9" s="191" t="s">
        <v>10</v>
      </c>
      <c r="L9" s="192"/>
      <c r="M9" s="191"/>
    </row>
    <row r="10" spans="1:13" ht="24.95" customHeight="1">
      <c r="A10" s="146" t="s">
        <v>11</v>
      </c>
      <c r="B10" s="146"/>
      <c r="C10" s="146"/>
      <c r="E10" s="171"/>
      <c r="G10" s="112"/>
      <c r="K10" s="112"/>
    </row>
    <row r="11" spans="1:13" ht="24.95" customHeight="1">
      <c r="B11" s="1" t="s">
        <v>12</v>
      </c>
      <c r="E11" s="158" t="s">
        <v>13</v>
      </c>
      <c r="G11" s="4">
        <v>106654651.38000001</v>
      </c>
      <c r="H11" s="4"/>
      <c r="I11" s="4">
        <v>177855150.28</v>
      </c>
      <c r="J11" s="4"/>
      <c r="K11" s="5">
        <v>42884170.450000003</v>
      </c>
      <c r="L11" s="6"/>
      <c r="M11" s="5">
        <v>37034595.57</v>
      </c>
    </row>
    <row r="12" spans="1:13" ht="24.95" customHeight="1">
      <c r="B12" s="1" t="s">
        <v>14</v>
      </c>
      <c r="E12" s="158"/>
      <c r="G12" s="113"/>
      <c r="H12" s="4"/>
      <c r="I12" s="4"/>
      <c r="J12" s="4"/>
      <c r="K12" s="113"/>
      <c r="L12" s="20"/>
      <c r="M12" s="4"/>
    </row>
    <row r="13" spans="1:13" ht="24.95" customHeight="1">
      <c r="C13" s="1" t="s">
        <v>15</v>
      </c>
      <c r="E13" s="193" t="s">
        <v>16</v>
      </c>
      <c r="G13" s="4">
        <v>471972298.63</v>
      </c>
      <c r="H13" s="4"/>
      <c r="I13" s="4">
        <v>491844372.56</v>
      </c>
      <c r="J13" s="4"/>
      <c r="K13" s="5">
        <v>0</v>
      </c>
      <c r="L13" s="6"/>
      <c r="M13" s="5">
        <v>0</v>
      </c>
    </row>
    <row r="14" spans="1:13" ht="24.95" customHeight="1">
      <c r="C14" s="1" t="s">
        <v>17</v>
      </c>
      <c r="E14" s="193" t="s">
        <v>18</v>
      </c>
      <c r="G14" s="4">
        <v>136530723.06999999</v>
      </c>
      <c r="H14" s="4"/>
      <c r="I14" s="4">
        <v>158887078.59999999</v>
      </c>
      <c r="J14" s="4"/>
      <c r="K14" s="5">
        <v>113420452.25</v>
      </c>
      <c r="L14" s="6"/>
      <c r="M14" s="5">
        <v>31418719.489999998</v>
      </c>
    </row>
    <row r="15" spans="1:13" ht="24.95" customHeight="1">
      <c r="B15" s="1" t="s">
        <v>19</v>
      </c>
      <c r="E15" s="158" t="s">
        <v>20</v>
      </c>
      <c r="G15" s="4">
        <v>435750000</v>
      </c>
      <c r="H15" s="4"/>
      <c r="I15" s="4">
        <v>439000000</v>
      </c>
      <c r="J15" s="4"/>
      <c r="K15" s="5">
        <v>1285000000</v>
      </c>
      <c r="L15" s="6"/>
      <c r="M15" s="5">
        <v>1394200000</v>
      </c>
    </row>
    <row r="16" spans="1:13" ht="24.95" customHeight="1">
      <c r="B16" s="1" t="s">
        <v>21</v>
      </c>
      <c r="E16" s="177" t="s">
        <v>22</v>
      </c>
      <c r="G16" s="4">
        <v>44362397.719999991</v>
      </c>
      <c r="H16" s="4"/>
      <c r="I16" s="4">
        <v>54864695.920000002</v>
      </c>
      <c r="J16" s="4"/>
      <c r="K16" s="5">
        <v>0</v>
      </c>
      <c r="L16" s="6"/>
      <c r="M16" s="5">
        <v>0</v>
      </c>
    </row>
    <row r="17" spans="1:13" ht="24.95" customHeight="1">
      <c r="B17" s="1" t="s">
        <v>23</v>
      </c>
      <c r="E17" s="177" t="s">
        <v>24</v>
      </c>
      <c r="G17" s="4">
        <v>36477.870000000003</v>
      </c>
      <c r="H17" s="4"/>
      <c r="I17" s="4">
        <v>36370.230000000003</v>
      </c>
      <c r="J17" s="4"/>
      <c r="K17" s="5">
        <v>36477.870000000003</v>
      </c>
      <c r="L17" s="6"/>
      <c r="M17" s="5">
        <v>36370.230000000003</v>
      </c>
    </row>
    <row r="18" spans="1:13" ht="24.95" customHeight="1">
      <c r="B18" s="1" t="s">
        <v>25</v>
      </c>
      <c r="D18" s="194"/>
      <c r="E18" s="177" t="s">
        <v>26</v>
      </c>
      <c r="G18" s="4">
        <v>6200000</v>
      </c>
      <c r="H18" s="4"/>
      <c r="I18" s="4">
        <v>28472429.239999998</v>
      </c>
      <c r="J18" s="4"/>
      <c r="K18" s="4">
        <v>0</v>
      </c>
      <c r="L18" s="6"/>
      <c r="M18" s="4">
        <v>0</v>
      </c>
    </row>
    <row r="19" spans="1:13" ht="24.95" customHeight="1">
      <c r="B19" s="1" t="s">
        <v>265</v>
      </c>
      <c r="D19" s="194"/>
      <c r="E19" s="177"/>
      <c r="G19" s="4"/>
      <c r="H19" s="4"/>
      <c r="I19" s="4"/>
      <c r="J19" s="4"/>
      <c r="K19" s="4"/>
      <c r="L19" s="6"/>
      <c r="M19" s="4"/>
    </row>
    <row r="20" spans="1:13" ht="24.95" customHeight="1">
      <c r="C20" s="1" t="s">
        <v>266</v>
      </c>
      <c r="D20" s="194"/>
      <c r="E20" s="177" t="s">
        <v>261</v>
      </c>
      <c r="G20" s="4">
        <v>3025101274.5900002</v>
      </c>
      <c r="H20" s="4"/>
      <c r="I20" s="4">
        <v>0</v>
      </c>
      <c r="J20" s="4"/>
      <c r="K20" s="4">
        <v>630871777.85000002</v>
      </c>
      <c r="L20" s="6"/>
      <c r="M20" s="4">
        <v>0</v>
      </c>
    </row>
    <row r="21" spans="1:13" ht="24.95" customHeight="1">
      <c r="D21" s="1" t="s">
        <v>27</v>
      </c>
      <c r="E21" s="103"/>
      <c r="G21" s="28">
        <f>SUM(G11:G20)</f>
        <v>4226607823.2600002</v>
      </c>
      <c r="H21" s="4"/>
      <c r="I21" s="28">
        <f>SUM(I11:I20)</f>
        <v>1350960096.8300002</v>
      </c>
      <c r="J21" s="4"/>
      <c r="K21" s="28">
        <f>SUM(K11:K20)</f>
        <v>2072212878.4200001</v>
      </c>
      <c r="L21" s="6"/>
      <c r="M21" s="28">
        <f>SUM(M11:M20)</f>
        <v>1462689685.29</v>
      </c>
    </row>
    <row r="22" spans="1:13" ht="24.95" customHeight="1">
      <c r="A22" s="7" t="s">
        <v>28</v>
      </c>
      <c r="G22" s="113"/>
      <c r="H22" s="4"/>
      <c r="I22" s="113"/>
      <c r="J22" s="4"/>
      <c r="K22" s="113"/>
      <c r="L22" s="6"/>
      <c r="M22" s="113"/>
    </row>
    <row r="23" spans="1:13" ht="24.95" customHeight="1">
      <c r="B23" s="1" t="s">
        <v>29</v>
      </c>
      <c r="E23" s="177" t="s">
        <v>30</v>
      </c>
      <c r="G23" s="4">
        <v>65739372.210000038</v>
      </c>
      <c r="H23" s="4"/>
      <c r="I23" s="4">
        <v>159991401.56999999</v>
      </c>
      <c r="J23" s="4"/>
      <c r="K23" s="5">
        <v>5028443.25</v>
      </c>
      <c r="L23" s="6"/>
      <c r="M23" s="5">
        <v>10681734.07</v>
      </c>
    </row>
    <row r="24" spans="1:13" ht="24.95" customHeight="1">
      <c r="B24" s="1" t="s">
        <v>31</v>
      </c>
      <c r="E24" s="177" t="s">
        <v>32</v>
      </c>
      <c r="G24" s="4">
        <v>0</v>
      </c>
      <c r="H24" s="4"/>
      <c r="I24" s="4">
        <v>0</v>
      </c>
      <c r="J24" s="4"/>
      <c r="K24" s="5">
        <v>1119496068.3499999</v>
      </c>
      <c r="L24" s="6"/>
      <c r="M24" s="5">
        <v>2025496038.3499999</v>
      </c>
    </row>
    <row r="25" spans="1:13" ht="24.95" customHeight="1">
      <c r="B25" s="1" t="s">
        <v>33</v>
      </c>
      <c r="E25" s="177" t="s">
        <v>34</v>
      </c>
      <c r="G25" s="4">
        <v>860787767.92999995</v>
      </c>
      <c r="H25" s="4"/>
      <c r="I25" s="4">
        <v>469517311.56</v>
      </c>
      <c r="J25" s="4"/>
      <c r="K25" s="5">
        <v>969696705.1400001</v>
      </c>
      <c r="L25" s="6"/>
      <c r="M25" s="5">
        <v>539865990.34000003</v>
      </c>
    </row>
    <row r="26" spans="1:13" ht="24.95" customHeight="1">
      <c r="B26" s="1" t="s">
        <v>35</v>
      </c>
      <c r="E26" s="177" t="s">
        <v>36</v>
      </c>
      <c r="G26" s="195">
        <v>4343206111.8900013</v>
      </c>
      <c r="H26" s="4"/>
      <c r="I26" s="4">
        <v>7139480501.3000002</v>
      </c>
      <c r="J26" s="4"/>
      <c r="K26" s="5">
        <v>72801152.019999996</v>
      </c>
      <c r="L26" s="6"/>
      <c r="M26" s="5">
        <v>75706116.650000006</v>
      </c>
    </row>
    <row r="27" spans="1:13" ht="24.95" customHeight="1">
      <c r="B27" s="1" t="s">
        <v>37</v>
      </c>
      <c r="E27" s="177" t="s">
        <v>38</v>
      </c>
      <c r="G27" s="4">
        <v>54299845.199999996</v>
      </c>
      <c r="H27" s="4"/>
      <c r="I27" s="4">
        <v>66112591.990000002</v>
      </c>
      <c r="J27" s="4"/>
      <c r="K27" s="5">
        <v>5610118.8700000001</v>
      </c>
      <c r="L27" s="6"/>
      <c r="M27" s="5">
        <v>2847497.08</v>
      </c>
    </row>
    <row r="28" spans="1:13" ht="24.95" customHeight="1">
      <c r="B28" s="1" t="s">
        <v>39</v>
      </c>
      <c r="E28" s="193"/>
      <c r="G28" s="4">
        <v>8106703.0099999998</v>
      </c>
      <c r="H28" s="4"/>
      <c r="I28" s="4">
        <v>28364772.440000001</v>
      </c>
      <c r="J28" s="4"/>
      <c r="K28" s="5">
        <v>0</v>
      </c>
      <c r="L28" s="6"/>
      <c r="M28" s="5">
        <v>0</v>
      </c>
    </row>
    <row r="29" spans="1:13" ht="24.95" customHeight="1">
      <c r="B29" s="9" t="s">
        <v>40</v>
      </c>
      <c r="E29" s="177" t="s">
        <v>41</v>
      </c>
      <c r="G29" s="4">
        <v>4818682.33</v>
      </c>
      <c r="H29" s="4"/>
      <c r="I29" s="4">
        <v>1340676.93</v>
      </c>
      <c r="J29" s="4"/>
      <c r="K29" s="5">
        <v>792111.16000000015</v>
      </c>
      <c r="L29" s="124"/>
      <c r="M29" s="5">
        <v>975030.02</v>
      </c>
    </row>
    <row r="30" spans="1:13" ht="24.95" customHeight="1">
      <c r="B30" s="9" t="s">
        <v>42</v>
      </c>
      <c r="E30" s="158"/>
      <c r="G30" s="4">
        <v>2086151.5599999991</v>
      </c>
      <c r="H30" s="4"/>
      <c r="I30" s="4">
        <v>1480904.27</v>
      </c>
      <c r="J30" s="4"/>
      <c r="K30" s="5">
        <v>1606407.0299999998</v>
      </c>
      <c r="L30" s="124"/>
      <c r="M30" s="5">
        <v>1121251.8799999999</v>
      </c>
    </row>
    <row r="31" spans="1:13" ht="24.95" customHeight="1">
      <c r="B31" s="9" t="s">
        <v>43</v>
      </c>
      <c r="E31" s="158" t="s">
        <v>44</v>
      </c>
      <c r="G31" s="196">
        <v>41200000</v>
      </c>
      <c r="H31" s="196"/>
      <c r="I31" s="196">
        <v>37000000</v>
      </c>
      <c r="J31" s="4"/>
      <c r="K31" s="4">
        <v>0</v>
      </c>
      <c r="L31" s="124"/>
      <c r="M31" s="4">
        <v>0</v>
      </c>
    </row>
    <row r="32" spans="1:13" ht="24.95" customHeight="1">
      <c r="B32" s="9" t="s">
        <v>45</v>
      </c>
      <c r="E32" s="158" t="s">
        <v>46</v>
      </c>
      <c r="G32" s="196">
        <v>0</v>
      </c>
      <c r="H32" s="196"/>
      <c r="I32" s="196">
        <v>2850000</v>
      </c>
      <c r="J32" s="4"/>
      <c r="K32" s="4">
        <v>0</v>
      </c>
      <c r="L32" s="124"/>
      <c r="M32" s="4">
        <v>0</v>
      </c>
    </row>
    <row r="33" spans="1:13" ht="24.95" customHeight="1">
      <c r="B33" s="1" t="s">
        <v>47</v>
      </c>
      <c r="E33" s="177" t="s">
        <v>48</v>
      </c>
      <c r="G33" s="196">
        <v>1212835.6100000001</v>
      </c>
      <c r="H33" s="196"/>
      <c r="I33" s="196">
        <v>1212835.6100000001</v>
      </c>
      <c r="J33" s="4"/>
      <c r="K33" s="5">
        <v>0</v>
      </c>
      <c r="L33" s="6"/>
      <c r="M33" s="5">
        <v>0</v>
      </c>
    </row>
    <row r="34" spans="1:13" ht="24.95" customHeight="1">
      <c r="B34" s="9"/>
      <c r="C34" s="9"/>
      <c r="D34" s="1" t="s">
        <v>49</v>
      </c>
      <c r="G34" s="28">
        <f>SUM(G23:G33)</f>
        <v>5381457469.7400017</v>
      </c>
      <c r="H34" s="4"/>
      <c r="I34" s="28">
        <f>SUM(I23:I33)</f>
        <v>7907350995.6700001</v>
      </c>
      <c r="J34" s="4"/>
      <c r="K34" s="28">
        <f>SUM(K23:K33)</f>
        <v>2175031005.8200002</v>
      </c>
      <c r="L34" s="6"/>
      <c r="M34" s="28">
        <f>SUM(M23:M33)</f>
        <v>2656693658.3899999</v>
      </c>
    </row>
    <row r="35" spans="1:13" ht="24.95" customHeight="1" thickBot="1">
      <c r="A35" s="146" t="s">
        <v>50</v>
      </c>
      <c r="C35" s="146"/>
      <c r="G35" s="120">
        <f>G21+G34</f>
        <v>9608065293.0000019</v>
      </c>
      <c r="H35" s="8"/>
      <c r="I35" s="120">
        <f>I21+I34</f>
        <v>9258311092.5</v>
      </c>
      <c r="J35" s="8"/>
      <c r="K35" s="120">
        <f>K21+K34</f>
        <v>4247243884.2400002</v>
      </c>
      <c r="L35" s="125"/>
      <c r="M35" s="120">
        <f>M21+M34</f>
        <v>4119383343.6799998</v>
      </c>
    </row>
    <row r="36" spans="1:13" ht="24.95" customHeight="1" thickTop="1">
      <c r="D36" s="9"/>
      <c r="G36" s="119"/>
    </row>
    <row r="37" spans="1:13" ht="24.95" customHeight="1">
      <c r="A37" s="1" t="s">
        <v>51</v>
      </c>
      <c r="D37" s="9"/>
    </row>
    <row r="38" spans="1:13" ht="24.95" customHeight="1">
      <c r="D38" s="9"/>
    </row>
    <row r="39" spans="1:13" ht="24.95" customHeight="1">
      <c r="D39" s="9"/>
    </row>
    <row r="40" spans="1:13" ht="24.95" customHeight="1">
      <c r="B40" s="10"/>
      <c r="C40" s="10"/>
      <c r="D40" s="10" t="s">
        <v>52</v>
      </c>
      <c r="F40" s="3"/>
      <c r="K40" s="8"/>
      <c r="L40" s="6"/>
      <c r="M40" s="8"/>
    </row>
    <row r="41" spans="1:13" ht="24.95" customHeight="1">
      <c r="B41" s="10"/>
      <c r="C41" s="10"/>
      <c r="D41" s="10" t="s">
        <v>53</v>
      </c>
      <c r="F41" s="3"/>
      <c r="G41" s="197"/>
      <c r="K41" s="8"/>
      <c r="L41" s="6"/>
      <c r="M41" s="8"/>
    </row>
    <row r="42" spans="1:13" ht="23.45" customHeight="1">
      <c r="A42" s="207" t="s">
        <v>54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3" ht="23.45" customHeight="1">
      <c r="A43" s="202" t="s">
        <v>0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ht="23.45" customHeight="1">
      <c r="A44" s="202" t="s">
        <v>55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</row>
    <row r="45" spans="1:13" ht="23.45" customHeight="1">
      <c r="A45" s="203" t="str">
        <f>+A3</f>
        <v>ณ วันที่ 30 กันยายน 2566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3" ht="23.4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</row>
    <row r="47" spans="1:13" ht="23.45" customHeight="1">
      <c r="A47" s="7"/>
      <c r="B47" s="7"/>
      <c r="C47" s="7"/>
      <c r="D47" s="9"/>
      <c r="G47" s="204" t="s">
        <v>2</v>
      </c>
      <c r="H47" s="204"/>
      <c r="I47" s="204"/>
      <c r="J47" s="204"/>
      <c r="K47" s="204"/>
      <c r="L47" s="204"/>
      <c r="M47" s="204"/>
    </row>
    <row r="48" spans="1:13" ht="23.45" customHeight="1">
      <c r="A48" s="7"/>
      <c r="B48" s="7"/>
      <c r="C48" s="7"/>
      <c r="D48" s="9"/>
      <c r="G48" s="206" t="s">
        <v>3</v>
      </c>
      <c r="H48" s="206"/>
      <c r="I48" s="206"/>
      <c r="J48" s="34"/>
      <c r="K48" s="205" t="s">
        <v>4</v>
      </c>
      <c r="L48" s="205"/>
      <c r="M48" s="205"/>
    </row>
    <row r="49" spans="1:13" ht="23.45" customHeight="1">
      <c r="G49" s="27" t="str">
        <f>G7</f>
        <v>30 กันยายน 2566</v>
      </c>
      <c r="H49" s="25"/>
      <c r="I49" s="27" t="str">
        <f>I7</f>
        <v>31 ธันวาคม 2565</v>
      </c>
      <c r="J49" s="25"/>
      <c r="K49" s="27" t="str">
        <f>K7</f>
        <v>30 กันยายน 2566</v>
      </c>
      <c r="L49" s="25"/>
      <c r="M49" s="27" t="str">
        <f>M7</f>
        <v>31 ธันวาคม 2565</v>
      </c>
    </row>
    <row r="50" spans="1:13" ht="23.45" customHeight="1">
      <c r="A50" s="208" t="s">
        <v>56</v>
      </c>
      <c r="B50" s="208"/>
      <c r="C50" s="208"/>
      <c r="D50" s="208"/>
      <c r="E50" s="190" t="s">
        <v>7</v>
      </c>
      <c r="G50" s="191" t="s">
        <v>8</v>
      </c>
      <c r="H50" s="192"/>
      <c r="I50" s="191" t="s">
        <v>9</v>
      </c>
      <c r="J50" s="192"/>
      <c r="K50" s="191" t="s">
        <v>8</v>
      </c>
      <c r="L50" s="192"/>
      <c r="M50" s="191" t="s">
        <v>9</v>
      </c>
    </row>
    <row r="51" spans="1:13" ht="23.45" customHeight="1">
      <c r="A51" s="198"/>
      <c r="B51" s="198"/>
      <c r="C51" s="198"/>
      <c r="D51" s="198"/>
      <c r="E51" s="190"/>
      <c r="G51" s="191" t="s">
        <v>10</v>
      </c>
      <c r="H51" s="192"/>
      <c r="I51" s="191"/>
      <c r="J51" s="192"/>
      <c r="K51" s="191" t="s">
        <v>10</v>
      </c>
      <c r="L51" s="192"/>
      <c r="M51" s="191"/>
    </row>
    <row r="52" spans="1:13" ht="23.45" customHeight="1">
      <c r="A52" s="146" t="s">
        <v>57</v>
      </c>
      <c r="B52" s="198"/>
      <c r="C52" s="198"/>
      <c r="D52" s="198"/>
      <c r="E52" s="190"/>
      <c r="G52" s="29"/>
      <c r="H52" s="2"/>
      <c r="I52" s="29"/>
      <c r="J52" s="2"/>
      <c r="K52" s="29"/>
      <c r="L52" s="199"/>
      <c r="M52" s="29"/>
    </row>
    <row r="53" spans="1:13" ht="23.45" customHeight="1">
      <c r="A53" s="146"/>
      <c r="B53" s="9" t="s">
        <v>58</v>
      </c>
      <c r="C53" s="198"/>
      <c r="D53" s="198"/>
      <c r="E53" s="190"/>
      <c r="G53" s="29"/>
      <c r="H53" s="2"/>
      <c r="I53" s="29"/>
      <c r="J53" s="2"/>
      <c r="K53" s="29"/>
      <c r="L53" s="199"/>
      <c r="M53" s="29"/>
    </row>
    <row r="54" spans="1:13" ht="23.45" customHeight="1">
      <c r="A54" s="9"/>
      <c r="C54" s="1" t="s">
        <v>59</v>
      </c>
      <c r="D54" s="9"/>
      <c r="E54" s="177" t="s">
        <v>60</v>
      </c>
      <c r="G54" s="4">
        <v>25000000</v>
      </c>
      <c r="H54" s="4"/>
      <c r="I54" s="4">
        <v>50000000</v>
      </c>
      <c r="J54" s="4"/>
      <c r="K54" s="5">
        <v>0</v>
      </c>
      <c r="L54" s="20"/>
      <c r="M54" s="5">
        <v>0</v>
      </c>
    </row>
    <row r="55" spans="1:13" ht="23.45" customHeight="1">
      <c r="A55" s="9"/>
      <c r="B55" s="9" t="s">
        <v>61</v>
      </c>
      <c r="C55" s="9"/>
      <c r="D55" s="9"/>
      <c r="E55" s="158"/>
      <c r="G55" s="4"/>
      <c r="H55" s="4"/>
      <c r="I55" s="4"/>
      <c r="J55" s="4"/>
      <c r="K55" s="5"/>
      <c r="L55" s="20"/>
      <c r="M55" s="5"/>
    </row>
    <row r="56" spans="1:13" ht="23.45" customHeight="1">
      <c r="A56" s="9"/>
      <c r="B56" s="9"/>
      <c r="C56" s="9" t="s">
        <v>62</v>
      </c>
      <c r="D56" s="9"/>
      <c r="E56" s="177" t="s">
        <v>63</v>
      </c>
      <c r="G56" s="4">
        <v>124576898.02000003</v>
      </c>
      <c r="H56" s="4"/>
      <c r="I56" s="4">
        <v>160923990.44</v>
      </c>
      <c r="J56" s="4"/>
      <c r="K56" s="5">
        <v>55293.7</v>
      </c>
      <c r="L56" s="35"/>
      <c r="M56" s="5">
        <v>94306.61</v>
      </c>
    </row>
    <row r="57" spans="1:13" ht="23.45" customHeight="1">
      <c r="A57" s="7"/>
      <c r="B57" s="9"/>
      <c r="C57" s="9" t="s">
        <v>64</v>
      </c>
      <c r="D57" s="9"/>
      <c r="E57" s="177" t="s">
        <v>63</v>
      </c>
      <c r="G57" s="4">
        <v>93649278.689999998</v>
      </c>
      <c r="H57" s="4"/>
      <c r="I57" s="4">
        <v>92017998.359999999</v>
      </c>
      <c r="J57" s="4"/>
      <c r="K57" s="5">
        <v>37581605.399999999</v>
      </c>
      <c r="L57" s="35"/>
      <c r="M57" s="5">
        <v>22942350.129999995</v>
      </c>
    </row>
    <row r="58" spans="1:13" ht="23.45" customHeight="1">
      <c r="A58" s="9"/>
      <c r="B58" s="1" t="s">
        <v>65</v>
      </c>
      <c r="D58" s="9"/>
      <c r="E58" s="193" t="s">
        <v>20</v>
      </c>
      <c r="G58" s="4">
        <v>106250000</v>
      </c>
      <c r="H58" s="4"/>
      <c r="I58" s="4">
        <v>105000000</v>
      </c>
      <c r="J58" s="4"/>
      <c r="K58" s="5">
        <v>45000000</v>
      </c>
      <c r="L58" s="20"/>
      <c r="M58" s="8">
        <v>0</v>
      </c>
    </row>
    <row r="59" spans="1:13" ht="23.45" customHeight="1">
      <c r="A59" s="9"/>
      <c r="B59" s="1" t="s">
        <v>66</v>
      </c>
      <c r="D59" s="9"/>
      <c r="E59" s="193" t="s">
        <v>20</v>
      </c>
      <c r="G59" s="4">
        <v>7193582.7800000003</v>
      </c>
      <c r="H59" s="4"/>
      <c r="I59" s="4">
        <v>7193582.7800000003</v>
      </c>
      <c r="J59" s="4"/>
      <c r="K59" s="4">
        <v>0</v>
      </c>
      <c r="L59" s="20"/>
      <c r="M59" s="4">
        <v>0</v>
      </c>
    </row>
    <row r="60" spans="1:13" ht="23.45" customHeight="1">
      <c r="A60" s="7"/>
      <c r="B60" s="1" t="s">
        <v>67</v>
      </c>
      <c r="D60" s="9"/>
      <c r="E60" s="165"/>
      <c r="G60" s="113"/>
      <c r="H60" s="4"/>
      <c r="I60" s="4"/>
      <c r="J60" s="4"/>
      <c r="K60" s="115"/>
      <c r="L60" s="35"/>
      <c r="M60" s="5"/>
    </row>
    <row r="61" spans="1:13" ht="23.45" customHeight="1">
      <c r="A61" s="7"/>
      <c r="C61" s="1" t="s">
        <v>68</v>
      </c>
      <c r="D61" s="9"/>
      <c r="E61" s="177" t="s">
        <v>69</v>
      </c>
      <c r="G61" s="4">
        <v>582120400</v>
      </c>
      <c r="H61" s="4"/>
      <c r="I61" s="4">
        <v>673488985.5</v>
      </c>
      <c r="J61" s="4"/>
      <c r="K61" s="5">
        <v>40000000</v>
      </c>
      <c r="L61" s="35"/>
      <c r="M61" s="5">
        <v>40000000</v>
      </c>
    </row>
    <row r="62" spans="1:13" ht="23.45" customHeight="1">
      <c r="B62" s="1" t="s">
        <v>70</v>
      </c>
      <c r="C62" s="9"/>
      <c r="E62" s="177"/>
      <c r="G62" s="113"/>
      <c r="H62" s="4"/>
      <c r="I62" s="4"/>
      <c r="J62" s="4"/>
      <c r="K62" s="115"/>
      <c r="L62" s="6"/>
      <c r="M62" s="5"/>
    </row>
    <row r="63" spans="1:13" ht="23.45" customHeight="1">
      <c r="C63" s="1" t="s">
        <v>71</v>
      </c>
      <c r="E63" s="177" t="s">
        <v>72</v>
      </c>
      <c r="G63" s="4">
        <v>15442558.600000005</v>
      </c>
      <c r="H63" s="5"/>
      <c r="I63" s="4">
        <v>18948129.649999999</v>
      </c>
      <c r="J63" s="5"/>
      <c r="K63" s="5">
        <v>646824.11</v>
      </c>
      <c r="L63" s="6"/>
      <c r="M63" s="5">
        <v>409953.46</v>
      </c>
    </row>
    <row r="64" spans="1:13" ht="23.45" customHeight="1">
      <c r="B64" s="1" t="s">
        <v>73</v>
      </c>
      <c r="E64" s="177"/>
      <c r="G64" s="4"/>
      <c r="H64" s="5"/>
      <c r="I64" s="4"/>
      <c r="J64" s="5"/>
      <c r="K64" s="5"/>
      <c r="L64" s="6"/>
      <c r="M64" s="5"/>
    </row>
    <row r="65" spans="1:13" ht="23.45" customHeight="1">
      <c r="C65" s="1" t="s">
        <v>74</v>
      </c>
      <c r="E65" s="177" t="s">
        <v>75</v>
      </c>
      <c r="G65" s="4">
        <v>451923.16000000015</v>
      </c>
      <c r="H65" s="5"/>
      <c r="I65" s="4">
        <v>74521431.359999999</v>
      </c>
      <c r="J65" s="5"/>
      <c r="K65" s="5">
        <v>451923.16</v>
      </c>
      <c r="L65" s="6"/>
      <c r="M65" s="5">
        <v>451923.16</v>
      </c>
    </row>
    <row r="66" spans="1:13" ht="23.45" customHeight="1">
      <c r="B66" s="1" t="s">
        <v>76</v>
      </c>
      <c r="E66" s="177" t="s">
        <v>77</v>
      </c>
      <c r="G66" s="4">
        <v>1496963326.95</v>
      </c>
      <c r="H66" s="5"/>
      <c r="I66" s="4">
        <v>0</v>
      </c>
      <c r="J66" s="5"/>
      <c r="K66" s="5">
        <v>1496963326.95</v>
      </c>
      <c r="L66" s="6"/>
      <c r="M66" s="5">
        <v>0</v>
      </c>
    </row>
    <row r="67" spans="1:13" ht="23.45" customHeight="1">
      <c r="B67" s="1" t="s">
        <v>268</v>
      </c>
      <c r="D67" s="194"/>
      <c r="E67" s="177"/>
      <c r="G67" s="4"/>
      <c r="H67" s="5"/>
      <c r="I67" s="4"/>
      <c r="J67" s="5"/>
      <c r="K67" s="5"/>
      <c r="L67" s="6"/>
      <c r="M67" s="5"/>
    </row>
    <row r="68" spans="1:13" ht="23.45" customHeight="1">
      <c r="C68" s="1" t="s">
        <v>269</v>
      </c>
      <c r="D68" s="194"/>
      <c r="E68" s="177" t="s">
        <v>261</v>
      </c>
      <c r="G68" s="4">
        <v>1671914796.6399999</v>
      </c>
      <c r="H68" s="5"/>
      <c r="I68" s="4">
        <v>0</v>
      </c>
      <c r="J68" s="5"/>
      <c r="K68" s="5">
        <v>0</v>
      </c>
      <c r="L68" s="6"/>
      <c r="M68" s="5">
        <v>0</v>
      </c>
    </row>
    <row r="69" spans="1:13" ht="23.45" customHeight="1">
      <c r="D69" s="1" t="s">
        <v>78</v>
      </c>
      <c r="E69" s="177"/>
      <c r="G69" s="28">
        <f>SUM(G54:G68)</f>
        <v>4123562764.8399997</v>
      </c>
      <c r="H69" s="11"/>
      <c r="I69" s="28">
        <f>SUM(I54:I68)</f>
        <v>1182094118.0899999</v>
      </c>
      <c r="J69" s="11"/>
      <c r="K69" s="28">
        <f>SUM(K54:K68)</f>
        <v>1620698973.3199999</v>
      </c>
      <c r="L69" s="36"/>
      <c r="M69" s="28">
        <f>SUM(M54:M68)</f>
        <v>63898533.359999992</v>
      </c>
    </row>
    <row r="70" spans="1:13" ht="23.45" customHeight="1">
      <c r="A70" s="7" t="s">
        <v>79</v>
      </c>
      <c r="E70" s="177"/>
      <c r="G70" s="116"/>
      <c r="H70" s="11"/>
      <c r="I70" s="11"/>
      <c r="J70" s="11"/>
      <c r="K70" s="114"/>
      <c r="L70" s="36"/>
      <c r="M70" s="8"/>
    </row>
    <row r="71" spans="1:13" ht="23.45" customHeight="1">
      <c r="A71" s="7"/>
      <c r="B71" s="1" t="s">
        <v>80</v>
      </c>
      <c r="E71" s="177" t="s">
        <v>69</v>
      </c>
      <c r="G71" s="3">
        <v>1475570663.5700006</v>
      </c>
      <c r="H71" s="11"/>
      <c r="I71" s="3">
        <v>2594833673.5499997</v>
      </c>
      <c r="J71" s="11"/>
      <c r="K71" s="8">
        <v>0</v>
      </c>
      <c r="L71" s="36"/>
      <c r="M71" s="8">
        <v>30000000</v>
      </c>
    </row>
    <row r="72" spans="1:13" ht="23.45" customHeight="1">
      <c r="B72" s="1" t="s">
        <v>81</v>
      </c>
      <c r="E72" s="177" t="s">
        <v>72</v>
      </c>
      <c r="G72" s="3">
        <v>27976662.299999997</v>
      </c>
      <c r="H72" s="11"/>
      <c r="I72" s="3">
        <v>36174224.170000002</v>
      </c>
      <c r="J72" s="11"/>
      <c r="K72" s="8">
        <v>2878404.84</v>
      </c>
      <c r="L72" s="36"/>
      <c r="M72" s="8">
        <v>1011827.41</v>
      </c>
    </row>
    <row r="73" spans="1:13" ht="23.45" customHeight="1">
      <c r="B73" s="1" t="s">
        <v>82</v>
      </c>
      <c r="E73" s="177" t="s">
        <v>75</v>
      </c>
      <c r="G73" s="4">
        <v>0</v>
      </c>
      <c r="H73" s="5"/>
      <c r="I73" s="4">
        <v>24025521.420000002</v>
      </c>
      <c r="J73" s="5"/>
      <c r="K73" s="5">
        <v>0</v>
      </c>
      <c r="L73" s="6"/>
      <c r="M73" s="5">
        <v>0</v>
      </c>
    </row>
    <row r="74" spans="1:13" ht="23.45" customHeight="1">
      <c r="B74" s="1" t="s">
        <v>83</v>
      </c>
      <c r="E74" s="177" t="s">
        <v>77</v>
      </c>
      <c r="G74" s="4">
        <v>0</v>
      </c>
      <c r="H74" s="5"/>
      <c r="I74" s="4">
        <v>1494024130.78</v>
      </c>
      <c r="J74" s="5"/>
      <c r="K74" s="5">
        <v>0</v>
      </c>
      <c r="L74" s="6"/>
      <c r="M74" s="5">
        <v>1494024130.78</v>
      </c>
    </row>
    <row r="75" spans="1:13" ht="23.45" customHeight="1">
      <c r="B75" s="1" t="s">
        <v>84</v>
      </c>
      <c r="E75" s="177"/>
      <c r="G75" s="4"/>
      <c r="H75" s="5"/>
      <c r="I75" s="4"/>
      <c r="J75" s="5"/>
      <c r="K75" s="5"/>
      <c r="L75" s="6"/>
      <c r="M75" s="5"/>
    </row>
    <row r="76" spans="1:13" ht="23.45" customHeight="1">
      <c r="C76" s="1" t="s">
        <v>85</v>
      </c>
      <c r="E76" s="177" t="s">
        <v>86</v>
      </c>
      <c r="G76" s="4">
        <v>10815443</v>
      </c>
      <c r="H76" s="11"/>
      <c r="I76" s="4">
        <v>9565760</v>
      </c>
      <c r="J76" s="5"/>
      <c r="K76" s="5">
        <v>8957407.75</v>
      </c>
      <c r="L76" s="6"/>
      <c r="M76" s="5">
        <v>7987591</v>
      </c>
    </row>
    <row r="77" spans="1:13" ht="23.45" customHeight="1">
      <c r="B77" s="1" t="s">
        <v>87</v>
      </c>
      <c r="E77" s="177" t="s">
        <v>88</v>
      </c>
      <c r="G77" s="31">
        <v>0</v>
      </c>
      <c r="H77" s="11"/>
      <c r="I77" s="31">
        <v>573399.42000000004</v>
      </c>
      <c r="J77" s="11"/>
      <c r="K77" s="122">
        <v>0</v>
      </c>
      <c r="L77" s="36"/>
      <c r="M77" s="122">
        <v>0</v>
      </c>
    </row>
    <row r="78" spans="1:13" ht="23.45" customHeight="1">
      <c r="D78" s="9" t="s">
        <v>89</v>
      </c>
      <c r="E78" s="158"/>
      <c r="G78" s="41">
        <f>SUM(G71:G77)</f>
        <v>1514362768.8700006</v>
      </c>
      <c r="H78" s="11"/>
      <c r="I78" s="41">
        <f>SUM(I71:I77)</f>
        <v>4159196709.3400002</v>
      </c>
      <c r="J78" s="11"/>
      <c r="K78" s="41">
        <f>SUM(K71:K77)</f>
        <v>11835812.59</v>
      </c>
      <c r="L78" s="36"/>
      <c r="M78" s="41">
        <f>SUM(M71:M77)</f>
        <v>1533023549.1900001</v>
      </c>
    </row>
    <row r="79" spans="1:13" ht="23.45" customHeight="1">
      <c r="D79" s="146" t="s">
        <v>90</v>
      </c>
      <c r="G79" s="30">
        <f>G69+G78</f>
        <v>5637925533.71</v>
      </c>
      <c r="H79" s="11"/>
      <c r="I79" s="30">
        <f>I69+I78</f>
        <v>5341290827.4300003</v>
      </c>
      <c r="J79" s="11"/>
      <c r="K79" s="30">
        <f>K69+K78</f>
        <v>1632534785.9099998</v>
      </c>
      <c r="L79" s="36"/>
      <c r="M79" s="30">
        <f>M69+M78</f>
        <v>1596922082.55</v>
      </c>
    </row>
    <row r="80" spans="1:13" ht="23.45" customHeight="1">
      <c r="A80" s="146"/>
      <c r="G80" s="11"/>
      <c r="H80" s="11"/>
      <c r="I80" s="11"/>
      <c r="J80" s="11"/>
      <c r="K80" s="11"/>
      <c r="L80" s="36"/>
      <c r="M80" s="11"/>
    </row>
    <row r="81" spans="1:13" ht="23.45" customHeight="1">
      <c r="A81" s="9" t="s">
        <v>51</v>
      </c>
      <c r="G81" s="11"/>
      <c r="H81" s="11"/>
      <c r="I81" s="11"/>
      <c r="J81" s="11"/>
      <c r="K81" s="11"/>
      <c r="L81" s="11"/>
      <c r="M81" s="11"/>
    </row>
    <row r="82" spans="1:13" ht="23.45" customHeight="1">
      <c r="A82" s="146"/>
      <c r="G82" s="11"/>
      <c r="H82" s="11"/>
      <c r="I82" s="11"/>
      <c r="J82" s="11"/>
      <c r="K82" s="11"/>
      <c r="L82" s="36"/>
      <c r="M82" s="11"/>
    </row>
    <row r="83" spans="1:13" ht="23.45" customHeight="1">
      <c r="A83" s="146"/>
      <c r="G83" s="11"/>
      <c r="H83" s="11"/>
      <c r="I83" s="11"/>
      <c r="J83" s="11"/>
      <c r="K83" s="11"/>
      <c r="L83" s="36"/>
      <c r="M83" s="11"/>
    </row>
    <row r="84" spans="1:13" ht="23.45" customHeight="1">
      <c r="A84" s="146"/>
      <c r="D84" s="10" t="s">
        <v>52</v>
      </c>
      <c r="F84" s="3"/>
      <c r="J84" s="11"/>
      <c r="K84" s="11"/>
      <c r="L84" s="36"/>
      <c r="M84" s="11"/>
    </row>
    <row r="85" spans="1:13" ht="23.45" customHeight="1">
      <c r="B85" s="10"/>
      <c r="C85" s="10"/>
      <c r="D85" s="10" t="s">
        <v>53</v>
      </c>
      <c r="F85" s="3"/>
      <c r="G85" s="197"/>
      <c r="K85" s="8"/>
      <c r="L85" s="6"/>
      <c r="M85" s="8"/>
    </row>
    <row r="86" spans="1:13" ht="25.5" customHeight="1">
      <c r="A86" s="207" t="s">
        <v>91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</row>
    <row r="87" spans="1:13" ht="25.5" customHeight="1">
      <c r="A87" s="202" t="s">
        <v>0</v>
      </c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</row>
    <row r="88" spans="1:13" ht="25.5" customHeight="1">
      <c r="A88" s="202" t="s">
        <v>55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</row>
    <row r="89" spans="1:13" ht="25.5" customHeight="1">
      <c r="A89" s="203" t="str">
        <f>+A45</f>
        <v>ณ วันที่ 30 กันยายน 2566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</row>
    <row r="90" spans="1:13" ht="25.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</row>
    <row r="91" spans="1:13" ht="25.5" customHeight="1">
      <c r="A91" s="7"/>
      <c r="B91" s="7"/>
      <c r="C91" s="7"/>
      <c r="D91" s="9"/>
      <c r="G91" s="204" t="s">
        <v>2</v>
      </c>
      <c r="H91" s="204"/>
      <c r="I91" s="204"/>
      <c r="J91" s="204"/>
      <c r="K91" s="204"/>
      <c r="L91" s="204"/>
      <c r="M91" s="204"/>
    </row>
    <row r="92" spans="1:13" ht="25.5" customHeight="1">
      <c r="A92" s="7"/>
      <c r="B92" s="7"/>
      <c r="C92" s="7"/>
      <c r="D92" s="9"/>
      <c r="G92" s="206" t="s">
        <v>3</v>
      </c>
      <c r="H92" s="206"/>
      <c r="I92" s="206"/>
      <c r="J92" s="34"/>
      <c r="K92" s="205" t="s">
        <v>4</v>
      </c>
      <c r="L92" s="205"/>
      <c r="M92" s="205"/>
    </row>
    <row r="93" spans="1:13" ht="25.5" customHeight="1">
      <c r="G93" s="27" t="str">
        <f>G49</f>
        <v>30 กันยายน 2566</v>
      </c>
      <c r="H93" s="24"/>
      <c r="I93" s="27" t="str">
        <f>I49</f>
        <v>31 ธันวาคม 2565</v>
      </c>
      <c r="J93" s="24"/>
      <c r="K93" s="27" t="str">
        <f>K49</f>
        <v>30 กันยายน 2566</v>
      </c>
      <c r="L93" s="24"/>
      <c r="M93" s="27" t="str">
        <f>M49</f>
        <v>31 ธันวาคม 2565</v>
      </c>
    </row>
    <row r="94" spans="1:13" ht="25.5" customHeight="1">
      <c r="A94" s="208" t="s">
        <v>92</v>
      </c>
      <c r="B94" s="208"/>
      <c r="C94" s="208"/>
      <c r="D94" s="208"/>
      <c r="E94" s="190" t="s">
        <v>7</v>
      </c>
      <c r="G94" s="191" t="s">
        <v>8</v>
      </c>
      <c r="H94" s="192"/>
      <c r="I94" s="191" t="s">
        <v>9</v>
      </c>
      <c r="J94" s="192"/>
      <c r="K94" s="191" t="s">
        <v>8</v>
      </c>
      <c r="L94" s="192"/>
      <c r="M94" s="191" t="s">
        <v>9</v>
      </c>
    </row>
    <row r="95" spans="1:13" ht="25.5" customHeight="1">
      <c r="A95" s="198"/>
      <c r="B95" s="198"/>
      <c r="C95" s="198"/>
      <c r="D95" s="198"/>
      <c r="E95" s="190"/>
      <c r="G95" s="191" t="s">
        <v>10</v>
      </c>
      <c r="H95" s="192"/>
      <c r="I95" s="191"/>
      <c r="J95" s="192"/>
      <c r="K95" s="191" t="s">
        <v>10</v>
      </c>
      <c r="L95" s="192"/>
      <c r="M95" s="191"/>
    </row>
    <row r="96" spans="1:13" ht="25.5" customHeight="1">
      <c r="A96" s="7" t="s">
        <v>93</v>
      </c>
      <c r="G96" s="116"/>
      <c r="H96" s="11"/>
      <c r="I96" s="37"/>
      <c r="K96" s="116"/>
      <c r="L96" s="36"/>
      <c r="M96" s="11"/>
    </row>
    <row r="97" spans="2:13" ht="25.5" customHeight="1">
      <c r="B97" s="1" t="s">
        <v>94</v>
      </c>
      <c r="E97" s="177"/>
      <c r="G97" s="116"/>
      <c r="H97" s="11"/>
      <c r="I97" s="11"/>
      <c r="J97" s="11"/>
      <c r="K97" s="116"/>
      <c r="L97" s="36"/>
      <c r="M97" s="11"/>
    </row>
    <row r="98" spans="2:13" ht="25.5" customHeight="1">
      <c r="B98" s="9" t="s">
        <v>95</v>
      </c>
      <c r="C98" s="9" t="s">
        <v>96</v>
      </c>
      <c r="G98" s="116"/>
      <c r="H98" s="11"/>
      <c r="I98" s="11"/>
      <c r="J98" s="11"/>
      <c r="K98" s="116"/>
      <c r="L98" s="36"/>
      <c r="M98" s="11"/>
    </row>
    <row r="99" spans="2:13" ht="25.5" customHeight="1">
      <c r="B99" s="9"/>
      <c r="C99" s="9" t="s">
        <v>97</v>
      </c>
      <c r="G99" s="116"/>
      <c r="H99" s="11"/>
      <c r="I99" s="11"/>
      <c r="J99" s="11"/>
      <c r="K99" s="116"/>
      <c r="L99" s="36"/>
      <c r="M99" s="11"/>
    </row>
    <row r="100" spans="2:13" ht="25.5" customHeight="1" thickBot="1">
      <c r="B100" s="9"/>
      <c r="D100" s="1" t="s">
        <v>98</v>
      </c>
      <c r="G100" s="121">
        <v>401200000</v>
      </c>
      <c r="H100" s="11"/>
      <c r="I100" s="121">
        <v>401200000</v>
      </c>
      <c r="J100" s="11"/>
      <c r="K100" s="121">
        <v>401200000</v>
      </c>
      <c r="L100" s="36"/>
      <c r="M100" s="121">
        <v>401200000</v>
      </c>
    </row>
    <row r="101" spans="2:13" ht="25.5" customHeight="1" thickTop="1">
      <c r="C101" s="9" t="s">
        <v>99</v>
      </c>
      <c r="G101" s="4"/>
      <c r="H101" s="4"/>
      <c r="I101" s="4"/>
      <c r="J101" s="4"/>
      <c r="K101" s="4"/>
      <c r="L101" s="36"/>
      <c r="M101" s="4"/>
    </row>
    <row r="102" spans="2:13" ht="25.5" customHeight="1">
      <c r="C102" s="9" t="s">
        <v>97</v>
      </c>
      <c r="G102" s="4"/>
      <c r="H102" s="4"/>
      <c r="I102" s="4"/>
      <c r="J102" s="4"/>
      <c r="K102" s="4"/>
      <c r="L102" s="36"/>
      <c r="M102" s="4"/>
    </row>
    <row r="103" spans="2:13" ht="25.5" customHeight="1">
      <c r="D103" s="1" t="s">
        <v>100</v>
      </c>
      <c r="G103" s="11">
        <v>401200000</v>
      </c>
      <c r="H103" s="11"/>
      <c r="I103" s="11">
        <v>401200000</v>
      </c>
      <c r="J103" s="11"/>
      <c r="K103" s="11">
        <v>401200000</v>
      </c>
      <c r="L103" s="6"/>
      <c r="M103" s="11">
        <v>401200000</v>
      </c>
    </row>
    <row r="104" spans="2:13" ht="25.5" customHeight="1">
      <c r="B104" s="9" t="s">
        <v>101</v>
      </c>
      <c r="E104" s="158"/>
      <c r="G104" s="4">
        <f>+เปลี่ยนแปลงรวม!F26</f>
        <v>1254305250</v>
      </c>
      <c r="H104" s="4"/>
      <c r="I104" s="4">
        <v>1254305250</v>
      </c>
      <c r="K104" s="3">
        <f>เปลี่ยนแปลงเฉพาะ!G10</f>
        <v>1254774465.4100001</v>
      </c>
      <c r="M104" s="3">
        <v>1254774465.4100001</v>
      </c>
    </row>
    <row r="105" spans="2:13" ht="25.5" customHeight="1">
      <c r="B105" s="1" t="s">
        <v>102</v>
      </c>
      <c r="G105" s="4"/>
      <c r="H105" s="4"/>
      <c r="I105" s="4"/>
      <c r="J105" s="4"/>
      <c r="K105" s="4"/>
      <c r="L105" s="20"/>
      <c r="M105" s="4"/>
    </row>
    <row r="106" spans="2:13" ht="25.5" customHeight="1">
      <c r="C106" s="1" t="s">
        <v>103</v>
      </c>
      <c r="G106" s="4"/>
      <c r="H106" s="4"/>
      <c r="I106" s="4"/>
      <c r="J106" s="4"/>
      <c r="K106" s="4"/>
      <c r="L106" s="20"/>
      <c r="M106" s="4"/>
    </row>
    <row r="107" spans="2:13" ht="25.5" customHeight="1">
      <c r="D107" s="1" t="s">
        <v>104</v>
      </c>
      <c r="E107" s="177" t="s">
        <v>105</v>
      </c>
      <c r="G107" s="4">
        <f>+เปลี่ยนแปลงรวม!H26</f>
        <v>162461734.46000001</v>
      </c>
      <c r="H107" s="4"/>
      <c r="I107" s="4">
        <f>+เปลี่ยนแปลงรวม!H20</f>
        <v>153381034.34</v>
      </c>
      <c r="J107" s="4"/>
      <c r="K107" s="4">
        <f>+เปลี่ยนแปลงเฉพาะ!I18</f>
        <v>40120000.000000007</v>
      </c>
      <c r="L107" s="20"/>
      <c r="M107" s="4">
        <f>+เปลี่ยนแปลงเฉพาะ!I15</f>
        <v>40120000.000000007</v>
      </c>
    </row>
    <row r="108" spans="2:13" ht="25.5" customHeight="1">
      <c r="C108" s="1" t="s">
        <v>106</v>
      </c>
      <c r="G108" s="11">
        <f>+เปลี่ยนแปลงรวม!J26</f>
        <v>1338249718.750001</v>
      </c>
      <c r="H108" s="11"/>
      <c r="I108" s="11">
        <f>+เปลี่ยนแปลงรวม!J20</f>
        <v>1237880815.4300008</v>
      </c>
      <c r="J108" s="11"/>
      <c r="K108" s="117">
        <f>+เปลี่ยนแปลงเฉพาะ!K18</f>
        <v>901475740.41000009</v>
      </c>
      <c r="L108" s="12"/>
      <c r="M108" s="4">
        <f>+เปลี่ยนแปลงเฉพาะ!K15</f>
        <v>809227903.20999992</v>
      </c>
    </row>
    <row r="109" spans="2:13" ht="25.5" customHeight="1">
      <c r="B109" s="9" t="s">
        <v>107</v>
      </c>
      <c r="E109" s="158"/>
      <c r="G109" s="62">
        <f>เปลี่ยนแปลงรวม!R26</f>
        <v>-2882348.1999999955</v>
      </c>
      <c r="H109" s="4"/>
      <c r="I109" s="62">
        <f>+เปลี่ยนแปลงรวม!R20</f>
        <v>-2882348.1999999955</v>
      </c>
      <c r="K109" s="31">
        <f>+เปลี่ยนแปลงเฉพาะ!O18</f>
        <v>17138892.509999998</v>
      </c>
      <c r="M109" s="31">
        <f>+เปลี่ยนแปลงเฉพาะ!O13</f>
        <v>17138892.509999998</v>
      </c>
    </row>
    <row r="110" spans="2:13" ht="25.5" customHeight="1">
      <c r="B110" s="146" t="s">
        <v>108</v>
      </c>
      <c r="G110" s="4">
        <f>SUM(G103:G109)</f>
        <v>3153334355.0100012</v>
      </c>
      <c r="H110" s="4"/>
      <c r="I110" s="4">
        <f>SUM(I103:I109)</f>
        <v>3043884751.5700006</v>
      </c>
      <c r="J110" s="4"/>
      <c r="K110" s="4">
        <f>SUM(K103:K109)</f>
        <v>2614709098.3300004</v>
      </c>
      <c r="L110" s="36"/>
      <c r="M110" s="4">
        <f>SUM(M103:M109)</f>
        <v>2522461261.1300001</v>
      </c>
    </row>
    <row r="111" spans="2:13" ht="25.5" customHeight="1">
      <c r="B111" s="9" t="s">
        <v>109</v>
      </c>
      <c r="G111" s="4">
        <f>+เปลี่ยนแปลงรวม!V26</f>
        <v>816805404.28000021</v>
      </c>
      <c r="H111" s="4"/>
      <c r="I111" s="41">
        <v>873135513.50000024</v>
      </c>
      <c r="J111" s="4"/>
      <c r="K111" s="4">
        <v>0</v>
      </c>
      <c r="L111" s="13"/>
      <c r="M111" s="4">
        <v>0</v>
      </c>
    </row>
    <row r="112" spans="2:13" ht="25.5" customHeight="1">
      <c r="B112" s="200" t="s">
        <v>110</v>
      </c>
      <c r="G112" s="30">
        <f>SUM(G110:G111)</f>
        <v>3970139759.2900014</v>
      </c>
      <c r="H112" s="11"/>
      <c r="I112" s="30">
        <f>SUM(I110:I111)</f>
        <v>3917020265.0700006</v>
      </c>
      <c r="J112" s="11"/>
      <c r="K112" s="30">
        <f>SUM(K110:K111)</f>
        <v>2614709098.3300004</v>
      </c>
      <c r="L112" s="36"/>
      <c r="M112" s="30">
        <f>SUM(M110:M111)</f>
        <v>2522461261.1300001</v>
      </c>
    </row>
    <row r="113" spans="1:14" ht="25.5" customHeight="1" thickBot="1">
      <c r="A113" s="146" t="s">
        <v>111</v>
      </c>
      <c r="G113" s="32">
        <f>G79+G112</f>
        <v>9608065293.0000019</v>
      </c>
      <c r="H113" s="11"/>
      <c r="I113" s="32">
        <f>I79+I112</f>
        <v>9258311092.5</v>
      </c>
      <c r="J113" s="11"/>
      <c r="K113" s="32">
        <f>K79+K112</f>
        <v>4247243884.2400002</v>
      </c>
      <c r="L113" s="36"/>
      <c r="M113" s="32">
        <f>M79+M112</f>
        <v>4119383343.6800003</v>
      </c>
    </row>
    <row r="114" spans="1:14" ht="25.5" customHeight="1" thickTop="1">
      <c r="G114" s="14"/>
      <c r="H114" s="14"/>
      <c r="I114" s="14"/>
      <c r="J114" s="14"/>
      <c r="K114" s="14"/>
      <c r="L114" s="38"/>
      <c r="M114" s="14"/>
    </row>
    <row r="115" spans="1:14" ht="25.5" customHeight="1">
      <c r="G115" s="14"/>
      <c r="H115" s="39"/>
      <c r="I115" s="14"/>
      <c r="J115" s="39"/>
      <c r="K115" s="14"/>
      <c r="L115" s="39"/>
      <c r="M115" s="14"/>
      <c r="N115" s="39"/>
    </row>
    <row r="116" spans="1:14" ht="25.5" customHeight="1">
      <c r="D116" s="9"/>
      <c r="L116" s="3"/>
    </row>
    <row r="117" spans="1:14" ht="25.5" customHeight="1">
      <c r="A117" s="9" t="s">
        <v>51</v>
      </c>
      <c r="D117" s="9"/>
      <c r="L117" s="3"/>
    </row>
    <row r="118" spans="1:14" ht="25.5" customHeight="1">
      <c r="A118" s="9"/>
      <c r="D118" s="9"/>
      <c r="L118" s="3"/>
    </row>
    <row r="119" spans="1:14" ht="25.5" customHeight="1">
      <c r="A119" s="9"/>
      <c r="D119" s="9"/>
    </row>
    <row r="120" spans="1:14" ht="25.5" customHeight="1">
      <c r="D120" s="10" t="s">
        <v>52</v>
      </c>
      <c r="F120" s="3"/>
    </row>
    <row r="121" spans="1:14" ht="25.5" customHeight="1">
      <c r="D121" s="10" t="s">
        <v>53</v>
      </c>
      <c r="F121" s="3"/>
      <c r="G121" s="197"/>
    </row>
    <row r="122" spans="1:14" ht="25.5" customHeight="1">
      <c r="E122" s="3"/>
    </row>
  </sheetData>
  <mergeCells count="22">
    <mergeCell ref="K48:M48"/>
    <mergeCell ref="G48:I48"/>
    <mergeCell ref="A50:D50"/>
    <mergeCell ref="A94:D94"/>
    <mergeCell ref="A86:M86"/>
    <mergeCell ref="A87:M87"/>
    <mergeCell ref="A88:M88"/>
    <mergeCell ref="A89:M89"/>
    <mergeCell ref="G91:M91"/>
    <mergeCell ref="K92:M92"/>
    <mergeCell ref="G92:I92"/>
    <mergeCell ref="A42:M42"/>
    <mergeCell ref="A43:M43"/>
    <mergeCell ref="A44:M44"/>
    <mergeCell ref="A45:M45"/>
    <mergeCell ref="G47:M47"/>
    <mergeCell ref="A1:M1"/>
    <mergeCell ref="A2:M2"/>
    <mergeCell ref="A3:M3"/>
    <mergeCell ref="G5:M5"/>
    <mergeCell ref="K6:M6"/>
    <mergeCell ref="G6:I6"/>
  </mergeCells>
  <phoneticPr fontId="3" type="noConversion"/>
  <pageMargins left="0.72" right="0.39370078740157483" top="0.59055118110236227" bottom="0.39370078740157483" header="0.27559055118110237" footer="0.31496062992125984"/>
  <pageSetup paperSize="9" scale="78" orientation="portrait" r:id="rId1"/>
  <headerFooter alignWithMargins="0"/>
  <rowBreaks count="3" manualBreakCount="3">
    <brk id="41" max="16383" man="1"/>
    <brk id="85" max="16383" man="1"/>
    <brk id="124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opLeftCell="A9" zoomScaleNormal="100" zoomScaleSheetLayoutView="70" workbookViewId="0">
      <selection activeCell="A38" sqref="A38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.7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.75" customHeight="1">
      <c r="A2" s="202" t="s">
        <v>112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.75" customHeight="1">
      <c r="A3" s="209" t="s">
        <v>251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.75" customHeight="1">
      <c r="A4" s="203" t="s">
        <v>113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.75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4.75" customHeight="1">
      <c r="A6" s="43"/>
      <c r="B6" s="43"/>
      <c r="C6" s="43"/>
      <c r="D6" s="43"/>
      <c r="E6" s="43"/>
      <c r="F6" s="43"/>
      <c r="G6" s="204" t="s">
        <v>2</v>
      </c>
      <c r="H6" s="204"/>
      <c r="I6" s="204"/>
      <c r="J6" s="204"/>
      <c r="K6" s="204"/>
      <c r="L6" s="204"/>
      <c r="M6" s="204"/>
    </row>
    <row r="7" spans="1:13" ht="24.75" customHeight="1">
      <c r="A7" s="168"/>
      <c r="B7" s="169"/>
      <c r="C7" s="169"/>
      <c r="D7" s="169"/>
      <c r="E7" s="169"/>
      <c r="F7" s="169"/>
      <c r="G7" s="205" t="s">
        <v>3</v>
      </c>
      <c r="H7" s="205"/>
      <c r="I7" s="205"/>
      <c r="J7" s="170"/>
      <c r="K7" s="205" t="s">
        <v>4</v>
      </c>
      <c r="L7" s="205"/>
      <c r="M7" s="205"/>
    </row>
    <row r="8" spans="1:13" ht="24.75" customHeight="1">
      <c r="A8" s="168"/>
      <c r="B8" s="169"/>
      <c r="C8" s="169"/>
      <c r="D8" s="169"/>
      <c r="E8" s="169"/>
      <c r="F8" s="171" t="s">
        <v>7</v>
      </c>
      <c r="G8" s="27" t="s">
        <v>250</v>
      </c>
      <c r="H8" s="172"/>
      <c r="I8" s="173" t="s">
        <v>252</v>
      </c>
      <c r="J8" s="172"/>
      <c r="K8" s="173" t="str">
        <f>+G8</f>
        <v>30 กันยายน 2566</v>
      </c>
      <c r="L8" s="172"/>
      <c r="M8" s="173" t="str">
        <f>+I8</f>
        <v>30 กันยายน 2565</v>
      </c>
    </row>
    <row r="9" spans="1:13" ht="24.75" customHeight="1">
      <c r="A9" s="168"/>
      <c r="B9" s="169"/>
      <c r="C9" s="169"/>
      <c r="D9" s="169"/>
      <c r="E9" s="169"/>
      <c r="F9" s="171"/>
      <c r="G9" s="174"/>
      <c r="H9" s="172"/>
      <c r="I9" s="174"/>
      <c r="J9" s="172"/>
      <c r="K9" s="174"/>
      <c r="L9" s="172"/>
      <c r="M9" s="174"/>
    </row>
    <row r="10" spans="1:13" ht="24.75" customHeight="1">
      <c r="A10" s="9" t="s">
        <v>263</v>
      </c>
      <c r="F10" s="15"/>
      <c r="G10" s="175">
        <v>783490266.46000004</v>
      </c>
      <c r="H10" s="70"/>
      <c r="I10" s="63">
        <v>720539109.64000022</v>
      </c>
      <c r="J10" s="176"/>
      <c r="K10" s="70">
        <v>0</v>
      </c>
      <c r="L10" s="70"/>
      <c r="M10" s="70">
        <v>0</v>
      </c>
    </row>
    <row r="11" spans="1:13" ht="24.75" customHeight="1">
      <c r="A11" s="9" t="s">
        <v>114</v>
      </c>
      <c r="B11" s="169"/>
      <c r="C11" s="169"/>
      <c r="D11" s="169"/>
      <c r="E11" s="169"/>
      <c r="F11" s="177"/>
      <c r="G11" s="126">
        <v>0</v>
      </c>
      <c r="H11" s="100"/>
      <c r="I11" s="64">
        <v>0</v>
      </c>
      <c r="J11" s="178"/>
      <c r="K11" s="78">
        <v>70675212.5</v>
      </c>
      <c r="L11" s="100"/>
      <c r="M11" s="78">
        <v>72319957.339999989</v>
      </c>
    </row>
    <row r="12" spans="1:13" ht="24.75" customHeight="1">
      <c r="A12" s="9"/>
      <c r="B12" s="9" t="s">
        <v>115</v>
      </c>
      <c r="C12" s="9"/>
      <c r="D12" s="9"/>
      <c r="E12" s="9"/>
      <c r="F12" s="179"/>
      <c r="G12" s="79">
        <f>SUM(G10:G11)</f>
        <v>783490266.46000004</v>
      </c>
      <c r="H12" s="16"/>
      <c r="I12" s="65">
        <f>SUM(I10:I11)</f>
        <v>720539109.64000022</v>
      </c>
      <c r="J12" s="176"/>
      <c r="K12" s="79">
        <f>SUM(K10:K11)</f>
        <v>70675212.5</v>
      </c>
      <c r="L12" s="81"/>
      <c r="M12" s="79">
        <f>SUM(M10:M11)</f>
        <v>72319957.339999989</v>
      </c>
    </row>
    <row r="13" spans="1:13" ht="24.75" customHeight="1">
      <c r="A13" s="9" t="s">
        <v>262</v>
      </c>
      <c r="B13" s="9"/>
      <c r="F13" s="180"/>
      <c r="G13" s="137">
        <v>-528969057.27999997</v>
      </c>
      <c r="H13" s="16"/>
      <c r="I13" s="137">
        <v>-548573107.8099997</v>
      </c>
      <c r="J13" s="176"/>
      <c r="K13" s="137">
        <v>0</v>
      </c>
      <c r="L13" s="81"/>
      <c r="M13" s="137">
        <v>0</v>
      </c>
    </row>
    <row r="14" spans="1:13" ht="24.75" customHeight="1">
      <c r="A14" s="146" t="s">
        <v>116</v>
      </c>
      <c r="F14" s="165"/>
      <c r="G14" s="66">
        <f>+G12+G13</f>
        <v>254521209.18000007</v>
      </c>
      <c r="H14" s="16"/>
      <c r="I14" s="66">
        <f>+I12+I13</f>
        <v>171966001.83000052</v>
      </c>
      <c r="J14" s="176"/>
      <c r="K14" s="80">
        <f>+K12+K13</f>
        <v>70675212.5</v>
      </c>
      <c r="L14" s="70"/>
      <c r="M14" s="80">
        <f>+M12+M13</f>
        <v>72319957.339999989</v>
      </c>
    </row>
    <row r="15" spans="1:13" ht="24.75" customHeight="1">
      <c r="A15" s="1" t="s">
        <v>117</v>
      </c>
      <c r="F15" s="177"/>
      <c r="G15" s="66">
        <v>1655749.7100000046</v>
      </c>
      <c r="H15" s="16"/>
      <c r="I15" s="66">
        <v>56466928.699999996</v>
      </c>
      <c r="J15" s="176"/>
      <c r="K15" s="66">
        <v>1186339.7200000007</v>
      </c>
      <c r="L15" s="16"/>
      <c r="M15" s="66">
        <v>909964.37999999966</v>
      </c>
    </row>
    <row r="16" spans="1:13" ht="24.75" customHeight="1">
      <c r="A16" s="7" t="s">
        <v>118</v>
      </c>
      <c r="B16" s="9"/>
      <c r="C16" s="9"/>
      <c r="D16" s="9"/>
      <c r="E16" s="9"/>
      <c r="F16" s="179"/>
      <c r="G16" s="67">
        <f>SUM(G14:G15)</f>
        <v>256176958.89000008</v>
      </c>
      <c r="H16" s="16"/>
      <c r="I16" s="67">
        <f>SUM(I14:I15)</f>
        <v>228432930.53000051</v>
      </c>
      <c r="J16" s="182"/>
      <c r="K16" s="67">
        <f>SUM(K14:K15)</f>
        <v>71861552.219999999</v>
      </c>
      <c r="L16" s="16"/>
      <c r="M16" s="67">
        <f>SUM(M14:M15)</f>
        <v>73229921.719999984</v>
      </c>
    </row>
    <row r="17" spans="1:13" ht="24.75" customHeight="1">
      <c r="A17" s="1" t="s">
        <v>258</v>
      </c>
      <c r="B17" s="9"/>
      <c r="C17" s="9"/>
      <c r="D17" s="9"/>
      <c r="E17" s="9"/>
      <c r="F17" s="177" t="s">
        <v>261</v>
      </c>
      <c r="G17" s="68">
        <v>0</v>
      </c>
      <c r="H17" s="16"/>
      <c r="I17" s="68">
        <v>0</v>
      </c>
      <c r="J17" s="182"/>
      <c r="K17" s="68">
        <v>-275128192.14999998</v>
      </c>
      <c r="L17" s="16"/>
      <c r="M17" s="68">
        <v>0</v>
      </c>
    </row>
    <row r="18" spans="1:13" ht="24.75" customHeight="1">
      <c r="A18" s="9" t="s">
        <v>119</v>
      </c>
      <c r="F18" s="15"/>
      <c r="G18" s="16">
        <v>-89685510.619999975</v>
      </c>
      <c r="H18" s="16"/>
      <c r="I18" s="16">
        <v>-37832648.000000037</v>
      </c>
      <c r="J18" s="16"/>
      <c r="K18" s="16">
        <v>-33224355.439999998</v>
      </c>
      <c r="L18" s="16"/>
      <c r="M18" s="16">
        <v>-21457937.619999997</v>
      </c>
    </row>
    <row r="19" spans="1:13" ht="24.75" customHeight="1">
      <c r="A19" s="7" t="s">
        <v>120</v>
      </c>
      <c r="F19" s="15"/>
      <c r="G19" s="183">
        <f>SUM(G16:G18)</f>
        <v>166491448.2700001</v>
      </c>
      <c r="H19" s="16"/>
      <c r="I19" s="183">
        <f>SUM(I16:I18)</f>
        <v>190600282.53000048</v>
      </c>
      <c r="J19" s="16"/>
      <c r="K19" s="183">
        <f>SUM(K16:K18)</f>
        <v>-236490995.36999997</v>
      </c>
      <c r="L19" s="16"/>
      <c r="M19" s="183">
        <f>SUM(M16:M18)</f>
        <v>51771984.099999987</v>
      </c>
    </row>
    <row r="20" spans="1:13" ht="24.75" customHeight="1">
      <c r="A20" s="9" t="s">
        <v>121</v>
      </c>
      <c r="F20" s="177"/>
      <c r="G20" s="16">
        <v>6240213.3699999973</v>
      </c>
      <c r="H20" s="81"/>
      <c r="I20" s="16">
        <v>4585675.8899999931</v>
      </c>
      <c r="J20" s="176"/>
      <c r="K20" s="16">
        <v>17736473.419999991</v>
      </c>
      <c r="L20" s="16"/>
      <c r="M20" s="81">
        <v>15631047.940000013</v>
      </c>
    </row>
    <row r="21" spans="1:13" ht="24.75" customHeight="1">
      <c r="A21" s="9" t="s">
        <v>122</v>
      </c>
      <c r="F21" s="15"/>
      <c r="G21" s="16">
        <v>-67338365.36999996</v>
      </c>
      <c r="H21" s="81"/>
      <c r="I21" s="16">
        <v>-48793048.849999964</v>
      </c>
      <c r="J21" s="176"/>
      <c r="K21" s="16">
        <v>-18815560.989999995</v>
      </c>
      <c r="L21" s="16"/>
      <c r="M21" s="81">
        <v>-18714465.339999996</v>
      </c>
    </row>
    <row r="22" spans="1:13" ht="24.75" customHeight="1">
      <c r="A22" s="9" t="s">
        <v>123</v>
      </c>
      <c r="F22" s="177"/>
      <c r="G22" s="16">
        <v>-16497801.6</v>
      </c>
      <c r="H22" s="81"/>
      <c r="I22" s="16">
        <v>-550054.18000000005</v>
      </c>
      <c r="J22" s="176"/>
      <c r="K22" s="16">
        <v>0</v>
      </c>
      <c r="L22" s="16"/>
      <c r="M22" s="81">
        <v>0</v>
      </c>
    </row>
    <row r="23" spans="1:13" ht="24.75" customHeight="1">
      <c r="B23" s="9" t="s">
        <v>124</v>
      </c>
      <c r="C23" s="9"/>
      <c r="D23" s="9"/>
      <c r="E23" s="9"/>
      <c r="F23" s="179"/>
      <c r="G23" s="183">
        <f>SUM(G20:G22)</f>
        <v>-77595953.599999964</v>
      </c>
      <c r="H23" s="70"/>
      <c r="I23" s="183">
        <f>SUM(I20:I22)</f>
        <v>-44757427.139999971</v>
      </c>
      <c r="J23" s="176"/>
      <c r="K23" s="183">
        <f>SUM(K20:K22)</f>
        <v>-1079087.570000004</v>
      </c>
      <c r="L23" s="16"/>
      <c r="M23" s="183">
        <f>SUM(M20:M22)</f>
        <v>-3083417.3999999836</v>
      </c>
    </row>
    <row r="24" spans="1:13" ht="24.75" customHeight="1">
      <c r="A24" s="7" t="s">
        <v>125</v>
      </c>
      <c r="B24" s="9"/>
      <c r="C24" s="9"/>
      <c r="D24" s="9"/>
      <c r="E24" s="9"/>
      <c r="F24" s="179"/>
      <c r="G24" s="68">
        <f>G19+G23</f>
        <v>88895494.670000136</v>
      </c>
      <c r="H24" s="70"/>
      <c r="I24" s="68">
        <f>I19+I23</f>
        <v>145842855.39000052</v>
      </c>
      <c r="J24" s="176"/>
      <c r="K24" s="16">
        <f>K19+K23</f>
        <v>-237570082.93999997</v>
      </c>
      <c r="L24" s="16"/>
      <c r="M24" s="16">
        <f>M19+M23</f>
        <v>48688566.700000003</v>
      </c>
    </row>
    <row r="25" spans="1:13" ht="24.75" customHeight="1">
      <c r="A25" s="9" t="s">
        <v>126</v>
      </c>
      <c r="F25" s="177" t="s">
        <v>127</v>
      </c>
      <c r="G25" s="181">
        <v>-3170157.0399999991</v>
      </c>
      <c r="H25" s="16"/>
      <c r="I25" s="69">
        <v>-2079294.4299999997</v>
      </c>
      <c r="J25" s="182"/>
      <c r="K25" s="181">
        <v>0</v>
      </c>
      <c r="L25" s="16"/>
      <c r="M25" s="69">
        <v>0</v>
      </c>
    </row>
    <row r="26" spans="1:13" ht="24.75" customHeight="1">
      <c r="A26" s="7" t="s">
        <v>128</v>
      </c>
      <c r="B26" s="9"/>
      <c r="C26" s="9"/>
      <c r="D26" s="9"/>
      <c r="E26" s="9"/>
      <c r="F26" s="9"/>
      <c r="G26" s="67">
        <f>SUM(G24:G25)</f>
        <v>85725337.630000144</v>
      </c>
      <c r="H26" s="16"/>
      <c r="I26" s="67">
        <f>SUM(I24:I25)</f>
        <v>143763560.96000051</v>
      </c>
      <c r="J26" s="182"/>
      <c r="K26" s="184">
        <f>SUM(K24:K25)</f>
        <v>-237570082.93999997</v>
      </c>
      <c r="L26" s="16"/>
      <c r="M26" s="184">
        <f>SUM(M24:M25)</f>
        <v>48688566.700000003</v>
      </c>
    </row>
    <row r="27" spans="1:13" ht="24.75" customHeight="1">
      <c r="A27" s="7" t="s">
        <v>129</v>
      </c>
      <c r="G27" s="16"/>
      <c r="H27" s="16"/>
      <c r="I27" s="70"/>
      <c r="J27" s="101"/>
      <c r="K27" s="70"/>
      <c r="L27" s="70"/>
      <c r="M27" s="70"/>
    </row>
    <row r="28" spans="1:13" ht="24.75" customHeight="1">
      <c r="B28" s="1" t="s">
        <v>130</v>
      </c>
      <c r="C28" s="9"/>
      <c r="D28" s="9"/>
      <c r="E28" s="9"/>
      <c r="F28" s="9"/>
      <c r="G28" s="68">
        <v>0</v>
      </c>
      <c r="H28" s="16"/>
      <c r="I28" s="68">
        <v>0</v>
      </c>
      <c r="J28" s="16"/>
      <c r="K28" s="16">
        <v>0</v>
      </c>
      <c r="L28" s="16"/>
      <c r="M28" s="81">
        <v>0</v>
      </c>
    </row>
    <row r="29" spans="1:13" ht="24.75" customHeight="1" thickBot="1">
      <c r="A29" s="7" t="s">
        <v>131</v>
      </c>
      <c r="B29" s="9"/>
      <c r="C29" s="9"/>
      <c r="D29" s="9"/>
      <c r="E29" s="9"/>
      <c r="F29" s="9"/>
      <c r="G29" s="71">
        <f>SUM(G26:G28)</f>
        <v>85725337.630000144</v>
      </c>
      <c r="H29" s="16"/>
      <c r="I29" s="71">
        <f>SUM(I26:I28)</f>
        <v>143763560.96000051</v>
      </c>
      <c r="J29" s="182"/>
      <c r="K29" s="71">
        <f>SUM(K26:K28)</f>
        <v>-237570082.93999997</v>
      </c>
      <c r="L29" s="16"/>
      <c r="M29" s="71">
        <f>SUM(M26:M28)</f>
        <v>48688566.700000003</v>
      </c>
    </row>
    <row r="30" spans="1:13" ht="24.75" customHeight="1" thickTop="1">
      <c r="A30" s="146" t="s">
        <v>132</v>
      </c>
      <c r="B30" s="7"/>
      <c r="C30" s="7"/>
      <c r="D30" s="7"/>
      <c r="E30" s="7"/>
      <c r="F30" s="7"/>
      <c r="G30" s="17"/>
      <c r="H30" s="17"/>
      <c r="I30" s="17"/>
      <c r="J30" s="16"/>
      <c r="K30" s="17"/>
      <c r="L30" s="17"/>
      <c r="M30" s="17"/>
    </row>
    <row r="31" spans="1:13" ht="24.75" customHeight="1">
      <c r="A31" s="1" t="s">
        <v>133</v>
      </c>
      <c r="G31" s="72">
        <f>+G33-G32</f>
        <v>42778510.830000147</v>
      </c>
      <c r="H31" s="72"/>
      <c r="I31" s="72">
        <f>+I33-I32</f>
        <v>104156689.33000052</v>
      </c>
      <c r="J31" s="16"/>
      <c r="K31" s="16">
        <f>+K33-K32</f>
        <v>-237570082.93999997</v>
      </c>
      <c r="L31" s="16"/>
      <c r="M31" s="16">
        <f>+M33-M32</f>
        <v>48688566.700000003</v>
      </c>
    </row>
    <row r="32" spans="1:13" ht="24.75" customHeight="1">
      <c r="A32" s="1" t="s">
        <v>134</v>
      </c>
      <c r="G32" s="72">
        <v>42946826.799999997</v>
      </c>
      <c r="H32" s="17"/>
      <c r="I32" s="72">
        <v>39606871.630000003</v>
      </c>
      <c r="J32" s="16"/>
      <c r="K32" s="75">
        <v>0</v>
      </c>
      <c r="L32" s="102"/>
      <c r="M32" s="75">
        <v>0</v>
      </c>
    </row>
    <row r="33" spans="1:13" ht="24.75" customHeight="1" thickBot="1">
      <c r="A33" s="1" t="s">
        <v>135</v>
      </c>
      <c r="G33" s="73">
        <f>+G26</f>
        <v>85725337.630000144</v>
      </c>
      <c r="H33" s="72"/>
      <c r="I33" s="73">
        <f>+I26</f>
        <v>143763560.96000051</v>
      </c>
      <c r="J33" s="16"/>
      <c r="K33" s="73">
        <f>+K26</f>
        <v>-237570082.93999997</v>
      </c>
      <c r="L33" s="72"/>
      <c r="M33" s="73">
        <f>+M26</f>
        <v>48688566.700000003</v>
      </c>
    </row>
    <row r="34" spans="1:13" ht="24.75" customHeight="1" thickTop="1">
      <c r="G34" s="74"/>
      <c r="H34" s="72"/>
      <c r="I34" s="74"/>
      <c r="J34" s="16"/>
      <c r="K34" s="74"/>
      <c r="L34" s="72"/>
      <c r="M34" s="74"/>
    </row>
    <row r="35" spans="1:13" ht="24.75" customHeight="1">
      <c r="G35" s="74"/>
      <c r="H35" s="72"/>
      <c r="I35" s="74"/>
      <c r="J35" s="16"/>
      <c r="K35" s="74"/>
      <c r="L35" s="72"/>
      <c r="M35" s="74"/>
    </row>
    <row r="36" spans="1:13" ht="24.75" customHeight="1">
      <c r="A36" s="185" t="s">
        <v>51</v>
      </c>
      <c r="G36" s="74"/>
      <c r="H36" s="72"/>
      <c r="I36" s="74"/>
      <c r="J36" s="186"/>
      <c r="K36" s="8"/>
      <c r="L36" s="72"/>
      <c r="M36" s="74"/>
    </row>
    <row r="37" spans="1:13" ht="24.75" customHeight="1">
      <c r="G37" s="74"/>
      <c r="H37" s="72"/>
      <c r="I37" s="74"/>
      <c r="J37" s="16"/>
      <c r="K37" s="74"/>
      <c r="L37" s="72"/>
      <c r="M37" s="74"/>
    </row>
    <row r="38" spans="1:13" ht="24.75" customHeight="1">
      <c r="G38" s="74"/>
      <c r="H38" s="72"/>
      <c r="I38" s="74"/>
      <c r="J38" s="16"/>
      <c r="K38" s="74"/>
      <c r="L38" s="72"/>
      <c r="M38" s="74"/>
    </row>
    <row r="39" spans="1:13" ht="24.75" customHeight="1">
      <c r="D39" s="10" t="s">
        <v>136</v>
      </c>
      <c r="G39" s="74"/>
      <c r="H39" s="72"/>
      <c r="I39" s="74"/>
      <c r="J39" s="16"/>
      <c r="K39" s="74"/>
      <c r="L39" s="72"/>
      <c r="M39" s="74"/>
    </row>
    <row r="40" spans="1:13" ht="24.75" customHeight="1">
      <c r="D40" s="10" t="s">
        <v>137</v>
      </c>
      <c r="G40" s="74"/>
      <c r="H40" s="72"/>
      <c r="I40" s="74"/>
      <c r="J40" s="16"/>
      <c r="K40" s="74"/>
      <c r="L40" s="72"/>
      <c r="M40" s="74"/>
    </row>
    <row r="41" spans="1:13" ht="25.5" customHeight="1">
      <c r="A41" s="207" t="s">
        <v>54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</row>
    <row r="42" spans="1:13" ht="25.5" customHeight="1">
      <c r="A42" s="202" t="s">
        <v>0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5.5" customHeight="1">
      <c r="A43" s="202" t="s">
        <v>138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ht="25.5" customHeight="1">
      <c r="A44" s="209" t="str">
        <f>+A3</f>
        <v>สำหรับงวด 3 เดือน สิ้นสุดวันที่ 30 กันนายน 2566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3" ht="25.5" customHeight="1">
      <c r="A45" s="203" t="s">
        <v>113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3" ht="25.5" customHeight="1">
      <c r="A46" s="167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</row>
    <row r="47" spans="1:13" ht="25.5" customHeight="1">
      <c r="A47" s="43"/>
      <c r="B47" s="43"/>
      <c r="C47" s="43"/>
      <c r="D47" s="43"/>
      <c r="E47" s="43"/>
      <c r="F47" s="43"/>
      <c r="G47" s="204" t="s">
        <v>2</v>
      </c>
      <c r="H47" s="204"/>
      <c r="I47" s="204"/>
      <c r="J47" s="204"/>
      <c r="K47" s="204"/>
      <c r="L47" s="204"/>
      <c r="M47" s="204"/>
    </row>
    <row r="48" spans="1:13" ht="25.5" customHeight="1">
      <c r="A48" s="168"/>
      <c r="B48" s="169"/>
      <c r="C48" s="169"/>
      <c r="D48" s="169"/>
      <c r="E48" s="169"/>
      <c r="F48" s="169"/>
      <c r="G48" s="205" t="s">
        <v>3</v>
      </c>
      <c r="H48" s="205"/>
      <c r="I48" s="205"/>
      <c r="J48" s="170"/>
      <c r="K48" s="205" t="s">
        <v>4</v>
      </c>
      <c r="L48" s="205"/>
      <c r="M48" s="205"/>
    </row>
    <row r="49" spans="1:13" ht="25.5" customHeight="1">
      <c r="A49" s="168"/>
      <c r="B49" s="169"/>
      <c r="C49" s="169"/>
      <c r="D49" s="169"/>
      <c r="E49" s="169"/>
      <c r="F49" s="171" t="s">
        <v>7</v>
      </c>
      <c r="G49" s="173" t="str">
        <f>+G8</f>
        <v>30 กันยายน 2566</v>
      </c>
      <c r="H49" s="172"/>
      <c r="I49" s="173" t="str">
        <f>+I8</f>
        <v>30 กันยายน 2565</v>
      </c>
      <c r="J49" s="172"/>
      <c r="K49" s="173" t="str">
        <f>++K8</f>
        <v>30 กันยายน 2566</v>
      </c>
      <c r="L49" s="172"/>
      <c r="M49" s="173" t="str">
        <f>+M8</f>
        <v>30 กันยายน 2565</v>
      </c>
    </row>
    <row r="50" spans="1:13" ht="25.5" customHeight="1">
      <c r="A50" s="146" t="s">
        <v>139</v>
      </c>
      <c r="B50" s="7"/>
      <c r="C50" s="7"/>
      <c r="D50" s="7"/>
      <c r="E50" s="7"/>
      <c r="F50" s="7"/>
      <c r="G50" s="17"/>
      <c r="H50" s="17"/>
      <c r="I50" s="17"/>
      <c r="J50" s="16"/>
      <c r="K50" s="17"/>
      <c r="L50" s="17"/>
      <c r="M50" s="17"/>
    </row>
    <row r="51" spans="1:13" ht="25.5" customHeight="1">
      <c r="A51" s="1" t="s">
        <v>133</v>
      </c>
      <c r="G51" s="72">
        <f>+G53-G52</f>
        <v>42778510.830000147</v>
      </c>
      <c r="H51" s="72"/>
      <c r="I51" s="72">
        <f>+I53-I52</f>
        <v>104156689.32000051</v>
      </c>
      <c r="J51" s="16"/>
      <c r="K51" s="16">
        <f>+K53-K52</f>
        <v>-237570082.93999997</v>
      </c>
      <c r="L51" s="16"/>
      <c r="M51" s="72">
        <f>+M53-M52</f>
        <v>48688566.700000003</v>
      </c>
    </row>
    <row r="52" spans="1:13" ht="25.5" customHeight="1">
      <c r="A52" s="1" t="s">
        <v>134</v>
      </c>
      <c r="G52" s="75">
        <v>42946826.799999997</v>
      </c>
      <c r="H52" s="17"/>
      <c r="I52" s="75">
        <v>39606871.640000001</v>
      </c>
      <c r="J52" s="16"/>
      <c r="K52" s="75">
        <v>0</v>
      </c>
      <c r="L52" s="102"/>
      <c r="M52" s="75">
        <v>0</v>
      </c>
    </row>
    <row r="53" spans="1:13" ht="25.5" customHeight="1" thickBot="1">
      <c r="A53" s="1" t="s">
        <v>140</v>
      </c>
      <c r="G53" s="73">
        <f>G29</f>
        <v>85725337.630000144</v>
      </c>
      <c r="H53" s="72"/>
      <c r="I53" s="73">
        <f>+I29</f>
        <v>143763560.96000051</v>
      </c>
      <c r="J53" s="16"/>
      <c r="K53" s="73">
        <f>K29</f>
        <v>-237570082.93999997</v>
      </c>
      <c r="L53" s="72"/>
      <c r="M53" s="73">
        <f>M29</f>
        <v>48688566.700000003</v>
      </c>
    </row>
    <row r="54" spans="1:13" ht="25.5" customHeight="1" thickTop="1">
      <c r="A54" s="146" t="s">
        <v>141</v>
      </c>
      <c r="J54" s="103"/>
    </row>
    <row r="55" spans="1:13" ht="25.5" customHeight="1">
      <c r="A55" s="146" t="s">
        <v>142</v>
      </c>
      <c r="J55" s="103"/>
    </row>
    <row r="56" spans="1:13" ht="25.5" customHeight="1">
      <c r="A56" s="146" t="s">
        <v>143</v>
      </c>
      <c r="J56" s="103"/>
    </row>
    <row r="57" spans="1:13" ht="25.5" customHeight="1">
      <c r="B57" s="9" t="s">
        <v>144</v>
      </c>
      <c r="C57" s="9"/>
      <c r="D57" s="9"/>
      <c r="E57" s="9"/>
      <c r="F57" s="177" t="s">
        <v>145</v>
      </c>
      <c r="G57" s="5">
        <f>G31/401200000</f>
        <v>0.10662639788135631</v>
      </c>
      <c r="H57" s="136"/>
      <c r="I57" s="72">
        <f>I31/401200000</f>
        <v>0.25961288467098831</v>
      </c>
      <c r="J57" s="136"/>
      <c r="K57" s="72">
        <f>K31/401200000</f>
        <v>-0.59214876106679948</v>
      </c>
      <c r="L57" s="5">
        <f t="shared" ref="L57" si="0">L31/401200000</f>
        <v>0</v>
      </c>
      <c r="M57" s="5">
        <f>M31/401200000</f>
        <v>0.12135734471585245</v>
      </c>
    </row>
    <row r="58" spans="1:13" ht="25.5" customHeight="1">
      <c r="B58" s="1" t="s">
        <v>146</v>
      </c>
      <c r="G58" s="76">
        <v>401200000</v>
      </c>
      <c r="H58" s="76"/>
      <c r="I58" s="76">
        <v>401200000</v>
      </c>
      <c r="J58" s="104"/>
      <c r="K58" s="76">
        <v>401200000</v>
      </c>
      <c r="L58" s="76"/>
      <c r="M58" s="76">
        <v>401200000</v>
      </c>
    </row>
    <row r="59" spans="1:13" ht="25.5" customHeight="1">
      <c r="G59" s="77"/>
      <c r="I59" s="77"/>
      <c r="K59" s="77"/>
      <c r="M59" s="77"/>
    </row>
    <row r="60" spans="1:13" ht="25.5" customHeight="1">
      <c r="G60" s="77"/>
      <c r="I60" s="77"/>
      <c r="K60" s="77"/>
      <c r="M60" s="77"/>
    </row>
    <row r="61" spans="1:13" ht="25.5" customHeight="1">
      <c r="G61" s="77"/>
      <c r="I61" s="77"/>
      <c r="K61" s="77"/>
      <c r="M61" s="77"/>
    </row>
    <row r="62" spans="1:13" ht="25.5" customHeight="1">
      <c r="G62" s="77"/>
      <c r="I62" s="77"/>
      <c r="K62" s="77"/>
      <c r="M62" s="77"/>
    </row>
    <row r="63" spans="1:13" ht="25.5" customHeight="1">
      <c r="G63" s="77"/>
      <c r="I63" s="77"/>
      <c r="K63" s="77"/>
      <c r="M63" s="77"/>
    </row>
    <row r="64" spans="1:13" ht="25.5" customHeight="1">
      <c r="G64" s="77"/>
      <c r="I64" s="77"/>
      <c r="K64" s="77"/>
      <c r="M64" s="77"/>
    </row>
    <row r="65" spans="1:13" ht="25.5" customHeight="1">
      <c r="G65" s="77"/>
      <c r="I65" s="77"/>
      <c r="K65" s="77"/>
      <c r="M65" s="77"/>
    </row>
    <row r="66" spans="1:13" ht="25.5" customHeight="1">
      <c r="G66" s="77"/>
      <c r="I66" s="77"/>
      <c r="K66" s="77"/>
      <c r="M66" s="77"/>
    </row>
    <row r="67" spans="1:13" ht="25.5" customHeight="1">
      <c r="G67" s="77"/>
      <c r="I67" s="77"/>
      <c r="K67" s="77"/>
      <c r="M67" s="77"/>
    </row>
    <row r="68" spans="1:13" ht="25.5" customHeight="1">
      <c r="G68" s="77"/>
      <c r="I68" s="77"/>
      <c r="K68" s="77"/>
      <c r="M68" s="77"/>
    </row>
    <row r="69" spans="1:13" ht="25.5" customHeight="1">
      <c r="G69" s="77"/>
      <c r="I69" s="77"/>
      <c r="K69" s="77"/>
      <c r="M69" s="77"/>
    </row>
    <row r="70" spans="1:13" ht="25.5" customHeight="1">
      <c r="G70" s="77"/>
      <c r="I70" s="77"/>
      <c r="K70" s="77"/>
      <c r="M70" s="77"/>
    </row>
    <row r="71" spans="1:13" ht="25.5" customHeight="1">
      <c r="G71" s="77"/>
      <c r="I71" s="77"/>
      <c r="K71" s="77"/>
      <c r="M71" s="77"/>
    </row>
    <row r="72" spans="1:13" ht="25.5" customHeight="1">
      <c r="G72" s="77"/>
      <c r="I72" s="77"/>
      <c r="K72" s="77"/>
      <c r="M72" s="77"/>
    </row>
    <row r="73" spans="1:13" ht="25.5" customHeight="1">
      <c r="A73" s="185" t="s">
        <v>51</v>
      </c>
      <c r="G73" s="77"/>
      <c r="I73" s="77"/>
      <c r="K73" s="77"/>
      <c r="M73" s="77"/>
    </row>
    <row r="74" spans="1:13" ht="25.5" customHeight="1">
      <c r="A74" s="185"/>
      <c r="G74" s="77"/>
      <c r="I74" s="77"/>
      <c r="K74" s="77"/>
      <c r="M74" s="77"/>
    </row>
    <row r="75" spans="1:13" ht="25.5" customHeight="1">
      <c r="A75" s="185"/>
      <c r="G75" s="77"/>
      <c r="I75" s="77"/>
      <c r="K75" s="77"/>
      <c r="M75" s="77"/>
    </row>
    <row r="76" spans="1:13" ht="25.5" customHeight="1">
      <c r="A76" s="185"/>
      <c r="G76" s="77"/>
      <c r="I76" s="77"/>
      <c r="K76" s="77"/>
      <c r="M76" s="77"/>
    </row>
    <row r="77" spans="1:13" ht="25.5" customHeight="1">
      <c r="D77" s="10" t="s">
        <v>136</v>
      </c>
      <c r="G77" s="10"/>
      <c r="H77" s="10"/>
    </row>
    <row r="78" spans="1:13" ht="25.5" customHeight="1">
      <c r="D78" s="10" t="s">
        <v>137</v>
      </c>
    </row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</sheetData>
  <mergeCells count="16">
    <mergeCell ref="G6:M6"/>
    <mergeCell ref="A1:M1"/>
    <mergeCell ref="A2:M2"/>
    <mergeCell ref="A3:M3"/>
    <mergeCell ref="A4:M4"/>
    <mergeCell ref="A5:M5"/>
    <mergeCell ref="G47:M47"/>
    <mergeCell ref="G48:I48"/>
    <mergeCell ref="K48:M48"/>
    <mergeCell ref="G7:I7"/>
    <mergeCell ref="K7:M7"/>
    <mergeCell ref="A41:M41"/>
    <mergeCell ref="A42:M42"/>
    <mergeCell ref="A43:M43"/>
    <mergeCell ref="A44:M44"/>
    <mergeCell ref="A45:M45"/>
  </mergeCells>
  <pageMargins left="0.59055118110236227" right="0.19685039370078741" top="0.56999999999999995" bottom="0.49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opLeftCell="A10" zoomScaleNormal="100" zoomScaleSheetLayoutView="70" workbookViewId="0">
      <selection activeCell="B36" sqref="B36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.7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.75" customHeight="1">
      <c r="A2" s="202" t="s">
        <v>112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.75" customHeight="1">
      <c r="A3" s="209" t="s">
        <v>253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.75" customHeight="1">
      <c r="A4" s="203" t="s">
        <v>113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.75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3" ht="24.75" customHeight="1">
      <c r="A6" s="43"/>
      <c r="B6" s="43"/>
      <c r="C6" s="43"/>
      <c r="D6" s="43"/>
      <c r="E6" s="43"/>
      <c r="F6" s="43"/>
      <c r="G6" s="204" t="s">
        <v>2</v>
      </c>
      <c r="H6" s="204"/>
      <c r="I6" s="204"/>
      <c r="J6" s="204"/>
      <c r="K6" s="204"/>
      <c r="L6" s="204"/>
      <c r="M6" s="204"/>
    </row>
    <row r="7" spans="1:13" ht="24.75" customHeight="1">
      <c r="A7" s="168"/>
      <c r="B7" s="169"/>
      <c r="C7" s="169"/>
      <c r="D7" s="169"/>
      <c r="E7" s="169"/>
      <c r="F7" s="169"/>
      <c r="G7" s="205" t="s">
        <v>3</v>
      </c>
      <c r="H7" s="205"/>
      <c r="I7" s="205"/>
      <c r="J7" s="170"/>
      <c r="K7" s="205" t="s">
        <v>4</v>
      </c>
      <c r="L7" s="205"/>
      <c r="M7" s="205"/>
    </row>
    <row r="8" spans="1:13" ht="24.75" customHeight="1">
      <c r="A8" s="168"/>
      <c r="B8" s="169"/>
      <c r="C8" s="169"/>
      <c r="D8" s="169"/>
      <c r="E8" s="169"/>
      <c r="F8" s="171" t="s">
        <v>7</v>
      </c>
      <c r="G8" s="27" t="s">
        <v>250</v>
      </c>
      <c r="H8" s="172"/>
      <c r="I8" s="173" t="s">
        <v>252</v>
      </c>
      <c r="J8" s="172"/>
      <c r="K8" s="173" t="str">
        <f>+G8</f>
        <v>30 กันยายน 2566</v>
      </c>
      <c r="L8" s="172"/>
      <c r="M8" s="173" t="str">
        <f>+I8</f>
        <v>30 กันยายน 2565</v>
      </c>
    </row>
    <row r="9" spans="1:13" ht="24.75" customHeight="1">
      <c r="A9" s="168"/>
      <c r="B9" s="169"/>
      <c r="C9" s="169"/>
      <c r="D9" s="169"/>
      <c r="E9" s="169"/>
      <c r="F9" s="171"/>
      <c r="G9" s="174"/>
      <c r="H9" s="172"/>
      <c r="I9" s="174"/>
      <c r="J9" s="172"/>
      <c r="K9" s="174"/>
      <c r="L9" s="172"/>
      <c r="M9" s="174"/>
    </row>
    <row r="10" spans="1:13" ht="24.75" customHeight="1">
      <c r="A10" s="9" t="s">
        <v>263</v>
      </c>
      <c r="F10" s="15">
        <v>31</v>
      </c>
      <c r="G10" s="175">
        <v>2229396749.71</v>
      </c>
      <c r="H10" s="70"/>
      <c r="I10" s="63">
        <v>1959661261.8500001</v>
      </c>
      <c r="J10" s="176"/>
      <c r="K10" s="70">
        <v>0</v>
      </c>
      <c r="L10" s="70"/>
      <c r="M10" s="70">
        <v>0</v>
      </c>
    </row>
    <row r="11" spans="1:13" ht="24.75" customHeight="1">
      <c r="A11" s="9" t="s">
        <v>114</v>
      </c>
      <c r="B11" s="169"/>
      <c r="C11" s="169"/>
      <c r="D11" s="169"/>
      <c r="E11" s="169"/>
      <c r="F11" s="177" t="s">
        <v>147</v>
      </c>
      <c r="G11" s="126">
        <v>0</v>
      </c>
      <c r="H11" s="100"/>
      <c r="I11" s="64">
        <v>0</v>
      </c>
      <c r="J11" s="178"/>
      <c r="K11" s="78">
        <v>534363100.63000005</v>
      </c>
      <c r="L11" s="100"/>
      <c r="M11" s="78">
        <v>176731618.13999999</v>
      </c>
    </row>
    <row r="12" spans="1:13" ht="24.75" customHeight="1">
      <c r="A12" s="9"/>
      <c r="B12" s="9" t="s">
        <v>115</v>
      </c>
      <c r="C12" s="9"/>
      <c r="D12" s="9"/>
      <c r="E12" s="9"/>
      <c r="F12" s="179"/>
      <c r="G12" s="79">
        <f>SUM(G10:G11)</f>
        <v>2229396749.71</v>
      </c>
      <c r="H12" s="16"/>
      <c r="I12" s="65">
        <f>SUM(I10:I11)</f>
        <v>1959661261.8500001</v>
      </c>
      <c r="J12" s="176"/>
      <c r="K12" s="79">
        <f>SUM(K10:K11)</f>
        <v>534363100.63000005</v>
      </c>
      <c r="L12" s="70"/>
      <c r="M12" s="79">
        <f>SUM(M10:M11)</f>
        <v>176731618.13999999</v>
      </c>
    </row>
    <row r="13" spans="1:13" ht="24.75" customHeight="1">
      <c r="A13" s="9" t="s">
        <v>262</v>
      </c>
      <c r="F13" s="180"/>
      <c r="G13" s="181">
        <v>-1546523803.52</v>
      </c>
      <c r="H13" s="70"/>
      <c r="I13" s="127">
        <v>-1547468139.4499998</v>
      </c>
      <c r="J13" s="176"/>
      <c r="K13" s="69">
        <v>0</v>
      </c>
      <c r="L13" s="70"/>
      <c r="M13" s="69">
        <v>0</v>
      </c>
    </row>
    <row r="14" spans="1:13" ht="24.75" customHeight="1">
      <c r="A14" s="146" t="s">
        <v>116</v>
      </c>
      <c r="F14" s="165"/>
      <c r="G14" s="66">
        <f>SUM(G12:G13)</f>
        <v>682872946.19000006</v>
      </c>
      <c r="H14" s="16"/>
      <c r="I14" s="66">
        <f>SUM(I12:I13)</f>
        <v>412193122.40000033</v>
      </c>
      <c r="J14" s="176"/>
      <c r="K14" s="80">
        <f>SUM(K12:K13)</f>
        <v>534363100.63000005</v>
      </c>
      <c r="L14" s="70"/>
      <c r="M14" s="80">
        <f>SUM(M12:M13)</f>
        <v>176731618.13999999</v>
      </c>
    </row>
    <row r="15" spans="1:13" ht="24.75" customHeight="1">
      <c r="A15" s="1" t="s">
        <v>117</v>
      </c>
      <c r="F15" s="177"/>
      <c r="G15" s="66">
        <v>11561973.270000003</v>
      </c>
      <c r="H15" s="16"/>
      <c r="I15" s="66">
        <v>89698597.069999993</v>
      </c>
      <c r="J15" s="176"/>
      <c r="K15" s="66">
        <v>11390639.26</v>
      </c>
      <c r="L15" s="16"/>
      <c r="M15" s="66">
        <v>2221398.9699999997</v>
      </c>
    </row>
    <row r="16" spans="1:13" ht="24.75" customHeight="1">
      <c r="A16" s="7" t="s">
        <v>118</v>
      </c>
      <c r="B16" s="9"/>
      <c r="C16" s="9"/>
      <c r="D16" s="9"/>
      <c r="E16" s="9"/>
      <c r="F16" s="179"/>
      <c r="G16" s="67">
        <f>SUM(G14:G15)</f>
        <v>694434919.46000004</v>
      </c>
      <c r="H16" s="16"/>
      <c r="I16" s="67">
        <f>SUM(I14:I15)</f>
        <v>501891719.47000033</v>
      </c>
      <c r="J16" s="182"/>
      <c r="K16" s="67">
        <f>SUM(K14:K15)</f>
        <v>545753739.8900001</v>
      </c>
      <c r="L16" s="16"/>
      <c r="M16" s="67">
        <f>SUM(M14:M15)</f>
        <v>178953017.10999998</v>
      </c>
    </row>
    <row r="17" spans="1:13" ht="24.75" customHeight="1">
      <c r="A17" s="1" t="s">
        <v>258</v>
      </c>
      <c r="B17" s="9"/>
      <c r="C17" s="9"/>
      <c r="D17" s="9"/>
      <c r="E17" s="9"/>
      <c r="F17" s="177" t="s">
        <v>261</v>
      </c>
      <c r="G17" s="68">
        <v>0</v>
      </c>
      <c r="H17" s="16"/>
      <c r="I17" s="68">
        <v>0</v>
      </c>
      <c r="J17" s="182"/>
      <c r="K17" s="68">
        <v>-275128192.14999998</v>
      </c>
      <c r="L17" s="16"/>
      <c r="M17" s="68">
        <v>0</v>
      </c>
    </row>
    <row r="18" spans="1:13" ht="24.75" customHeight="1">
      <c r="A18" s="9" t="s">
        <v>119</v>
      </c>
      <c r="F18" s="15"/>
      <c r="G18" s="16">
        <v>-188080618.33999997</v>
      </c>
      <c r="H18" s="16"/>
      <c r="I18" s="16">
        <v>-100607329.90000002</v>
      </c>
      <c r="J18" s="16"/>
      <c r="K18" s="16">
        <v>-100455527.14</v>
      </c>
      <c r="L18" s="16"/>
      <c r="M18" s="16">
        <v>-62064618.739999995</v>
      </c>
    </row>
    <row r="19" spans="1:13" ht="24.75" customHeight="1">
      <c r="A19" s="7" t="s">
        <v>120</v>
      </c>
      <c r="F19" s="15"/>
      <c r="G19" s="183">
        <f>SUM(G16:G18)</f>
        <v>506354301.12000006</v>
      </c>
      <c r="H19" s="16"/>
      <c r="I19" s="183">
        <f>SUM(I16:I18)</f>
        <v>401284389.57000029</v>
      </c>
      <c r="J19" s="16"/>
      <c r="K19" s="183">
        <f>SUM(K16:K18)</f>
        <v>170170020.60000014</v>
      </c>
      <c r="L19" s="16"/>
      <c r="M19" s="183">
        <f>SUM(M16:M18)</f>
        <v>116888398.36999999</v>
      </c>
    </row>
    <row r="20" spans="1:13" ht="24.75" customHeight="1">
      <c r="A20" s="9" t="s">
        <v>121</v>
      </c>
      <c r="F20" s="177"/>
      <c r="G20" s="16">
        <v>18015813.25</v>
      </c>
      <c r="H20" s="81"/>
      <c r="I20" s="16">
        <v>12900799.319999993</v>
      </c>
      <c r="J20" s="176"/>
      <c r="K20" s="16">
        <v>51219005.989999995</v>
      </c>
      <c r="L20" s="16"/>
      <c r="M20" s="81">
        <v>43581200.640000008</v>
      </c>
    </row>
    <row r="21" spans="1:13" ht="24.75" customHeight="1">
      <c r="A21" s="9" t="s">
        <v>122</v>
      </c>
      <c r="F21" s="15"/>
      <c r="G21" s="16">
        <v>-185074779.02999997</v>
      </c>
      <c r="H21" s="81"/>
      <c r="I21" s="16">
        <v>-148304660.78</v>
      </c>
      <c r="J21" s="176"/>
      <c r="K21" s="16">
        <v>-55721626.129999995</v>
      </c>
      <c r="L21" s="16"/>
      <c r="M21" s="81">
        <v>-56442837.369999997</v>
      </c>
    </row>
    <row r="22" spans="1:13" ht="24.75" customHeight="1">
      <c r="A22" s="9" t="s">
        <v>123</v>
      </c>
      <c r="F22" s="177"/>
      <c r="G22" s="16">
        <v>-27209758.43</v>
      </c>
      <c r="H22" s="81"/>
      <c r="I22" s="16">
        <v>-26918937.68</v>
      </c>
      <c r="J22" s="176"/>
      <c r="K22" s="16">
        <v>0</v>
      </c>
      <c r="L22" s="16"/>
      <c r="M22" s="81">
        <v>0</v>
      </c>
    </row>
    <row r="23" spans="1:13" ht="24.75" customHeight="1">
      <c r="B23" s="9" t="s">
        <v>124</v>
      </c>
      <c r="C23" s="9"/>
      <c r="D23" s="9"/>
      <c r="E23" s="9"/>
      <c r="F23" s="179"/>
      <c r="G23" s="183">
        <f>SUM(G20:G22)</f>
        <v>-194268724.20999998</v>
      </c>
      <c r="H23" s="70"/>
      <c r="I23" s="183">
        <f>SUM(I20:I22)</f>
        <v>-162322799.14000002</v>
      </c>
      <c r="J23" s="176"/>
      <c r="K23" s="183">
        <f>SUM(K20:K22)</f>
        <v>-4502620.1400000006</v>
      </c>
      <c r="L23" s="16"/>
      <c r="M23" s="183">
        <f>SUM(M20:M22)</f>
        <v>-12861636.729999989</v>
      </c>
    </row>
    <row r="24" spans="1:13" ht="24.75" customHeight="1">
      <c r="A24" s="7" t="s">
        <v>125</v>
      </c>
      <c r="B24" s="9"/>
      <c r="C24" s="9"/>
      <c r="D24" s="9"/>
      <c r="E24" s="9"/>
      <c r="F24" s="179"/>
      <c r="G24" s="68">
        <f>G19+G23</f>
        <v>312085576.91000009</v>
      </c>
      <c r="H24" s="70"/>
      <c r="I24" s="68">
        <f>I19+I23</f>
        <v>238961590.43000028</v>
      </c>
      <c r="J24" s="176"/>
      <c r="K24" s="16">
        <f>K19+K23</f>
        <v>165667400.46000016</v>
      </c>
      <c r="L24" s="16"/>
      <c r="M24" s="16">
        <f>M19+M23</f>
        <v>104026761.64</v>
      </c>
    </row>
    <row r="25" spans="1:13" ht="24.75" customHeight="1">
      <c r="A25" s="9" t="s">
        <v>126</v>
      </c>
      <c r="F25" s="177" t="s">
        <v>127</v>
      </c>
      <c r="G25" s="181">
        <v>-8730620.0599999987</v>
      </c>
      <c r="H25" s="16"/>
      <c r="I25" s="69">
        <v>-8197402.6200000001</v>
      </c>
      <c r="J25" s="182"/>
      <c r="K25" s="181">
        <v>0</v>
      </c>
      <c r="L25" s="16"/>
      <c r="M25" s="69">
        <v>0</v>
      </c>
    </row>
    <row r="26" spans="1:13" ht="24.75" customHeight="1">
      <c r="A26" s="7" t="s">
        <v>128</v>
      </c>
      <c r="B26" s="9"/>
      <c r="C26" s="9"/>
      <c r="D26" s="9"/>
      <c r="E26" s="9"/>
      <c r="F26" s="9"/>
      <c r="G26" s="67">
        <f>SUM(G24:G25)</f>
        <v>303354956.85000008</v>
      </c>
      <c r="H26" s="16"/>
      <c r="I26" s="67">
        <f>SUM(I24:I25)</f>
        <v>230764187.81000027</v>
      </c>
      <c r="J26" s="182"/>
      <c r="K26" s="184">
        <f>SUM(K24:K25)</f>
        <v>165667400.46000016</v>
      </c>
      <c r="L26" s="16"/>
      <c r="M26" s="184">
        <f>SUM(M24:M25)</f>
        <v>104026761.64</v>
      </c>
    </row>
    <row r="27" spans="1:13" ht="24.75" customHeight="1">
      <c r="A27" s="7" t="s">
        <v>129</v>
      </c>
      <c r="G27" s="16"/>
      <c r="H27" s="16"/>
      <c r="I27" s="70"/>
      <c r="J27" s="101"/>
      <c r="K27" s="70"/>
      <c r="L27" s="70"/>
      <c r="M27" s="70"/>
    </row>
    <row r="28" spans="1:13" ht="24.75" customHeight="1">
      <c r="B28" s="1" t="s">
        <v>130</v>
      </c>
      <c r="C28" s="9"/>
      <c r="D28" s="9"/>
      <c r="E28" s="9"/>
      <c r="F28" s="9"/>
      <c r="G28" s="68">
        <v>0</v>
      </c>
      <c r="H28" s="16"/>
      <c r="I28" s="68">
        <v>0</v>
      </c>
      <c r="J28" s="16"/>
      <c r="K28" s="16">
        <v>0</v>
      </c>
      <c r="L28" s="16"/>
      <c r="M28" s="81">
        <v>0</v>
      </c>
    </row>
    <row r="29" spans="1:13" ht="24.75" customHeight="1" thickBot="1">
      <c r="A29" s="7" t="s">
        <v>131</v>
      </c>
      <c r="B29" s="9"/>
      <c r="C29" s="9"/>
      <c r="D29" s="9"/>
      <c r="E29" s="9"/>
      <c r="F29" s="9"/>
      <c r="G29" s="71">
        <f>SUM(G26:G28)</f>
        <v>303354956.85000008</v>
      </c>
      <c r="H29" s="16"/>
      <c r="I29" s="71">
        <f>SUM(I26:I28)</f>
        <v>230764187.81000027</v>
      </c>
      <c r="J29" s="182"/>
      <c r="K29" s="71">
        <f>SUM(K26:K28)</f>
        <v>165667400.46000016</v>
      </c>
      <c r="L29" s="16"/>
      <c r="M29" s="71">
        <f>SUM(M26:M28)</f>
        <v>104026761.64</v>
      </c>
    </row>
    <row r="30" spans="1:13" ht="24.75" customHeight="1" thickTop="1">
      <c r="A30" s="146" t="s">
        <v>132</v>
      </c>
      <c r="B30" s="7"/>
      <c r="C30" s="7"/>
      <c r="D30" s="7"/>
      <c r="E30" s="7"/>
      <c r="F30" s="7"/>
      <c r="G30" s="17"/>
      <c r="H30" s="17"/>
      <c r="I30" s="17"/>
      <c r="J30" s="16"/>
      <c r="K30" s="17"/>
      <c r="L30" s="17"/>
      <c r="M30" s="17"/>
    </row>
    <row r="31" spans="1:13" ht="24.75" customHeight="1">
      <c r="A31" s="1" t="s">
        <v>133</v>
      </c>
      <c r="G31" s="72">
        <f>+G33-G32</f>
        <v>182869166.70000008</v>
      </c>
      <c r="H31" s="72"/>
      <c r="I31" s="72">
        <f>+I33-I32</f>
        <v>139520719.52000028</v>
      </c>
      <c r="J31" s="16"/>
      <c r="K31" s="16">
        <f>+K33-K32</f>
        <v>165667400.46000016</v>
      </c>
      <c r="L31" s="16"/>
      <c r="M31" s="16">
        <f>+M33-M32</f>
        <v>104026761.64</v>
      </c>
    </row>
    <row r="32" spans="1:13" ht="24.75" customHeight="1">
      <c r="A32" s="1" t="s">
        <v>134</v>
      </c>
      <c r="G32" s="72">
        <v>120485790.15000001</v>
      </c>
      <c r="H32" s="17"/>
      <c r="I32" s="72">
        <v>91243468.290000007</v>
      </c>
      <c r="J32" s="16"/>
      <c r="K32" s="75">
        <v>0</v>
      </c>
      <c r="L32" s="102"/>
      <c r="M32" s="75">
        <v>0</v>
      </c>
    </row>
    <row r="33" spans="1:13" ht="24.75" customHeight="1" thickBot="1">
      <c r="A33" s="1" t="s">
        <v>135</v>
      </c>
      <c r="G33" s="73">
        <f>+G26</f>
        <v>303354956.85000008</v>
      </c>
      <c r="H33" s="72"/>
      <c r="I33" s="73">
        <f>+I26</f>
        <v>230764187.81000027</v>
      </c>
      <c r="J33" s="16"/>
      <c r="K33" s="73">
        <f>+K26</f>
        <v>165667400.46000016</v>
      </c>
      <c r="L33" s="72"/>
      <c r="M33" s="73">
        <f>+M26</f>
        <v>104026761.64</v>
      </c>
    </row>
    <row r="34" spans="1:13" ht="24.75" customHeight="1" thickTop="1">
      <c r="G34" s="74"/>
      <c r="H34" s="72"/>
      <c r="I34" s="74"/>
      <c r="J34" s="16"/>
      <c r="K34" s="74"/>
      <c r="L34" s="72"/>
      <c r="M34" s="74"/>
    </row>
    <row r="35" spans="1:13" ht="24.75" customHeight="1">
      <c r="G35" s="74"/>
      <c r="H35" s="72"/>
      <c r="I35" s="74"/>
      <c r="J35" s="16"/>
      <c r="K35" s="74"/>
      <c r="L35" s="72"/>
      <c r="M35" s="74"/>
    </row>
    <row r="36" spans="1:13" ht="24.75" customHeight="1">
      <c r="A36" s="185" t="s">
        <v>51</v>
      </c>
      <c r="G36" s="74"/>
      <c r="H36" s="72"/>
      <c r="I36" s="74"/>
      <c r="J36" s="186"/>
      <c r="K36" s="8"/>
      <c r="L36" s="72"/>
      <c r="M36" s="74"/>
    </row>
    <row r="37" spans="1:13" ht="24.75" customHeight="1">
      <c r="G37" s="74"/>
      <c r="H37" s="72"/>
      <c r="I37" s="74"/>
      <c r="J37" s="16"/>
      <c r="K37" s="74"/>
      <c r="L37" s="72"/>
      <c r="M37" s="74"/>
    </row>
    <row r="38" spans="1:13" ht="24.75" customHeight="1">
      <c r="G38" s="74"/>
      <c r="H38" s="72"/>
      <c r="I38" s="74"/>
      <c r="J38" s="16"/>
      <c r="K38" s="74"/>
      <c r="L38" s="72"/>
      <c r="M38" s="74"/>
    </row>
    <row r="39" spans="1:13" ht="24.75" customHeight="1">
      <c r="D39" s="10" t="s">
        <v>136</v>
      </c>
      <c r="G39" s="74"/>
      <c r="H39" s="72"/>
      <c r="I39" s="74"/>
      <c r="J39" s="16"/>
      <c r="K39" s="74"/>
      <c r="L39" s="72"/>
      <c r="M39" s="74"/>
    </row>
    <row r="40" spans="1:13" ht="24.75" customHeight="1">
      <c r="D40" s="10" t="s">
        <v>137</v>
      </c>
      <c r="G40" s="74"/>
      <c r="H40" s="72"/>
      <c r="I40" s="74"/>
      <c r="J40" s="16"/>
      <c r="K40" s="74"/>
      <c r="L40" s="72"/>
      <c r="M40" s="74"/>
    </row>
    <row r="41" spans="1:13" ht="25.5" customHeight="1">
      <c r="A41" s="207" t="s">
        <v>54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</row>
    <row r="42" spans="1:13" ht="25.5" customHeight="1">
      <c r="A42" s="202" t="s">
        <v>0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5.5" customHeight="1">
      <c r="A43" s="202" t="s">
        <v>138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ht="25.5" customHeight="1">
      <c r="A44" s="209" t="str">
        <f>+A3</f>
        <v>สำหรับงวด 9 เดือน สิ้นสุดวันที่ 30 กันยายน 2566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3" ht="25.5" customHeight="1">
      <c r="A45" s="203" t="s">
        <v>113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3" ht="25.5" customHeight="1">
      <c r="A46" s="167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</row>
    <row r="47" spans="1:13" ht="25.5" customHeight="1">
      <c r="A47" s="43"/>
      <c r="B47" s="43"/>
      <c r="C47" s="43"/>
      <c r="D47" s="43"/>
      <c r="E47" s="43"/>
      <c r="F47" s="43"/>
      <c r="G47" s="204" t="s">
        <v>2</v>
      </c>
      <c r="H47" s="204"/>
      <c r="I47" s="204"/>
      <c r="J47" s="204"/>
      <c r="K47" s="204"/>
      <c r="L47" s="204"/>
      <c r="M47" s="204"/>
    </row>
    <row r="48" spans="1:13" ht="25.5" customHeight="1">
      <c r="A48" s="168"/>
      <c r="B48" s="169"/>
      <c r="C48" s="169"/>
      <c r="D48" s="169"/>
      <c r="E48" s="169"/>
      <c r="F48" s="169"/>
      <c r="G48" s="205" t="s">
        <v>3</v>
      </c>
      <c r="H48" s="205"/>
      <c r="I48" s="205"/>
      <c r="J48" s="170"/>
      <c r="K48" s="205" t="s">
        <v>4</v>
      </c>
      <c r="L48" s="205"/>
      <c r="M48" s="205"/>
    </row>
    <row r="49" spans="1:13" ht="25.5" customHeight="1">
      <c r="A49" s="168"/>
      <c r="B49" s="169"/>
      <c r="C49" s="169"/>
      <c r="D49" s="169"/>
      <c r="E49" s="169"/>
      <c r="F49" s="171" t="s">
        <v>7</v>
      </c>
      <c r="G49" s="173" t="str">
        <f>+G8</f>
        <v>30 กันยายน 2566</v>
      </c>
      <c r="H49" s="172"/>
      <c r="I49" s="173" t="str">
        <f>+I8</f>
        <v>30 กันยายน 2565</v>
      </c>
      <c r="J49" s="172"/>
      <c r="K49" s="173" t="str">
        <f>++K8</f>
        <v>30 กันยายน 2566</v>
      </c>
      <c r="L49" s="172"/>
      <c r="M49" s="173" t="str">
        <f>+M8</f>
        <v>30 กันยายน 2565</v>
      </c>
    </row>
    <row r="50" spans="1:13" ht="25.5" customHeight="1">
      <c r="A50" s="146" t="s">
        <v>139</v>
      </c>
      <c r="B50" s="7"/>
      <c r="C50" s="7"/>
      <c r="D50" s="7"/>
      <c r="E50" s="7"/>
      <c r="F50" s="7"/>
      <c r="G50" s="17"/>
      <c r="H50" s="17"/>
      <c r="I50" s="17"/>
      <c r="J50" s="16"/>
      <c r="K50" s="17"/>
      <c r="L50" s="17"/>
      <c r="M50" s="17"/>
    </row>
    <row r="51" spans="1:13" ht="25.5" customHeight="1">
      <c r="A51" s="1" t="s">
        <v>133</v>
      </c>
      <c r="G51" s="72">
        <f>+G53-G52</f>
        <v>182869166.70000008</v>
      </c>
      <c r="H51" s="72"/>
      <c r="I51" s="72">
        <f>+I53-I52</f>
        <v>139520719.52000028</v>
      </c>
      <c r="J51" s="16"/>
      <c r="K51" s="16">
        <f>+K53-K52</f>
        <v>165667400.46000016</v>
      </c>
      <c r="L51" s="16"/>
      <c r="M51" s="72">
        <f>+M53-M52</f>
        <v>104026761.64</v>
      </c>
    </row>
    <row r="52" spans="1:13" ht="25.5" customHeight="1">
      <c r="A52" s="1" t="s">
        <v>134</v>
      </c>
      <c r="G52" s="75">
        <v>120485790.15000001</v>
      </c>
      <c r="H52" s="17"/>
      <c r="I52" s="75">
        <v>91243468.290000007</v>
      </c>
      <c r="J52" s="16"/>
      <c r="K52" s="75">
        <v>0</v>
      </c>
      <c r="L52" s="102"/>
      <c r="M52" s="75">
        <v>0</v>
      </c>
    </row>
    <row r="53" spans="1:13" ht="25.5" customHeight="1" thickBot="1">
      <c r="A53" s="1" t="s">
        <v>140</v>
      </c>
      <c r="G53" s="73">
        <f>G29</f>
        <v>303354956.85000008</v>
      </c>
      <c r="H53" s="72"/>
      <c r="I53" s="73">
        <f>+I29</f>
        <v>230764187.81000027</v>
      </c>
      <c r="J53" s="16"/>
      <c r="K53" s="73">
        <f>K29</f>
        <v>165667400.46000016</v>
      </c>
      <c r="L53" s="72"/>
      <c r="M53" s="73">
        <f>M29</f>
        <v>104026761.64</v>
      </c>
    </row>
    <row r="54" spans="1:13" ht="25.5" customHeight="1" thickTop="1">
      <c r="A54" s="146" t="s">
        <v>141</v>
      </c>
      <c r="J54" s="103"/>
    </row>
    <row r="55" spans="1:13" ht="25.5" customHeight="1">
      <c r="A55" s="146" t="s">
        <v>142</v>
      </c>
      <c r="J55" s="103"/>
    </row>
    <row r="56" spans="1:13" ht="25.5" customHeight="1">
      <c r="A56" s="146" t="s">
        <v>143</v>
      </c>
      <c r="J56" s="103"/>
    </row>
    <row r="57" spans="1:13" ht="25.5" customHeight="1">
      <c r="B57" s="9" t="s">
        <v>144</v>
      </c>
      <c r="C57" s="9"/>
      <c r="D57" s="9"/>
      <c r="E57" s="9"/>
      <c r="F57" s="177" t="s">
        <v>145</v>
      </c>
      <c r="G57" s="5">
        <f>G31/401200000</f>
        <v>0.45580550024925243</v>
      </c>
      <c r="H57" s="5"/>
      <c r="I57" s="5">
        <f>I31/401200000</f>
        <v>0.34775852323030976</v>
      </c>
      <c r="J57" s="5"/>
      <c r="K57" s="5">
        <f>K31/401200000</f>
        <v>0.41292971201395851</v>
      </c>
      <c r="L57" s="5">
        <f t="shared" ref="L57" si="0">L31/401200000</f>
        <v>0</v>
      </c>
      <c r="M57" s="5">
        <f>M31/401200000</f>
        <v>0.25928903698903288</v>
      </c>
    </row>
    <row r="58" spans="1:13" ht="25.5" customHeight="1">
      <c r="B58" s="1" t="s">
        <v>146</v>
      </c>
      <c r="G58" s="76">
        <v>401200000</v>
      </c>
      <c r="H58" s="76"/>
      <c r="I58" s="76">
        <v>401200000</v>
      </c>
      <c r="J58" s="104"/>
      <c r="K58" s="76">
        <v>401200000</v>
      </c>
      <c r="L58" s="76"/>
      <c r="M58" s="76">
        <v>401200000</v>
      </c>
    </row>
    <row r="59" spans="1:13" ht="25.5" customHeight="1">
      <c r="G59" s="77"/>
      <c r="I59" s="77"/>
      <c r="K59" s="77"/>
      <c r="M59" s="77"/>
    </row>
    <row r="60" spans="1:13" ht="25.5" customHeight="1">
      <c r="G60" s="77"/>
      <c r="I60" s="77"/>
      <c r="K60" s="77"/>
      <c r="M60" s="77"/>
    </row>
    <row r="61" spans="1:13" ht="25.5" customHeight="1">
      <c r="G61" s="77"/>
      <c r="I61" s="77"/>
      <c r="K61" s="77"/>
      <c r="M61" s="77"/>
    </row>
    <row r="62" spans="1:13" ht="25.5" customHeight="1">
      <c r="G62" s="77"/>
      <c r="I62" s="77"/>
      <c r="K62" s="77"/>
      <c r="M62" s="77"/>
    </row>
    <row r="63" spans="1:13" ht="25.5" customHeight="1">
      <c r="G63" s="77"/>
      <c r="I63" s="77"/>
      <c r="K63" s="77"/>
      <c r="M63" s="77"/>
    </row>
    <row r="64" spans="1:13" ht="25.5" customHeight="1">
      <c r="G64" s="77"/>
      <c r="I64" s="77"/>
      <c r="K64" s="77"/>
      <c r="M64" s="77"/>
    </row>
    <row r="65" spans="1:13" ht="25.5" customHeight="1">
      <c r="G65" s="77"/>
      <c r="I65" s="77"/>
      <c r="K65" s="77"/>
      <c r="M65" s="77"/>
    </row>
    <row r="66" spans="1:13" ht="25.5" customHeight="1">
      <c r="G66" s="77"/>
      <c r="I66" s="77"/>
      <c r="K66" s="77"/>
      <c r="M66" s="77"/>
    </row>
    <row r="67" spans="1:13" ht="25.5" customHeight="1">
      <c r="G67" s="77"/>
      <c r="I67" s="77"/>
      <c r="K67" s="77"/>
      <c r="M67" s="77"/>
    </row>
    <row r="68" spans="1:13" ht="25.5" customHeight="1">
      <c r="G68" s="77"/>
      <c r="I68" s="77"/>
      <c r="K68" s="77"/>
      <c r="M68" s="77"/>
    </row>
    <row r="69" spans="1:13" ht="25.5" customHeight="1">
      <c r="G69" s="77"/>
      <c r="I69" s="77"/>
      <c r="K69" s="77"/>
      <c r="M69" s="77"/>
    </row>
    <row r="70" spans="1:13" ht="25.5" customHeight="1">
      <c r="G70" s="77"/>
      <c r="I70" s="77"/>
      <c r="K70" s="77"/>
      <c r="M70" s="77"/>
    </row>
    <row r="71" spans="1:13" ht="25.5" customHeight="1">
      <c r="G71" s="77"/>
      <c r="I71" s="77"/>
      <c r="K71" s="77"/>
      <c r="M71" s="77"/>
    </row>
    <row r="72" spans="1:13" ht="25.5" customHeight="1">
      <c r="A72" s="185" t="s">
        <v>51</v>
      </c>
      <c r="G72" s="77"/>
      <c r="I72" s="77"/>
      <c r="K72" s="77"/>
      <c r="M72" s="77"/>
    </row>
    <row r="73" spans="1:13" ht="25.5" customHeight="1">
      <c r="A73" s="185"/>
      <c r="G73" s="77"/>
      <c r="I73" s="77"/>
      <c r="K73" s="77"/>
      <c r="M73" s="77"/>
    </row>
    <row r="74" spans="1:13" ht="25.5" customHeight="1">
      <c r="A74" s="185"/>
      <c r="G74" s="77"/>
      <c r="I74" s="77"/>
      <c r="K74" s="77"/>
      <c r="M74" s="77"/>
    </row>
    <row r="75" spans="1:13" ht="25.5" customHeight="1">
      <c r="A75" s="185"/>
      <c r="G75" s="77"/>
      <c r="I75" s="77"/>
      <c r="K75" s="77"/>
      <c r="M75" s="77"/>
    </row>
    <row r="76" spans="1:13" ht="25.5" customHeight="1">
      <c r="D76" s="10" t="s">
        <v>136</v>
      </c>
      <c r="G76" s="10"/>
      <c r="H76" s="10"/>
    </row>
    <row r="77" spans="1:13" ht="25.5" customHeight="1">
      <c r="D77" s="10" t="s">
        <v>137</v>
      </c>
    </row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5">
    <mergeCell ref="G48:I48"/>
    <mergeCell ref="K48:M48"/>
    <mergeCell ref="A41:M41"/>
    <mergeCell ref="A42:M42"/>
    <mergeCell ref="A43:M43"/>
    <mergeCell ref="A44:M44"/>
    <mergeCell ref="G47:M47"/>
    <mergeCell ref="A45:M45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57999999999999996" bottom="0.49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view="pageBreakPreview" topLeftCell="A13" zoomScale="80" zoomScaleNormal="90" zoomScaleSheetLayoutView="80" workbookViewId="0">
      <selection activeCell="X15" sqref="X15"/>
    </sheetView>
  </sheetViews>
  <sheetFormatPr defaultColWidth="12" defaultRowHeight="21" customHeight="1"/>
  <cols>
    <col min="1" max="1" width="3.6640625" style="83" customWidth="1"/>
    <col min="2" max="2" width="26.83203125" style="83" customWidth="1"/>
    <col min="3" max="3" width="8.1640625" style="83" bestFit="1" customWidth="1"/>
    <col min="4" max="4" width="14.33203125" style="83" customWidth="1"/>
    <col min="5" max="5" width="0.6640625" style="83" customWidth="1"/>
    <col min="6" max="6" width="16" style="83" customWidth="1"/>
    <col min="7" max="7" width="0.6640625" style="83" customWidth="1"/>
    <col min="8" max="8" width="14.33203125" style="83" customWidth="1"/>
    <col min="9" max="9" width="0.6640625" style="83" customWidth="1"/>
    <col min="10" max="10" width="15.6640625" style="83" customWidth="1"/>
    <col min="11" max="11" width="0.6640625" style="83" customWidth="1"/>
    <col min="12" max="12" width="15.33203125" style="83" customWidth="1"/>
    <col min="13" max="13" width="0.6640625" style="83" customWidth="1"/>
    <col min="14" max="14" width="17.6640625" style="83" bestFit="1" customWidth="1"/>
    <col min="15" max="15" width="0.6640625" style="83" customWidth="1"/>
    <col min="16" max="16" width="16.1640625" style="83" bestFit="1" customWidth="1"/>
    <col min="17" max="17" width="0.6640625" style="83" customWidth="1"/>
    <col min="18" max="18" width="16.1640625" style="83" customWidth="1"/>
    <col min="19" max="19" width="0.6640625" style="83" customWidth="1"/>
    <col min="20" max="20" width="15.6640625" style="83" customWidth="1"/>
    <col min="21" max="21" width="0.6640625" style="83" customWidth="1"/>
    <col min="22" max="22" width="15.6640625" style="83" customWidth="1"/>
    <col min="23" max="23" width="0.6640625" style="83" customWidth="1"/>
    <col min="24" max="24" width="15.6640625" style="83" customWidth="1"/>
    <col min="25" max="25" width="2.1640625" style="83" customWidth="1"/>
    <col min="26" max="26" width="19.1640625" style="83" customWidth="1"/>
    <col min="27" max="27" width="14.33203125" style="83" bestFit="1" customWidth="1"/>
    <col min="28" max="16384" width="12" style="83"/>
  </cols>
  <sheetData>
    <row r="1" spans="1:24" ht="21" customHeight="1">
      <c r="A1" s="210" t="s">
        <v>148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ht="21" customHeight="1">
      <c r="A2" s="210" t="s">
        <v>149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ht="21" customHeight="1">
      <c r="A3" s="210" t="str">
        <f>+'กำไรขาดทุน 9 เดือน'!A3:M3</f>
        <v>สำหรับงวด 9 เดือน สิ้นสุดวันที่ 30 กันยายน 2566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4" ht="21" customHeight="1">
      <c r="A4" s="210" t="s">
        <v>113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6" spans="1:24" ht="21" customHeight="1">
      <c r="A6" s="90"/>
      <c r="B6" s="90"/>
      <c r="C6" s="90"/>
      <c r="D6" s="211" t="s">
        <v>2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21" customHeight="1">
      <c r="A7" s="90"/>
      <c r="B7" s="90"/>
      <c r="C7" s="90"/>
      <c r="D7" s="91"/>
      <c r="E7" s="91"/>
      <c r="F7" s="91"/>
      <c r="G7" s="91"/>
      <c r="H7" s="92"/>
      <c r="I7" s="92"/>
      <c r="J7" s="92"/>
      <c r="K7" s="92"/>
      <c r="L7" s="212" t="s">
        <v>150</v>
      </c>
      <c r="M7" s="212"/>
      <c r="N7" s="212"/>
      <c r="O7" s="212"/>
      <c r="P7" s="212"/>
      <c r="Q7" s="212"/>
      <c r="R7" s="212"/>
      <c r="S7" s="212"/>
      <c r="T7" s="91"/>
      <c r="U7" s="91"/>
      <c r="V7" s="91"/>
      <c r="W7" s="91"/>
      <c r="X7" s="91"/>
    </row>
    <row r="8" spans="1:24" ht="21" customHeight="1">
      <c r="A8" s="90"/>
      <c r="B8" s="90"/>
      <c r="D8" s="91"/>
      <c r="E8" s="91"/>
      <c r="F8" s="91"/>
      <c r="G8" s="91"/>
      <c r="H8" s="211" t="s">
        <v>151</v>
      </c>
      <c r="I8" s="211"/>
      <c r="J8" s="211"/>
      <c r="K8" s="91"/>
      <c r="L8" s="91" t="s">
        <v>152</v>
      </c>
      <c r="M8" s="91"/>
      <c r="N8" s="91" t="s">
        <v>152</v>
      </c>
      <c r="O8" s="91"/>
      <c r="P8" s="91" t="s">
        <v>153</v>
      </c>
      <c r="Q8" s="91"/>
      <c r="R8" s="91"/>
      <c r="S8" s="91"/>
      <c r="W8" s="91"/>
      <c r="X8" s="91"/>
    </row>
    <row r="9" spans="1:24" ht="21" customHeight="1">
      <c r="A9" s="90"/>
      <c r="B9" s="90"/>
      <c r="D9" s="91" t="s">
        <v>154</v>
      </c>
      <c r="E9" s="91"/>
      <c r="F9" s="91" t="s">
        <v>155</v>
      </c>
      <c r="G9" s="91"/>
      <c r="H9" s="91" t="s">
        <v>156</v>
      </c>
      <c r="I9" s="91"/>
      <c r="J9" s="91"/>
      <c r="K9" s="91"/>
      <c r="L9" s="91" t="s">
        <v>157</v>
      </c>
      <c r="M9" s="91"/>
      <c r="N9" s="91" t="s">
        <v>158</v>
      </c>
      <c r="O9" s="91"/>
      <c r="P9" s="91" t="s">
        <v>159</v>
      </c>
      <c r="Q9" s="91"/>
      <c r="R9" s="91" t="s">
        <v>160</v>
      </c>
      <c r="S9" s="91"/>
      <c r="T9" s="91" t="s">
        <v>161</v>
      </c>
      <c r="U9" s="91"/>
      <c r="V9" s="93" t="s">
        <v>162</v>
      </c>
      <c r="W9" s="91"/>
      <c r="X9" s="91"/>
    </row>
    <row r="10" spans="1:24" ht="21" customHeight="1">
      <c r="A10" s="90"/>
      <c r="B10" s="90"/>
      <c r="C10" s="91"/>
      <c r="D10" s="94" t="s">
        <v>163</v>
      </c>
      <c r="E10" s="91"/>
      <c r="F10" s="94" t="s">
        <v>164</v>
      </c>
      <c r="G10" s="91"/>
      <c r="H10" s="94" t="s">
        <v>165</v>
      </c>
      <c r="I10" s="91"/>
      <c r="J10" s="94" t="s">
        <v>106</v>
      </c>
      <c r="K10" s="91"/>
      <c r="L10" s="94" t="s">
        <v>166</v>
      </c>
      <c r="M10" s="91"/>
      <c r="N10" s="94" t="s">
        <v>31</v>
      </c>
      <c r="O10" s="91"/>
      <c r="P10" s="94" t="s">
        <v>167</v>
      </c>
      <c r="Q10" s="91"/>
      <c r="R10" s="94" t="s">
        <v>168</v>
      </c>
      <c r="S10" s="91"/>
      <c r="T10" s="94" t="s">
        <v>169</v>
      </c>
      <c r="U10" s="91"/>
      <c r="V10" s="95" t="s">
        <v>170</v>
      </c>
      <c r="W10" s="91"/>
      <c r="X10" s="94" t="s">
        <v>124</v>
      </c>
    </row>
    <row r="11" spans="1:24" ht="21" customHeight="1">
      <c r="A11" s="82" t="s">
        <v>171</v>
      </c>
      <c r="D11" s="40">
        <v>401200000</v>
      </c>
      <c r="E11" s="40"/>
      <c r="F11" s="40">
        <v>1254305250</v>
      </c>
      <c r="G11" s="40"/>
      <c r="H11" s="19">
        <v>137199590.69</v>
      </c>
      <c r="I11" s="40"/>
      <c r="J11" s="19">
        <v>1095983422.51</v>
      </c>
      <c r="K11" s="19"/>
      <c r="L11" s="40">
        <v>447473.06</v>
      </c>
      <c r="M11" s="40"/>
      <c r="N11" s="40">
        <v>-20468713.77</v>
      </c>
      <c r="O11" s="40"/>
      <c r="P11" s="40">
        <v>17138892.510000002</v>
      </c>
      <c r="Q11" s="40"/>
      <c r="R11" s="19">
        <f t="shared" ref="R11" si="0">SUM(L11:P11)</f>
        <v>-2882348.1999999993</v>
      </c>
      <c r="S11" s="40"/>
      <c r="T11" s="23">
        <f t="shared" ref="T11:T16" si="1">SUM(D11:S11)-R11</f>
        <v>2885805915</v>
      </c>
      <c r="U11" s="40"/>
      <c r="V11" s="40">
        <v>862750118.32000005</v>
      </c>
      <c r="W11" s="26"/>
      <c r="X11" s="40">
        <f>SUM(T11:V11)</f>
        <v>3748556033.3200002</v>
      </c>
    </row>
    <row r="12" spans="1:24" ht="21" customHeight="1">
      <c r="A12" s="82"/>
      <c r="B12" s="83" t="s">
        <v>172</v>
      </c>
      <c r="D12" s="40">
        <v>0</v>
      </c>
      <c r="E12" s="40"/>
      <c r="F12" s="40">
        <v>0</v>
      </c>
      <c r="G12" s="40"/>
      <c r="H12" s="19">
        <v>0</v>
      </c>
      <c r="I12" s="40"/>
      <c r="J12" s="19">
        <v>0</v>
      </c>
      <c r="K12" s="19"/>
      <c r="L12" s="40">
        <v>0</v>
      </c>
      <c r="M12" s="40"/>
      <c r="N12" s="40">
        <v>0</v>
      </c>
      <c r="O12" s="40"/>
      <c r="P12" s="40">
        <v>0</v>
      </c>
      <c r="Q12" s="40"/>
      <c r="R12" s="19">
        <v>0</v>
      </c>
      <c r="S12" s="40"/>
      <c r="T12" s="23">
        <f t="shared" si="1"/>
        <v>0</v>
      </c>
      <c r="U12" s="40"/>
      <c r="V12" s="40">
        <v>6863167.6900000004</v>
      </c>
      <c r="W12" s="26"/>
      <c r="X12" s="40">
        <f t="shared" ref="X12:X17" si="2">SUM(T12:V12)</f>
        <v>6863167.6900000004</v>
      </c>
    </row>
    <row r="13" spans="1:24" ht="21" customHeight="1">
      <c r="A13" s="82"/>
      <c r="B13" s="83" t="s">
        <v>173</v>
      </c>
      <c r="D13" s="84">
        <v>0</v>
      </c>
      <c r="E13" s="22"/>
      <c r="F13" s="84">
        <v>0</v>
      </c>
      <c r="G13" s="22"/>
      <c r="H13" s="84">
        <v>7970883.9800000004</v>
      </c>
      <c r="I13" s="22"/>
      <c r="J13" s="84">
        <f>-H13</f>
        <v>-7970883.9800000004</v>
      </c>
      <c r="K13" s="85"/>
      <c r="L13" s="84">
        <v>0</v>
      </c>
      <c r="M13" s="86"/>
      <c r="N13" s="84">
        <v>0</v>
      </c>
      <c r="O13" s="22"/>
      <c r="P13" s="84">
        <v>0</v>
      </c>
      <c r="Q13" s="26"/>
      <c r="R13" s="19">
        <f t="shared" ref="R13:R17" si="3">SUM(L13:P13)</f>
        <v>0</v>
      </c>
      <c r="S13" s="26"/>
      <c r="T13" s="23">
        <f t="shared" si="1"/>
        <v>0</v>
      </c>
      <c r="U13" s="40"/>
      <c r="V13" s="40">
        <v>0</v>
      </c>
      <c r="W13" s="26"/>
      <c r="X13" s="40">
        <f t="shared" si="2"/>
        <v>0</v>
      </c>
    </row>
    <row r="14" spans="1:24" ht="21" customHeight="1">
      <c r="A14" s="82"/>
      <c r="B14" s="83" t="s">
        <v>174</v>
      </c>
      <c r="D14" s="84">
        <v>0</v>
      </c>
      <c r="E14" s="22"/>
      <c r="F14" s="84">
        <v>0</v>
      </c>
      <c r="G14" s="22"/>
      <c r="H14" s="84">
        <v>0</v>
      </c>
      <c r="I14" s="22"/>
      <c r="J14" s="84">
        <v>-21263228.800000001</v>
      </c>
      <c r="K14" s="85"/>
      <c r="L14" s="84">
        <v>0</v>
      </c>
      <c r="M14" s="86"/>
      <c r="N14" s="84">
        <v>0</v>
      </c>
      <c r="O14" s="22"/>
      <c r="P14" s="84">
        <v>0</v>
      </c>
      <c r="Q14" s="26"/>
      <c r="R14" s="19">
        <v>0</v>
      </c>
      <c r="S14" s="26"/>
      <c r="T14" s="23">
        <f t="shared" si="1"/>
        <v>-21263228.800000001</v>
      </c>
      <c r="U14" s="40"/>
      <c r="V14" s="40">
        <v>0</v>
      </c>
      <c r="W14" s="26"/>
      <c r="X14" s="40">
        <f t="shared" si="2"/>
        <v>-21263228.800000001</v>
      </c>
    </row>
    <row r="15" spans="1:24" ht="21" customHeight="1">
      <c r="A15" s="82"/>
      <c r="B15" s="83" t="s">
        <v>175</v>
      </c>
      <c r="D15" s="84"/>
      <c r="E15" s="84"/>
      <c r="F15" s="84"/>
      <c r="G15" s="84"/>
      <c r="H15" s="84"/>
      <c r="I15" s="84"/>
      <c r="J15" s="84"/>
      <c r="K15" s="19"/>
      <c r="L15" s="84"/>
      <c r="M15" s="87"/>
      <c r="N15" s="84"/>
      <c r="O15" s="84"/>
      <c r="P15" s="84"/>
      <c r="Q15" s="26"/>
      <c r="R15" s="19"/>
      <c r="S15" s="26"/>
      <c r="T15" s="23"/>
      <c r="U15" s="40"/>
      <c r="V15" s="40"/>
      <c r="W15" s="26"/>
      <c r="X15" s="40"/>
    </row>
    <row r="16" spans="1:24" ht="21" customHeight="1">
      <c r="A16" s="82"/>
      <c r="B16" s="83" t="s">
        <v>176</v>
      </c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19"/>
      <c r="L16" s="84">
        <v>0</v>
      </c>
      <c r="M16" s="87"/>
      <c r="N16" s="84">
        <v>0</v>
      </c>
      <c r="O16" s="84"/>
      <c r="P16" s="84">
        <v>0</v>
      </c>
      <c r="Q16" s="26"/>
      <c r="R16" s="19">
        <f t="shared" si="3"/>
        <v>0</v>
      </c>
      <c r="S16" s="26"/>
      <c r="T16" s="23">
        <f t="shared" si="1"/>
        <v>0</v>
      </c>
      <c r="U16" s="40"/>
      <c r="V16" s="40">
        <v>-80841381.859999999</v>
      </c>
      <c r="W16" s="26"/>
      <c r="X16" s="40">
        <f t="shared" si="2"/>
        <v>-80841381.859999999</v>
      </c>
    </row>
    <row r="17" spans="1:26" ht="21" customHeight="1">
      <c r="A17" s="82"/>
      <c r="B17" s="83" t="s">
        <v>128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f>+'กำไรขาดทุน 9 เดือน'!I31</f>
        <v>139520719.52000028</v>
      </c>
      <c r="K17" s="23"/>
      <c r="L17" s="23">
        <v>0</v>
      </c>
      <c r="M17" s="88"/>
      <c r="N17" s="23">
        <v>0</v>
      </c>
      <c r="O17" s="23"/>
      <c r="P17" s="23">
        <v>0</v>
      </c>
      <c r="Q17" s="26"/>
      <c r="R17" s="19">
        <f t="shared" si="3"/>
        <v>0</v>
      </c>
      <c r="S17" s="26"/>
      <c r="T17" s="84">
        <f t="shared" ref="T17" si="4">SUM(D17:S17)-R17</f>
        <v>139520719.52000028</v>
      </c>
      <c r="U17" s="40"/>
      <c r="V17" s="40">
        <f>+'กำไรขาดทุน 9 เดือน'!I52</f>
        <v>91243468.290000007</v>
      </c>
      <c r="W17" s="26"/>
      <c r="X17" s="40">
        <f t="shared" si="2"/>
        <v>230764187.8100003</v>
      </c>
      <c r="Z17" s="89"/>
    </row>
    <row r="18" spans="1:26" ht="21" customHeight="1" thickBot="1">
      <c r="A18" s="82" t="s">
        <v>254</v>
      </c>
      <c r="D18" s="42">
        <f>SUM(D11:D17)</f>
        <v>401200000</v>
      </c>
      <c r="E18" s="18"/>
      <c r="F18" s="42">
        <f>SUM(F11:F17)</f>
        <v>1254305250</v>
      </c>
      <c r="G18" s="18"/>
      <c r="H18" s="42">
        <f>SUM(H11:H17)</f>
        <v>145170474.66999999</v>
      </c>
      <c r="I18" s="18"/>
      <c r="J18" s="42">
        <f>SUM(J11:J17)</f>
        <v>1206270029.2500002</v>
      </c>
      <c r="K18" s="85"/>
      <c r="L18" s="42">
        <f>SUM(L11:L17)</f>
        <v>447473.06</v>
      </c>
      <c r="M18" s="18"/>
      <c r="N18" s="42">
        <f>SUM(N11:N17)</f>
        <v>-20468713.77</v>
      </c>
      <c r="O18" s="18"/>
      <c r="P18" s="42">
        <f>SUM(P11:P17)</f>
        <v>17138892.510000002</v>
      </c>
      <c r="Q18" s="18"/>
      <c r="R18" s="42">
        <f>SUM(R11:R17)</f>
        <v>-2882348.1999999993</v>
      </c>
      <c r="S18" s="18"/>
      <c r="T18" s="42">
        <f>SUM(T11:T17)</f>
        <v>3004063405.7200003</v>
      </c>
      <c r="U18" s="22"/>
      <c r="V18" s="42">
        <f>SUM(V11:V17)</f>
        <v>880015372.44000006</v>
      </c>
      <c r="W18" s="22"/>
      <c r="X18" s="42">
        <f>SUM(X11:X17)</f>
        <v>3884078778.1600003</v>
      </c>
    </row>
    <row r="19" spans="1:26" ht="21" customHeight="1" thickTop="1">
      <c r="A19" s="82"/>
      <c r="D19" s="18"/>
      <c r="E19" s="18"/>
      <c r="F19" s="18"/>
      <c r="G19" s="18"/>
      <c r="H19" s="18"/>
      <c r="I19" s="18"/>
      <c r="J19" s="18"/>
      <c r="K19" s="85"/>
      <c r="L19" s="18"/>
      <c r="M19" s="18"/>
      <c r="N19" s="18"/>
      <c r="O19" s="18"/>
      <c r="P19" s="18"/>
      <c r="Q19" s="18"/>
      <c r="R19" s="18"/>
      <c r="S19" s="18"/>
      <c r="T19" s="18"/>
      <c r="U19" s="22"/>
      <c r="V19" s="18"/>
      <c r="W19" s="22"/>
      <c r="X19" s="18"/>
    </row>
    <row r="20" spans="1:26" ht="21" customHeight="1">
      <c r="A20" s="82" t="s">
        <v>177</v>
      </c>
      <c r="D20" s="18">
        <v>401200000</v>
      </c>
      <c r="E20" s="18"/>
      <c r="F20" s="18">
        <v>1254305250</v>
      </c>
      <c r="G20" s="18"/>
      <c r="H20" s="18">
        <v>153381034.34</v>
      </c>
      <c r="I20" s="18"/>
      <c r="J20" s="18">
        <v>1237880815.4300008</v>
      </c>
      <c r="K20" s="85"/>
      <c r="L20" s="18">
        <v>447473.05999999982</v>
      </c>
      <c r="M20" s="18"/>
      <c r="N20" s="18">
        <v>-20468713.769999996</v>
      </c>
      <c r="O20" s="18"/>
      <c r="P20" s="18">
        <v>17138892.510000002</v>
      </c>
      <c r="Q20" s="18"/>
      <c r="R20" s="18">
        <f t="shared" ref="R20" si="5">SUM(L20:P20)</f>
        <v>-2882348.1999999955</v>
      </c>
      <c r="S20" s="18"/>
      <c r="T20" s="18">
        <f t="shared" ref="T20" si="6">SUM(D20:S20)-R20</f>
        <v>3043884751.5700006</v>
      </c>
      <c r="U20" s="22"/>
      <c r="V20" s="18">
        <v>873135513.50000024</v>
      </c>
      <c r="W20" s="22"/>
      <c r="X20" s="18">
        <f t="shared" ref="X20" si="7">SUM(T20:V20)</f>
        <v>3917020265.0700006</v>
      </c>
    </row>
    <row r="21" spans="1:26" ht="21" customHeight="1">
      <c r="B21" s="83" t="s">
        <v>173</v>
      </c>
      <c r="D21" s="84">
        <v>0</v>
      </c>
      <c r="E21" s="22"/>
      <c r="F21" s="84">
        <v>0</v>
      </c>
      <c r="G21" s="22"/>
      <c r="H21" s="84">
        <v>9080700.120000001</v>
      </c>
      <c r="I21" s="22"/>
      <c r="J21" s="84">
        <f>-H21</f>
        <v>-9080700.120000001</v>
      </c>
      <c r="K21" s="85"/>
      <c r="L21" s="84">
        <v>0</v>
      </c>
      <c r="M21" s="86"/>
      <c r="N21" s="84">
        <v>0</v>
      </c>
      <c r="O21" s="22"/>
      <c r="P21" s="84">
        <v>0</v>
      </c>
      <c r="Q21" s="22"/>
      <c r="R21" s="84">
        <f t="shared" ref="R21:R22" si="8">SUM(L21:P21)</f>
        <v>0</v>
      </c>
      <c r="S21" s="86"/>
      <c r="T21" s="23">
        <f t="shared" ref="T21:T24" si="9">SUM(D21:S21)-R21</f>
        <v>0</v>
      </c>
      <c r="U21" s="22"/>
      <c r="V21" s="84">
        <v>0</v>
      </c>
      <c r="W21" s="22"/>
      <c r="X21" s="84">
        <f>SUM(T21:V21)</f>
        <v>0</v>
      </c>
    </row>
    <row r="22" spans="1:26" ht="21" customHeight="1">
      <c r="B22" s="83" t="s">
        <v>174</v>
      </c>
      <c r="D22" s="84">
        <v>0</v>
      </c>
      <c r="E22" s="22"/>
      <c r="F22" s="84">
        <v>0</v>
      </c>
      <c r="G22" s="22"/>
      <c r="H22" s="84">
        <v>0</v>
      </c>
      <c r="I22" s="22"/>
      <c r="J22" s="84">
        <v>-73419563.25999999</v>
      </c>
      <c r="K22" s="85"/>
      <c r="L22" s="84">
        <v>0</v>
      </c>
      <c r="M22" s="86"/>
      <c r="N22" s="84">
        <v>0</v>
      </c>
      <c r="O22" s="22"/>
      <c r="P22" s="84">
        <v>0</v>
      </c>
      <c r="Q22" s="22"/>
      <c r="R22" s="84">
        <f t="shared" si="8"/>
        <v>0</v>
      </c>
      <c r="S22" s="86"/>
      <c r="T22" s="23">
        <f t="shared" si="9"/>
        <v>-73419563.25999999</v>
      </c>
      <c r="U22" s="22"/>
      <c r="V22" s="84">
        <v>0</v>
      </c>
      <c r="W22" s="22"/>
      <c r="X22" s="84">
        <f>SUM(T22:V22)</f>
        <v>-73419563.25999999</v>
      </c>
    </row>
    <row r="23" spans="1:26" ht="21" customHeight="1">
      <c r="A23" s="82"/>
      <c r="B23" s="83" t="s">
        <v>175</v>
      </c>
      <c r="D23" s="84"/>
      <c r="E23" s="84"/>
      <c r="F23" s="84"/>
      <c r="G23" s="84"/>
      <c r="H23" s="84"/>
      <c r="I23" s="84"/>
      <c r="J23" s="84"/>
      <c r="K23" s="19"/>
      <c r="L23" s="84"/>
      <c r="M23" s="87"/>
      <c r="N23" s="84"/>
      <c r="O23" s="84"/>
      <c r="P23" s="84"/>
      <c r="Q23" s="84"/>
      <c r="R23" s="84"/>
      <c r="S23" s="87"/>
      <c r="T23" s="23"/>
      <c r="U23" s="84"/>
      <c r="V23" s="84"/>
      <c r="W23" s="23"/>
      <c r="X23" s="84"/>
    </row>
    <row r="24" spans="1:26" ht="21" customHeight="1">
      <c r="A24" s="82"/>
      <c r="B24" s="83" t="s">
        <v>176</v>
      </c>
      <c r="D24" s="84">
        <v>0</v>
      </c>
      <c r="E24" s="84"/>
      <c r="F24" s="84">
        <v>0</v>
      </c>
      <c r="G24" s="84"/>
      <c r="H24" s="84">
        <v>0</v>
      </c>
      <c r="I24" s="84"/>
      <c r="J24" s="84">
        <v>0</v>
      </c>
      <c r="K24" s="19"/>
      <c r="L24" s="84">
        <v>0</v>
      </c>
      <c r="M24" s="87"/>
      <c r="N24" s="84">
        <v>0</v>
      </c>
      <c r="O24" s="84"/>
      <c r="P24" s="84">
        <v>0</v>
      </c>
      <c r="Q24" s="84"/>
      <c r="R24" s="84">
        <f t="shared" ref="R24:R25" si="10">SUM(L24:P24)</f>
        <v>0</v>
      </c>
      <c r="S24" s="87"/>
      <c r="T24" s="23">
        <f t="shared" si="9"/>
        <v>0</v>
      </c>
      <c r="U24" s="84"/>
      <c r="V24" s="84">
        <v>-176815899.37</v>
      </c>
      <c r="W24" s="23"/>
      <c r="X24" s="84">
        <f t="shared" ref="X24" si="11">SUM(T24:V24)</f>
        <v>-176815899.37</v>
      </c>
    </row>
    <row r="25" spans="1:26" ht="21" customHeight="1">
      <c r="B25" s="83" t="s">
        <v>128</v>
      </c>
      <c r="D25" s="23">
        <v>0</v>
      </c>
      <c r="E25" s="23"/>
      <c r="F25" s="23">
        <v>0</v>
      </c>
      <c r="G25" s="23"/>
      <c r="H25" s="23">
        <v>0</v>
      </c>
      <c r="I25" s="23"/>
      <c r="J25" s="23">
        <f>'กำไรขาดทุน 9 เดือน'!G31</f>
        <v>182869166.70000008</v>
      </c>
      <c r="K25" s="23"/>
      <c r="L25" s="23">
        <v>0</v>
      </c>
      <c r="M25" s="88"/>
      <c r="N25" s="23">
        <v>0</v>
      </c>
      <c r="O25" s="23"/>
      <c r="P25" s="23">
        <v>0</v>
      </c>
      <c r="Q25" s="23"/>
      <c r="R25" s="23">
        <f t="shared" si="10"/>
        <v>0</v>
      </c>
      <c r="S25" s="88"/>
      <c r="T25" s="84">
        <f t="shared" ref="T25" si="12">SUM(D25:S25)-R25</f>
        <v>182869166.70000008</v>
      </c>
      <c r="U25" s="23"/>
      <c r="V25" s="23">
        <f>+'กำไรขาดทุน 9 เดือน'!G32</f>
        <v>120485790.15000001</v>
      </c>
      <c r="W25" s="23"/>
      <c r="X25" s="23">
        <f t="shared" ref="X25" si="13">SUM(T25:V25)</f>
        <v>303354956.85000008</v>
      </c>
    </row>
    <row r="26" spans="1:26" ht="21" customHeight="1" thickBot="1">
      <c r="A26" s="82" t="s">
        <v>255</v>
      </c>
      <c r="D26" s="42">
        <f>SUM(D20:D25)</f>
        <v>401200000</v>
      </c>
      <c r="E26" s="18"/>
      <c r="F26" s="42">
        <f>SUM(F20:F25)</f>
        <v>1254305250</v>
      </c>
      <c r="G26" s="18"/>
      <c r="H26" s="42">
        <f>SUM(H20:H25)</f>
        <v>162461734.46000001</v>
      </c>
      <c r="I26" s="18"/>
      <c r="J26" s="42">
        <f>SUM(J20:J25)</f>
        <v>1338249718.750001</v>
      </c>
      <c r="K26" s="85"/>
      <c r="L26" s="42">
        <f>SUM(L20:L25)</f>
        <v>447473.05999999982</v>
      </c>
      <c r="M26" s="18"/>
      <c r="N26" s="42">
        <f>SUM(N20:N25)</f>
        <v>-20468713.769999996</v>
      </c>
      <c r="O26" s="18"/>
      <c r="P26" s="42">
        <f>SUM(P20:P25)</f>
        <v>17138892.510000002</v>
      </c>
      <c r="Q26" s="18"/>
      <c r="R26" s="42">
        <f>SUM(R20:R25)</f>
        <v>-2882348.1999999955</v>
      </c>
      <c r="S26" s="18"/>
      <c r="T26" s="42">
        <f>SUM(T20:T25)</f>
        <v>3153334355.0100007</v>
      </c>
      <c r="U26" s="22"/>
      <c r="V26" s="42">
        <f>SUM(V20:V25)</f>
        <v>816805404.28000021</v>
      </c>
      <c r="W26" s="22"/>
      <c r="X26" s="42">
        <f>SUM(X20:X25)</f>
        <v>3970139759.2900004</v>
      </c>
      <c r="Z26" s="123">
        <f>+X26-งบแสดงฐานะการเงิน!G112</f>
        <v>0</v>
      </c>
    </row>
    <row r="27" spans="1:26" ht="21" customHeight="1" thickTop="1">
      <c r="D27" s="18"/>
      <c r="E27" s="18"/>
      <c r="F27" s="18"/>
      <c r="G27" s="18"/>
      <c r="H27" s="85"/>
      <c r="I27" s="18"/>
      <c r="J27" s="85"/>
      <c r="K27" s="85"/>
      <c r="L27" s="85"/>
      <c r="M27" s="18"/>
      <c r="N27" s="85"/>
      <c r="O27" s="18"/>
      <c r="P27" s="85"/>
      <c r="Q27" s="18"/>
      <c r="R27" s="85"/>
      <c r="S27" s="18"/>
      <c r="T27" s="85"/>
      <c r="U27" s="18"/>
      <c r="V27" s="85"/>
      <c r="W27" s="18"/>
      <c r="X27" s="85"/>
    </row>
    <row r="28" spans="1:26" ht="21" customHeight="1">
      <c r="D28" s="18"/>
      <c r="E28" s="18"/>
      <c r="F28" s="18"/>
      <c r="G28" s="18"/>
      <c r="H28" s="85"/>
      <c r="I28" s="18"/>
      <c r="J28" s="85"/>
      <c r="K28" s="85"/>
      <c r="L28" s="85"/>
      <c r="M28" s="18"/>
      <c r="N28" s="85"/>
      <c r="O28" s="18"/>
      <c r="P28" s="85"/>
      <c r="Q28" s="18"/>
      <c r="R28" s="85"/>
      <c r="S28" s="18"/>
      <c r="T28" s="85"/>
      <c r="U28" s="18"/>
      <c r="V28" s="85"/>
      <c r="W28" s="18"/>
      <c r="X28" s="85"/>
    </row>
    <row r="29" spans="1:26" ht="21" customHeight="1">
      <c r="A29" s="96" t="s">
        <v>51</v>
      </c>
      <c r="J29" s="21"/>
    </row>
    <row r="30" spans="1:26" ht="21" customHeight="1">
      <c r="A30" s="96"/>
      <c r="J30" s="21"/>
    </row>
    <row r="31" spans="1:26" ht="21" customHeight="1">
      <c r="A31" s="9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6" ht="21" customHeight="1">
      <c r="I32" s="1"/>
      <c r="J32" s="97" t="s">
        <v>136</v>
      </c>
      <c r="P32" s="98"/>
      <c r="V32" s="21"/>
    </row>
    <row r="33" spans="4:22" ht="21" customHeight="1">
      <c r="I33" s="1"/>
      <c r="J33" s="97" t="s">
        <v>137</v>
      </c>
      <c r="P33" s="98"/>
    </row>
    <row r="36" spans="4:22" ht="21" customHeight="1">
      <c r="D36" s="99"/>
    </row>
    <row r="37" spans="4:22" ht="21" customHeight="1">
      <c r="J37" s="21"/>
      <c r="V37" s="21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9055118110236227" right="0.19685039370078741" top="0.59055118110236227" bottom="0.39370078740157483" header="0.27559055118110237" footer="0.31496062992125984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view="pageBreakPreview" topLeftCell="B1" zoomScale="80" zoomScaleNormal="92" zoomScaleSheetLayoutView="80" workbookViewId="0">
      <selection activeCell="M19" sqref="M19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83203125" style="1" customWidth="1"/>
    <col min="6" max="6" width="1.1640625" style="1" customWidth="1"/>
    <col min="7" max="7" width="17.83203125" style="1" customWidth="1"/>
    <col min="8" max="8" width="1.1640625" style="1" customWidth="1"/>
    <col min="9" max="9" width="17.83203125" style="1" customWidth="1"/>
    <col min="10" max="10" width="1.1640625" style="1" customWidth="1"/>
    <col min="11" max="11" width="17.83203125" style="1" customWidth="1"/>
    <col min="12" max="12" width="1.6640625" style="1" customWidth="1"/>
    <col min="13" max="13" width="17.83203125" style="1" customWidth="1"/>
    <col min="14" max="14" width="1.1640625" style="1" customWidth="1"/>
    <col min="15" max="15" width="17.83203125" style="1" customWidth="1"/>
    <col min="16" max="16" width="1.1640625" style="1" customWidth="1"/>
    <col min="17" max="17" width="17.83203125" style="1" customWidth="1"/>
    <col min="18" max="18" width="3.6640625" style="1" customWidth="1"/>
    <col min="19" max="19" width="12" style="111"/>
    <col min="20" max="16384" width="12" style="1"/>
  </cols>
  <sheetData>
    <row r="1" spans="1:17" ht="24.9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1:17" ht="24.95" customHeight="1">
      <c r="A2" s="202" t="s">
        <v>178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ht="24.95" customHeight="1">
      <c r="A3" s="202" t="str">
        <f>+เปลี่ยนแปลงรวม!A3</f>
        <v>สำหรับงวด 9 เดือน สิ้นสุดวันที่ 30 กันยายน 2566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ht="24.95" customHeight="1">
      <c r="A4" s="202" t="s">
        <v>113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4.9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4.95" customHeight="1">
      <c r="A6" s="43"/>
      <c r="B6" s="43"/>
      <c r="C6" s="43"/>
      <c r="D6" s="43"/>
      <c r="E6" s="204" t="s">
        <v>2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1:17" ht="24.95" customHeight="1">
      <c r="A7" s="43"/>
      <c r="B7" s="43"/>
      <c r="C7" s="43"/>
      <c r="D7" s="43"/>
      <c r="E7" s="103"/>
      <c r="F7" s="103"/>
      <c r="G7" s="103"/>
      <c r="H7" s="103"/>
      <c r="I7" s="213" t="s">
        <v>151</v>
      </c>
      <c r="J7" s="213"/>
      <c r="K7" s="213"/>
      <c r="L7" s="103"/>
      <c r="M7" s="205" t="s">
        <v>179</v>
      </c>
      <c r="N7" s="205"/>
      <c r="O7" s="205"/>
      <c r="P7" s="103"/>
      <c r="Q7" s="103"/>
    </row>
    <row r="8" spans="1:17" ht="24.95" customHeight="1">
      <c r="A8" s="43"/>
      <c r="B8" s="43"/>
      <c r="C8" s="43"/>
      <c r="E8" s="103" t="s">
        <v>154</v>
      </c>
      <c r="F8" s="103"/>
      <c r="G8" s="103" t="s">
        <v>155</v>
      </c>
      <c r="H8" s="103"/>
      <c r="I8" s="105" t="s">
        <v>156</v>
      </c>
      <c r="J8" s="105"/>
      <c r="K8" s="105"/>
      <c r="L8" s="103"/>
      <c r="M8" s="103" t="s">
        <v>180</v>
      </c>
      <c r="N8" s="103"/>
      <c r="O8" s="103" t="s">
        <v>160</v>
      </c>
      <c r="P8" s="103"/>
      <c r="Q8" s="103"/>
    </row>
    <row r="9" spans="1:17" ht="24.95" customHeight="1">
      <c r="A9" s="43"/>
      <c r="B9" s="43"/>
      <c r="C9" s="105"/>
      <c r="D9" s="106"/>
      <c r="E9" s="107" t="s">
        <v>163</v>
      </c>
      <c r="F9" s="103"/>
      <c r="G9" s="107" t="s">
        <v>164</v>
      </c>
      <c r="H9" s="103"/>
      <c r="I9" s="108" t="s">
        <v>165</v>
      </c>
      <c r="J9" s="105"/>
      <c r="K9" s="108" t="s">
        <v>106</v>
      </c>
      <c r="L9" s="103"/>
      <c r="M9" s="107" t="s">
        <v>167</v>
      </c>
      <c r="N9" s="103"/>
      <c r="O9" s="107" t="s">
        <v>168</v>
      </c>
      <c r="P9" s="103"/>
      <c r="Q9" s="107" t="s">
        <v>124</v>
      </c>
    </row>
    <row r="10" spans="1:17" ht="24.95" customHeight="1">
      <c r="A10" s="1" t="str">
        <f>+เปลี่ยนแปลงรวม!A11</f>
        <v>ยอดคงเหลือ ณ วันที่ 31 ธันวาคม 2564</v>
      </c>
      <c r="B10" s="109"/>
      <c r="C10" s="9"/>
      <c r="D10" s="103"/>
      <c r="E10" s="16">
        <v>401200000</v>
      </c>
      <c r="F10" s="17"/>
      <c r="G10" s="16">
        <v>1254774465.4100001</v>
      </c>
      <c r="H10" s="17"/>
      <c r="I10" s="16">
        <v>40120000</v>
      </c>
      <c r="J10" s="17"/>
      <c r="K10" s="16">
        <v>647914617.86000001</v>
      </c>
      <c r="L10" s="16"/>
      <c r="M10" s="16">
        <v>17138892.509999998</v>
      </c>
      <c r="N10" s="17"/>
      <c r="O10" s="16">
        <v>17138892.509999998</v>
      </c>
      <c r="P10" s="17"/>
      <c r="Q10" s="134">
        <f t="shared" ref="Q10:Q12" si="0">SUM(E10:P10)-O10</f>
        <v>2361147975.7800002</v>
      </c>
    </row>
    <row r="11" spans="1:17" ht="24.95" customHeight="1">
      <c r="B11" s="109" t="s">
        <v>181</v>
      </c>
      <c r="C11" s="9"/>
      <c r="D11" s="103"/>
      <c r="E11" s="16">
        <v>0</v>
      </c>
      <c r="F11" s="17"/>
      <c r="G11" s="16">
        <v>0</v>
      </c>
      <c r="H11" s="17"/>
      <c r="I11" s="16">
        <v>0</v>
      </c>
      <c r="J11" s="17"/>
      <c r="K11" s="16">
        <v>-21263228.800000012</v>
      </c>
      <c r="L11" s="16"/>
      <c r="M11" s="16">
        <v>0</v>
      </c>
      <c r="N11" s="17"/>
      <c r="O11" s="16">
        <f t="shared" ref="O11" si="1">+M11</f>
        <v>0</v>
      </c>
      <c r="P11" s="17"/>
      <c r="Q11" s="134">
        <f t="shared" ref="Q11" si="2">SUM(E11:P11)-O11</f>
        <v>-21263228.800000012</v>
      </c>
    </row>
    <row r="12" spans="1:17" ht="24.95" customHeight="1">
      <c r="B12" s="109" t="s">
        <v>128</v>
      </c>
      <c r="C12" s="15"/>
      <c r="D12" s="103"/>
      <c r="E12" s="16">
        <v>0</v>
      </c>
      <c r="F12" s="17"/>
      <c r="G12" s="16">
        <v>0</v>
      </c>
      <c r="H12" s="17"/>
      <c r="I12" s="16">
        <v>0</v>
      </c>
      <c r="J12" s="17"/>
      <c r="K12" s="16">
        <f>'กำไรขาดทุน 9 เดือน'!M26</f>
        <v>104026761.64</v>
      </c>
      <c r="L12" s="16"/>
      <c r="M12" s="16">
        <v>0</v>
      </c>
      <c r="N12" s="17"/>
      <c r="O12" s="16">
        <f t="shared" ref="O12" si="3">+M12</f>
        <v>0</v>
      </c>
      <c r="P12" s="17"/>
      <c r="Q12" s="135">
        <f t="shared" si="0"/>
        <v>104026761.64</v>
      </c>
    </row>
    <row r="13" spans="1:17" ht="24.95" customHeight="1" thickBot="1">
      <c r="A13" s="1" t="str">
        <f>+เปลี่ยนแปลงรวม!A18</f>
        <v>ยอดคงเหลือ ณ วันที่ 30 กันยายน 2565</v>
      </c>
      <c r="B13" s="109"/>
      <c r="C13" s="15"/>
      <c r="D13" s="103"/>
      <c r="E13" s="110">
        <f>SUM(E10:E12)</f>
        <v>401200000</v>
      </c>
      <c r="F13" s="17"/>
      <c r="G13" s="110">
        <f>SUM(G10:G12)</f>
        <v>1254774465.4100001</v>
      </c>
      <c r="H13" s="17"/>
      <c r="I13" s="110">
        <f>SUM(I10:I12)</f>
        <v>40120000</v>
      </c>
      <c r="J13" s="17"/>
      <c r="K13" s="110">
        <f>SUM(K10:K12)</f>
        <v>730678150.69999993</v>
      </c>
      <c r="L13" s="16"/>
      <c r="M13" s="110">
        <f>SUM(M10:M12)</f>
        <v>17138892.509999998</v>
      </c>
      <c r="N13" s="17"/>
      <c r="O13" s="110">
        <f>SUM(O10:O12)</f>
        <v>17138892.509999998</v>
      </c>
      <c r="P13" s="17"/>
      <c r="Q13" s="110">
        <f>SUM(Q10:Q12)</f>
        <v>2443911508.6199999</v>
      </c>
    </row>
    <row r="14" spans="1:17" ht="24.95" customHeight="1" thickTop="1">
      <c r="B14" s="109"/>
      <c r="C14" s="15"/>
      <c r="D14" s="103"/>
      <c r="E14" s="16"/>
      <c r="F14" s="17"/>
      <c r="G14" s="16"/>
      <c r="H14" s="17"/>
      <c r="I14" s="16"/>
      <c r="J14" s="17"/>
      <c r="K14" s="16"/>
      <c r="L14" s="16"/>
      <c r="M14" s="16"/>
      <c r="N14" s="17"/>
      <c r="O14" s="16"/>
      <c r="P14" s="17"/>
      <c r="Q14" s="16"/>
    </row>
    <row r="15" spans="1:17" ht="24.95" customHeight="1">
      <c r="A15" s="1" t="str">
        <f>+เปลี่ยนแปลงรวม!A20</f>
        <v>ยอดคงเหลือ ณ วันที่ 31 ธันวาคม 2565</v>
      </c>
      <c r="B15" s="109"/>
      <c r="C15" s="15"/>
      <c r="D15" s="103"/>
      <c r="E15" s="16">
        <v>401200000</v>
      </c>
      <c r="F15" s="17"/>
      <c r="G15" s="16">
        <v>1254774465.4100001</v>
      </c>
      <c r="H15" s="17"/>
      <c r="I15" s="16">
        <v>40120000.000000007</v>
      </c>
      <c r="J15" s="17"/>
      <c r="K15" s="16">
        <v>809227903.20999992</v>
      </c>
      <c r="L15" s="16"/>
      <c r="M15" s="16">
        <v>17138892.509999998</v>
      </c>
      <c r="N15" s="17"/>
      <c r="O15" s="16">
        <v>17138892.509999998</v>
      </c>
      <c r="P15" s="17"/>
      <c r="Q15" s="16">
        <f t="shared" ref="Q15" si="4">SUM(E15:P15)-O15</f>
        <v>2522461261.1300001</v>
      </c>
    </row>
    <row r="16" spans="1:17" ht="24.95" customHeight="1">
      <c r="B16" s="109" t="s">
        <v>181</v>
      </c>
      <c r="C16" s="15"/>
      <c r="D16" s="103"/>
      <c r="E16" s="16">
        <v>0</v>
      </c>
      <c r="F16" s="17"/>
      <c r="G16" s="16">
        <v>0</v>
      </c>
      <c r="H16" s="17"/>
      <c r="I16" s="16">
        <v>0</v>
      </c>
      <c r="J16" s="17"/>
      <c r="K16" s="16">
        <v>-73419563.25999999</v>
      </c>
      <c r="L16" s="16"/>
      <c r="M16" s="16">
        <v>0</v>
      </c>
      <c r="N16" s="17"/>
      <c r="O16" s="16">
        <f t="shared" ref="O16" si="5">+M16</f>
        <v>0</v>
      </c>
      <c r="P16" s="17"/>
      <c r="Q16" s="16">
        <f>SUM(E16:P16)-O16</f>
        <v>-73419563.25999999</v>
      </c>
    </row>
    <row r="17" spans="1:19" ht="24.95" customHeight="1">
      <c r="B17" s="109" t="s">
        <v>128</v>
      </c>
      <c r="C17" s="15"/>
      <c r="D17" s="103"/>
      <c r="E17" s="16">
        <v>0</v>
      </c>
      <c r="F17" s="17"/>
      <c r="G17" s="16">
        <v>0</v>
      </c>
      <c r="H17" s="17"/>
      <c r="I17" s="16">
        <v>0</v>
      </c>
      <c r="J17" s="17"/>
      <c r="K17" s="16">
        <f>'กำไรขาดทุน 9 เดือน'!K33</f>
        <v>165667400.46000016</v>
      </c>
      <c r="L17" s="16"/>
      <c r="M17" s="16">
        <v>0</v>
      </c>
      <c r="N17" s="17"/>
      <c r="O17" s="16">
        <f t="shared" ref="O17" si="6">+M17</f>
        <v>0</v>
      </c>
      <c r="P17" s="17"/>
      <c r="Q17" s="135">
        <f>SUM(E17:P17)-O17</f>
        <v>165667400.46000016</v>
      </c>
    </row>
    <row r="18" spans="1:19" ht="24.95" customHeight="1" thickBot="1">
      <c r="A18" s="1" t="str">
        <f>+เปลี่ยนแปลงรวม!A26</f>
        <v>ยอดคงเหลือ ณ วันที่ 30 กันยายน 2566</v>
      </c>
      <c r="B18" s="9"/>
      <c r="C18" s="9"/>
      <c r="D18" s="103"/>
      <c r="E18" s="110">
        <f>SUM(E15:E17)</f>
        <v>401200000</v>
      </c>
      <c r="F18" s="17"/>
      <c r="G18" s="110">
        <f>SUM(G15:G17)</f>
        <v>1254774465.4100001</v>
      </c>
      <c r="H18" s="17"/>
      <c r="I18" s="110">
        <f>SUM(I15:I17)</f>
        <v>40120000.000000007</v>
      </c>
      <c r="J18" s="17"/>
      <c r="K18" s="110">
        <f>SUM(K15:K17)</f>
        <v>901475740.41000009</v>
      </c>
      <c r="L18" s="16"/>
      <c r="M18" s="110">
        <f>SUM(M15:M17)</f>
        <v>17138892.509999998</v>
      </c>
      <c r="N18" s="17"/>
      <c r="O18" s="110">
        <f>SUM(O15:O17)</f>
        <v>17138892.509999998</v>
      </c>
      <c r="P18" s="17"/>
      <c r="Q18" s="110">
        <f>SUM(Q15:Q17)</f>
        <v>2614709098.3299999</v>
      </c>
      <c r="S18" s="111">
        <f>+Q18-งบแสดงฐานะการเงิน!K112</f>
        <v>0</v>
      </c>
    </row>
    <row r="19" spans="1:19" ht="24.95" customHeight="1" thickTop="1">
      <c r="B19" s="9"/>
      <c r="C19" s="9"/>
      <c r="D19" s="103"/>
      <c r="F19" s="20"/>
      <c r="H19" s="20"/>
      <c r="J19" s="20"/>
      <c r="N19" s="20"/>
      <c r="P19" s="20"/>
    </row>
    <row r="20" spans="1:19" ht="24.95" customHeight="1">
      <c r="B20" s="9"/>
      <c r="C20" s="9"/>
      <c r="D20" s="103"/>
      <c r="F20" s="20"/>
      <c r="H20" s="20"/>
      <c r="J20" s="20"/>
      <c r="N20" s="20"/>
      <c r="P20" s="20"/>
    </row>
    <row r="21" spans="1:19" ht="24.95" customHeight="1">
      <c r="A21" s="9" t="s">
        <v>51</v>
      </c>
    </row>
    <row r="22" spans="1:19" ht="24.95" customHeight="1">
      <c r="A22" s="9"/>
    </row>
    <row r="23" spans="1:19" ht="24.95" customHeight="1">
      <c r="A23" s="9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9" ht="24.95" customHeight="1">
      <c r="B24" s="10"/>
      <c r="C24" s="10"/>
      <c r="G24" s="10" t="s">
        <v>182</v>
      </c>
    </row>
    <row r="25" spans="1:19" ht="24.95" customHeight="1">
      <c r="B25" s="10"/>
      <c r="C25" s="10"/>
      <c r="G25" s="10" t="s">
        <v>183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62992125984251968" right="0.27559055118110237" top="0.59055118110236227" bottom="0.43307086614173229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opLeftCell="A4" zoomScale="70" zoomScaleNormal="70" zoomScaleSheetLayoutView="80" workbookViewId="0">
      <selection activeCell="N23" sqref="N23"/>
    </sheetView>
  </sheetViews>
  <sheetFormatPr defaultColWidth="11.1640625" defaultRowHeight="25.5" customHeight="1"/>
  <cols>
    <col min="1" max="2" width="2.6640625" style="1" customWidth="1"/>
    <col min="3" max="3" width="48" style="1" customWidth="1"/>
    <col min="4" max="4" width="1.6640625" style="1" customWidth="1"/>
    <col min="5" max="5" width="17.83203125" style="16" customWidth="1"/>
    <col min="6" max="6" width="1.1640625" style="1" customWidth="1"/>
    <col min="7" max="7" width="17.83203125" style="1" customWidth="1"/>
    <col min="8" max="8" width="1" style="1" customWidth="1"/>
    <col min="9" max="9" width="17.83203125" style="1" customWidth="1"/>
    <col min="10" max="10" width="1.1640625" style="1" customWidth="1"/>
    <col min="11" max="11" width="17.83203125" style="44" customWidth="1"/>
    <col min="12" max="12" width="1.1640625" style="1" customWidth="1"/>
    <col min="13" max="13" width="11.1640625" style="1"/>
    <col min="14" max="14" width="12.1640625" style="1" bestFit="1" customWidth="1"/>
    <col min="15" max="16384" width="11.1640625" style="1"/>
  </cols>
  <sheetData>
    <row r="1" spans="1:12" ht="25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7"/>
    </row>
    <row r="2" spans="1:12" ht="25.5" customHeight="1">
      <c r="A2" s="202" t="s">
        <v>184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2" ht="25.5" customHeight="1">
      <c r="A3" s="214" t="str">
        <f>+'กำไรขาดทุน 9 เดือน'!A3:M3</f>
        <v>สำหรับงวด 9 เดือน สิ้นสุดวันที่ 30 กันยายน 2566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139"/>
    </row>
    <row r="4" spans="1:12" ht="25.5" customHeight="1">
      <c r="A4" s="214" t="s">
        <v>113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139"/>
    </row>
    <row r="5" spans="1:12" ht="25.5" customHeight="1">
      <c r="A5" s="138"/>
      <c r="B5" s="138"/>
      <c r="C5" s="138"/>
      <c r="D5" s="138"/>
      <c r="E5" s="140"/>
      <c r="F5" s="138"/>
      <c r="G5" s="138"/>
      <c r="H5" s="138"/>
      <c r="I5" s="138"/>
      <c r="J5" s="138"/>
      <c r="K5" s="138"/>
    </row>
    <row r="6" spans="1:12" ht="25.5" customHeight="1">
      <c r="E6" s="204" t="s">
        <v>2</v>
      </c>
      <c r="F6" s="204"/>
      <c r="G6" s="204"/>
      <c r="H6" s="204"/>
      <c r="I6" s="204"/>
      <c r="J6" s="204"/>
      <c r="K6" s="204"/>
    </row>
    <row r="7" spans="1:12" ht="25.5" customHeight="1">
      <c r="E7" s="205" t="s">
        <v>3</v>
      </c>
      <c r="F7" s="205"/>
      <c r="G7" s="205"/>
      <c r="H7" s="141"/>
      <c r="I7" s="205" t="s">
        <v>4</v>
      </c>
      <c r="J7" s="205"/>
      <c r="K7" s="205"/>
    </row>
    <row r="8" spans="1:12" ht="25.5" customHeight="1">
      <c r="E8" s="142" t="str">
        <f>+'กำไรขาดทุน 9 เดือน'!G8</f>
        <v>30 กันยายน 2566</v>
      </c>
      <c r="F8" s="143"/>
      <c r="G8" s="144" t="str">
        <f>+'กำไรขาดทุน 9 เดือน'!I8</f>
        <v>30 กันยายน 2565</v>
      </c>
      <c r="H8" s="145"/>
      <c r="I8" s="142" t="str">
        <f>+'กำไรขาดทุน 9 เดือน'!K8</f>
        <v>30 กันยายน 2566</v>
      </c>
      <c r="J8" s="143"/>
      <c r="K8" s="144" t="str">
        <f>+'กำไรขาดทุน 9 เดือน'!M8</f>
        <v>30 กันยายน 2565</v>
      </c>
    </row>
    <row r="9" spans="1:12" ht="25.5" customHeight="1">
      <c r="A9" s="146" t="s">
        <v>185</v>
      </c>
      <c r="B9" s="146"/>
      <c r="K9" s="1"/>
    </row>
    <row r="10" spans="1:12" ht="25.5" customHeight="1">
      <c r="B10" s="147" t="s">
        <v>128</v>
      </c>
      <c r="E10" s="128">
        <f>+'กำไรขาดทุน 9 เดือน'!G26</f>
        <v>303354956.85000008</v>
      </c>
      <c r="F10" s="128"/>
      <c r="G10" s="128">
        <f>+'กำไรขาดทุน 9 เดือน'!I26</f>
        <v>230764187.81000027</v>
      </c>
      <c r="H10" s="148"/>
      <c r="I10" s="148">
        <f>+'กำไรขาดทุน 9 เดือน'!K26</f>
        <v>165667400.46000016</v>
      </c>
      <c r="J10" s="148"/>
      <c r="K10" s="149">
        <f>+'กำไรขาดทุน 9 เดือน'!M26</f>
        <v>104026761.64</v>
      </c>
      <c r="L10" s="148"/>
    </row>
    <row r="11" spans="1:12" ht="25.5" customHeight="1">
      <c r="B11" s="150" t="s">
        <v>186</v>
      </c>
      <c r="E11" s="128"/>
      <c r="F11" s="61"/>
      <c r="G11" s="48"/>
      <c r="H11" s="17"/>
      <c r="I11" s="151"/>
      <c r="J11" s="17"/>
      <c r="K11" s="17"/>
    </row>
    <row r="12" spans="1:12" ht="25.5" customHeight="1">
      <c r="B12" s="150"/>
      <c r="C12" s="1" t="s">
        <v>187</v>
      </c>
      <c r="E12" s="128">
        <v>8730620.0599999987</v>
      </c>
      <c r="F12" s="128"/>
      <c r="G12" s="149">
        <v>8197402.6200000001</v>
      </c>
      <c r="H12" s="17"/>
      <c r="I12" s="17">
        <v>0</v>
      </c>
      <c r="J12" s="17"/>
      <c r="K12" s="17">
        <v>0</v>
      </c>
    </row>
    <row r="13" spans="1:12" ht="25.5" customHeight="1">
      <c r="C13" s="150" t="s">
        <v>188</v>
      </c>
      <c r="D13" s="20"/>
      <c r="E13" s="129">
        <v>185074779.03000003</v>
      </c>
      <c r="F13" s="130"/>
      <c r="G13" s="129">
        <v>148323373.11999995</v>
      </c>
      <c r="H13" s="49"/>
      <c r="I13" s="129">
        <v>55721626.129999995</v>
      </c>
      <c r="J13" s="129"/>
      <c r="K13" s="129">
        <v>56442837.369999997</v>
      </c>
    </row>
    <row r="14" spans="1:12" ht="25.5" customHeight="1">
      <c r="C14" s="9" t="s">
        <v>189</v>
      </c>
      <c r="D14" s="20"/>
      <c r="E14" s="152">
        <v>274045757.22000003</v>
      </c>
      <c r="F14" s="130"/>
      <c r="G14" s="152">
        <v>264651947.74000004</v>
      </c>
      <c r="H14" s="47"/>
      <c r="I14" s="130">
        <v>3002212.49</v>
      </c>
      <c r="J14" s="130"/>
      <c r="K14" s="130">
        <v>3174191.02</v>
      </c>
    </row>
    <row r="15" spans="1:12" ht="25.5" customHeight="1">
      <c r="C15" s="9" t="s">
        <v>190</v>
      </c>
      <c r="D15" s="20"/>
      <c r="E15" s="152">
        <v>11495051.24</v>
      </c>
      <c r="F15" s="130"/>
      <c r="G15" s="152">
        <v>8671744.4699999988</v>
      </c>
      <c r="H15" s="47"/>
      <c r="I15" s="130">
        <v>449038.38</v>
      </c>
      <c r="J15" s="130"/>
      <c r="K15" s="130">
        <v>205933.89</v>
      </c>
    </row>
    <row r="16" spans="1:12" ht="25.5" customHeight="1">
      <c r="C16" s="9" t="s">
        <v>191</v>
      </c>
      <c r="D16" s="20"/>
      <c r="E16" s="152">
        <v>653050.67000000004</v>
      </c>
      <c r="F16" s="130"/>
      <c r="G16" s="152">
        <v>201422</v>
      </c>
      <c r="H16" s="47"/>
      <c r="I16" s="130">
        <v>182918.86</v>
      </c>
      <c r="J16" s="130"/>
      <c r="K16" s="130">
        <v>161513.46</v>
      </c>
    </row>
    <row r="17" spans="2:11" ht="25.5" customHeight="1">
      <c r="C17" s="9" t="s">
        <v>258</v>
      </c>
      <c r="D17" s="20"/>
      <c r="E17" s="3">
        <v>0</v>
      </c>
      <c r="F17" s="130"/>
      <c r="G17" s="3">
        <v>0</v>
      </c>
      <c r="H17" s="47"/>
      <c r="I17" s="130">
        <v>275128192.14999998</v>
      </c>
      <c r="J17" s="130"/>
      <c r="K17" s="11">
        <v>0</v>
      </c>
    </row>
    <row r="18" spans="2:11" ht="25.5" customHeight="1">
      <c r="C18" s="9" t="s">
        <v>192</v>
      </c>
      <c r="D18" s="20"/>
      <c r="E18" s="153"/>
      <c r="F18" s="54"/>
      <c r="G18" s="153"/>
      <c r="H18" s="153"/>
      <c r="I18" s="16"/>
      <c r="J18" s="153"/>
      <c r="K18" s="153"/>
    </row>
    <row r="19" spans="2:11" ht="25.5" customHeight="1">
      <c r="C19" s="9" t="s">
        <v>193</v>
      </c>
      <c r="D19" s="20"/>
      <c r="E19" s="154">
        <v>1249683</v>
      </c>
      <c r="F19" s="130"/>
      <c r="G19" s="154">
        <v>1595104.5</v>
      </c>
      <c r="H19" s="154"/>
      <c r="I19" s="154">
        <v>969816.75</v>
      </c>
      <c r="J19" s="154"/>
      <c r="K19" s="154">
        <v>1199632.5</v>
      </c>
    </row>
    <row r="20" spans="2:11" ht="25.5" customHeight="1">
      <c r="C20" s="9" t="s">
        <v>194</v>
      </c>
      <c r="D20" s="20"/>
      <c r="E20" s="129">
        <v>2986086.3400000003</v>
      </c>
      <c r="F20" s="54"/>
      <c r="G20" s="129">
        <v>70566.010000000009</v>
      </c>
      <c r="H20" s="49"/>
      <c r="I20" s="49">
        <v>0</v>
      </c>
      <c r="J20" s="49"/>
      <c r="K20" s="49">
        <v>0</v>
      </c>
    </row>
    <row r="21" spans="2:11" ht="25.5" customHeight="1">
      <c r="C21" s="9" t="s">
        <v>195</v>
      </c>
      <c r="D21" s="20"/>
      <c r="E21" s="129">
        <v>6276546.209999999</v>
      </c>
      <c r="F21" s="54"/>
      <c r="G21" s="49">
        <v>2868411.21</v>
      </c>
      <c r="H21" s="49"/>
      <c r="I21" s="49">
        <v>0</v>
      </c>
      <c r="J21" s="49"/>
      <c r="K21" s="49">
        <v>0</v>
      </c>
    </row>
    <row r="22" spans="2:11" ht="25.5" customHeight="1">
      <c r="C22" s="9" t="s">
        <v>259</v>
      </c>
      <c r="D22" s="20"/>
      <c r="E22" s="129">
        <v>-1010.2</v>
      </c>
      <c r="F22" s="54"/>
      <c r="G22" s="49">
        <v>0</v>
      </c>
      <c r="H22" s="49"/>
      <c r="I22" s="49">
        <v>0</v>
      </c>
      <c r="J22" s="49"/>
      <c r="K22" s="49">
        <v>0</v>
      </c>
    </row>
    <row r="23" spans="2:11" ht="25.5" customHeight="1">
      <c r="C23" s="9" t="s">
        <v>196</v>
      </c>
      <c r="D23" s="20"/>
      <c r="E23" s="129"/>
      <c r="F23" s="54"/>
      <c r="G23" s="129"/>
      <c r="H23" s="49"/>
      <c r="I23" s="49"/>
      <c r="J23" s="49"/>
      <c r="K23" s="49"/>
    </row>
    <row r="24" spans="2:11" ht="25.5" customHeight="1">
      <c r="C24" s="155" t="s">
        <v>197</v>
      </c>
      <c r="D24" s="20"/>
      <c r="E24" s="156">
        <v>27209758.43</v>
      </c>
      <c r="F24" s="54"/>
      <c r="G24" s="156">
        <v>26918937.68</v>
      </c>
      <c r="H24" s="49"/>
      <c r="I24" s="60">
        <v>0</v>
      </c>
      <c r="J24" s="49"/>
      <c r="K24" s="60">
        <v>0</v>
      </c>
    </row>
    <row r="25" spans="2:11" ht="25.5" customHeight="1">
      <c r="B25" s="9" t="s">
        <v>198</v>
      </c>
      <c r="C25" s="9"/>
      <c r="D25" s="20"/>
      <c r="E25" s="47"/>
      <c r="F25" s="54"/>
      <c r="G25" s="47"/>
      <c r="H25" s="17"/>
      <c r="I25" s="17"/>
      <c r="J25" s="17"/>
      <c r="K25" s="17"/>
    </row>
    <row r="26" spans="2:11" ht="25.5" customHeight="1">
      <c r="B26" s="9" t="s">
        <v>199</v>
      </c>
      <c r="D26" s="20"/>
      <c r="E26" s="130">
        <f>SUM(E10:E24)</f>
        <v>821075278.85000002</v>
      </c>
      <c r="F26" s="130"/>
      <c r="G26" s="130">
        <f>SUM(G10:G24)</f>
        <v>692263097.16000021</v>
      </c>
      <c r="H26" s="130"/>
      <c r="I26" s="148">
        <f>SUM(I10:I24)</f>
        <v>501121205.22000015</v>
      </c>
      <c r="J26" s="148"/>
      <c r="K26" s="148">
        <f>SUM(K10:K24)</f>
        <v>165210869.88</v>
      </c>
    </row>
    <row r="27" spans="2:11" ht="25.5" customHeight="1">
      <c r="B27" s="7" t="s">
        <v>200</v>
      </c>
      <c r="C27" s="9"/>
      <c r="E27" s="118"/>
      <c r="F27" s="54"/>
      <c r="G27" s="47"/>
      <c r="H27" s="17"/>
      <c r="I27" s="151"/>
      <c r="J27" s="17"/>
      <c r="K27" s="17"/>
    </row>
    <row r="28" spans="2:11" ht="25.5" customHeight="1">
      <c r="C28" s="9" t="s">
        <v>201</v>
      </c>
      <c r="E28" s="148">
        <v>-78792904.810000002</v>
      </c>
      <c r="F28" s="148"/>
      <c r="G28" s="148">
        <v>-91221127.660000011</v>
      </c>
      <c r="H28" s="16"/>
      <c r="I28" s="50">
        <v>0</v>
      </c>
      <c r="J28" s="16"/>
      <c r="K28" s="50">
        <v>0</v>
      </c>
    </row>
    <row r="29" spans="2:11" ht="25.5" customHeight="1">
      <c r="C29" s="1" t="s">
        <v>202</v>
      </c>
      <c r="D29" s="20"/>
      <c r="E29" s="148">
        <v>15786281.430000009</v>
      </c>
      <c r="F29" s="148"/>
      <c r="G29" s="148">
        <v>-31423519.019999996</v>
      </c>
      <c r="H29" s="16"/>
      <c r="I29" s="149">
        <v>-9122732.7599999998</v>
      </c>
      <c r="J29" s="148"/>
      <c r="K29" s="149">
        <v>-1483960.31</v>
      </c>
    </row>
    <row r="30" spans="2:11" ht="25.5" customHeight="1">
      <c r="C30" s="1" t="s">
        <v>203</v>
      </c>
      <c r="D30" s="20"/>
      <c r="E30" s="148">
        <v>-2657626.2499999991</v>
      </c>
      <c r="F30" s="148"/>
      <c r="G30" s="148">
        <v>14118346.249999998</v>
      </c>
      <c r="H30" s="16"/>
      <c r="I30" s="17">
        <v>0</v>
      </c>
      <c r="J30" s="16"/>
      <c r="K30" s="16">
        <v>0</v>
      </c>
    </row>
    <row r="31" spans="2:11" ht="25.5" customHeight="1">
      <c r="B31" s="7"/>
      <c r="C31" s="9" t="s">
        <v>204</v>
      </c>
      <c r="E31" s="130">
        <v>-107.64</v>
      </c>
      <c r="F31" s="130"/>
      <c r="G31" s="130">
        <v>150160201.20000002</v>
      </c>
      <c r="H31" s="47"/>
      <c r="I31" s="148">
        <v>-107.64</v>
      </c>
      <c r="J31" s="16"/>
      <c r="K31" s="148">
        <v>150160201.19999999</v>
      </c>
    </row>
    <row r="32" spans="2:11" ht="25.5" customHeight="1">
      <c r="B32" s="7"/>
      <c r="C32" s="9" t="s">
        <v>205</v>
      </c>
      <c r="E32" s="47">
        <v>-6000000</v>
      </c>
      <c r="F32" s="130"/>
      <c r="G32" s="130">
        <v>342649.55</v>
      </c>
      <c r="H32" s="47"/>
      <c r="I32" s="16">
        <v>0</v>
      </c>
      <c r="J32" s="16"/>
      <c r="K32" s="16">
        <v>0</v>
      </c>
    </row>
    <row r="33" spans="1:12" ht="25.5" customHeight="1">
      <c r="B33" s="7"/>
      <c r="C33" s="9" t="s">
        <v>264</v>
      </c>
      <c r="E33" s="47">
        <v>2850000</v>
      </c>
      <c r="F33" s="130"/>
      <c r="G33" s="47">
        <v>-200000</v>
      </c>
      <c r="H33" s="47"/>
      <c r="I33" s="16">
        <v>0</v>
      </c>
      <c r="J33" s="16"/>
      <c r="K33" s="16">
        <v>0</v>
      </c>
    </row>
    <row r="34" spans="1:12" ht="25.5" customHeight="1">
      <c r="B34" s="7"/>
      <c r="C34" s="9"/>
      <c r="E34" s="47"/>
      <c r="F34" s="54"/>
      <c r="G34" s="47"/>
      <c r="H34" s="47"/>
      <c r="I34" s="16"/>
      <c r="J34" s="16"/>
      <c r="K34" s="16"/>
    </row>
    <row r="35" spans="1:12" ht="25.5" customHeight="1">
      <c r="A35" s="9" t="s">
        <v>51</v>
      </c>
      <c r="C35" s="9"/>
      <c r="E35" s="49"/>
      <c r="F35" s="59"/>
      <c r="G35" s="46"/>
      <c r="H35" s="46"/>
      <c r="I35" s="58"/>
      <c r="J35" s="58"/>
      <c r="K35" s="58"/>
    </row>
    <row r="36" spans="1:12" ht="25.5" customHeight="1">
      <c r="A36" s="9"/>
      <c r="B36" s="9"/>
      <c r="E36" s="48"/>
      <c r="F36" s="51"/>
      <c r="G36" s="51"/>
      <c r="H36" s="20"/>
      <c r="I36" s="20"/>
      <c r="J36" s="20"/>
      <c r="K36" s="51"/>
    </row>
    <row r="37" spans="1:12" ht="25.5" customHeight="1">
      <c r="A37" s="9"/>
      <c r="B37" s="9"/>
      <c r="E37" s="48"/>
      <c r="F37" s="51"/>
      <c r="G37" s="51"/>
      <c r="H37" s="20"/>
      <c r="I37" s="20"/>
      <c r="J37" s="20"/>
      <c r="K37" s="51"/>
    </row>
    <row r="38" spans="1:12" ht="25.5" customHeight="1">
      <c r="A38" s="9"/>
      <c r="B38" s="9"/>
      <c r="C38" s="157" t="s">
        <v>206</v>
      </c>
      <c r="D38" s="20"/>
      <c r="E38" s="17"/>
      <c r="F38" s="20"/>
      <c r="G38" s="20"/>
      <c r="H38" s="20"/>
      <c r="I38" s="20"/>
      <c r="J38" s="20"/>
      <c r="K38" s="45"/>
    </row>
    <row r="39" spans="1:12" ht="25.5" customHeight="1">
      <c r="A39" s="9"/>
      <c r="B39" s="9"/>
      <c r="C39" s="157" t="s">
        <v>207</v>
      </c>
      <c r="D39" s="20"/>
      <c r="E39" s="17"/>
      <c r="F39" s="20"/>
      <c r="G39" s="20"/>
      <c r="H39" s="20"/>
      <c r="I39" s="20"/>
      <c r="J39" s="20"/>
      <c r="K39" s="45"/>
    </row>
    <row r="40" spans="1:12" ht="24.6" customHeight="1">
      <c r="A40" s="207" t="s">
        <v>54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</row>
    <row r="41" spans="1:12" ht="24.6" customHeight="1">
      <c r="A41" s="202" t="s">
        <v>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</row>
    <row r="42" spans="1:12" ht="24.6" customHeight="1">
      <c r="A42" s="202" t="s">
        <v>208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</row>
    <row r="43" spans="1:12" ht="24.6" customHeight="1">
      <c r="A43" s="214" t="str">
        <f>+A3</f>
        <v>สำหรับงวด 9 เดือน สิ้นสุดวันที่ 30 กันยายน 2566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139"/>
    </row>
    <row r="44" spans="1:12" ht="24.6" customHeight="1">
      <c r="A44" s="214" t="str">
        <f>+A4</f>
        <v>(ยังไม่ได้ตรวจสอบ/สอบทานแล้ว)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139"/>
    </row>
    <row r="45" spans="1:12" ht="24.6" customHeight="1">
      <c r="A45" s="138"/>
      <c r="B45" s="138"/>
      <c r="C45" s="138"/>
      <c r="D45" s="138"/>
      <c r="E45" s="140"/>
      <c r="F45" s="138"/>
      <c r="G45" s="138"/>
      <c r="H45" s="138"/>
      <c r="I45" s="138"/>
      <c r="J45" s="138"/>
      <c r="K45" s="138"/>
      <c r="L45" s="139"/>
    </row>
    <row r="46" spans="1:12" ht="24.6" customHeight="1">
      <c r="A46" s="43"/>
      <c r="B46" s="43"/>
      <c r="C46" s="43"/>
      <c r="D46" s="43"/>
      <c r="E46" s="204" t="s">
        <v>2</v>
      </c>
      <c r="F46" s="204"/>
      <c r="G46" s="204"/>
      <c r="H46" s="204"/>
      <c r="I46" s="204"/>
      <c r="J46" s="204"/>
      <c r="K46" s="204"/>
    </row>
    <row r="47" spans="1:12" ht="24.6" customHeight="1">
      <c r="E47" s="205" t="s">
        <v>3</v>
      </c>
      <c r="F47" s="205"/>
      <c r="G47" s="205"/>
      <c r="H47" s="141"/>
      <c r="I47" s="205" t="s">
        <v>4</v>
      </c>
      <c r="J47" s="205"/>
      <c r="K47" s="205"/>
    </row>
    <row r="48" spans="1:12" ht="24.6" customHeight="1">
      <c r="E48" s="142" t="str">
        <f>+E8</f>
        <v>30 กันยายน 2566</v>
      </c>
      <c r="F48" s="143"/>
      <c r="G48" s="144" t="str">
        <f>+G8</f>
        <v>30 กันยายน 2565</v>
      </c>
      <c r="H48" s="145"/>
      <c r="I48" s="142" t="str">
        <f>+I8</f>
        <v>30 กันยายน 2566</v>
      </c>
      <c r="J48" s="143"/>
      <c r="K48" s="144" t="str">
        <f>+K8</f>
        <v>30 กันยายน 2565</v>
      </c>
    </row>
    <row r="49" spans="1:11" ht="24.6" customHeight="1">
      <c r="B49" s="7" t="s">
        <v>209</v>
      </c>
      <c r="C49" s="9"/>
      <c r="E49" s="47"/>
      <c r="F49" s="54"/>
      <c r="G49" s="47"/>
      <c r="H49" s="17"/>
      <c r="I49" s="17"/>
      <c r="J49" s="17"/>
      <c r="K49" s="17"/>
    </row>
    <row r="50" spans="1:11" ht="24.6" customHeight="1">
      <c r="C50" s="9" t="s">
        <v>210</v>
      </c>
      <c r="E50" s="148">
        <v>40847754.879999995</v>
      </c>
      <c r="F50" s="54"/>
      <c r="G50" s="148">
        <v>-34967166.259999998</v>
      </c>
      <c r="H50" s="149"/>
      <c r="I50" s="16">
        <v>-39012.910000000003</v>
      </c>
      <c r="J50" s="149"/>
      <c r="K50" s="129">
        <v>-34663.4</v>
      </c>
    </row>
    <row r="51" spans="1:11" ht="24.6" customHeight="1">
      <c r="C51" s="9" t="s">
        <v>211</v>
      </c>
      <c r="E51" s="129">
        <v>67945449.910000011</v>
      </c>
      <c r="F51" s="57"/>
      <c r="G51" s="129">
        <v>-44079958.31000001</v>
      </c>
      <c r="H51" s="149"/>
      <c r="I51" s="148">
        <v>11541666.670000006</v>
      </c>
      <c r="J51" s="148"/>
      <c r="K51" s="148">
        <v>-11114683.1</v>
      </c>
    </row>
    <row r="52" spans="1:11" ht="24.6" customHeight="1">
      <c r="C52" s="9" t="s">
        <v>212</v>
      </c>
      <c r="E52" s="129">
        <v>-2610000</v>
      </c>
      <c r="F52" s="57"/>
      <c r="G52" s="129">
        <v>-2610000</v>
      </c>
      <c r="H52" s="17"/>
      <c r="I52" s="16">
        <v>0</v>
      </c>
      <c r="J52" s="16"/>
      <c r="K52" s="16">
        <v>0</v>
      </c>
    </row>
    <row r="53" spans="1:11" ht="24.6" customHeight="1">
      <c r="C53" s="9" t="s">
        <v>213</v>
      </c>
      <c r="E53" s="129">
        <v>-45208357.280000001</v>
      </c>
      <c r="F53" s="57"/>
      <c r="G53" s="129">
        <v>-53993381.230000004</v>
      </c>
      <c r="H53" s="17"/>
      <c r="I53" s="16">
        <v>0</v>
      </c>
      <c r="J53" s="16"/>
      <c r="K53" s="16">
        <v>0</v>
      </c>
    </row>
    <row r="54" spans="1:11" ht="24.6" customHeight="1">
      <c r="B54" s="7" t="s">
        <v>214</v>
      </c>
      <c r="C54" s="9"/>
      <c r="E54" s="159">
        <f>SUM(E26:E33,E50:E53)</f>
        <v>813235769.09000003</v>
      </c>
      <c r="F54" s="160"/>
      <c r="G54" s="159">
        <f>SUM(G26:G33,G50:G53)</f>
        <v>598389141.68000019</v>
      </c>
      <c r="H54" s="148"/>
      <c r="I54" s="159">
        <f>SUM(I26:I33,I50:I53)</f>
        <v>503501018.58000016</v>
      </c>
      <c r="J54" s="148"/>
      <c r="K54" s="159">
        <f>SUM(K26:K33,K50:K53)</f>
        <v>302737764.26999998</v>
      </c>
    </row>
    <row r="55" spans="1:11" ht="24.6" customHeight="1">
      <c r="C55" s="1" t="s">
        <v>215</v>
      </c>
      <c r="E55" s="148">
        <v>-188468836.80999994</v>
      </c>
      <c r="F55" s="56"/>
      <c r="G55" s="148">
        <v>-150851509.80999994</v>
      </c>
      <c r="H55" s="149"/>
      <c r="I55" s="148">
        <v>-49684841.359999999</v>
      </c>
      <c r="J55" s="149"/>
      <c r="K55" s="148">
        <v>-53709784.060000002</v>
      </c>
    </row>
    <row r="56" spans="1:11" ht="24.6" customHeight="1">
      <c r="C56" s="1" t="s">
        <v>216</v>
      </c>
      <c r="E56" s="148">
        <v>-11081302.769999998</v>
      </c>
      <c r="F56" s="55"/>
      <c r="G56" s="148">
        <v>-12591650.079999998</v>
      </c>
      <c r="H56" s="149"/>
      <c r="I56" s="148">
        <v>-485155.14999999967</v>
      </c>
      <c r="J56" s="149"/>
      <c r="K56" s="148">
        <v>-475548.79000000039</v>
      </c>
    </row>
    <row r="57" spans="1:11" ht="24.6" customHeight="1">
      <c r="A57" s="146" t="s">
        <v>214</v>
      </c>
      <c r="B57" s="146"/>
      <c r="D57" s="20"/>
      <c r="E57" s="131">
        <f>SUM(E54:E56)</f>
        <v>613685629.51000011</v>
      </c>
      <c r="F57" s="54"/>
      <c r="G57" s="131">
        <f>SUM(G54:G56)</f>
        <v>434945981.79000026</v>
      </c>
      <c r="H57" s="149"/>
      <c r="I57" s="131">
        <f>SUM(I54:I56)</f>
        <v>453331022.07000017</v>
      </c>
      <c r="J57" s="149"/>
      <c r="K57" s="161">
        <f>SUM(K54:K56)</f>
        <v>248552431.41999999</v>
      </c>
    </row>
    <row r="58" spans="1:11" ht="24.6" customHeight="1">
      <c r="A58" s="146" t="s">
        <v>217</v>
      </c>
      <c r="B58" s="146"/>
      <c r="E58" s="53"/>
      <c r="F58" s="45"/>
      <c r="G58" s="52"/>
      <c r="H58" s="16"/>
      <c r="I58" s="162"/>
      <c r="J58" s="16"/>
      <c r="K58" s="16"/>
    </row>
    <row r="59" spans="1:11" ht="24.6" customHeight="1">
      <c r="A59" s="146"/>
      <c r="B59" s="146"/>
      <c r="C59" s="1" t="s">
        <v>218</v>
      </c>
      <c r="E59" s="149">
        <v>10309242.980000004</v>
      </c>
      <c r="F59" s="148"/>
      <c r="G59" s="149">
        <v>-36604530.909999996</v>
      </c>
      <c r="H59" s="148"/>
      <c r="I59" s="129">
        <v>5653290.8200000003</v>
      </c>
      <c r="J59" s="148"/>
      <c r="K59" s="149">
        <v>-28105759.919999998</v>
      </c>
    </row>
    <row r="60" spans="1:11" ht="24.6" customHeight="1">
      <c r="A60" s="146"/>
      <c r="B60" s="146"/>
      <c r="C60" s="1" t="s">
        <v>219</v>
      </c>
      <c r="E60" s="129">
        <v>-72879000</v>
      </c>
      <c r="F60" s="163"/>
      <c r="G60" s="17">
        <v>0</v>
      </c>
      <c r="H60" s="16"/>
      <c r="I60" s="149">
        <v>-72879000</v>
      </c>
      <c r="J60" s="16"/>
      <c r="K60" s="17">
        <v>0</v>
      </c>
    </row>
    <row r="61" spans="1:11" ht="24.6" customHeight="1">
      <c r="A61" s="146"/>
      <c r="B61" s="146"/>
      <c r="C61" s="1" t="s">
        <v>220</v>
      </c>
      <c r="E61" s="17">
        <v>0</v>
      </c>
      <c r="F61" s="163"/>
      <c r="G61" s="17">
        <v>10000000</v>
      </c>
      <c r="H61" s="16"/>
      <c r="I61" s="17">
        <v>0</v>
      </c>
      <c r="J61" s="16"/>
      <c r="K61" s="17">
        <v>10000000</v>
      </c>
    </row>
    <row r="62" spans="1:11" ht="24.6" customHeight="1">
      <c r="A62" s="146"/>
      <c r="B62" s="146"/>
      <c r="C62" s="1" t="s">
        <v>221</v>
      </c>
      <c r="E62" s="17">
        <v>0</v>
      </c>
      <c r="F62" s="163"/>
      <c r="G62" s="17">
        <v>-2640566.0400000038</v>
      </c>
      <c r="H62" s="16"/>
      <c r="I62" s="17">
        <v>0</v>
      </c>
      <c r="J62" s="16"/>
      <c r="K62" s="17">
        <v>-2650000</v>
      </c>
    </row>
    <row r="63" spans="1:11" ht="24.6" customHeight="1">
      <c r="A63" s="146"/>
      <c r="B63" s="146"/>
      <c r="C63" s="1" t="s">
        <v>222</v>
      </c>
      <c r="E63" s="17">
        <v>11350500</v>
      </c>
      <c r="F63" s="163"/>
      <c r="G63" s="129">
        <v>11350500</v>
      </c>
      <c r="H63" s="16"/>
      <c r="I63" s="17">
        <v>0</v>
      </c>
      <c r="J63" s="16"/>
      <c r="K63" s="17">
        <v>0</v>
      </c>
    </row>
    <row r="64" spans="1:11" ht="24.6" customHeight="1">
      <c r="A64" s="146"/>
      <c r="B64" s="146"/>
      <c r="C64" s="1" t="s">
        <v>223</v>
      </c>
      <c r="E64" s="49">
        <v>-429830714.80000007</v>
      </c>
      <c r="F64" s="163"/>
      <c r="G64" s="17">
        <v>0</v>
      </c>
      <c r="H64" s="16"/>
      <c r="I64" s="17">
        <v>-429830714.80000007</v>
      </c>
      <c r="J64" s="16"/>
      <c r="K64" s="17">
        <v>0</v>
      </c>
    </row>
    <row r="65" spans="1:11" ht="24.6" customHeight="1">
      <c r="A65" s="146"/>
      <c r="B65" s="146"/>
      <c r="C65" s="1" t="s">
        <v>25</v>
      </c>
      <c r="E65" s="17">
        <v>0</v>
      </c>
      <c r="F65" s="163"/>
      <c r="G65" s="129">
        <v>-24693362.920000002</v>
      </c>
      <c r="H65" s="16"/>
      <c r="I65" s="17">
        <v>0</v>
      </c>
      <c r="J65" s="16"/>
      <c r="K65" s="17">
        <v>0</v>
      </c>
    </row>
    <row r="66" spans="1:11" ht="24.6" customHeight="1">
      <c r="A66" s="146"/>
      <c r="B66" s="146"/>
      <c r="C66" s="1" t="s">
        <v>224</v>
      </c>
      <c r="E66" s="17">
        <v>2084626.1600000001</v>
      </c>
      <c r="F66" s="163"/>
      <c r="G66" s="17">
        <v>1691588.79</v>
      </c>
      <c r="H66" s="16"/>
      <c r="I66" s="17">
        <v>0</v>
      </c>
      <c r="J66" s="16"/>
      <c r="K66" s="17">
        <v>0</v>
      </c>
    </row>
    <row r="67" spans="1:11" ht="24.6" customHeight="1">
      <c r="C67" s="9" t="s">
        <v>225</v>
      </c>
      <c r="E67" s="129">
        <v>-166337363.02000001</v>
      </c>
      <c r="F67" s="163"/>
      <c r="G67" s="148">
        <v>-164317857.85999998</v>
      </c>
      <c r="H67" s="16"/>
      <c r="I67" s="148">
        <v>-97247.86</v>
      </c>
      <c r="J67" s="148"/>
      <c r="K67" s="148">
        <v>-2818340.56</v>
      </c>
    </row>
    <row r="68" spans="1:11" ht="24.6" customHeight="1">
      <c r="C68" s="9" t="s">
        <v>226</v>
      </c>
      <c r="E68" s="17">
        <v>0</v>
      </c>
      <c r="F68" s="163"/>
      <c r="G68" s="148">
        <v>-850400</v>
      </c>
      <c r="H68" s="16"/>
      <c r="I68" s="17">
        <v>0</v>
      </c>
      <c r="J68" s="148"/>
      <c r="K68" s="148">
        <v>-850400</v>
      </c>
    </row>
    <row r="69" spans="1:11" ht="24.6" customHeight="1">
      <c r="C69" s="1" t="s">
        <v>260</v>
      </c>
      <c r="E69" s="17">
        <v>10000</v>
      </c>
      <c r="F69" s="163"/>
      <c r="G69" s="17">
        <v>0</v>
      </c>
      <c r="H69" s="16"/>
      <c r="I69" s="17">
        <v>0</v>
      </c>
      <c r="J69" s="148"/>
      <c r="K69" s="17">
        <v>0</v>
      </c>
    </row>
    <row r="70" spans="1:11" ht="24.6" customHeight="1">
      <c r="C70" s="9" t="s">
        <v>227</v>
      </c>
      <c r="E70" s="17">
        <v>-4117400</v>
      </c>
      <c r="F70" s="163"/>
      <c r="G70" s="17">
        <v>-86950</v>
      </c>
      <c r="H70" s="16"/>
      <c r="I70" s="17">
        <v>0</v>
      </c>
      <c r="J70" s="148"/>
      <c r="K70" s="17">
        <v>0</v>
      </c>
    </row>
    <row r="71" spans="1:11" ht="24.6" customHeight="1">
      <c r="C71" s="155" t="s">
        <v>228</v>
      </c>
      <c r="E71" s="148">
        <v>239250000</v>
      </c>
      <c r="F71" s="163"/>
      <c r="G71" s="148">
        <v>134500000</v>
      </c>
      <c r="H71" s="16"/>
      <c r="I71" s="148">
        <v>491400000</v>
      </c>
      <c r="J71" s="16"/>
      <c r="K71" s="148">
        <v>420200000</v>
      </c>
    </row>
    <row r="72" spans="1:11" ht="24.6" customHeight="1">
      <c r="C72" s="155" t="s">
        <v>229</v>
      </c>
      <c r="E72" s="148">
        <v>-236000000</v>
      </c>
      <c r="F72" s="163"/>
      <c r="G72" s="148">
        <v>-282500000</v>
      </c>
      <c r="H72" s="16"/>
      <c r="I72" s="148">
        <v>-382200000</v>
      </c>
      <c r="J72" s="16"/>
      <c r="K72" s="148">
        <v>-764550000</v>
      </c>
    </row>
    <row r="73" spans="1:11" ht="24.6" customHeight="1">
      <c r="A73" s="146" t="s">
        <v>230</v>
      </c>
      <c r="C73" s="155"/>
      <c r="E73" s="161">
        <f>SUM(E59:E72)</f>
        <v>-646160108.68000007</v>
      </c>
      <c r="F73" s="163"/>
      <c r="G73" s="161">
        <f>SUM(G59:G72)</f>
        <v>-354151578.94</v>
      </c>
      <c r="H73" s="16"/>
      <c r="I73" s="161">
        <f>SUM(I59:I72)</f>
        <v>-387953671.84000009</v>
      </c>
      <c r="J73" s="16"/>
      <c r="K73" s="161">
        <f>SUM(K59:K72)</f>
        <v>-368774500.48000002</v>
      </c>
    </row>
    <row r="74" spans="1:11" ht="24.6" customHeight="1">
      <c r="A74" s="146"/>
      <c r="C74" s="155"/>
      <c r="F74" s="163"/>
      <c r="G74" s="16"/>
      <c r="H74" s="16"/>
      <c r="I74" s="16"/>
      <c r="J74" s="16"/>
      <c r="K74" s="16"/>
    </row>
    <row r="75" spans="1:11" ht="24.6" customHeight="1">
      <c r="A75" s="9" t="s">
        <v>51</v>
      </c>
      <c r="C75" s="155"/>
      <c r="F75" s="163"/>
      <c r="G75" s="16"/>
      <c r="H75" s="16"/>
      <c r="I75" s="16"/>
      <c r="J75" s="16"/>
      <c r="K75" s="16"/>
    </row>
    <row r="76" spans="1:11" ht="24.6" customHeight="1">
      <c r="C76" s="155"/>
      <c r="F76" s="163"/>
      <c r="G76" s="16"/>
      <c r="H76" s="16"/>
      <c r="I76" s="16"/>
      <c r="J76" s="16"/>
      <c r="K76" s="16"/>
    </row>
    <row r="77" spans="1:11" ht="24.6" customHeight="1">
      <c r="A77" s="146"/>
      <c r="C77" s="155"/>
      <c r="F77" s="163"/>
      <c r="G77" s="16"/>
      <c r="H77" s="16"/>
      <c r="I77" s="16"/>
      <c r="J77" s="16"/>
      <c r="K77" s="16"/>
    </row>
    <row r="78" spans="1:11" ht="24.6" customHeight="1">
      <c r="A78" s="9"/>
      <c r="B78" s="9"/>
      <c r="C78" s="157" t="s">
        <v>206</v>
      </c>
      <c r="D78" s="20"/>
      <c r="E78" s="17"/>
      <c r="F78" s="20"/>
      <c r="G78" s="20"/>
      <c r="H78" s="20"/>
      <c r="I78" s="20"/>
      <c r="J78" s="20"/>
      <c r="K78" s="45"/>
    </row>
    <row r="79" spans="1:11" ht="24.6" customHeight="1">
      <c r="A79" s="9"/>
      <c r="B79" s="9"/>
      <c r="C79" s="157" t="s">
        <v>207</v>
      </c>
      <c r="D79" s="20"/>
      <c r="E79" s="17"/>
      <c r="F79" s="20"/>
      <c r="G79" s="20"/>
      <c r="H79" s="20"/>
      <c r="I79" s="20"/>
      <c r="J79" s="20"/>
      <c r="K79" s="45"/>
    </row>
    <row r="80" spans="1:11" ht="24.6" customHeight="1">
      <c r="A80" s="207" t="s">
        <v>91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</row>
    <row r="81" spans="1:12" ht="24.6" customHeight="1">
      <c r="A81" s="202" t="s">
        <v>0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</row>
    <row r="82" spans="1:12" ht="24.6" customHeight="1">
      <c r="A82" s="202" t="s">
        <v>208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</row>
    <row r="83" spans="1:12" ht="24.6" customHeight="1">
      <c r="A83" s="214" t="str">
        <f>+A43</f>
        <v>สำหรับงวด 9 เดือน สิ้นสุดวันที่ 30 กันยายน 2566</v>
      </c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139"/>
    </row>
    <row r="84" spans="1:12" ht="24.6" customHeight="1">
      <c r="A84" s="214" t="str">
        <f>+A4</f>
        <v>(ยังไม่ได้ตรวจสอบ/สอบทานแล้ว)</v>
      </c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139"/>
    </row>
    <row r="85" spans="1:12" ht="24.6" customHeight="1">
      <c r="A85" s="138"/>
      <c r="B85" s="138"/>
      <c r="C85" s="138"/>
      <c r="D85" s="138"/>
      <c r="E85" s="140"/>
      <c r="F85" s="138"/>
      <c r="G85" s="138"/>
      <c r="H85" s="138"/>
      <c r="I85" s="138"/>
      <c r="J85" s="138"/>
      <c r="K85" s="138"/>
      <c r="L85" s="139"/>
    </row>
    <row r="86" spans="1:12" ht="24.6" customHeight="1">
      <c r="A86" s="43"/>
      <c r="B86" s="43"/>
      <c r="C86" s="43"/>
      <c r="D86" s="43"/>
      <c r="E86" s="204" t="s">
        <v>2</v>
      </c>
      <c r="F86" s="204"/>
      <c r="G86" s="204"/>
      <c r="H86" s="204"/>
      <c r="I86" s="204"/>
      <c r="J86" s="204"/>
      <c r="K86" s="204"/>
    </row>
    <row r="87" spans="1:12" ht="24.6" customHeight="1">
      <c r="E87" s="205" t="s">
        <v>3</v>
      </c>
      <c r="F87" s="205"/>
      <c r="G87" s="205"/>
      <c r="H87" s="141"/>
      <c r="I87" s="205" t="s">
        <v>4</v>
      </c>
      <c r="J87" s="205"/>
      <c r="K87" s="205"/>
    </row>
    <row r="88" spans="1:12" ht="24.6" customHeight="1">
      <c r="E88" s="142" t="str">
        <f>+E48</f>
        <v>30 กันยายน 2566</v>
      </c>
      <c r="F88" s="143"/>
      <c r="G88" s="142" t="str">
        <f>+G48</f>
        <v>30 กันยายน 2565</v>
      </c>
      <c r="H88" s="145"/>
      <c r="I88" s="142" t="str">
        <f>+I48</f>
        <v>30 กันยายน 2566</v>
      </c>
      <c r="J88" s="143"/>
      <c r="K88" s="142" t="str">
        <f>+K48</f>
        <v>30 กันยายน 2565</v>
      </c>
    </row>
    <row r="89" spans="1:12" ht="24.6" customHeight="1">
      <c r="A89" s="146" t="s">
        <v>231</v>
      </c>
      <c r="B89" s="146"/>
      <c r="E89" s="130"/>
      <c r="F89" s="163"/>
      <c r="G89" s="47"/>
      <c r="H89" s="16"/>
      <c r="I89" s="17"/>
      <c r="J89" s="16"/>
      <c r="K89" s="17"/>
    </row>
    <row r="90" spans="1:12" ht="24.6" customHeight="1">
      <c r="C90" s="155" t="s">
        <v>232</v>
      </c>
      <c r="E90" s="148"/>
      <c r="F90" s="163"/>
      <c r="G90" s="16"/>
      <c r="H90" s="16"/>
      <c r="I90" s="16"/>
      <c r="J90" s="16"/>
      <c r="K90" s="16"/>
    </row>
    <row r="91" spans="1:12" ht="24.6" customHeight="1">
      <c r="A91" s="146"/>
      <c r="B91" s="146"/>
      <c r="C91" s="1" t="s">
        <v>233</v>
      </c>
      <c r="E91" s="130">
        <v>74918374.730000004</v>
      </c>
      <c r="F91" s="148"/>
      <c r="G91" s="130">
        <v>-135000000</v>
      </c>
      <c r="H91" s="148"/>
      <c r="I91" s="16">
        <v>0</v>
      </c>
      <c r="J91" s="148"/>
      <c r="K91" s="149">
        <v>-160000000</v>
      </c>
    </row>
    <row r="92" spans="1:12" ht="24.6" customHeight="1">
      <c r="C92" s="155" t="s">
        <v>234</v>
      </c>
      <c r="E92" s="148">
        <v>75000000</v>
      </c>
      <c r="F92" s="148"/>
      <c r="G92" s="16">
        <v>95000000</v>
      </c>
      <c r="H92" s="148"/>
      <c r="I92" s="148">
        <v>195000000</v>
      </c>
      <c r="J92" s="148"/>
      <c r="K92" s="16">
        <v>31000000</v>
      </c>
    </row>
    <row r="93" spans="1:12" ht="24.6" customHeight="1">
      <c r="C93" s="155" t="s">
        <v>235</v>
      </c>
      <c r="E93" s="148">
        <v>-73750000</v>
      </c>
      <c r="F93" s="148"/>
      <c r="G93" s="148">
        <v>-42000000</v>
      </c>
      <c r="H93" s="148"/>
      <c r="I93" s="148">
        <v>-150000000</v>
      </c>
      <c r="J93" s="148"/>
      <c r="K93" s="16">
        <v>-31000000</v>
      </c>
    </row>
    <row r="94" spans="1:12" ht="24.6" customHeight="1">
      <c r="C94" s="155" t="s">
        <v>236</v>
      </c>
      <c r="E94" s="3">
        <v>0</v>
      </c>
      <c r="F94" s="148"/>
      <c r="G94" s="148">
        <v>-18787014.529999997</v>
      </c>
      <c r="H94" s="148"/>
      <c r="I94" s="16">
        <v>0</v>
      </c>
      <c r="J94" s="148"/>
      <c r="K94" s="16">
        <v>0</v>
      </c>
    </row>
    <row r="95" spans="1:12" ht="24.6" customHeight="1">
      <c r="C95" s="155" t="s">
        <v>237</v>
      </c>
      <c r="E95" s="132">
        <v>727820000</v>
      </c>
      <c r="F95" s="163"/>
      <c r="G95" s="132">
        <v>253121500</v>
      </c>
      <c r="H95" s="16"/>
      <c r="I95" s="16">
        <v>0</v>
      </c>
      <c r="J95" s="16"/>
      <c r="K95" s="129">
        <v>5640500</v>
      </c>
    </row>
    <row r="96" spans="1:12" ht="24.6" customHeight="1">
      <c r="C96" s="155" t="s">
        <v>238</v>
      </c>
      <c r="E96" s="148">
        <v>-554859322.93000007</v>
      </c>
      <c r="F96" s="163"/>
      <c r="G96" s="148">
        <v>-487215315.11000001</v>
      </c>
      <c r="H96" s="16"/>
      <c r="I96" s="129">
        <v>-30000000</v>
      </c>
      <c r="J96" s="16"/>
      <c r="K96" s="49">
        <v>-20000000</v>
      </c>
    </row>
    <row r="97" spans="1:11" ht="24.6" customHeight="1">
      <c r="C97" s="155" t="s">
        <v>239</v>
      </c>
      <c r="E97" s="148">
        <v>-19899407.560000002</v>
      </c>
      <c r="F97" s="163"/>
      <c r="G97" s="148">
        <v>-13522056.32</v>
      </c>
      <c r="H97" s="16"/>
      <c r="I97" s="148">
        <v>-1108212.0899999999</v>
      </c>
      <c r="J97" s="16"/>
      <c r="K97" s="148">
        <v>-856461.34000000008</v>
      </c>
    </row>
    <row r="98" spans="1:11" ht="24.6" customHeight="1">
      <c r="C98" s="155" t="s">
        <v>240</v>
      </c>
      <c r="E98" s="148">
        <v>-73419563.25999999</v>
      </c>
      <c r="F98" s="163"/>
      <c r="G98" s="148">
        <v>-21263228.800000012</v>
      </c>
      <c r="H98" s="16"/>
      <c r="I98" s="16">
        <v>-73419563.25999999</v>
      </c>
      <c r="J98" s="16"/>
      <c r="K98" s="148">
        <v>-21263228.800000012</v>
      </c>
    </row>
    <row r="99" spans="1:11" ht="24.6" customHeight="1">
      <c r="C99" s="9" t="s">
        <v>241</v>
      </c>
      <c r="E99" s="148"/>
      <c r="F99" s="163"/>
      <c r="G99" s="16"/>
      <c r="H99" s="16"/>
      <c r="I99" s="16"/>
      <c r="J99" s="16"/>
      <c r="K99" s="16"/>
    </row>
    <row r="100" spans="1:11" ht="24.6" customHeight="1">
      <c r="C100" s="155" t="s">
        <v>242</v>
      </c>
      <c r="E100" s="148">
        <v>-176815899.37</v>
      </c>
      <c r="F100" s="148"/>
      <c r="G100" s="129">
        <v>-80841381.859999999</v>
      </c>
      <c r="H100" s="16"/>
      <c r="I100" s="50">
        <v>0</v>
      </c>
      <c r="J100" s="16"/>
      <c r="K100" s="49">
        <v>0</v>
      </c>
    </row>
    <row r="101" spans="1:11" ht="24.6" customHeight="1">
      <c r="A101" s="146" t="s">
        <v>243</v>
      </c>
      <c r="B101" s="146"/>
      <c r="E101" s="161">
        <f>SUM(E90:E100)</f>
        <v>-21005818.390000045</v>
      </c>
      <c r="F101" s="130"/>
      <c r="G101" s="161">
        <f>SUM(G90:G100)</f>
        <v>-450507496.62</v>
      </c>
      <c r="H101" s="130"/>
      <c r="I101" s="161">
        <f>SUM(I90:I100)</f>
        <v>-59527775.349999994</v>
      </c>
      <c r="J101" s="130"/>
      <c r="K101" s="161">
        <f>SUM(K90:K100)</f>
        <v>-196479190.14000002</v>
      </c>
    </row>
    <row r="102" spans="1:11" ht="24.6" customHeight="1">
      <c r="A102" s="146" t="s">
        <v>244</v>
      </c>
      <c r="B102" s="146"/>
      <c r="E102" s="128">
        <f>E57+E73+E101</f>
        <v>-53480297.560000002</v>
      </c>
      <c r="F102" s="128"/>
      <c r="G102" s="128">
        <f>G57+G73+G101</f>
        <v>-369713093.76999974</v>
      </c>
      <c r="H102" s="128"/>
      <c r="I102" s="128">
        <f>I57+I73+I101</f>
        <v>5849574.8800000846</v>
      </c>
      <c r="J102" s="128"/>
      <c r="K102" s="128">
        <f>K57+K73+K101</f>
        <v>-316701259.20000005</v>
      </c>
    </row>
    <row r="103" spans="1:11" ht="24.6" customHeight="1">
      <c r="A103" s="9" t="s">
        <v>245</v>
      </c>
      <c r="B103" s="9"/>
      <c r="E103" s="128">
        <v>177855150.28</v>
      </c>
      <c r="F103" s="128"/>
      <c r="G103" s="128">
        <v>492813573.18000001</v>
      </c>
      <c r="H103" s="149"/>
      <c r="I103" s="149">
        <v>37034595.57</v>
      </c>
      <c r="J103" s="149"/>
      <c r="K103" s="149">
        <v>339955125.60000002</v>
      </c>
    </row>
    <row r="104" spans="1:11" ht="24.6" customHeight="1">
      <c r="A104" s="9" t="s">
        <v>267</v>
      </c>
      <c r="B104" s="9"/>
      <c r="E104" s="128"/>
      <c r="F104" s="128"/>
      <c r="G104" s="128"/>
      <c r="H104" s="149"/>
      <c r="I104" s="149"/>
      <c r="J104" s="149"/>
      <c r="K104" s="149"/>
    </row>
    <row r="105" spans="1:11" ht="24.6" customHeight="1">
      <c r="A105" s="9"/>
      <c r="B105" s="9" t="s">
        <v>266</v>
      </c>
      <c r="E105" s="128">
        <v>-17720201.340000004</v>
      </c>
      <c r="F105" s="128"/>
      <c r="G105" s="4">
        <v>0</v>
      </c>
      <c r="H105" s="201"/>
      <c r="I105" s="201">
        <v>0</v>
      </c>
      <c r="J105" s="201"/>
      <c r="K105" s="201">
        <v>0</v>
      </c>
    </row>
    <row r="106" spans="1:11" ht="24.6" customHeight="1" thickBot="1">
      <c r="A106" s="9" t="s">
        <v>246</v>
      </c>
      <c r="B106" s="9"/>
      <c r="E106" s="133">
        <f>SUM(E102:E105)</f>
        <v>106654651.38</v>
      </c>
      <c r="F106" s="130"/>
      <c r="G106" s="133">
        <f>SUM(G102:G105)</f>
        <v>123100479.41000026</v>
      </c>
      <c r="H106" s="130"/>
      <c r="I106" s="133">
        <f>SUM(I102:I105)</f>
        <v>42884170.450000085</v>
      </c>
      <c r="J106" s="130"/>
      <c r="K106" s="133">
        <f>SUM(K102:K105)</f>
        <v>23253866.399999976</v>
      </c>
    </row>
    <row r="107" spans="1:11" ht="24.6" customHeight="1" thickTop="1">
      <c r="D107" s="20"/>
      <c r="E107" s="17"/>
      <c r="F107" s="20"/>
      <c r="G107" s="20"/>
      <c r="H107" s="20"/>
      <c r="I107" s="17"/>
      <c r="J107" s="20"/>
      <c r="K107" s="45"/>
    </row>
    <row r="108" spans="1:11" ht="24.6" customHeight="1">
      <c r="A108" s="7" t="s">
        <v>247</v>
      </c>
      <c r="D108" s="20"/>
      <c r="E108" s="164"/>
      <c r="F108" s="4"/>
      <c r="G108" s="11"/>
      <c r="H108" s="4"/>
      <c r="I108" s="164"/>
      <c r="J108" s="4"/>
      <c r="K108" s="4"/>
    </row>
    <row r="109" spans="1:11" ht="24.6" customHeight="1">
      <c r="A109" s="165" t="s">
        <v>248</v>
      </c>
      <c r="B109" s="7"/>
      <c r="D109" s="20"/>
      <c r="F109" s="20"/>
      <c r="G109" s="46"/>
      <c r="H109" s="20"/>
      <c r="J109" s="20"/>
      <c r="K109" s="20"/>
    </row>
    <row r="110" spans="1:11" ht="24.6" customHeight="1">
      <c r="A110" s="7"/>
      <c r="B110" s="166"/>
      <c r="C110" s="109" t="s">
        <v>257</v>
      </c>
      <c r="D110" s="20"/>
      <c r="E110" s="17"/>
      <c r="F110" s="20"/>
      <c r="G110" s="46"/>
      <c r="H110" s="20"/>
      <c r="I110" s="20"/>
      <c r="J110" s="20"/>
      <c r="K110" s="20"/>
    </row>
    <row r="111" spans="1:11" ht="24.6" customHeight="1">
      <c r="A111" s="7"/>
      <c r="B111" s="109" t="s">
        <v>256</v>
      </c>
      <c r="D111" s="20"/>
      <c r="E111" s="17"/>
      <c r="F111" s="20"/>
      <c r="G111" s="46"/>
      <c r="H111" s="20"/>
      <c r="I111" s="20"/>
      <c r="J111" s="20"/>
      <c r="K111" s="20"/>
    </row>
    <row r="112" spans="1:11" ht="24.6" customHeight="1">
      <c r="A112" s="7"/>
      <c r="B112" s="109"/>
      <c r="D112" s="20"/>
      <c r="E112" s="17"/>
      <c r="F112" s="20"/>
      <c r="G112" s="46"/>
      <c r="H112" s="20"/>
      <c r="I112" s="20"/>
      <c r="J112" s="20"/>
      <c r="K112" s="20"/>
    </row>
    <row r="113" spans="1:11" ht="24.6" customHeight="1">
      <c r="A113" s="7"/>
      <c r="B113" s="109"/>
      <c r="D113" s="20"/>
      <c r="E113" s="17"/>
      <c r="F113" s="20"/>
      <c r="G113" s="46"/>
      <c r="H113" s="20"/>
      <c r="I113" s="20"/>
      <c r="J113" s="20"/>
      <c r="K113" s="20"/>
    </row>
    <row r="114" spans="1:11" ht="24.6" customHeight="1">
      <c r="A114" s="9" t="s">
        <v>51</v>
      </c>
      <c r="D114" s="20"/>
      <c r="E114" s="17"/>
      <c r="F114" s="20"/>
      <c r="G114" s="46"/>
      <c r="H114" s="20"/>
      <c r="I114" s="20"/>
      <c r="J114" s="20"/>
      <c r="K114" s="20"/>
    </row>
    <row r="115" spans="1:11" ht="24.6" customHeight="1">
      <c r="A115" s="9"/>
      <c r="D115" s="20"/>
      <c r="E115" s="17"/>
      <c r="F115" s="20"/>
      <c r="G115" s="46"/>
      <c r="H115" s="20"/>
      <c r="I115" s="20"/>
      <c r="J115" s="20"/>
      <c r="K115" s="20"/>
    </row>
    <row r="116" spans="1:11" ht="24.6" customHeight="1">
      <c r="A116" s="9"/>
      <c r="D116" s="20"/>
      <c r="E116" s="17"/>
      <c r="F116" s="20"/>
      <c r="G116" s="46"/>
      <c r="H116" s="20"/>
      <c r="I116" s="20"/>
      <c r="J116" s="20"/>
      <c r="K116" s="20"/>
    </row>
    <row r="117" spans="1:11" ht="24.6" customHeight="1">
      <c r="C117" s="157" t="s">
        <v>206</v>
      </c>
      <c r="K117" s="1"/>
    </row>
    <row r="118" spans="1:11" ht="24.6" customHeight="1">
      <c r="C118" s="157" t="s">
        <v>207</v>
      </c>
      <c r="K118" s="1"/>
    </row>
    <row r="119" spans="1:11" ht="25.5" customHeight="1">
      <c r="C119" s="157"/>
      <c r="K119" s="1"/>
    </row>
  </sheetData>
  <mergeCells count="23"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E7:G7"/>
    <mergeCell ref="A4:K4"/>
    <mergeCell ref="A44:K44"/>
    <mergeCell ref="E86:K86"/>
    <mergeCell ref="E87:G87"/>
    <mergeCell ref="I87:K87"/>
    <mergeCell ref="A80:K80"/>
    <mergeCell ref="A81:K81"/>
    <mergeCell ref="A82:K82"/>
    <mergeCell ref="A83:K83"/>
    <mergeCell ref="A84:K84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39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เปลี่ยนแปลงเฉพาะ!Print_Area</vt:lpstr>
      <vt:lpstr>เปลี่ยนแปลงรวม!Print_Area</vt:lpstr>
      <vt:lpstr>กระแสเงินสด!Print_Area</vt:lpstr>
      <vt:lpstr>'กำไรขาดทุน 3 เดือน'!Print_Area</vt:lpstr>
      <vt:lpstr>'กำไรขาดทุน 9 เดือน'!Print_Area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Windows User</cp:lastModifiedBy>
  <cp:revision/>
  <cp:lastPrinted>2023-11-08T07:22:27Z</cp:lastPrinted>
  <dcterms:created xsi:type="dcterms:W3CDTF">1998-09-11T03:53:34Z</dcterms:created>
  <dcterms:modified xsi:type="dcterms:W3CDTF">2023-11-08T23:10:15Z</dcterms:modified>
  <cp:category/>
  <cp:contentStatus/>
</cp:coreProperties>
</file>