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3/Q3/Draft/14 Nov/ไฟล์ตลาด/TH/"/>
    </mc:Choice>
  </mc:AlternateContent>
  <xr:revisionPtr revIDLastSave="16" documentId="13_ncr:1_{FE4944AD-8061-4643-879C-34EBBEAC9FAC}" xr6:coauthVersionLast="47" xr6:coauthVersionMax="47" xr10:uidLastSave="{1F982B97-4D62-4B9C-802B-AC2899D30730}"/>
  <bookViews>
    <workbookView xWindow="-110" yWindow="-110" windowWidth="19420" windowHeight="11620" activeTab="3" xr2:uid="{00000000-000D-0000-FFFF-FFFF00000000}"/>
  </bookViews>
  <sheets>
    <sheet name="BL 3-5" sheetId="13" r:id="rId1"/>
    <sheet name="PL 6-9" sheetId="6" r:id="rId2"/>
    <sheet name="SH-10" sheetId="10" r:id="rId3"/>
    <sheet name="SH 11" sheetId="3" r:id="rId4"/>
    <sheet name="CF 12-13" sheetId="11" r:id="rId5"/>
    <sheet name="Q2-20_CF 12-14 " sheetId="12" state="hidden" r:id="rId6"/>
    <sheet name="Sheet1" sheetId="5" state="hidden" r:id="rId7"/>
  </sheets>
  <definedNames>
    <definedName name="_Hlk120336604" localSheetId="0">'BL 3-5'!#REF!</definedName>
    <definedName name="_xlnm.Print_Area" localSheetId="0">'BL 3-5'!$A$1:$I$113</definedName>
    <definedName name="_xlnm.Print_Area" localSheetId="4">'CF 12-13'!$A$1:$I$116</definedName>
    <definedName name="_xlnm.Print_Area" localSheetId="1">'PL 6-9'!$A$1:$I$183</definedName>
    <definedName name="_xlnm.Print_Area" localSheetId="3">'SH 11'!$A$1:$K$39</definedName>
    <definedName name="_xlnm.Print_Area" localSheetId="2">'SH-10'!$A$1:$X$48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8" i="6" l="1"/>
  <c r="C32" i="11" l="1"/>
  <c r="C31" i="11"/>
  <c r="C24" i="11"/>
  <c r="C13" i="11"/>
  <c r="M44" i="10" l="1"/>
  <c r="K29" i="3" l="1"/>
  <c r="G95" i="11" l="1"/>
  <c r="C95" i="11"/>
  <c r="Q15" i="10"/>
  <c r="I108" i="13"/>
  <c r="I110" i="13" s="1"/>
  <c r="L25" i="3" s="1"/>
  <c r="E108" i="13"/>
  <c r="E110" i="13" s="1"/>
  <c r="I84" i="13"/>
  <c r="E84" i="13"/>
  <c r="I70" i="13"/>
  <c r="I86" i="13" s="1"/>
  <c r="E70" i="13"/>
  <c r="E86" i="13" s="1"/>
  <c r="I27" i="13"/>
  <c r="I48" i="13" s="1"/>
  <c r="E27" i="13"/>
  <c r="E48" i="13" s="1"/>
  <c r="I46" i="13"/>
  <c r="E46" i="13"/>
  <c r="G84" i="13"/>
  <c r="C84" i="13"/>
  <c r="G70" i="13"/>
  <c r="G86" i="13" s="1"/>
  <c r="C70" i="13"/>
  <c r="G46" i="13"/>
  <c r="C46" i="13"/>
  <c r="G27" i="13"/>
  <c r="C27" i="13"/>
  <c r="P12" i="13"/>
  <c r="C86" i="13" l="1"/>
  <c r="C48" i="13"/>
  <c r="E112" i="13"/>
  <c r="I112" i="13"/>
  <c r="G48" i="13"/>
  <c r="I92" i="11" l="1"/>
  <c r="E92" i="11"/>
  <c r="I77" i="11"/>
  <c r="E77" i="11"/>
  <c r="I12" i="11"/>
  <c r="E12" i="11"/>
  <c r="K30" i="3"/>
  <c r="K31" i="3" s="1"/>
  <c r="G36" i="3"/>
  <c r="E36" i="3"/>
  <c r="C36" i="3"/>
  <c r="K25" i="3"/>
  <c r="G31" i="3"/>
  <c r="I30" i="3"/>
  <c r="I31" i="3" s="1"/>
  <c r="G30" i="3"/>
  <c r="E30" i="3"/>
  <c r="E31" i="3" s="1"/>
  <c r="C30" i="3"/>
  <c r="C31" i="3" s="1"/>
  <c r="G22" i="3"/>
  <c r="E22" i="3"/>
  <c r="C22" i="3"/>
  <c r="K16" i="3"/>
  <c r="K15" i="3"/>
  <c r="K14" i="3"/>
  <c r="I20" i="3"/>
  <c r="K20" i="3" s="1"/>
  <c r="I16" i="3"/>
  <c r="G16" i="3"/>
  <c r="E16" i="3"/>
  <c r="C16" i="3"/>
  <c r="I15" i="3"/>
  <c r="G15" i="3"/>
  <c r="E15" i="3"/>
  <c r="C15" i="3"/>
  <c r="K10" i="3"/>
  <c r="S38" i="10"/>
  <c r="Q47" i="10"/>
  <c r="Q26" i="10"/>
  <c r="Q44" i="10"/>
  <c r="Q43" i="10"/>
  <c r="Q38" i="10"/>
  <c r="Q39" i="10" s="1"/>
  <c r="Q34" i="10"/>
  <c r="U27" i="10"/>
  <c r="O27" i="10"/>
  <c r="M27" i="10"/>
  <c r="G27" i="10"/>
  <c r="E27" i="10"/>
  <c r="C27" i="10"/>
  <c r="S24" i="10"/>
  <c r="W24" i="10" s="1"/>
  <c r="Q25" i="10"/>
  <c r="Q24" i="10"/>
  <c r="Q19" i="10"/>
  <c r="U26" i="10"/>
  <c r="O26" i="10"/>
  <c r="M26" i="10"/>
  <c r="G26" i="10"/>
  <c r="E26" i="10"/>
  <c r="C26" i="10"/>
  <c r="I24" i="10"/>
  <c r="U21" i="10"/>
  <c r="O21" i="10"/>
  <c r="M21" i="10"/>
  <c r="I21" i="10"/>
  <c r="G21" i="10"/>
  <c r="E21" i="10"/>
  <c r="C21" i="10"/>
  <c r="S19" i="10"/>
  <c r="S20" i="10" s="1"/>
  <c r="U20" i="10"/>
  <c r="Q20" i="10"/>
  <c r="O20" i="10"/>
  <c r="M20" i="10"/>
  <c r="I20" i="10"/>
  <c r="G20" i="10"/>
  <c r="E20" i="10"/>
  <c r="C20" i="10"/>
  <c r="S15" i="10"/>
  <c r="W15" i="10" s="1"/>
  <c r="W16" i="10" s="1"/>
  <c r="W11" i="10"/>
  <c r="S11" i="10"/>
  <c r="U16" i="10"/>
  <c r="Q16" i="10"/>
  <c r="O16" i="10"/>
  <c r="M16" i="10"/>
  <c r="I16" i="10"/>
  <c r="G16" i="10"/>
  <c r="E16" i="10"/>
  <c r="C16" i="10"/>
  <c r="I176" i="6"/>
  <c r="E176" i="6"/>
  <c r="I175" i="6"/>
  <c r="E175" i="6"/>
  <c r="I25" i="10" s="1"/>
  <c r="G156" i="6"/>
  <c r="I156" i="6"/>
  <c r="E156" i="6"/>
  <c r="C156" i="6"/>
  <c r="I132" i="6"/>
  <c r="E132" i="6"/>
  <c r="I105" i="6"/>
  <c r="I114" i="6" s="1"/>
  <c r="I120" i="6" s="1"/>
  <c r="I124" i="6" s="1"/>
  <c r="E105" i="6"/>
  <c r="E114" i="6" s="1"/>
  <c r="E120" i="6" s="1"/>
  <c r="E124" i="6" s="1"/>
  <c r="I102" i="6"/>
  <c r="E102" i="6"/>
  <c r="G63" i="6"/>
  <c r="I63" i="6"/>
  <c r="C63" i="6"/>
  <c r="E63" i="6"/>
  <c r="I89" i="6"/>
  <c r="E89" i="6"/>
  <c r="I82" i="6"/>
  <c r="E82" i="6"/>
  <c r="S25" i="10" l="1"/>
  <c r="W25" i="10" s="1"/>
  <c r="I26" i="10"/>
  <c r="I27" i="10" s="1"/>
  <c r="I83" i="6"/>
  <c r="E83" i="6"/>
  <c r="I10" i="11"/>
  <c r="I35" i="11" s="1"/>
  <c r="I44" i="11" s="1"/>
  <c r="I46" i="11" s="1"/>
  <c r="I94" i="11" s="1"/>
  <c r="I98" i="11" s="1"/>
  <c r="I129" i="6"/>
  <c r="E129" i="6"/>
  <c r="E142" i="6" s="1"/>
  <c r="E177" i="6" s="1"/>
  <c r="E182" i="6" s="1"/>
  <c r="E10" i="11"/>
  <c r="E35" i="11" s="1"/>
  <c r="E44" i="11" s="1"/>
  <c r="E46" i="11" s="1"/>
  <c r="E94" i="11" s="1"/>
  <c r="E98" i="11" s="1"/>
  <c r="S16" i="10"/>
  <c r="S21" i="10" s="1"/>
  <c r="Q21" i="10"/>
  <c r="Q27" i="10" s="1"/>
  <c r="W26" i="10"/>
  <c r="S26" i="10"/>
  <c r="W19" i="10"/>
  <c r="W20" i="10" s="1"/>
  <c r="W21" i="10" s="1"/>
  <c r="S27" i="10" l="1"/>
  <c r="W27" i="10"/>
  <c r="I19" i="3"/>
  <c r="I142" i="6"/>
  <c r="I177" i="6" s="1"/>
  <c r="I182" i="6" s="1"/>
  <c r="I12" i="6"/>
  <c r="E12" i="6"/>
  <c r="K19" i="3" l="1"/>
  <c r="K21" i="3" s="1"/>
  <c r="K22" i="3" s="1"/>
  <c r="I21" i="3"/>
  <c r="I22" i="3" s="1"/>
  <c r="C181" i="6"/>
  <c r="U43" i="10" s="1"/>
  <c r="C12" i="11" l="1"/>
  <c r="G12" i="11" l="1"/>
  <c r="G39" i="3"/>
  <c r="I38" i="3" l="1"/>
  <c r="K38" i="3" s="1"/>
  <c r="W38" i="10"/>
  <c r="S34" i="10"/>
  <c r="W34" i="10" s="1"/>
  <c r="S30" i="10"/>
  <c r="W30" i="10" s="1"/>
  <c r="S47" i="10" l="1"/>
  <c r="W47" i="10" l="1"/>
  <c r="I15" i="6" l="1"/>
  <c r="E30" i="6"/>
  <c r="E29" i="6"/>
  <c r="E15" i="6"/>
  <c r="E21" i="6" l="1"/>
  <c r="E27" i="6" s="1"/>
  <c r="E31" i="6" s="1"/>
  <c r="I21" i="6"/>
  <c r="I27" i="6" s="1"/>
  <c r="I31" i="6" s="1"/>
  <c r="I36" i="6" s="1"/>
  <c r="I34" i="6" l="1"/>
  <c r="I39" i="6" s="1"/>
  <c r="I49" i="6"/>
  <c r="I84" i="6" s="1"/>
  <c r="E36" i="6"/>
  <c r="E34" i="6" l="1"/>
  <c r="E39" i="6" s="1"/>
  <c r="E49" i="6"/>
  <c r="E84" i="6" s="1"/>
  <c r="G82" i="6"/>
  <c r="C82" i="6"/>
  <c r="C83" i="6" l="1"/>
  <c r="G83" i="6"/>
  <c r="C175" i="6" l="1"/>
  <c r="I44" i="10" s="1"/>
  <c r="C12" i="6" l="1"/>
  <c r="C15" i="6" s="1"/>
  <c r="C21" i="6" s="1"/>
  <c r="C30" i="6"/>
  <c r="C29" i="6" l="1"/>
  <c r="C176" i="6" l="1"/>
  <c r="C77" i="11" l="1"/>
  <c r="U39" i="10" l="1"/>
  <c r="O39" i="10"/>
  <c r="M39" i="10"/>
  <c r="I39" i="10"/>
  <c r="G39" i="10"/>
  <c r="E39" i="10"/>
  <c r="C39" i="10"/>
  <c r="U35" i="10"/>
  <c r="Q35" i="10"/>
  <c r="O35" i="10"/>
  <c r="M35" i="10"/>
  <c r="I35" i="10"/>
  <c r="G35" i="10"/>
  <c r="E35" i="10"/>
  <c r="C35" i="10"/>
  <c r="C40" i="10" l="1"/>
  <c r="I40" i="10"/>
  <c r="G40" i="10"/>
  <c r="U40" i="10"/>
  <c r="E40" i="10"/>
  <c r="O40" i="10"/>
  <c r="M40" i="10"/>
  <c r="E39" i="3" l="1"/>
  <c r="C39" i="3"/>
  <c r="S35" i="10"/>
  <c r="W35" i="10" l="1"/>
  <c r="I78" i="12" l="1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C80" i="12" l="1"/>
  <c r="C82" i="12" s="1"/>
  <c r="I80" i="12"/>
  <c r="I82" i="12" s="1"/>
  <c r="G80" i="12"/>
  <c r="G82" i="12" s="1"/>
  <c r="E80" i="12"/>
  <c r="E82" i="12" s="1"/>
  <c r="G175" i="6" l="1"/>
  <c r="I35" i="3" s="1"/>
  <c r="K35" i="3" s="1"/>
  <c r="G105" i="6"/>
  <c r="G114" i="6" s="1"/>
  <c r="G120" i="6" s="1"/>
  <c r="C105" i="6"/>
  <c r="G102" i="6"/>
  <c r="C102" i="6"/>
  <c r="G176" i="6" l="1"/>
  <c r="C114" i="6"/>
  <c r="C120" i="6" s="1"/>
  <c r="C124" i="6" l="1"/>
  <c r="G124" i="6"/>
  <c r="G127" i="6" s="1"/>
  <c r="I34" i="3" s="1"/>
  <c r="C129" i="6" l="1"/>
  <c r="C127" i="6" s="1"/>
  <c r="I43" i="10"/>
  <c r="S43" i="10" s="1"/>
  <c r="I36" i="3"/>
  <c r="K34" i="3"/>
  <c r="K36" i="3" s="1"/>
  <c r="C10" i="11"/>
  <c r="C35" i="11" s="1"/>
  <c r="C44" i="11" s="1"/>
  <c r="G129" i="6"/>
  <c r="G132" i="6" s="1"/>
  <c r="G142" i="6" l="1"/>
  <c r="G177" i="6" s="1"/>
  <c r="G180" i="6" s="1"/>
  <c r="G10" i="11"/>
  <c r="G35" i="11" s="1"/>
  <c r="I39" i="3"/>
  <c r="G106" i="13" s="1"/>
  <c r="G108" i="13" s="1"/>
  <c r="G110" i="13" s="1"/>
  <c r="G112" i="13" s="1"/>
  <c r="G92" i="11"/>
  <c r="G182" i="6" l="1"/>
  <c r="C92" i="11"/>
  <c r="S44" i="10" l="1"/>
  <c r="W44" i="10" s="1"/>
  <c r="G77" i="11" l="1"/>
  <c r="H35" i="11"/>
  <c r="F35" i="11"/>
  <c r="G44" i="11" l="1"/>
  <c r="G46" i="11" s="1"/>
  <c r="C46" i="11"/>
  <c r="C94" i="11" s="1"/>
  <c r="C98" i="11" s="1"/>
  <c r="G94" i="11" l="1"/>
  <c r="G12" i="6"/>
  <c r="G15" i="6" s="1"/>
  <c r="G21" i="6" s="1"/>
  <c r="G27" i="6" s="1"/>
  <c r="G31" i="6" s="1"/>
  <c r="G36" i="6" s="1"/>
  <c r="G34" i="6" s="1"/>
  <c r="G98" i="11" l="1"/>
  <c r="C27" i="6"/>
  <c r="C31" i="6" l="1"/>
  <c r="C36" i="6" l="1"/>
  <c r="C34" i="6" l="1"/>
  <c r="C49" i="6"/>
  <c r="C84" i="6" s="1"/>
  <c r="C89" i="6" s="1"/>
  <c r="C87" i="6" s="1"/>
  <c r="G39" i="6"/>
  <c r="K39" i="3" l="1"/>
  <c r="O45" i="10"/>
  <c r="O48" i="10" s="1"/>
  <c r="G45" i="10"/>
  <c r="G48" i="10" s="1"/>
  <c r="E45" i="10"/>
  <c r="E48" i="10" s="1"/>
  <c r="C45" i="10"/>
  <c r="C48" i="10" s="1"/>
  <c r="M45" i="10"/>
  <c r="M48" i="10" s="1"/>
  <c r="U45" i="10"/>
  <c r="U48" i="10" s="1"/>
  <c r="C109" i="13" s="1"/>
  <c r="Q40" i="10"/>
  <c r="F83" i="6"/>
  <c r="H83" i="6"/>
  <c r="D83" i="6"/>
  <c r="S39" i="10" l="1"/>
  <c r="S40" i="10" s="1"/>
  <c r="G49" i="6"/>
  <c r="G84" i="6" s="1"/>
  <c r="G89" i="6" l="1"/>
  <c r="G87" i="6" s="1"/>
  <c r="W39" i="10"/>
  <c r="W40" i="10" s="1"/>
  <c r="Q45" i="10"/>
  <c r="Q48" i="10" s="1"/>
  <c r="C107" i="13" s="1"/>
  <c r="C142" i="6" l="1"/>
  <c r="C177" i="6" l="1"/>
  <c r="C182" i="6"/>
  <c r="C180" i="6"/>
  <c r="C39" i="6"/>
  <c r="I45" i="10"/>
  <c r="I48" i="10" s="1"/>
  <c r="C106" i="13" s="1"/>
  <c r="C108" i="13" s="1"/>
  <c r="C110" i="13" s="1"/>
  <c r="C112" i="13" s="1"/>
  <c r="C132" i="6"/>
  <c r="S45" i="10" l="1"/>
  <c r="S48" i="10" s="1"/>
  <c r="W43" i="10"/>
  <c r="W45" i="10" s="1"/>
  <c r="W48" i="10" s="1"/>
</calcChain>
</file>

<file path=xl/sharedStrings.xml><?xml version="1.0" encoding="utf-8"?>
<sst xmlns="http://schemas.openxmlformats.org/spreadsheetml/2006/main" count="631" uniqueCount="319">
  <si>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</si>
  <si>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</si>
  <si>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</si>
  <si>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</si>
  <si>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</si>
  <si>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</si>
  <si>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</si>
  <si>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</si>
  <si>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</si>
  <si>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</si>
  <si>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</si>
  <si>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</si>
  <si>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</si>
  <si>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</si>
  <si>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</si>
  <si>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</si>
  <si>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</si>
  <si>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</si>
  <si>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</si>
  <si>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</si>
  <si>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</si>
  <si>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</si>
  <si>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</si>
  <si>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</si>
  <si>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</si>
  <si>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</si>
  <si>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</si>
  <si>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</si>
  <si>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</si>
  <si>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</si>
  <si>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</si>
  <si>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</si>
  <si>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</si>
  <si>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</si>
  <si>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</si>
  <si>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</si>
  <si>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</si>
  <si>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</si>
  <si>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</si>
  <si>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</si>
  <si>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</si>
  <si>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</si>
  <si>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</si>
  <si>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</si>
  <si>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</si>
  <si>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</si>
  <si>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</si>
  <si>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</si>
  <si>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</si>
  <si>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</si>
  <si>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</si>
  <si>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</si>
  <si>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</si>
  <si>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</si>
  <si>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</si>
  <si>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</si>
  <si>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</si>
  <si>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</si>
  <si>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</si>
  <si>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</si>
  <si>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</si>
  <si>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</si>
  <si>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</si>
  <si>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</si>
  <si>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</si>
  <si>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</si>
  <si>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</si>
  <si>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</si>
  <si>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</si>
  <si>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</si>
  <si>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</si>
  <si>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</si>
  <si>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</si>
  <si>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</si>
  <si>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</si>
  <si>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</si>
  <si>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</si>
  <si>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</si>
  <si>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</si>
  <si>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</si>
  <si>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</si>
  <si>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</si>
  <si>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</si>
  <si>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</si>
  <si>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</si>
  <si>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</si>
  <si>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</si>
  <si>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</si>
  <si>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</si>
  <si>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</si>
  <si>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</si>
  <si>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</si>
  <si>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</si>
  <si>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</si>
  <si>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</si>
  <si>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</si>
  <si>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</si>
  <si>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</si>
  <si>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</si>
  <si>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</si>
  <si>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</si>
  <si>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</si>
  <si>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</si>
  <si>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</si>
  <si>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</si>
  <si>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จ่ายภาษีเงินได้</t>
  </si>
  <si>
    <t>เงินสดจ่ายเพื่อซื้อบริษัทย่อยสุทธิจากเงินสดที่ได้มา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</si>
  <si>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</si>
  <si>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</si>
  <si>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</si>
  <si>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</si>
  <si>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</si>
  <si>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โอนที่ดิน อาคารและอุปกรณ์เป็นสินค้าคงเหลือ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</si>
  <si>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</si>
  <si>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</si>
  <si>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</si>
  <si>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</si>
  <si>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</si>
  <si>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</si>
  <si>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</si>
  <si>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</si>
  <si>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</si>
  <si>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</si>
  <si>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</si>
  <si>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</si>
  <si>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</si>
  <si>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</si>
  <si>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</si>
  <si>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</si>
  <si>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</si>
  <si>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</si>
  <si>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</si>
  <si>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</si>
  <si>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เงินสดรับจากการชำระคืนเงินให้กู้ยืมระยะสั้นแก่ผู้ดำเนินงานอื่น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</si>
  <si>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</si>
  <si>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</si>
  <si>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</si>
  <si>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</si>
  <si>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</si>
  <si>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</si>
  <si>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</si>
  <si>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</si>
  <si>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</si>
  <si>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</si>
  <si>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</si>
  <si>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</si>
  <si>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</si>
  <si>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</si>
  <si>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</si>
  <si>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</si>
  <si>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</si>
  <si>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</si>
  <si>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</si>
  <si>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</si>
  <si>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</si>
  <si>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</si>
  <si>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</si>
  <si>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</si>
  <si>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</si>
  <si>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</si>
  <si>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</si>
  <si>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</si>
  <si>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</si>
  <si>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</si>
  <si>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</si>
  <si>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</si>
  <si>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</si>
  <si>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</si>
  <si>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</si>
  <si>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</si>
  <si>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</si>
  <si>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</si>
  <si>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</si>
  <si>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</si>
  <si>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</si>
  <si>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</si>
  <si>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</si>
  <si>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</si>
  <si>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โอนที่ดิน อาคารและอุปกรณ์เป็นอสังหาริมทรัพย์เพื่อการลงทุน</t>
  </si>
  <si>
    <t>31 มีนาคม</t>
  </si>
  <si>
    <t>สำหรับงวดสามเดือนสิ้นสุดวันที่</t>
  </si>
  <si>
    <t>กำไร (ขาดทุน) สำหรับงวด</t>
  </si>
  <si>
    <t>กำไร (ขาดทุน) ก่อนภาษีเงินได้</t>
  </si>
  <si>
    <t>กำไรขาดทุนเบ็ดเสร็จสำหรับงวด</t>
  </si>
  <si>
    <t>รวมกำไรขาดทุนเบ็ดเสร็จสำหรับงวด</t>
  </si>
  <si>
    <t>(กลับรายการ) หนี้สูญและหนี้สงสัยจะสูญ</t>
  </si>
  <si>
    <t>กำไรจากการจำหน่ายแล้วเช่าสินทรัพย์กลับคืน</t>
  </si>
  <si>
    <t>กำไรจากการจำหน่ายที่ดิน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</si>
  <si>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</si>
  <si>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 xml:space="preserve">   คงเหลือสิ้นงวด</t>
  </si>
  <si>
    <t>เจ้าหนี้ค่าซื้อสินค้า</t>
  </si>
  <si>
    <t>งบแสดงการเปลี่ยนแปลงส่วนของผู้ถือหุ้น (ไม่ได้ตรวจสอบ)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</si>
  <si>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</si>
  <si>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</si>
  <si>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</si>
  <si>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</si>
  <si>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</si>
  <si>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</si>
  <si>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</si>
  <si>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</si>
  <si>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</si>
  <si>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เงินสดจ่ายเพื่อลงทุนในบริษัทย่อย</t>
  </si>
  <si>
    <t>เงินสดรับจากเงินกู้ยืมระยะสั้นจากกิจการที่เกี่ยวข้องกัน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</si>
  <si>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</si>
  <si>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</si>
  <si>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</si>
  <si>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เงินปันผลจ่าย</t>
  </si>
  <si>
    <t xml:space="preserve">   ของตราสารอนุพันธ์</t>
  </si>
  <si>
    <t>โอนอสังหาริมทรัพย์เพื่อการลงทุนเป็น ที่ดิน อาคารและอุปกรณ์</t>
  </si>
  <si>
    <t>เงินให้กู้ยืมระยะสั้นแก่บริษัทย่อย</t>
  </si>
  <si>
    <t>รายได้ (ค่าใช้จ่าย) ภาษีเงินได้</t>
  </si>
  <si>
    <t>(กำไร) ผลขาดทุนจากการเปลี่ยนแปลงมูลค่ายุติธรรม</t>
  </si>
  <si>
    <t>ขาดทุนจากการปรับมูลค่าสินค้า</t>
  </si>
  <si>
    <t xml:space="preserve">    และการร่วมค้าที่ใช้วิธีส่วนได้เสีย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</si>
  <si>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</si>
  <si>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</si>
  <si>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ค่าใช้จ่าย (รายได้) ภาษีเงินได้</t>
  </si>
  <si>
    <t>งบกำไรขาดทุน (ไม่ได้ตรวจสอบ)</t>
  </si>
  <si>
    <t>ส่วนของเงินให้กู้ยืมระยะยาวแก่กิจการที่เกี่ยวข้องกัน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</si>
  <si>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</si>
  <si>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</si>
  <si>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เงินสดรับจากการเพิ่มทุนในบริษัทย่อยจากส่วนได้เสียที่ไม่มีอำนาจควบคุม</t>
  </si>
  <si>
    <t xml:space="preserve">     กำไร</t>
  </si>
  <si>
    <t>30 มิถุนายน</t>
  </si>
  <si>
    <t>สำหรับงวดหกเดือนสิ้นสุด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</si>
  <si>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</si>
  <si>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</si>
  <si>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</si>
  <si>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</si>
  <si>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</si>
  <si>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</si>
  <si>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7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</si>
  <si>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</si>
  <si>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</si>
  <si>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</si>
  <si>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เงินปันผลรับ</t>
  </si>
  <si>
    <t>สินทรัพย์หมุนเวียนอื่น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</si>
  <si>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</si>
  <si>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</si>
  <si>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</si>
  <si>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</si>
  <si>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</si>
  <si>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เงินสดจ่ายเพื่อเพิ่มทุนในบริษัทย่อย</t>
  </si>
  <si>
    <t>เงินสดจ่ายเพื่อเพิ่มทุนในการร่วมค้า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</si>
  <si>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</si>
  <si>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</si>
  <si>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</si>
  <si>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</si>
  <si>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</si>
  <si>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</si>
  <si>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</si>
  <si>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</si>
  <si>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</si>
  <si>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</si>
  <si>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สินทรัพย์ตามสัญญาเช่า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</si>
  <si>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</si>
  <si>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</si>
  <si>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</si>
  <si>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</si>
  <si>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 รวมการจัดสรรส่วนทุนให้ผู้ถือหุ้น</t>
  </si>
  <si>
    <t>ยอดคงเหลือ ณ วันที่ 1 มกราคม 2565</t>
  </si>
  <si>
    <t>เงินกู้ยืมระยะสั้นจากบุคคลและกิจการที่เกี่ยวข้องกัน</t>
  </si>
  <si>
    <t>กำไรจากการขายเงินลงทุนในบริษัทย่อย</t>
  </si>
  <si>
    <t>กำไรจากการเปลี่ยนแปลงสถานะเงินลงทุน</t>
  </si>
  <si>
    <t>กลับรายการ (ผลขาดทุน) จากการด้อยค่าซึ่งเป็นไปตาม TFRS 9</t>
  </si>
  <si>
    <t>กำไรสำหรับงวด</t>
  </si>
  <si>
    <t>กำไรก่อนภาษีเงินได้</t>
  </si>
  <si>
    <t>(กลับรายการ) ผลขาดทุนจากการด้อยค่าที่รับรู้ในงบกำไรขาดทุน</t>
  </si>
  <si>
    <t>ประมาณการค่าความเสียหายของคดีความ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</si>
  <si>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</si>
  <si>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เงินสดรับจากการขายบริษัทย่อยสุทธิ</t>
  </si>
  <si>
    <t>เงินสดจ่ายเพื่อลงทุนในกิจการร่วมค้า</t>
  </si>
  <si>
    <t>เงินสดรับจากเงินกู้ยืมระยะสั้นจากบุคคลและกิจการที่เกี่ยวข้องกัน</t>
  </si>
  <si>
    <t xml:space="preserve">    การสูญเสียส่วนได้เสียที่ไม่มีอำนาจควบคุม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</si>
  <si>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</si>
  <si>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กระแสเงินสดสุทธิใช้ไปในกิจกรรมจัดหาเงิน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</si>
  <si>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</si>
  <si>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</si>
  <si>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</si>
  <si>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</si>
  <si>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การแบ่งปันกำไร (ขาดทุน) เบ็ดเสร็จรวม</t>
  </si>
  <si>
    <t>3, 4</t>
  </si>
  <si>
    <t>ส่วนของเงินให้กู้ยืมระยะยาวแก่กิจการอื่น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</si>
  <si>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</si>
  <si>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</si>
  <si>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 xml:space="preserve">   (หุ้นสามัญจำนวน 1,440,000,000 หุ้น มูลค่า 0.5 บาทต่อหุ้น)</t>
  </si>
  <si>
    <t xml:space="preserve">   (หุ้นสามัญจำนวน 1,200,000,000 หุ้น มูลค่า 0.5 บาทต่อหุ้น)</t>
  </si>
  <si>
    <t>ยอดคงเหลือ ณ วันที่ 1 มกราคม 2566</t>
  </si>
  <si>
    <t xml:space="preserve">     การได้มาซึ่งส่วนได้เสียที่ไม่มีอำนาจควบคุม</t>
  </si>
  <si>
    <t>กำไรจากการซื้อในราคาที่ต่ำกว่ามูลค่ายุติธรรม</t>
  </si>
  <si>
    <t>ขาดทุนจากการด้อยค่าของทรัพย์สิน</t>
  </si>
  <si>
    <t>เงินฝากประจำที่มีข้อจำกัดในการใช้เพิ่มขึ้น</t>
  </si>
  <si>
    <t>เงินสดจ่ายเพื่อซื้อสินทรัพย์ทางการเงินอื่น</t>
  </si>
  <si>
    <t>เงินสดจ่ายให้กู้ยืมแก่กิจการอื่น</t>
  </si>
  <si>
    <t>เงินสดจ่ายสุทธิเพื่อซื้อธุรกิจ</t>
  </si>
  <si>
    <t>เงินสดรับจากการชำระคืนเงินให้กู้ยืมแก่กิจการอื่น</t>
  </si>
  <si>
    <t>การแบ่งปันกำไร (ขาดทุน)</t>
  </si>
  <si>
    <t>กำไรขาดทุนเบ็ดเสร็จอื่นสำหรับงวด - สุทธิจากภาษี</t>
  </si>
  <si>
    <t xml:space="preserve">     กำไร </t>
  </si>
  <si>
    <t>โอนไปสำรองตามกฎหมาย</t>
  </si>
  <si>
    <t>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</si>
  <si>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</si>
  <si>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</si>
  <si>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</si>
  <si>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</si>
  <si>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</si>
  <si>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</t>
  </si>
  <si>
    <t>เงินสดรับจากการขายสินทรัพย์ไม่มีตัวตน</t>
  </si>
  <si>
    <t>เงินสดและรายการเทียบเท่าเงินสด ณ วันที่ 30 กันยายน</t>
  </si>
  <si>
    <t>เงินสดรับจากการออกหุ้นกู้</t>
  </si>
  <si>
    <t>เงินให้กู้ยืมระยะสั้นแก่ผู้ดำเนินงานอื่น</t>
  </si>
  <si>
    <t xml:space="preserve">     กำไร (ขาดทุน)</t>
  </si>
  <si>
    <t xml:space="preserve">ประมาณการหนี้สินการรับประกันสินค้าและบริการ </t>
  </si>
  <si>
    <t>กลับรายการประมาณการรื้อถอน</t>
  </si>
  <si>
    <t>ภาษีเงินได้จ่ายออก</t>
  </si>
  <si>
    <t>กระแสเงินสดสุทธิได้มาจากกิจกรรมลงทุน</t>
  </si>
  <si>
    <t>เงินสดจ่ายจากการชำระคืนเงินให้กู้ยืมแก่ผู้ดำเนินงานอื่น</t>
  </si>
  <si>
    <t>เงินสดรับให้กู้ยืมแก่ผู้ดำเนินงานอื่น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</si>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</sst>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_);_(* \(#,##0.0\);_(* &quot;-&quot;??_);_(@_)"/>
    <numFmt numFmtId="175" formatCode="_(* #,##0.0_);_(* \(#,##0.0\);_(* &quot;-&quot;?_);_(@_)"/>
  </numFmts>
  <fonts count="5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b/>
      <sz val="26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0" fontId="1" fillId="0" borderId="0">
      <alignment vertical="justify"/>
    </xf>
    <xf numFmtId="1" fontId="1" fillId="0" borderId="12" applyNumberFormat="0" applyFill="0" applyAlignment="0" applyProtection="0">
      <alignment horizontal="center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</cellStyleXfs>
  <cellXfs count="331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15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Alignment="1">
      <alignment vertical="center" readingOrder="2"/>
    </xf>
    <xf numFmtId="37" fontId="8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horizontal="left"/>
    </xf>
    <xf numFmtId="49" fontId="0" fillId="0" borderId="0" xfId="0" applyNumberFormat="1"/>
    <xf numFmtId="49" fontId="2" fillId="0" borderId="0" xfId="0" applyNumberFormat="1" applyFont="1" applyAlignment="1">
      <alignment horizontal="left" vertical="center" readingOrder="2"/>
    </xf>
    <xf numFmtId="49" fontId="4" fillId="0" borderId="0" xfId="0" applyNumberFormat="1" applyFont="1"/>
    <xf numFmtId="39" fontId="2" fillId="0" borderId="0" xfId="0" applyNumberFormat="1" applyFont="1" applyAlignment="1">
      <alignment vertical="center"/>
    </xf>
    <xf numFmtId="39" fontId="4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4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5" fillId="0" borderId="0" xfId="0" applyFont="1" applyAlignment="1">
      <alignment readingOrder="2"/>
    </xf>
    <xf numFmtId="49" fontId="5" fillId="0" borderId="0" xfId="0" applyNumberFormat="1" applyFont="1" applyAlignment="1">
      <alignment horizontal="left" readingOrder="2"/>
    </xf>
    <xf numFmtId="49" fontId="0" fillId="0" borderId="0" xfId="0" applyNumberFormat="1" applyAlignment="1">
      <alignment vertical="center" readingOrder="2"/>
    </xf>
    <xf numFmtId="170" fontId="0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70" fontId="4" fillId="0" borderId="0" xfId="28" applyNumberFormat="1" applyFont="1" applyFill="1" applyBorder="1" applyAlignment="1">
      <alignment vertical="center"/>
    </xf>
    <xf numFmtId="170" fontId="4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horizontal="right" vertical="center"/>
    </xf>
    <xf numFmtId="170" fontId="0" fillId="0" borderId="0" xfId="28" applyNumberFormat="1" applyFont="1" applyFill="1" applyBorder="1" applyAlignment="1">
      <alignment horizontal="center" vertical="center"/>
    </xf>
    <xf numFmtId="170" fontId="4" fillId="0" borderId="0" xfId="28" applyNumberFormat="1" applyFont="1" applyFill="1" applyBorder="1" applyAlignment="1">
      <alignment horizontal="right" vertical="center"/>
    </xf>
    <xf numFmtId="170" fontId="4" fillId="0" borderId="0" xfId="28" applyNumberFormat="1" applyFont="1" applyFill="1" applyBorder="1" applyAlignment="1">
      <alignment horizontal="center" vertical="center"/>
    </xf>
    <xf numFmtId="170" fontId="4" fillId="0" borderId="15" xfId="28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 readingOrder="2"/>
    </xf>
    <xf numFmtId="43" fontId="0" fillId="0" borderId="0" xfId="28" applyFont="1" applyFill="1" applyBorder="1" applyAlignment="1">
      <alignment horizontal="right" vertical="center"/>
    </xf>
    <xf numFmtId="43" fontId="0" fillId="0" borderId="0" xfId="28" applyFont="1" applyFill="1" applyAlignment="1">
      <alignment vertical="center"/>
    </xf>
    <xf numFmtId="43" fontId="0" fillId="0" borderId="0" xfId="28" applyFont="1" applyFill="1" applyBorder="1" applyAlignment="1">
      <alignment vertical="center"/>
    </xf>
    <xf numFmtId="170" fontId="4" fillId="0" borderId="18" xfId="28" applyNumberFormat="1" applyFont="1" applyFill="1" applyBorder="1" applyAlignment="1">
      <alignment vertical="center"/>
    </xf>
    <xf numFmtId="170" fontId="0" fillId="0" borderId="16" xfId="28" applyNumberFormat="1" applyFont="1" applyFill="1" applyBorder="1" applyAlignment="1">
      <alignment horizontal="center" vertical="center"/>
    </xf>
    <xf numFmtId="43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4" fillId="0" borderId="18" xfId="20" applyNumberFormat="1" applyFont="1" applyFill="1" applyBorder="1" applyAlignment="1">
      <alignment vertical="center"/>
    </xf>
    <xf numFmtId="170" fontId="4" fillId="0" borderId="17" xfId="28" applyNumberFormat="1" applyFont="1" applyFill="1" applyBorder="1" applyAlignment="1">
      <alignment vertical="center"/>
    </xf>
    <xf numFmtId="43" fontId="4" fillId="0" borderId="15" xfId="28" applyFont="1" applyFill="1" applyBorder="1" applyAlignment="1">
      <alignment vertical="center"/>
    </xf>
    <xf numFmtId="170" fontId="4" fillId="0" borderId="16" xfId="20" applyNumberFormat="1" applyFont="1" applyFill="1" applyBorder="1" applyAlignment="1">
      <alignment horizontal="center"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170" fontId="0" fillId="0" borderId="0" xfId="20" applyNumberFormat="1" applyFont="1" applyFill="1" applyBorder="1"/>
    <xf numFmtId="170" fontId="4" fillId="0" borderId="16" xfId="20" applyNumberFormat="1" applyFont="1" applyFill="1" applyBorder="1"/>
    <xf numFmtId="170" fontId="4" fillId="0" borderId="0" xfId="20" applyNumberFormat="1" applyFont="1" applyFill="1" applyBorder="1"/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70" fontId="4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 indent="1" readingOrder="2"/>
    </xf>
    <xf numFmtId="170" fontId="4" fillId="0" borderId="16" xfId="28" applyNumberFormat="1" applyFont="1" applyFill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45" fillId="0" borderId="0" xfId="0" applyFont="1"/>
    <xf numFmtId="0" fontId="46" fillId="0" borderId="0" xfId="0" applyFont="1" applyAlignment="1">
      <alignment horizontal="center"/>
    </xf>
    <xf numFmtId="170" fontId="45" fillId="0" borderId="0" xfId="0" applyNumberFormat="1" applyFont="1"/>
    <xf numFmtId="43" fontId="45" fillId="0" borderId="0" xfId="28" applyFont="1" applyAlignment="1"/>
    <xf numFmtId="170" fontId="0" fillId="0" borderId="0" xfId="28" applyNumberFormat="1" applyFont="1" applyFill="1" applyBorder="1" applyAlignment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3" fontId="5" fillId="0" borderId="0" xfId="20" applyFont="1" applyFill="1" applyAlignment="1">
      <alignment horizontal="center"/>
    </xf>
    <xf numFmtId="43" fontId="7" fillId="0" borderId="0" xfId="20" applyFont="1" applyFill="1" applyAlignment="1">
      <alignment horizontal="center"/>
    </xf>
    <xf numFmtId="0" fontId="49" fillId="0" borderId="0" xfId="0" applyFont="1" applyAlignment="1">
      <alignment horizont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8" fillId="0" borderId="0" xfId="0" applyNumberFormat="1" applyFont="1" applyAlignment="1">
      <alignment vertical="center" readingOrder="2"/>
    </xf>
    <xf numFmtId="170" fontId="2" fillId="0" borderId="0" xfId="20" applyNumberFormat="1" applyFont="1" applyFill="1" applyAlignment="1">
      <alignment vertical="center"/>
    </xf>
    <xf numFmtId="170" fontId="2" fillId="0" borderId="0" xfId="20" applyNumberFormat="1" applyFont="1" applyFill="1" applyAlignment="1">
      <alignment horizontal="right" vertical="center"/>
    </xf>
    <xf numFmtId="43" fontId="9" fillId="0" borderId="0" xfId="114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right" vertical="center"/>
    </xf>
    <xf numFmtId="4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0" fontId="2" fillId="0" borderId="0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3" fontId="10" fillId="0" borderId="0" xfId="114" applyFont="1" applyFill="1" applyAlignment="1">
      <alignment vertical="center"/>
    </xf>
    <xf numFmtId="170" fontId="2" fillId="0" borderId="0" xfId="20" applyNumberFormat="1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2" fillId="0" borderId="17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Alignment="1">
      <alignment vertical="center"/>
    </xf>
    <xf numFmtId="170" fontId="2" fillId="0" borderId="0" xfId="114" applyNumberFormat="1" applyFont="1" applyFill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2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0" fontId="2" fillId="0" borderId="0" xfId="0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20" applyNumberFormat="1" applyFont="1" applyFill="1" applyAlignment="1"/>
    <xf numFmtId="43" fontId="5" fillId="0" borderId="0" xfId="20" applyFont="1" applyFill="1" applyAlignment="1"/>
    <xf numFmtId="43" fontId="7" fillId="0" borderId="0" xfId="20" applyFont="1" applyFill="1" applyAlignment="1"/>
    <xf numFmtId="0" fontId="5" fillId="0" borderId="0" xfId="0" applyFont="1" applyAlignment="1">
      <alignment horizontal="left" vertical="center"/>
    </xf>
    <xf numFmtId="170" fontId="5" fillId="0" borderId="18" xfId="20" applyNumberFormat="1" applyFont="1" applyFill="1" applyBorder="1" applyAlignment="1"/>
    <xf numFmtId="170" fontId="5" fillId="0" borderId="0" xfId="20" applyNumberFormat="1" applyFont="1" applyFill="1" applyAlignment="1"/>
    <xf numFmtId="170" fontId="5" fillId="0" borderId="4" xfId="20" applyNumberFormat="1" applyFont="1" applyFill="1" applyBorder="1" applyAlignment="1"/>
    <xf numFmtId="170" fontId="7" fillId="0" borderId="0" xfId="20" applyNumberFormat="1" applyFont="1" applyFill="1" applyAlignment="1"/>
    <xf numFmtId="170" fontId="7" fillId="0" borderId="0" xfId="20" applyNumberFormat="1" applyFont="1" applyFill="1" applyBorder="1" applyAlignment="1"/>
    <xf numFmtId="170" fontId="7" fillId="0" borderId="0" xfId="0" applyNumberFormat="1" applyFont="1"/>
    <xf numFmtId="49" fontId="45" fillId="0" borderId="0" xfId="0" applyNumberFormat="1" applyFont="1"/>
    <xf numFmtId="49" fontId="5" fillId="0" borderId="0" xfId="0" applyNumberFormat="1" applyFont="1" applyAlignment="1">
      <alignment vertical="center"/>
    </xf>
    <xf numFmtId="168" fontId="7" fillId="0" borderId="0" xfId="0" applyNumberFormat="1" applyFont="1"/>
    <xf numFmtId="170" fontId="5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20" applyNumberFormat="1" applyFont="1" applyFill="1" applyAlignment="1"/>
    <xf numFmtId="41" fontId="4" fillId="0" borderId="0" xfId="20" applyNumberFormat="1" applyFont="1" applyFill="1" applyBorder="1" applyAlignment="1">
      <alignment horizontal="center" vertical="center"/>
    </xf>
    <xf numFmtId="41" fontId="0" fillId="0" borderId="0" xfId="20" applyNumberFormat="1" applyFont="1" applyBorder="1" applyAlignment="1">
      <alignment horizontal="center" vertical="center"/>
    </xf>
    <xf numFmtId="41" fontId="0" fillId="0" borderId="0" xfId="2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0" fillId="0" borderId="0" xfId="28" applyNumberFormat="1" applyFont="1" applyFill="1" applyBorder="1" applyAlignment="1">
      <alignment horizontal="center" vertical="center"/>
    </xf>
    <xf numFmtId="41" fontId="4" fillId="0" borderId="0" xfId="28" applyNumberFormat="1" applyFont="1" applyBorder="1" applyAlignment="1">
      <alignment horizontal="center" vertical="center"/>
    </xf>
    <xf numFmtId="41" fontId="0" fillId="0" borderId="0" xfId="20" applyNumberFormat="1" applyFont="1" applyAlignment="1">
      <alignment vertical="center"/>
    </xf>
    <xf numFmtId="41" fontId="0" fillId="0" borderId="0" xfId="20" applyNumberFormat="1" applyFont="1" applyBorder="1" applyAlignment="1">
      <alignment horizontal="right" vertical="center"/>
    </xf>
    <xf numFmtId="41" fontId="0" fillId="0" borderId="0" xfId="0" applyNumberFormat="1"/>
    <xf numFmtId="41" fontId="3" fillId="0" borderId="0" xfId="0" applyNumberFormat="1" applyFont="1" applyAlignment="1">
      <alignment vertical="center"/>
    </xf>
    <xf numFmtId="41" fontId="4" fillId="0" borderId="0" xfId="28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4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3" fontId="45" fillId="0" borderId="0" xfId="28" applyFont="1" applyFill="1" applyAlignment="1"/>
    <xf numFmtId="49" fontId="4" fillId="0" borderId="0" xfId="0" applyNumberFormat="1" applyFont="1" applyAlignment="1">
      <alignment horizontal="left" vertical="center" indent="1" readingOrder="2"/>
    </xf>
    <xf numFmtId="0" fontId="50" fillId="0" borderId="0" xfId="0" applyFont="1"/>
    <xf numFmtId="0" fontId="51" fillId="0" borderId="0" xfId="0" applyFont="1"/>
    <xf numFmtId="49" fontId="0" fillId="27" borderId="0" xfId="0" applyNumberFormat="1" applyFill="1" applyAlignment="1">
      <alignment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2" fillId="0" borderId="0" xfId="0" applyFont="1"/>
    <xf numFmtId="0" fontId="0" fillId="26" borderId="0" xfId="0" applyFill="1" applyAlignment="1">
      <alignment horizontal="center"/>
    </xf>
    <xf numFmtId="170" fontId="2" fillId="26" borderId="0" xfId="20" applyNumberFormat="1" applyFont="1" applyFill="1" applyAlignment="1">
      <alignment vertical="center"/>
    </xf>
    <xf numFmtId="43" fontId="2" fillId="0" borderId="0" xfId="114" applyFont="1"/>
    <xf numFmtId="43" fontId="2" fillId="0" borderId="0" xfId="0" applyNumberFormat="1" applyFont="1"/>
    <xf numFmtId="170" fontId="2" fillId="26" borderId="0" xfId="20" applyNumberFormat="1" applyFont="1" applyFill="1" applyAlignment="1">
      <alignment horizontal="right" vertical="center"/>
    </xf>
    <xf numFmtId="170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Border="1" applyAlignment="1">
      <alignment horizontal="right"/>
    </xf>
    <xf numFmtId="170" fontId="2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center" vertical="center"/>
    </xf>
    <xf numFmtId="170" fontId="0" fillId="26" borderId="0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170" fontId="2" fillId="0" borderId="0" xfId="20" applyNumberFormat="1" applyFont="1" applyFill="1" applyAlignment="1"/>
    <xf numFmtId="170" fontId="2" fillId="26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Continuous"/>
    </xf>
    <xf numFmtId="170" fontId="2" fillId="26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readingOrder="2"/>
    </xf>
    <xf numFmtId="49" fontId="8" fillId="0" borderId="0" xfId="0" applyNumberFormat="1" applyFont="1" applyAlignment="1">
      <alignment horizontal="left" readingOrder="2"/>
    </xf>
    <xf numFmtId="169" fontId="2" fillId="0" borderId="0" xfId="0" applyNumberFormat="1" applyFont="1"/>
    <xf numFmtId="170" fontId="0" fillId="0" borderId="0" xfId="20" applyNumberFormat="1" applyFont="1" applyFill="1" applyAlignment="1">
      <alignment horizontal="right"/>
    </xf>
    <xf numFmtId="170" fontId="0" fillId="26" borderId="0" xfId="20" applyNumberFormat="1" applyFont="1" applyFill="1" applyAlignment="1">
      <alignment horizontal="right" vertical="center"/>
    </xf>
    <xf numFmtId="170" fontId="2" fillId="0" borderId="0" xfId="0" applyNumberFormat="1" applyFont="1"/>
    <xf numFmtId="170" fontId="0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2" fillId="26" borderId="0" xfId="20" applyNumberFormat="1" applyFont="1" applyFill="1" applyBorder="1" applyAlignment="1">
      <alignment vertical="center"/>
    </xf>
    <xf numFmtId="170" fontId="0" fillId="26" borderId="0" xfId="20" applyNumberFormat="1" applyFont="1" applyFill="1" applyAlignment="1">
      <alignment vertical="center"/>
    </xf>
    <xf numFmtId="170" fontId="0" fillId="26" borderId="0" xfId="20" applyNumberFormat="1" applyFont="1" applyFill="1"/>
    <xf numFmtId="170" fontId="0" fillId="0" borderId="0" xfId="20" applyNumberFormat="1" applyFont="1"/>
    <xf numFmtId="170" fontId="0" fillId="26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170" fontId="9" fillId="0" borderId="0" xfId="0" applyNumberFormat="1" applyFont="1" applyAlignment="1">
      <alignment vertical="center"/>
    </xf>
    <xf numFmtId="170" fontId="0" fillId="0" borderId="0" xfId="0" applyNumberFormat="1"/>
    <xf numFmtId="43" fontId="0" fillId="0" borderId="0" xfId="114" applyFont="1"/>
    <xf numFmtId="43" fontId="0" fillId="0" borderId="0" xfId="0" applyNumberFormat="1"/>
    <xf numFmtId="174" fontId="0" fillId="0" borderId="0" xfId="20" applyNumberFormat="1" applyFont="1"/>
    <xf numFmtId="170" fontId="0" fillId="0" borderId="0" xfId="20" applyNumberFormat="1" applyFont="1" applyAlignment="1">
      <alignment vertical="center"/>
    </xf>
    <xf numFmtId="170" fontId="2" fillId="0" borderId="0" xfId="20" applyNumberFormat="1" applyFont="1" applyAlignment="1">
      <alignment horizontal="center" vertical="center"/>
    </xf>
    <xf numFmtId="170" fontId="0" fillId="26" borderId="0" xfId="20" applyNumberFormat="1" applyFont="1" applyFill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2" fillId="26" borderId="0" xfId="115" applyNumberFormat="1" applyFont="1" applyFill="1" applyAlignment="1">
      <alignment horizontal="right" vertical="center"/>
    </xf>
    <xf numFmtId="170" fontId="0" fillId="0" borderId="0" xfId="115" applyNumberFormat="1" applyFont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/>
    </xf>
    <xf numFmtId="0" fontId="3" fillId="28" borderId="0" xfId="0" applyFont="1" applyFill="1" applyAlignment="1">
      <alignment horizontal="center"/>
    </xf>
    <xf numFmtId="170" fontId="0" fillId="28" borderId="0" xfId="20" applyNumberFormat="1" applyFont="1" applyFill="1" applyAlignment="1">
      <alignment horizontal="right" vertical="center"/>
    </xf>
    <xf numFmtId="49" fontId="0" fillId="28" borderId="0" xfId="0" applyNumberFormat="1" applyFill="1" applyAlignment="1">
      <alignment horizontal="left" vertical="center"/>
    </xf>
    <xf numFmtId="170" fontId="0" fillId="28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vertical="center" readingOrder="2"/>
    </xf>
    <xf numFmtId="0" fontId="0" fillId="29" borderId="0" xfId="0" applyFill="1" applyAlignment="1">
      <alignment vertical="center"/>
    </xf>
    <xf numFmtId="170" fontId="2" fillId="29" borderId="0" xfId="20" applyNumberFormat="1" applyFont="1" applyFill="1" applyAlignment="1">
      <alignment vertical="center"/>
    </xf>
    <xf numFmtId="170" fontId="2" fillId="29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horizontal="left" vertical="center" indent="1" readingOrder="2"/>
    </xf>
    <xf numFmtId="49" fontId="0" fillId="30" borderId="0" xfId="0" applyNumberFormat="1" applyFill="1" applyAlignment="1">
      <alignment horizontal="left" vertical="center" readingOrder="2"/>
    </xf>
    <xf numFmtId="0" fontId="0" fillId="27" borderId="0" xfId="0" applyFill="1" applyAlignment="1">
      <alignment horizontal="left"/>
    </xf>
    <xf numFmtId="49" fontId="0" fillId="31" borderId="0" xfId="0" applyNumberFormat="1" applyFill="1" applyAlignment="1">
      <alignment horizontal="left" vertical="center"/>
    </xf>
    <xf numFmtId="49" fontId="0" fillId="31" borderId="0" xfId="0" applyNumberFormat="1" applyFill="1" applyAlignment="1">
      <alignment vertical="center" readingOrder="2"/>
    </xf>
    <xf numFmtId="0" fontId="0" fillId="31" borderId="0" xfId="0" applyFill="1" applyAlignment="1">
      <alignment vertical="center"/>
    </xf>
    <xf numFmtId="170" fontId="2" fillId="0" borderId="0" xfId="28" applyNumberFormat="1" applyFont="1" applyFill="1" applyAlignment="1">
      <alignment vertical="center"/>
    </xf>
    <xf numFmtId="170" fontId="0" fillId="0" borderId="16" xfId="28" applyNumberFormat="1" applyFont="1" applyFill="1" applyBorder="1" applyAlignment="1">
      <alignment vertical="center"/>
    </xf>
    <xf numFmtId="0" fontId="44" fillId="0" borderId="0" xfId="0" applyFont="1" applyAlignment="1">
      <alignment vertical="center"/>
    </xf>
    <xf numFmtId="41" fontId="0" fillId="0" borderId="0" xfId="28" applyNumberFormat="1" applyFont="1" applyFill="1" applyAlignment="1">
      <alignment vertical="center"/>
    </xf>
    <xf numFmtId="41" fontId="0" fillId="0" borderId="0" xfId="28" applyNumberFormat="1" applyFont="1" applyFill="1" applyAlignment="1">
      <alignment horizontal="center" vertical="center"/>
    </xf>
    <xf numFmtId="41" fontId="4" fillId="0" borderId="0" xfId="28" applyNumberFormat="1" applyFont="1" applyFill="1" applyAlignment="1">
      <alignment vertical="center"/>
    </xf>
    <xf numFmtId="168" fontId="0" fillId="0" borderId="0" xfId="0" applyNumberFormat="1"/>
    <xf numFmtId="170" fontId="5" fillId="0" borderId="16" xfId="20" applyNumberFormat="1" applyFont="1" applyFill="1" applyBorder="1" applyAlignment="1"/>
    <xf numFmtId="0" fontId="7" fillId="0" borderId="0" xfId="0" applyFont="1" applyAlignment="1">
      <alignment horizontal="right" vertical="center"/>
    </xf>
    <xf numFmtId="170" fontId="2" fillId="0" borderId="0" xfId="115" applyNumberFormat="1" applyFont="1" applyFill="1" applyBorder="1" applyAlignment="1">
      <alignment horizontal="right" vertical="center"/>
    </xf>
    <xf numFmtId="37" fontId="9" fillId="0" borderId="0" xfId="0" applyNumberFormat="1" applyFont="1"/>
    <xf numFmtId="0" fontId="9" fillId="0" borderId="0" xfId="0" applyFont="1"/>
    <xf numFmtId="37" fontId="3" fillId="0" borderId="0" xfId="0" applyNumberFormat="1" applyFont="1" applyAlignment="1">
      <alignment horizontal="center"/>
    </xf>
    <xf numFmtId="170" fontId="0" fillId="0" borderId="0" xfId="114" applyNumberFormat="1" applyFont="1" applyFill="1" applyAlignment="1">
      <alignment horizontal="center"/>
    </xf>
    <xf numFmtId="170" fontId="9" fillId="0" borderId="0" xfId="0" applyNumberFormat="1" applyFont="1"/>
    <xf numFmtId="49" fontId="4" fillId="0" borderId="0" xfId="0" applyNumberFormat="1" applyFont="1" applyAlignment="1">
      <alignment readingOrder="2"/>
    </xf>
    <xf numFmtId="170" fontId="4" fillId="0" borderId="4" xfId="114" applyNumberFormat="1" applyFont="1" applyFill="1" applyBorder="1" applyAlignment="1"/>
    <xf numFmtId="37" fontId="4" fillId="0" borderId="0" xfId="0" applyNumberFormat="1" applyFont="1"/>
    <xf numFmtId="37" fontId="0" fillId="0" borderId="0" xfId="0" applyNumberFormat="1"/>
    <xf numFmtId="170" fontId="52" fillId="0" borderId="0" xfId="114" applyNumberFormat="1" applyFont="1" applyFill="1" applyAlignment="1">
      <alignment horizontal="center"/>
    </xf>
    <xf numFmtId="170" fontId="4" fillId="0" borderId="15" xfId="114" applyNumberFormat="1" applyFont="1" applyFill="1" applyBorder="1" applyAlignment="1"/>
    <xf numFmtId="170" fontId="4" fillId="0" borderId="0" xfId="114" applyNumberFormat="1" applyFont="1" applyFill="1" applyBorder="1" applyAlignment="1"/>
    <xf numFmtId="170" fontId="0" fillId="0" borderId="0" xfId="114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70" fontId="4" fillId="0" borderId="4" xfId="114" applyNumberFormat="1" applyFont="1" applyFill="1" applyBorder="1" applyAlignment="1">
      <alignment horizontal="center"/>
    </xf>
    <xf numFmtId="170" fontId="4" fillId="0" borderId="0" xfId="114" applyNumberFormat="1" applyFont="1" applyFill="1" applyBorder="1" applyAlignment="1">
      <alignment horizontal="center"/>
    </xf>
    <xf numFmtId="0" fontId="10" fillId="0" borderId="0" xfId="0" applyFont="1"/>
    <xf numFmtId="37" fontId="4" fillId="0" borderId="17" xfId="0" applyNumberFormat="1" applyFont="1" applyBorder="1"/>
    <xf numFmtId="170" fontId="4" fillId="0" borderId="16" xfId="114" applyNumberFormat="1" applyFont="1" applyFill="1" applyBorder="1" applyAlignment="1">
      <alignment horizontal="center"/>
    </xf>
    <xf numFmtId="169" fontId="0" fillId="0" borderId="0" xfId="0" applyNumberFormat="1"/>
    <xf numFmtId="49" fontId="3" fillId="0" borderId="0" xfId="0" applyNumberFormat="1" applyFont="1"/>
    <xf numFmtId="170" fontId="0" fillId="0" borderId="15" xfId="114" applyNumberFormat="1" applyFont="1" applyFill="1" applyBorder="1" applyAlignment="1">
      <alignment horizontal="center"/>
    </xf>
    <xf numFmtId="170" fontId="4" fillId="0" borderId="17" xfId="114" applyNumberFormat="1" applyFont="1" applyFill="1" applyBorder="1" applyAlignment="1">
      <alignment horizontal="center"/>
    </xf>
    <xf numFmtId="170" fontId="0" fillId="0" borderId="16" xfId="114" applyNumberFormat="1" applyFont="1" applyFill="1" applyBorder="1" applyAlignment="1">
      <alignment horizontal="center"/>
    </xf>
    <xf numFmtId="0" fontId="53" fillId="0" borderId="0" xfId="0" applyFont="1"/>
    <xf numFmtId="0" fontId="54" fillId="0" borderId="0" xfId="0" applyFont="1" applyAlignment="1">
      <alignment horizontal="center"/>
    </xf>
    <xf numFmtId="170" fontId="7" fillId="33" borderId="0" xfId="20" applyNumberFormat="1" applyFont="1" applyFill="1" applyAlignment="1"/>
    <xf numFmtId="170" fontId="0" fillId="32" borderId="0" xfId="20" applyNumberFormat="1" applyFont="1" applyFill="1" applyAlignment="1">
      <alignment horizontal="right" vertical="center"/>
    </xf>
    <xf numFmtId="175" fontId="9" fillId="0" borderId="0" xfId="0" applyNumberFormat="1" applyFont="1"/>
    <xf numFmtId="170" fontId="55" fillId="0" borderId="0" xfId="0" applyNumberFormat="1" applyFont="1"/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170" fontId="7" fillId="0" borderId="16" xfId="20" applyNumberFormat="1" applyFont="1" applyFill="1" applyBorder="1" applyAlignment="1"/>
    <xf numFmtId="41" fontId="0" fillId="0" borderId="16" xfId="20" applyNumberFormat="1" applyFont="1" applyFill="1" applyBorder="1" applyAlignment="1">
      <alignment horizontal="center" vertical="center"/>
    </xf>
    <xf numFmtId="41" fontId="4" fillId="0" borderId="4" xfId="20" applyNumberFormat="1" applyFont="1" applyFill="1" applyBorder="1" applyAlignment="1">
      <alignment horizontal="center" vertical="center"/>
    </xf>
    <xf numFmtId="41" fontId="45" fillId="0" borderId="0" xfId="0" applyNumberFormat="1" applyFont="1"/>
    <xf numFmtId="16" fontId="0" fillId="0" borderId="0" xfId="0" applyNumberFormat="1"/>
    <xf numFmtId="170" fontId="0" fillId="32" borderId="0" xfId="114" applyNumberFormat="1" applyFont="1" applyFill="1" applyAlignment="1">
      <alignment horizontal="center"/>
    </xf>
    <xf numFmtId="0" fontId="9" fillId="0" borderId="0" xfId="0" applyFont="1" applyFill="1"/>
    <xf numFmtId="37" fontId="4" fillId="0" borderId="0" xfId="0" applyNumberFormat="1" applyFont="1" applyFill="1"/>
    <xf numFmtId="37" fontId="0" fillId="0" borderId="0" xfId="0" applyNumberFormat="1" applyFill="1"/>
    <xf numFmtId="37" fontId="4" fillId="0" borderId="17" xfId="0" applyNumberFormat="1" applyFont="1" applyFill="1" applyBorder="1"/>
    <xf numFmtId="37" fontId="0" fillId="0" borderId="0" xfId="0" applyNumberFormat="1" applyFill="1" applyAlignment="1">
      <alignment vertical="center"/>
    </xf>
    <xf numFmtId="170" fontId="4" fillId="32" borderId="0" xfId="28" applyNumberFormat="1" applyFont="1" applyFill="1" applyBorder="1" applyAlignment="1">
      <alignment vertical="center"/>
    </xf>
    <xf numFmtId="170" fontId="0" fillId="32" borderId="0" xfId="28" applyNumberFormat="1" applyFont="1" applyFill="1" applyBorder="1" applyAlignment="1">
      <alignment vertical="center"/>
    </xf>
    <xf numFmtId="170" fontId="0" fillId="32" borderId="16" xfId="20" applyNumberFormat="1" applyFont="1" applyFill="1" applyBorder="1" applyAlignment="1">
      <alignment horizontal="center" vertical="center"/>
    </xf>
    <xf numFmtId="170" fontId="4" fillId="32" borderId="16" xfId="28" applyNumberFormat="1" applyFont="1" applyFill="1" applyBorder="1" applyAlignment="1">
      <alignment vertical="center"/>
    </xf>
    <xf numFmtId="0" fontId="0" fillId="0" borderId="0" xfId="0" applyFill="1"/>
    <xf numFmtId="170" fontId="2" fillId="32" borderId="0" xfId="20" applyNumberFormat="1" applyFont="1" applyFill="1" applyAlignment="1">
      <alignment vertical="center"/>
    </xf>
    <xf numFmtId="170" fontId="0" fillId="32" borderId="0" xfId="20" applyNumberFormat="1" applyFont="1" applyFill="1" applyAlignment="1">
      <alignment vertical="center"/>
    </xf>
    <xf numFmtId="170" fontId="2" fillId="32" borderId="0" xfId="20" applyNumberFormat="1" applyFont="1" applyFill="1" applyAlignment="1">
      <alignment horizontal="right" vertical="center"/>
    </xf>
    <xf numFmtId="170" fontId="2" fillId="32" borderId="0" xfId="2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70" fontId="0" fillId="0" borderId="0" xfId="123" applyNumberFormat="1" applyFont="1" applyFill="1" applyAlignment="1">
      <alignment vertical="center"/>
    </xf>
    <xf numFmtId="170" fontId="0" fillId="0" borderId="0" xfId="123" applyNumberFormat="1" applyFont="1" applyFill="1" applyBorder="1" applyAlignment="1">
      <alignment vertical="center"/>
    </xf>
    <xf numFmtId="49" fontId="0" fillId="0" borderId="0" xfId="0" applyNumberFormat="1" applyFill="1"/>
    <xf numFmtId="37" fontId="3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 vertical="center" readingOrder="2"/>
    </xf>
    <xf numFmtId="49" fontId="0" fillId="0" borderId="0" xfId="0" applyNumberFormat="1" applyFill="1" applyAlignment="1">
      <alignment horizontal="left" vertical="center"/>
    </xf>
    <xf numFmtId="0" fontId="9" fillId="34" borderId="0" xfId="0" applyFont="1" applyFill="1"/>
    <xf numFmtId="170" fontId="9" fillId="34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8" fontId="0" fillId="0" borderId="0" xfId="0" applyNumberFormat="1" applyFill="1"/>
    <xf numFmtId="43" fontId="4" fillId="0" borderId="15" xfId="28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Alignment="1">
      <alignment horizontal="left" vertical="center"/>
    </xf>
  </cellXfs>
  <cellStyles count="15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0 2" xfId="116" xr:uid="{0EF2A76F-55ED-418C-9270-F39F7B5FB936}"/>
    <cellStyle name="Comma 11" xfId="22" xr:uid="{00000000-0005-0000-0000-000015000000}"/>
    <cellStyle name="Comma 11 2" xfId="117" xr:uid="{F9218690-AFEC-42B7-A2F3-F6F606F1022A}"/>
    <cellStyle name="Comma 12" xfId="23" xr:uid="{00000000-0005-0000-0000-000016000000}"/>
    <cellStyle name="Comma 12 2" xfId="118" xr:uid="{435A8A9F-866E-4652-AC85-7A4F5C842F29}"/>
    <cellStyle name="Comma 13" xfId="24" xr:uid="{00000000-0005-0000-0000-000017000000}"/>
    <cellStyle name="Comma 13 2" xfId="119" xr:uid="{543EEBCC-B035-403A-964B-362E924C514C}"/>
    <cellStyle name="Comma 14" xfId="25" xr:uid="{00000000-0005-0000-0000-000018000000}"/>
    <cellStyle name="Comma 14 2" xfId="120" xr:uid="{69083D34-E667-4B49-8D96-B9110782ADAD}"/>
    <cellStyle name="Comma 15" xfId="26" xr:uid="{00000000-0005-0000-0000-000019000000}"/>
    <cellStyle name="Comma 15 2" xfId="27" xr:uid="{00000000-0005-0000-0000-00001A000000}"/>
    <cellStyle name="Comma 15 2 2" xfId="122" xr:uid="{CA241454-AAB4-4597-8F5E-C4F02C706755}"/>
    <cellStyle name="Comma 15 3" xfId="121" xr:uid="{3B4787A8-DE0D-42A1-A76B-047C49EC145D}"/>
    <cellStyle name="Comma 16" xfId="28" xr:uid="{00000000-0005-0000-0000-00001B000000}"/>
    <cellStyle name="Comma 16 2" xfId="29" xr:uid="{00000000-0005-0000-0000-00001C000000}"/>
    <cellStyle name="Comma 16 2 2" xfId="123" xr:uid="{9BA7292D-35FD-4CCC-A146-50B82D70D0E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2 2 2" xfId="125" xr:uid="{64C9209B-648F-4B7E-9D53-76B4B5ECDA1B}"/>
    <cellStyle name="Comma 2 3" xfId="124" xr:uid="{7724BB92-8494-4E26-874F-6F66DCC1EB29}"/>
    <cellStyle name="Comma 3" xfId="32" xr:uid="{00000000-0005-0000-0000-00001F000000}"/>
    <cellStyle name="Comma 3 2" xfId="126" xr:uid="{F31C52CE-E7E4-41FB-8271-4EB827509FA2}"/>
    <cellStyle name="Comma 4" xfId="33" xr:uid="{00000000-0005-0000-0000-000020000000}"/>
    <cellStyle name="Comma 4 2" xfId="127" xr:uid="{C4F5F7B3-2684-4341-826B-03064108D3DA}"/>
    <cellStyle name="Comma 5" xfId="34" xr:uid="{00000000-0005-0000-0000-000021000000}"/>
    <cellStyle name="Comma 5 2" xfId="128" xr:uid="{44714EBD-B396-402C-BEA7-BD2A18228B3F}"/>
    <cellStyle name="Comma 6" xfId="35" xr:uid="{00000000-0005-0000-0000-000022000000}"/>
    <cellStyle name="Comma 6 2" xfId="129" xr:uid="{11EA3EAB-989A-442E-A589-32A08CEAD399}"/>
    <cellStyle name="Comma 7" xfId="36" xr:uid="{00000000-0005-0000-0000-000023000000}"/>
    <cellStyle name="Comma 7 2" xfId="130" xr:uid="{49F616FF-9B3D-494B-B472-1ADF5DB39CCE}"/>
    <cellStyle name="Comma 75" xfId="37" xr:uid="{00000000-0005-0000-0000-000024000000}"/>
    <cellStyle name="Comma 75 2" xfId="131" xr:uid="{00FFA1B0-85B4-4A64-A772-343DA3028EBA}"/>
    <cellStyle name="Comma 8" xfId="38" xr:uid="{00000000-0005-0000-0000-000025000000}"/>
    <cellStyle name="Comma 8 2" xfId="132" xr:uid="{2DF8A3DE-9CE7-434B-8E89-06401DCCC2BF}"/>
    <cellStyle name="Comma 9" xfId="39" xr:uid="{00000000-0005-0000-0000-000026000000}"/>
    <cellStyle name="Comma 9 2" xfId="133" xr:uid="{D8137FA7-FF36-430A-B295-08E59DA82167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 3 2" xfId="134" xr:uid="{52800D63-8755-4AE2-B022-01219714FA26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0 2" xfId="135" xr:uid="{1A8E80B7-EFAD-467A-8175-9E02C8088355}"/>
    <cellStyle name="Normal 11" xfId="57" xr:uid="{00000000-0005-0000-0000-000039000000}"/>
    <cellStyle name="Normal 11 2" xfId="136" xr:uid="{C68BF300-4D53-4599-9023-C720E85BCFF1}"/>
    <cellStyle name="Normal 12" xfId="58" xr:uid="{00000000-0005-0000-0000-00003A000000}"/>
    <cellStyle name="Normal 12 2" xfId="137" xr:uid="{07B44C77-E4FE-46BE-815D-3681AB71D13A}"/>
    <cellStyle name="Normal 13" xfId="59" xr:uid="{00000000-0005-0000-0000-00003B000000}"/>
    <cellStyle name="Normal 13 2" xfId="138" xr:uid="{E06866A7-D2BB-4004-98D3-CDCD86B06C9C}"/>
    <cellStyle name="Normal 14" xfId="60" xr:uid="{00000000-0005-0000-0000-00003C000000}"/>
    <cellStyle name="Normal 14 2" xfId="139" xr:uid="{5757728C-5F2C-4DB3-9E14-4E3E1FC40857}"/>
    <cellStyle name="Normal 15" xfId="61" xr:uid="{00000000-0005-0000-0000-00003D000000}"/>
    <cellStyle name="Normal 15 2" xfId="62" xr:uid="{00000000-0005-0000-0000-00003E000000}"/>
    <cellStyle name="Normal 15 2 2" xfId="141" xr:uid="{B22B2A4D-2BA3-4773-A206-A5B8DDCD43AF}"/>
    <cellStyle name="Normal 15 3" xfId="140" xr:uid="{A1D81334-A216-4907-B7BD-C1B69534F4C2}"/>
    <cellStyle name="Normal 2" xfId="63" xr:uid="{00000000-0005-0000-0000-00003F000000}"/>
    <cellStyle name="Normal 2 2" xfId="142" xr:uid="{4B6F5C6A-07C9-4336-B565-4B69DA84EBD9}"/>
    <cellStyle name="Normal 3" xfId="64" xr:uid="{00000000-0005-0000-0000-000040000000}"/>
    <cellStyle name="Normal 3 2" xfId="143" xr:uid="{750D03B2-26B6-4F47-83F2-4C34C8A3A5B0}"/>
    <cellStyle name="Normal 4" xfId="65" xr:uid="{00000000-0005-0000-0000-000041000000}"/>
    <cellStyle name="Normal 4 2" xfId="144" xr:uid="{FD8ADA20-1CB1-4B1C-A1B2-674DC6609B27}"/>
    <cellStyle name="Normal 5" xfId="66" xr:uid="{00000000-0005-0000-0000-000042000000}"/>
    <cellStyle name="Normal 5 2" xfId="145" xr:uid="{6BC661B7-309E-4BAF-9BFE-FCCEC5E25160}"/>
    <cellStyle name="Normal 6" xfId="67" xr:uid="{00000000-0005-0000-0000-000043000000}"/>
    <cellStyle name="Normal 6 2" xfId="146" xr:uid="{4C6F6B5C-3BA1-4CBA-B258-5BDAB7A5CF2B}"/>
    <cellStyle name="Normal 7" xfId="68" xr:uid="{00000000-0005-0000-0000-000044000000}"/>
    <cellStyle name="Normal 7 2" xfId="147" xr:uid="{F7B9D13F-B8EE-45AE-9929-1E9572906D2B}"/>
    <cellStyle name="Normal 8" xfId="69" xr:uid="{00000000-0005-0000-0000-000045000000}"/>
    <cellStyle name="Normal 8 2" xfId="70" xr:uid="{00000000-0005-0000-0000-000046000000}"/>
    <cellStyle name="Normal 8 2 2" xfId="149" xr:uid="{F7B6C0AD-316F-4263-9836-D6F4A4B713A8}"/>
    <cellStyle name="Normal 8 3" xfId="148" xr:uid="{8B4BE26D-8441-4246-A3C3-244B5B44785B}"/>
    <cellStyle name="Normal 9" xfId="71" xr:uid="{00000000-0005-0000-0000-000047000000}"/>
    <cellStyle name="Normal 9 2" xfId="150" xr:uid="{3DD3E650-1A6F-440C-9A77-2505B5F17B5C}"/>
    <cellStyle name="Percent [2]" xfId="72" xr:uid="{00000000-0005-0000-0000-000048000000}"/>
    <cellStyle name="Percent [2] 2" xfId="151" xr:uid="{82B18A58-3C8D-4A40-B2DA-A5D9E3BE59C8}"/>
    <cellStyle name="Q" xfId="73" xr:uid="{00000000-0005-0000-0000-000049000000}"/>
    <cellStyle name="Q 2" xfId="152" xr:uid="{BE6A55D5-FFFE-4495-BA12-4B421E56BA90}"/>
    <cellStyle name="Q_Depre" xfId="74" xr:uid="{00000000-0005-0000-0000-00004A000000}"/>
    <cellStyle name="Q_Depre 2" xfId="153" xr:uid="{2BE657FF-A02A-4E87-9829-D3D9C681BA2E}"/>
    <cellStyle name="Quantity" xfId="75" xr:uid="{00000000-0005-0000-0000-00004B000000}"/>
    <cellStyle name="Quantity 2" xfId="154" xr:uid="{2F70C33F-C447-4F9A-B545-68382E447E04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 2" xfId="155" xr:uid="{685C402D-5628-4DDF-9B6D-1DC75BB1F6C6}"/>
    <cellStyle name="W_Depre" xfId="79" xr:uid="{00000000-0005-0000-0000-00004F000000}"/>
    <cellStyle name="W_Depre 2" xfId="156" xr:uid="{6289B8E1-4A82-488F-963B-46ED53CF328A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FFFF99"/>
      <color rgb="FFFFFFCC"/>
      <color rgb="FFF9DFF7"/>
      <color rgb="FFA1F9B0"/>
      <color rgb="FFCCCCFF"/>
      <color rgb="FFCCFFCC"/>
      <color rgb="FFEEEBC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CCB4-EEFA-41F6-B8AF-FD38EB0C3B9E}">
  <dimension ref="A1:P117"/>
  <sheetViews>
    <sheetView view="pageBreakPreview" topLeftCell="A99" zoomScale="70" zoomScaleNormal="53" zoomScaleSheetLayoutView="70" workbookViewId="0">
      <selection activeCell="I115" sqref="C115:I115"/>
    </sheetView>
  </sheetViews>
  <sheetFormatPr defaultColWidth="9.09765625" defaultRowHeight="22.5" customHeight="1"/>
  <cols>
    <col min="1" max="1" width="59.19921875" customWidth="1"/>
    <col min="2" max="2" width="15.09765625" style="1" customWidth="1"/>
    <col min="3" max="3" width="14" customWidth="1"/>
    <col min="4" max="4" width="1.09765625" customWidth="1"/>
    <col min="5" max="5" width="14" customWidth="1"/>
    <col min="6" max="6" width="1.09765625" customWidth="1"/>
    <col min="7" max="7" width="14" customWidth="1"/>
    <col min="8" max="8" width="1.09765625" customWidth="1"/>
    <col min="9" max="9" width="14" customWidth="1"/>
    <col min="11" max="11" width="16.09765625" customWidth="1"/>
    <col min="12" max="12" width="11.09765625" customWidth="1"/>
    <col min="16" max="16" width="9.09765625" customWidth="1"/>
  </cols>
  <sheetData>
    <row r="1" spans="1:16" ht="22.5" customHeight="1">
      <c r="A1" s="37" t="s">
        <v>71</v>
      </c>
      <c r="B1" s="5"/>
      <c r="C1" s="4"/>
      <c r="D1" s="4"/>
      <c r="E1" s="4"/>
      <c r="F1" s="4"/>
      <c r="G1" s="4"/>
      <c r="H1" s="4"/>
      <c r="I1" s="4"/>
    </row>
    <row r="2" spans="1:16" ht="22.5" customHeight="1">
      <c r="A2" s="37" t="s">
        <v>60</v>
      </c>
      <c r="B2" s="5"/>
      <c r="C2" s="4"/>
      <c r="D2" s="4"/>
      <c r="E2" s="4"/>
      <c r="F2" s="4"/>
      <c r="G2" s="4"/>
      <c r="H2" s="4"/>
      <c r="I2" s="4"/>
    </row>
    <row r="3" spans="1:16" ht="7.4" customHeight="1">
      <c r="A3" s="38"/>
      <c r="B3" s="179"/>
      <c r="C3" s="4"/>
      <c r="D3" s="4"/>
      <c r="E3" s="4"/>
      <c r="F3" s="4"/>
      <c r="G3" s="4"/>
      <c r="H3" s="4"/>
      <c r="I3" s="4"/>
      <c r="J3" s="287"/>
    </row>
    <row r="4" spans="1:16" ht="22.5" customHeight="1">
      <c r="A4" s="96"/>
      <c r="C4" s="318" t="s">
        <v>0</v>
      </c>
      <c r="D4" s="318"/>
      <c r="E4" s="318"/>
      <c r="F4" s="3"/>
      <c r="G4" s="318" t="s">
        <v>31</v>
      </c>
      <c r="H4" s="318"/>
      <c r="I4" s="318"/>
    </row>
    <row r="5" spans="1:16" ht="22.5" customHeight="1">
      <c r="A5" s="4"/>
      <c r="C5" s="2" t="s">
        <v>300</v>
      </c>
      <c r="E5" s="2" t="s">
        <v>34</v>
      </c>
      <c r="F5" s="2"/>
      <c r="G5" s="2" t="s">
        <v>300</v>
      </c>
      <c r="I5" s="2" t="s">
        <v>34</v>
      </c>
    </row>
    <row r="6" spans="1:16" ht="22.5" customHeight="1">
      <c r="A6" s="12" t="s">
        <v>3</v>
      </c>
      <c r="B6" s="1" t="s">
        <v>1</v>
      </c>
      <c r="C6" s="2">
        <v>2566</v>
      </c>
      <c r="D6" s="2"/>
      <c r="E6" s="2">
        <v>2565</v>
      </c>
      <c r="F6" s="2"/>
      <c r="G6" s="2">
        <v>2566</v>
      </c>
      <c r="H6" s="2"/>
      <c r="I6" s="2">
        <v>2565</v>
      </c>
    </row>
    <row r="7" spans="1:16" ht="22.5" customHeight="1">
      <c r="A7" s="12"/>
      <c r="C7" s="2" t="s">
        <v>192</v>
      </c>
      <c r="D7" s="2"/>
      <c r="E7" s="2"/>
      <c r="F7" s="2"/>
      <c r="G7" s="2" t="s">
        <v>192</v>
      </c>
      <c r="H7" s="2"/>
      <c r="I7" s="2"/>
    </row>
    <row r="8" spans="1:16" ht="22.5" customHeight="1">
      <c r="C8" s="319" t="s">
        <v>17</v>
      </c>
      <c r="D8" s="319"/>
      <c r="E8" s="319"/>
      <c r="F8" s="319"/>
      <c r="G8" s="319"/>
      <c r="H8" s="319"/>
      <c r="I8" s="319"/>
    </row>
    <row r="9" spans="1:16" s="252" customFormat="1" ht="22.5" customHeight="1">
      <c r="A9" s="14" t="s">
        <v>4</v>
      </c>
      <c r="B9" s="251"/>
      <c r="C9" s="251"/>
      <c r="D9" s="251"/>
      <c r="E9" s="251"/>
      <c r="F9" s="251"/>
      <c r="G9" s="251"/>
      <c r="H9" s="251"/>
      <c r="I9" s="251"/>
    </row>
    <row r="10" spans="1:16" s="252" customFormat="1" ht="22.5" customHeight="1">
      <c r="A10" s="179" t="s">
        <v>18</v>
      </c>
      <c r="B10" s="253"/>
      <c r="C10" s="254">
        <v>42492</v>
      </c>
      <c r="D10" s="254"/>
      <c r="E10" s="254">
        <v>39373</v>
      </c>
      <c r="F10" s="254"/>
      <c r="G10" s="254">
        <v>18623</v>
      </c>
      <c r="H10" s="254"/>
      <c r="I10" s="254">
        <v>11365</v>
      </c>
      <c r="K10" s="255"/>
    </row>
    <row r="11" spans="1:16" s="252" customFormat="1" ht="22.5" customHeight="1">
      <c r="A11" s="27" t="s">
        <v>96</v>
      </c>
      <c r="B11" s="253" t="s">
        <v>281</v>
      </c>
      <c r="C11" s="254">
        <v>400433</v>
      </c>
      <c r="D11" s="254"/>
      <c r="E11" s="254">
        <v>337870</v>
      </c>
      <c r="F11" s="254"/>
      <c r="G11" s="254">
        <v>563477</v>
      </c>
      <c r="H11" s="254"/>
      <c r="I11" s="254">
        <v>550900</v>
      </c>
      <c r="K11" s="255"/>
      <c r="L11" s="255"/>
    </row>
    <row r="12" spans="1:16" s="310" customFormat="1" ht="22.5" customHeight="1">
      <c r="A12" s="306" t="s">
        <v>214</v>
      </c>
      <c r="B12" s="307">
        <v>3</v>
      </c>
      <c r="C12" s="254">
        <v>398120</v>
      </c>
      <c r="D12" s="254"/>
      <c r="E12" s="254">
        <v>441479</v>
      </c>
      <c r="F12" s="254"/>
      <c r="G12" s="254">
        <v>704073</v>
      </c>
      <c r="H12" s="254"/>
      <c r="I12" s="254">
        <v>689975</v>
      </c>
      <c r="K12" s="311"/>
      <c r="L12" s="311"/>
      <c r="M12" s="311"/>
      <c r="N12" s="311"/>
      <c r="O12" s="311"/>
      <c r="P12" s="311">
        <f>H12-J12+H18-J18+H37-J37</f>
        <v>0</v>
      </c>
    </row>
    <row r="13" spans="1:16" s="310" customFormat="1" ht="22.5" hidden="1" customHeight="1">
      <c r="A13" s="306" t="s">
        <v>209</v>
      </c>
      <c r="B13" s="307">
        <v>4</v>
      </c>
      <c r="C13" s="254"/>
      <c r="D13" s="254">
        <v>0</v>
      </c>
      <c r="E13" s="254"/>
      <c r="F13" s="254"/>
      <c r="G13" s="254"/>
      <c r="H13" s="254"/>
      <c r="I13" s="254"/>
      <c r="K13" s="311"/>
      <c r="L13" s="311"/>
    </row>
    <row r="14" spans="1:16" s="310" customFormat="1" ht="22.5" hidden="1" customHeight="1">
      <c r="A14" s="306" t="s">
        <v>157</v>
      </c>
      <c r="B14" s="307">
        <v>4</v>
      </c>
      <c r="C14" s="254"/>
      <c r="D14" s="254"/>
      <c r="E14" s="254"/>
      <c r="F14" s="254"/>
      <c r="G14" s="254"/>
      <c r="H14" s="254"/>
      <c r="I14" s="254"/>
      <c r="K14" s="311"/>
      <c r="L14" s="311"/>
    </row>
    <row r="15" spans="1:16" s="310" customFormat="1" ht="22.5" hidden="1" customHeight="1">
      <c r="A15" s="306" t="s">
        <v>169</v>
      </c>
      <c r="B15" s="307">
        <v>4</v>
      </c>
      <c r="C15" s="254"/>
      <c r="D15" s="254"/>
      <c r="E15" s="254"/>
      <c r="F15" s="254"/>
      <c r="G15" s="254"/>
      <c r="H15" s="254"/>
      <c r="I15" s="254"/>
      <c r="K15" s="311"/>
      <c r="L15" s="311"/>
    </row>
    <row r="16" spans="1:16" s="310" customFormat="1" ht="22.5" customHeight="1">
      <c r="A16" s="306" t="s">
        <v>310</v>
      </c>
      <c r="B16" s="307"/>
      <c r="C16" s="254">
        <v>1465</v>
      </c>
      <c r="D16" s="254"/>
      <c r="E16" s="254">
        <v>0</v>
      </c>
      <c r="F16" s="254"/>
      <c r="G16" s="254">
        <v>1465</v>
      </c>
      <c r="H16" s="254"/>
      <c r="I16" s="254">
        <v>0</v>
      </c>
      <c r="K16" s="311"/>
      <c r="L16" s="311"/>
    </row>
    <row r="17" spans="1:15" s="310" customFormat="1" ht="23" customHeight="1">
      <c r="A17" s="306" t="s">
        <v>218</v>
      </c>
      <c r="B17" s="307"/>
      <c r="C17" s="254"/>
      <c r="D17" s="254"/>
      <c r="E17" s="254"/>
      <c r="F17" s="254"/>
      <c r="G17" s="254"/>
      <c r="H17" s="254"/>
      <c r="I17" s="254"/>
      <c r="K17" s="311"/>
      <c r="L17" s="311"/>
    </row>
    <row r="18" spans="1:15" s="310" customFormat="1" ht="22.5" customHeight="1">
      <c r="A18" s="306" t="s">
        <v>170</v>
      </c>
      <c r="B18" s="307">
        <v>3</v>
      </c>
      <c r="C18" s="254">
        <v>0</v>
      </c>
      <c r="D18" s="254"/>
      <c r="E18" s="254">
        <v>1868</v>
      </c>
      <c r="F18" s="254"/>
      <c r="G18" s="254">
        <v>1868</v>
      </c>
      <c r="H18" s="254"/>
      <c r="I18" s="254">
        <v>1868</v>
      </c>
      <c r="K18" s="311"/>
      <c r="L18" s="311"/>
    </row>
    <row r="19" spans="1:15" s="310" customFormat="1" ht="22.5" customHeight="1">
      <c r="A19" s="306" t="s">
        <v>171</v>
      </c>
      <c r="B19" s="307"/>
      <c r="C19" s="254"/>
      <c r="D19" s="254"/>
      <c r="E19" s="254"/>
      <c r="F19" s="254"/>
      <c r="G19" s="254"/>
      <c r="H19" s="254"/>
      <c r="I19" s="254"/>
      <c r="K19" s="311"/>
      <c r="L19" s="311"/>
    </row>
    <row r="20" spans="1:15" s="310" customFormat="1" ht="22.5" customHeight="1">
      <c r="A20" s="306" t="s">
        <v>170</v>
      </c>
      <c r="B20" s="307"/>
      <c r="C20" s="254">
        <v>625</v>
      </c>
      <c r="D20" s="254"/>
      <c r="E20" s="254">
        <v>833</v>
      </c>
      <c r="F20" s="254"/>
      <c r="G20" s="254">
        <v>625</v>
      </c>
      <c r="H20" s="254"/>
      <c r="I20" s="254">
        <v>833</v>
      </c>
      <c r="K20" s="311"/>
      <c r="L20" s="311"/>
      <c r="O20" s="311"/>
    </row>
    <row r="21" spans="1:15" s="310" customFormat="1" ht="22.5" customHeight="1">
      <c r="A21" s="306" t="s">
        <v>282</v>
      </c>
      <c r="B21" s="307"/>
      <c r="C21" s="254"/>
      <c r="D21" s="254"/>
      <c r="E21" s="254"/>
      <c r="F21" s="254"/>
      <c r="G21" s="254"/>
      <c r="H21" s="254"/>
      <c r="I21" s="254"/>
      <c r="K21" s="311"/>
      <c r="L21" s="311"/>
    </row>
    <row r="22" spans="1:15" s="310" customFormat="1" ht="22.5" customHeight="1">
      <c r="A22" s="306" t="s">
        <v>170</v>
      </c>
      <c r="B22" s="307"/>
      <c r="C22" s="254">
        <v>4500</v>
      </c>
      <c r="D22" s="254"/>
      <c r="E22" s="254">
        <v>2000</v>
      </c>
      <c r="F22" s="254"/>
      <c r="G22" s="254">
        <v>4500</v>
      </c>
      <c r="H22" s="254"/>
      <c r="I22" s="254">
        <v>2000</v>
      </c>
      <c r="K22" s="311"/>
      <c r="L22" s="311"/>
    </row>
    <row r="23" spans="1:15" s="252" customFormat="1" ht="22.5" customHeight="1">
      <c r="A23" s="27" t="s">
        <v>176</v>
      </c>
      <c r="B23" s="253"/>
      <c r="C23" s="254"/>
      <c r="D23" s="254"/>
      <c r="E23" s="254"/>
      <c r="F23" s="254"/>
      <c r="G23" s="289"/>
      <c r="H23" s="254"/>
      <c r="I23" s="254"/>
      <c r="K23" s="255"/>
      <c r="L23" s="255"/>
    </row>
    <row r="24" spans="1:15" s="252" customFormat="1" ht="22.5" customHeight="1">
      <c r="A24" s="27" t="s">
        <v>170</v>
      </c>
      <c r="B24" s="253"/>
      <c r="C24" s="254">
        <v>52859</v>
      </c>
      <c r="D24" s="254"/>
      <c r="E24" s="254">
        <v>18987</v>
      </c>
      <c r="F24" s="254"/>
      <c r="G24" s="254">
        <v>21422</v>
      </c>
      <c r="H24" s="254"/>
      <c r="I24" s="254">
        <v>18987</v>
      </c>
      <c r="K24" s="255"/>
      <c r="L24" s="255"/>
    </row>
    <row r="25" spans="1:15" s="252" customFormat="1" ht="22.5" customHeight="1">
      <c r="A25" s="179" t="s">
        <v>26</v>
      </c>
      <c r="B25" s="253"/>
      <c r="C25" s="254">
        <v>398693</v>
      </c>
      <c r="D25" s="254"/>
      <c r="E25" s="254">
        <v>316906</v>
      </c>
      <c r="F25" s="254"/>
      <c r="G25" s="254">
        <v>339387</v>
      </c>
      <c r="H25" s="254"/>
      <c r="I25" s="254">
        <v>305176</v>
      </c>
      <c r="K25" s="255"/>
      <c r="L25" s="255"/>
      <c r="M25" s="255"/>
    </row>
    <row r="26" spans="1:15" s="252" customFormat="1" ht="22.5" customHeight="1">
      <c r="A26" s="179" t="s">
        <v>27</v>
      </c>
      <c r="B26" s="253"/>
      <c r="C26" s="254">
        <v>5574</v>
      </c>
      <c r="D26" s="254"/>
      <c r="E26" s="254">
        <v>3764</v>
      </c>
      <c r="F26" s="254"/>
      <c r="G26" s="254">
        <v>3433</v>
      </c>
      <c r="H26" s="254"/>
      <c r="I26" s="254">
        <v>2492</v>
      </c>
      <c r="K26" s="255"/>
      <c r="L26" s="255"/>
    </row>
    <row r="27" spans="1:15" s="252" customFormat="1" ht="22.5" customHeight="1">
      <c r="A27" s="256" t="s">
        <v>19</v>
      </c>
      <c r="B27" s="253"/>
      <c r="C27" s="257">
        <f>SUM(C10:C26)</f>
        <v>1304761</v>
      </c>
      <c r="D27" s="290"/>
      <c r="E27" s="257">
        <f>SUM(E10:E26)</f>
        <v>1163080</v>
      </c>
      <c r="F27" s="290"/>
      <c r="G27" s="257">
        <f>SUM(G10:G26)</f>
        <v>1658873</v>
      </c>
      <c r="H27" s="290"/>
      <c r="I27" s="257">
        <f>SUM(I10:I26)</f>
        <v>1583596</v>
      </c>
    </row>
    <row r="28" spans="1:15" s="252" customFormat="1" ht="7.4" customHeight="1">
      <c r="A28"/>
      <c r="B28" s="253"/>
      <c r="C28" s="290"/>
      <c r="D28" s="290"/>
      <c r="E28" s="290"/>
      <c r="F28" s="290"/>
      <c r="G28" s="290"/>
      <c r="H28" s="290"/>
      <c r="I28" s="290"/>
    </row>
    <row r="29" spans="1:15" s="252" customFormat="1" ht="22.5" customHeight="1">
      <c r="A29" s="14" t="s">
        <v>6</v>
      </c>
      <c r="B29" s="253"/>
      <c r="C29" s="291"/>
      <c r="D29" s="291"/>
      <c r="E29" s="291"/>
      <c r="F29" s="291"/>
      <c r="G29" s="291"/>
      <c r="H29" s="291"/>
      <c r="I29" s="291"/>
    </row>
    <row r="30" spans="1:15" s="252" customFormat="1" ht="22.5" customHeight="1">
      <c r="A30" s="27" t="s">
        <v>72</v>
      </c>
      <c r="B30" s="253"/>
      <c r="C30" s="254">
        <v>8155</v>
      </c>
      <c r="D30" s="254"/>
      <c r="E30" s="254">
        <v>3900</v>
      </c>
      <c r="F30" s="254"/>
      <c r="G30" s="254">
        <v>0</v>
      </c>
      <c r="H30" s="254"/>
      <c r="I30" s="254">
        <v>0</v>
      </c>
      <c r="K30" s="255"/>
      <c r="L30" s="255"/>
    </row>
    <row r="31" spans="1:15" s="252" customFormat="1" ht="22.4" customHeight="1">
      <c r="A31" s="27" t="s">
        <v>172</v>
      </c>
      <c r="B31" s="253"/>
      <c r="C31" s="254">
        <v>884828</v>
      </c>
      <c r="D31" s="254"/>
      <c r="E31" s="254">
        <v>310289</v>
      </c>
      <c r="F31" s="254"/>
      <c r="G31" s="254">
        <v>296466</v>
      </c>
      <c r="H31" s="254"/>
      <c r="I31" s="254">
        <v>310289</v>
      </c>
      <c r="K31" s="255"/>
      <c r="L31" s="255"/>
    </row>
    <row r="32" spans="1:15" s="252" customFormat="1" ht="22.5" customHeight="1">
      <c r="A32" s="179" t="s">
        <v>283</v>
      </c>
      <c r="B32" s="253"/>
      <c r="C32" s="254">
        <v>120780</v>
      </c>
      <c r="D32" s="254"/>
      <c r="E32" s="254">
        <v>124492</v>
      </c>
      <c r="F32" s="254"/>
      <c r="G32" s="254">
        <v>120780</v>
      </c>
      <c r="H32" s="254"/>
      <c r="I32" s="254">
        <v>124492</v>
      </c>
      <c r="K32" s="255"/>
      <c r="L32" s="255"/>
    </row>
    <row r="33" spans="1:13" s="252" customFormat="1" ht="22.5" customHeight="1">
      <c r="A33" s="179" t="s">
        <v>108</v>
      </c>
      <c r="B33" s="253">
        <v>5</v>
      </c>
      <c r="C33" s="254">
        <v>1305751</v>
      </c>
      <c r="D33" s="254"/>
      <c r="E33" s="254">
        <v>1210636</v>
      </c>
      <c r="F33" s="254"/>
      <c r="G33" s="254">
        <v>958679</v>
      </c>
      <c r="H33" s="254"/>
      <c r="I33" s="254">
        <v>958679</v>
      </c>
      <c r="K33" s="255"/>
      <c r="L33" s="255"/>
    </row>
    <row r="34" spans="1:13" s="252" customFormat="1" ht="22.5" customHeight="1">
      <c r="A34" s="179" t="s">
        <v>128</v>
      </c>
      <c r="B34" s="253">
        <v>5</v>
      </c>
      <c r="C34" s="254">
        <v>397818</v>
      </c>
      <c r="D34" s="254"/>
      <c r="E34" s="254">
        <v>525017</v>
      </c>
      <c r="F34" s="254"/>
      <c r="G34" s="254">
        <v>212670</v>
      </c>
      <c r="H34" s="254"/>
      <c r="I34" s="254">
        <v>212670</v>
      </c>
      <c r="K34" s="255"/>
      <c r="L34" s="255"/>
    </row>
    <row r="35" spans="1:13" s="252" customFormat="1" ht="22.5" customHeight="1">
      <c r="A35" s="179" t="s">
        <v>37</v>
      </c>
      <c r="B35" s="253">
        <v>6</v>
      </c>
      <c r="C35" s="254">
        <v>0</v>
      </c>
      <c r="D35" s="254"/>
      <c r="E35" s="254">
        <v>0</v>
      </c>
      <c r="F35" s="254"/>
      <c r="G35" s="254">
        <v>681808</v>
      </c>
      <c r="H35" s="254"/>
      <c r="I35" s="254">
        <v>681808</v>
      </c>
      <c r="K35" s="255"/>
      <c r="L35" s="255"/>
      <c r="M35" s="255"/>
    </row>
    <row r="36" spans="1:13" s="252" customFormat="1" ht="22.5" customHeight="1">
      <c r="A36" s="27" t="s">
        <v>109</v>
      </c>
      <c r="B36" s="253"/>
      <c r="C36" s="254">
        <v>472768</v>
      </c>
      <c r="D36" s="254"/>
      <c r="E36" s="254">
        <v>461269</v>
      </c>
      <c r="F36" s="254"/>
      <c r="G36" s="254">
        <v>457522</v>
      </c>
      <c r="H36" s="254"/>
      <c r="I36" s="254">
        <v>455072</v>
      </c>
      <c r="K36" s="255"/>
      <c r="L36" s="255"/>
    </row>
    <row r="37" spans="1:13" s="310" customFormat="1" ht="22.5" customHeight="1">
      <c r="A37" s="306" t="s">
        <v>215</v>
      </c>
      <c r="B37" s="307">
        <v>3</v>
      </c>
      <c r="C37" s="254">
        <v>0</v>
      </c>
      <c r="D37" s="254"/>
      <c r="E37" s="254">
        <v>10237</v>
      </c>
      <c r="F37" s="254"/>
      <c r="G37" s="260">
        <v>8836</v>
      </c>
      <c r="H37" s="254"/>
      <c r="I37" s="260">
        <v>10237</v>
      </c>
      <c r="K37" s="311"/>
      <c r="L37" s="311"/>
    </row>
    <row r="38" spans="1:13" s="310" customFormat="1" ht="22.5" customHeight="1">
      <c r="A38" s="306" t="s">
        <v>173</v>
      </c>
      <c r="B38" s="307"/>
      <c r="C38" s="254">
        <v>0</v>
      </c>
      <c r="D38" s="254"/>
      <c r="E38" s="254">
        <v>347</v>
      </c>
      <c r="F38" s="254"/>
      <c r="G38" s="254">
        <v>0</v>
      </c>
      <c r="H38" s="254"/>
      <c r="I38" s="254">
        <v>347</v>
      </c>
      <c r="K38" s="311"/>
      <c r="L38" s="311"/>
    </row>
    <row r="39" spans="1:13" s="310" customFormat="1" ht="22.5" customHeight="1">
      <c r="A39" s="306" t="s">
        <v>284</v>
      </c>
      <c r="B39" s="307"/>
      <c r="C39" s="254">
        <v>1500</v>
      </c>
      <c r="D39" s="254"/>
      <c r="E39" s="254">
        <v>0</v>
      </c>
      <c r="F39" s="254"/>
      <c r="G39" s="254">
        <v>1500</v>
      </c>
      <c r="H39" s="254"/>
      <c r="I39" s="254">
        <v>0</v>
      </c>
      <c r="K39" s="311"/>
      <c r="L39" s="311"/>
    </row>
    <row r="40" spans="1:13" s="252" customFormat="1" ht="22.5" customHeight="1">
      <c r="A40" s="179" t="s">
        <v>73</v>
      </c>
      <c r="B40" s="253"/>
      <c r="C40" s="254">
        <v>21834</v>
      </c>
      <c r="D40" s="254"/>
      <c r="E40" s="254">
        <v>22950</v>
      </c>
      <c r="F40" s="254"/>
      <c r="G40" s="254">
        <v>17729</v>
      </c>
      <c r="H40" s="254"/>
      <c r="I40" s="254">
        <v>18846</v>
      </c>
      <c r="K40" s="255"/>
      <c r="L40" s="255"/>
    </row>
    <row r="41" spans="1:13" s="252" customFormat="1" ht="22.5" customHeight="1">
      <c r="A41" s="179" t="s">
        <v>32</v>
      </c>
      <c r="B41" s="253">
        <v>7</v>
      </c>
      <c r="C41" s="254">
        <v>1296102</v>
      </c>
      <c r="D41" s="254"/>
      <c r="E41" s="254">
        <v>1347356</v>
      </c>
      <c r="F41" s="254"/>
      <c r="G41" s="254">
        <v>474877</v>
      </c>
      <c r="H41" s="254"/>
      <c r="I41" s="254">
        <v>528213</v>
      </c>
      <c r="K41" s="255"/>
      <c r="L41" s="255"/>
    </row>
    <row r="42" spans="1:13" s="252" customFormat="1" ht="22.5" customHeight="1">
      <c r="A42" s="179" t="s">
        <v>134</v>
      </c>
      <c r="B42" s="253"/>
      <c r="C42" s="254">
        <v>113083</v>
      </c>
      <c r="D42" s="254"/>
      <c r="E42" s="254">
        <v>102612</v>
      </c>
      <c r="F42" s="254"/>
      <c r="G42" s="254">
        <v>44979</v>
      </c>
      <c r="H42" s="254"/>
      <c r="I42" s="254">
        <v>25027</v>
      </c>
      <c r="K42" s="255"/>
      <c r="L42" s="255"/>
    </row>
    <row r="43" spans="1:13" s="252" customFormat="1" ht="22.5" customHeight="1">
      <c r="A43" s="179" t="s">
        <v>74</v>
      </c>
      <c r="B43" s="253"/>
      <c r="C43" s="254">
        <v>220769</v>
      </c>
      <c r="D43" s="254"/>
      <c r="E43" s="254">
        <v>220769</v>
      </c>
      <c r="F43" s="254"/>
      <c r="G43" s="254">
        <v>0</v>
      </c>
      <c r="H43" s="254"/>
      <c r="I43" s="254">
        <v>0</v>
      </c>
      <c r="K43" s="255"/>
      <c r="L43" s="255"/>
    </row>
    <row r="44" spans="1:13" s="252" customFormat="1" ht="22.5" customHeight="1">
      <c r="A44" s="27" t="s">
        <v>174</v>
      </c>
      <c r="B44" s="253"/>
      <c r="C44" s="254">
        <v>75126</v>
      </c>
      <c r="D44" s="254"/>
      <c r="E44" s="254">
        <v>89313</v>
      </c>
      <c r="F44" s="254"/>
      <c r="G44" s="254">
        <v>30712</v>
      </c>
      <c r="H44" s="254"/>
      <c r="I44" s="254">
        <v>33917</v>
      </c>
      <c r="K44" s="255"/>
      <c r="L44" s="255"/>
    </row>
    <row r="45" spans="1:13" s="252" customFormat="1" ht="22.5" customHeight="1">
      <c r="A45" s="27" t="s">
        <v>55</v>
      </c>
      <c r="B45" s="253"/>
      <c r="C45" s="254">
        <v>14769</v>
      </c>
      <c r="D45" s="254"/>
      <c r="E45" s="254">
        <v>1925</v>
      </c>
      <c r="F45" s="254"/>
      <c r="G45" s="254">
        <v>13559</v>
      </c>
      <c r="H45" s="254"/>
      <c r="I45" s="254">
        <v>0</v>
      </c>
      <c r="K45" s="255"/>
      <c r="L45" s="255"/>
    </row>
    <row r="46" spans="1:13" s="252" customFormat="1" ht="22.5" customHeight="1">
      <c r="A46" s="256" t="s">
        <v>7</v>
      </c>
      <c r="B46" s="1"/>
      <c r="C46" s="257">
        <f>SUM(C30:C45)</f>
        <v>4933283</v>
      </c>
      <c r="D46" s="290"/>
      <c r="E46" s="257">
        <f>SUM(E30:E45)</f>
        <v>4431112</v>
      </c>
      <c r="F46" s="290"/>
      <c r="G46" s="257">
        <f>SUM(G30:G45)</f>
        <v>3320117</v>
      </c>
      <c r="H46" s="290"/>
      <c r="I46" s="257">
        <f>SUM(I30:I45)</f>
        <v>3359597</v>
      </c>
    </row>
    <row r="47" spans="1:13" s="252" customFormat="1" ht="7.4" customHeight="1">
      <c r="A47" s="256"/>
      <c r="B47" s="1"/>
      <c r="C47" s="290"/>
      <c r="D47" s="290"/>
      <c r="E47" s="290"/>
      <c r="F47" s="290"/>
      <c r="G47" s="290"/>
      <c r="H47" s="290"/>
      <c r="I47" s="290"/>
    </row>
    <row r="48" spans="1:13" s="252" customFormat="1" ht="22.5" customHeight="1" thickBot="1">
      <c r="A48" s="256" t="s">
        <v>5</v>
      </c>
      <c r="B48" s="1"/>
      <c r="C48" s="261">
        <f>SUM(C27,C46)</f>
        <v>6238044</v>
      </c>
      <c r="D48" s="290"/>
      <c r="E48" s="261">
        <f>SUM(E27,E46)</f>
        <v>5594192</v>
      </c>
      <c r="F48" s="290"/>
      <c r="G48" s="261">
        <f>SUM(G27,G46)</f>
        <v>4978990</v>
      </c>
      <c r="H48" s="290"/>
      <c r="I48" s="261">
        <f>SUM(I27,I46)</f>
        <v>4943193</v>
      </c>
    </row>
    <row r="49" spans="1:14" s="252" customFormat="1" ht="22.5" customHeight="1" thickTop="1">
      <c r="A49" s="256"/>
      <c r="B49" s="1"/>
      <c r="C49" s="262"/>
      <c r="D49" s="290"/>
      <c r="E49" s="262"/>
      <c r="F49" s="290"/>
      <c r="G49" s="262"/>
      <c r="H49" s="290"/>
      <c r="I49" s="262"/>
    </row>
    <row r="50" spans="1:14" ht="22.5" customHeight="1">
      <c r="A50" s="37" t="s">
        <v>71</v>
      </c>
      <c r="B50" s="5"/>
      <c r="C50" s="312"/>
      <c r="D50" s="312"/>
      <c r="E50" s="312"/>
      <c r="F50" s="312"/>
      <c r="G50" s="312"/>
      <c r="H50" s="312"/>
      <c r="I50" s="312"/>
    </row>
    <row r="51" spans="1:14" ht="22.5" customHeight="1">
      <c r="A51" s="38" t="s">
        <v>39</v>
      </c>
      <c r="B51" s="179"/>
      <c r="C51" s="312"/>
      <c r="D51" s="312"/>
      <c r="E51" s="312"/>
      <c r="F51" s="312"/>
      <c r="G51" s="312"/>
      <c r="H51" s="312"/>
      <c r="I51" s="312"/>
    </row>
    <row r="52" spans="1:14" ht="22.5" customHeight="1">
      <c r="A52" s="38"/>
      <c r="B52" s="179"/>
      <c r="C52" s="312"/>
      <c r="D52" s="312"/>
      <c r="E52" s="312"/>
      <c r="F52" s="312"/>
      <c r="G52" s="312"/>
      <c r="H52" s="312"/>
      <c r="I52" s="312"/>
    </row>
    <row r="53" spans="1:14" ht="22.5" customHeight="1">
      <c r="A53" s="60"/>
      <c r="C53" s="320" t="s">
        <v>0</v>
      </c>
      <c r="D53" s="320"/>
      <c r="E53" s="320"/>
      <c r="F53" s="313"/>
      <c r="G53" s="320" t="s">
        <v>31</v>
      </c>
      <c r="H53" s="320"/>
      <c r="I53" s="320"/>
    </row>
    <row r="54" spans="1:14" ht="22.5" customHeight="1">
      <c r="A54" s="60"/>
      <c r="C54" s="314" t="s">
        <v>300</v>
      </c>
      <c r="D54" s="298"/>
      <c r="E54" s="314" t="s">
        <v>34</v>
      </c>
      <c r="F54" s="314"/>
      <c r="G54" s="314" t="s">
        <v>300</v>
      </c>
      <c r="H54" s="298"/>
      <c r="I54" s="314" t="s">
        <v>34</v>
      </c>
    </row>
    <row r="55" spans="1:14" ht="24" customHeight="1">
      <c r="A55" s="12" t="s">
        <v>49</v>
      </c>
      <c r="B55" s="1" t="s">
        <v>1</v>
      </c>
      <c r="C55" s="314">
        <v>2566</v>
      </c>
      <c r="D55" s="314"/>
      <c r="E55" s="314">
        <v>2565</v>
      </c>
      <c r="F55" s="314"/>
      <c r="G55" s="314">
        <v>2566</v>
      </c>
      <c r="H55" s="314"/>
      <c r="I55" s="314">
        <v>2565</v>
      </c>
    </row>
    <row r="56" spans="1:14" ht="24" customHeight="1">
      <c r="A56" s="12"/>
      <c r="C56" s="314" t="s">
        <v>192</v>
      </c>
      <c r="D56" s="314"/>
      <c r="E56" s="314"/>
      <c r="F56" s="314"/>
      <c r="G56" s="314" t="s">
        <v>192</v>
      </c>
      <c r="H56" s="314"/>
      <c r="I56" s="314"/>
    </row>
    <row r="57" spans="1:14" ht="22.5" customHeight="1">
      <c r="C57" s="321" t="s">
        <v>17</v>
      </c>
      <c r="D57" s="321"/>
      <c r="E57" s="321"/>
      <c r="F57" s="321"/>
      <c r="G57" s="321"/>
      <c r="H57" s="321"/>
      <c r="I57" s="321"/>
    </row>
    <row r="58" spans="1:14" ht="23.25" customHeight="1">
      <c r="A58" s="14" t="s">
        <v>8</v>
      </c>
      <c r="C58" s="315"/>
      <c r="D58" s="315"/>
      <c r="E58" s="315"/>
      <c r="F58" s="315"/>
      <c r="G58" s="315"/>
      <c r="H58" s="315"/>
      <c r="I58" s="315"/>
    </row>
    <row r="59" spans="1:14" s="252" customFormat="1" ht="22.5" customHeight="1">
      <c r="A59" s="60" t="s">
        <v>204</v>
      </c>
      <c r="B59" s="253">
        <v>8</v>
      </c>
      <c r="C59" s="254">
        <v>1449215</v>
      </c>
      <c r="D59" s="254"/>
      <c r="E59" s="254">
        <v>1269956</v>
      </c>
      <c r="F59" s="254"/>
      <c r="G59" s="254">
        <v>1449215</v>
      </c>
      <c r="H59" s="254"/>
      <c r="I59" s="254">
        <v>1269956</v>
      </c>
      <c r="K59" s="255"/>
    </row>
    <row r="60" spans="1:14" s="252" customFormat="1" ht="22.5" customHeight="1">
      <c r="A60" s="179" t="s">
        <v>97</v>
      </c>
      <c r="B60" s="253"/>
      <c r="C60" s="254">
        <v>248897</v>
      </c>
      <c r="D60" s="254"/>
      <c r="E60" s="254">
        <v>224403</v>
      </c>
      <c r="F60" s="254"/>
      <c r="G60" s="254">
        <v>189954</v>
      </c>
      <c r="H60" s="254"/>
      <c r="I60" s="254">
        <v>190837</v>
      </c>
    </row>
    <row r="61" spans="1:14" s="252" customFormat="1" ht="22.5" hidden="1" customHeight="1">
      <c r="A61" s="179" t="s">
        <v>135</v>
      </c>
      <c r="B61" s="253"/>
      <c r="C61" s="254"/>
      <c r="D61" s="254"/>
      <c r="E61" s="254"/>
      <c r="F61" s="254"/>
      <c r="G61" s="254"/>
      <c r="H61" s="254"/>
      <c r="I61" s="254"/>
    </row>
    <row r="62" spans="1:14" s="252" customFormat="1" ht="22.5" customHeight="1">
      <c r="A62" s="179" t="s">
        <v>127</v>
      </c>
      <c r="B62" s="253"/>
      <c r="C62" s="254"/>
      <c r="D62" s="254"/>
      <c r="E62" s="254"/>
      <c r="F62" s="254"/>
      <c r="G62" s="254"/>
      <c r="H62" s="254"/>
      <c r="I62" s="254"/>
    </row>
    <row r="63" spans="1:14" s="252" customFormat="1" ht="22.5" customHeight="1">
      <c r="A63" s="60" t="s">
        <v>75</v>
      </c>
      <c r="B63" s="253">
        <v>8</v>
      </c>
      <c r="C63" s="254">
        <v>196966</v>
      </c>
      <c r="D63" s="254"/>
      <c r="E63" s="254">
        <v>180389</v>
      </c>
      <c r="F63" s="254"/>
      <c r="G63" s="254">
        <v>129079</v>
      </c>
      <c r="H63" s="254"/>
      <c r="I63" s="254">
        <v>134190</v>
      </c>
      <c r="K63" s="255"/>
      <c r="L63" s="255"/>
      <c r="M63" s="255"/>
      <c r="N63" s="255"/>
    </row>
    <row r="64" spans="1:14" s="252" customFormat="1" ht="22.5" customHeight="1">
      <c r="A64" s="179" t="s">
        <v>175</v>
      </c>
      <c r="B64" s="253"/>
      <c r="C64" s="254"/>
      <c r="D64" s="254"/>
      <c r="E64" s="254"/>
      <c r="F64" s="254"/>
      <c r="G64" s="254"/>
      <c r="H64" s="254"/>
      <c r="I64" s="254"/>
    </row>
    <row r="65" spans="1:14" s="252" customFormat="1" ht="22.5" customHeight="1">
      <c r="A65" s="60" t="s">
        <v>75</v>
      </c>
      <c r="B65" s="253"/>
      <c r="C65" s="254">
        <v>26835</v>
      </c>
      <c r="D65" s="254"/>
      <c r="E65" s="254">
        <v>17431</v>
      </c>
      <c r="F65" s="254"/>
      <c r="G65" s="254">
        <v>16691</v>
      </c>
      <c r="H65" s="254"/>
      <c r="I65" s="254">
        <v>5668</v>
      </c>
    </row>
    <row r="66" spans="1:14" s="252" customFormat="1" ht="22.5" customHeight="1">
      <c r="A66" s="179" t="s">
        <v>261</v>
      </c>
      <c r="B66" s="253">
        <v>3</v>
      </c>
      <c r="C66" s="254">
        <v>201120</v>
      </c>
      <c r="D66" s="254"/>
      <c r="E66" s="254">
        <v>201120</v>
      </c>
      <c r="F66" s="254"/>
      <c r="G66" s="254">
        <v>233120</v>
      </c>
      <c r="H66" s="254"/>
      <c r="I66" s="254">
        <v>222120</v>
      </c>
      <c r="K66" s="255"/>
      <c r="L66" s="255"/>
      <c r="M66" s="255"/>
      <c r="N66" s="255"/>
    </row>
    <row r="67" spans="1:14" s="252" customFormat="1" ht="22.5" customHeight="1">
      <c r="A67" s="179" t="s">
        <v>177</v>
      </c>
      <c r="B67" s="253"/>
      <c r="C67" s="254">
        <v>67</v>
      </c>
      <c r="D67" s="254"/>
      <c r="E67" s="254">
        <v>423</v>
      </c>
      <c r="F67" s="254"/>
      <c r="G67" s="254">
        <v>0</v>
      </c>
      <c r="H67" s="254"/>
      <c r="I67" s="254">
        <v>0</v>
      </c>
      <c r="K67" s="255"/>
    </row>
    <row r="68" spans="1:14" s="252" customFormat="1" ht="22.5" customHeight="1">
      <c r="A68" s="179" t="s">
        <v>76</v>
      </c>
      <c r="B68" s="253"/>
      <c r="C68" s="254"/>
      <c r="D68" s="254"/>
      <c r="E68" s="254"/>
      <c r="F68" s="254"/>
      <c r="G68" s="254"/>
      <c r="H68" s="254"/>
      <c r="I68" s="254"/>
    </row>
    <row r="69" spans="1:14" s="252" customFormat="1" ht="22.5" customHeight="1">
      <c r="A69" s="179" t="s">
        <v>77</v>
      </c>
      <c r="B69" s="253"/>
      <c r="C69" s="254">
        <v>996</v>
      </c>
      <c r="D69" s="254"/>
      <c r="E69" s="254">
        <v>605</v>
      </c>
      <c r="F69" s="254"/>
      <c r="G69" s="254">
        <v>996</v>
      </c>
      <c r="H69" s="254"/>
      <c r="I69" s="254">
        <v>605</v>
      </c>
    </row>
    <row r="70" spans="1:14" s="267" customFormat="1" ht="22.5" customHeight="1">
      <c r="A70" s="256" t="s">
        <v>9</v>
      </c>
      <c r="B70" s="264"/>
      <c r="C70" s="265">
        <f>SUM(C59:C69)</f>
        <v>2124096</v>
      </c>
      <c r="D70" s="266"/>
      <c r="E70" s="265">
        <f>SUM(E59:E69)</f>
        <v>1894327</v>
      </c>
      <c r="F70" s="290"/>
      <c r="G70" s="265">
        <f>SUM(G59:G69)</f>
        <v>2019055</v>
      </c>
      <c r="H70" s="290"/>
      <c r="I70" s="265">
        <f>SUM(I59:I69)</f>
        <v>1823376</v>
      </c>
    </row>
    <row r="71" spans="1:14" s="252" customFormat="1" ht="13.4" customHeight="1">
      <c r="A71"/>
      <c r="B71" s="253"/>
      <c r="C71" s="291"/>
      <c r="D71" s="291"/>
      <c r="E71" s="291"/>
      <c r="F71" s="291"/>
      <c r="G71" s="291"/>
      <c r="H71" s="291"/>
      <c r="I71" s="291"/>
    </row>
    <row r="72" spans="1:14" s="252" customFormat="1" ht="22.5" customHeight="1">
      <c r="A72" s="14" t="s">
        <v>28</v>
      </c>
      <c r="B72" s="253"/>
      <c r="C72" s="291"/>
      <c r="D72" s="291"/>
      <c r="E72" s="291"/>
      <c r="F72" s="291"/>
      <c r="G72" s="291"/>
      <c r="H72" s="291"/>
      <c r="I72" s="291"/>
    </row>
    <row r="73" spans="1:14" s="252" customFormat="1" ht="22.5" customHeight="1">
      <c r="A73" s="179" t="s">
        <v>23</v>
      </c>
      <c r="B73" s="253">
        <v>8</v>
      </c>
      <c r="C73" s="254">
        <v>508136</v>
      </c>
      <c r="D73" s="254"/>
      <c r="E73" s="254">
        <v>434471</v>
      </c>
      <c r="F73" s="254"/>
      <c r="G73" s="254">
        <v>278003</v>
      </c>
      <c r="H73" s="254"/>
      <c r="I73" s="254">
        <v>375761</v>
      </c>
    </row>
    <row r="74" spans="1:14" s="252" customFormat="1" ht="22.5" customHeight="1">
      <c r="A74" s="179" t="s">
        <v>159</v>
      </c>
      <c r="B74" s="253"/>
      <c r="C74" s="254">
        <v>67060</v>
      </c>
      <c r="D74" s="254"/>
      <c r="E74" s="254">
        <v>23336</v>
      </c>
      <c r="F74" s="254"/>
      <c r="G74" s="254">
        <v>28736</v>
      </c>
      <c r="H74" s="254"/>
      <c r="I74" s="254">
        <v>17934</v>
      </c>
      <c r="J74" s="255"/>
    </row>
    <row r="75" spans="1:14" s="252" customFormat="1" ht="22.5" customHeight="1">
      <c r="A75" s="179" t="s">
        <v>110</v>
      </c>
      <c r="B75" s="253"/>
      <c r="C75" s="254">
        <v>20324</v>
      </c>
      <c r="D75" s="263"/>
      <c r="E75" s="254">
        <v>14969</v>
      </c>
      <c r="F75" s="263"/>
      <c r="G75" s="254">
        <v>433</v>
      </c>
      <c r="H75" s="263"/>
      <c r="I75" s="254">
        <v>360</v>
      </c>
      <c r="J75" s="255"/>
      <c r="K75" s="255"/>
    </row>
    <row r="76" spans="1:14" s="252" customFormat="1" ht="22.5" customHeight="1">
      <c r="A76" s="179" t="s">
        <v>137</v>
      </c>
      <c r="B76" s="253"/>
      <c r="C76" s="254">
        <v>130456</v>
      </c>
      <c r="D76" s="263"/>
      <c r="E76" s="254">
        <v>129890</v>
      </c>
      <c r="F76" s="263"/>
      <c r="G76" s="254">
        <v>130456</v>
      </c>
      <c r="H76" s="263"/>
      <c r="I76" s="254">
        <v>129890</v>
      </c>
      <c r="J76" s="255"/>
    </row>
    <row r="77" spans="1:14" s="252" customFormat="1" ht="22.5" customHeight="1">
      <c r="A77" s="179" t="s">
        <v>318</v>
      </c>
      <c r="B77" s="253"/>
      <c r="C77" s="254">
        <v>94291</v>
      </c>
      <c r="D77" s="254"/>
      <c r="E77" s="254">
        <v>69961</v>
      </c>
      <c r="F77" s="254"/>
      <c r="G77" s="254">
        <v>0</v>
      </c>
      <c r="H77" s="254"/>
      <c r="I77" s="254">
        <v>23988</v>
      </c>
      <c r="K77" s="255"/>
      <c r="L77" s="255"/>
    </row>
    <row r="78" spans="1:14" s="252" customFormat="1" ht="22.5" customHeight="1">
      <c r="A78" s="179" t="s">
        <v>98</v>
      </c>
      <c r="B78" s="253"/>
      <c r="C78" s="254"/>
      <c r="D78" s="254"/>
      <c r="E78" s="254"/>
      <c r="F78" s="254"/>
      <c r="G78" s="254"/>
      <c r="H78" s="254"/>
      <c r="I78" s="254"/>
    </row>
    <row r="79" spans="1:14" s="252" customFormat="1" ht="22.5" customHeight="1">
      <c r="A79" s="179" t="s">
        <v>99</v>
      </c>
      <c r="B79" s="253"/>
      <c r="C79" s="254">
        <v>21783</v>
      </c>
      <c r="D79" s="254"/>
      <c r="E79" s="254">
        <v>19627</v>
      </c>
      <c r="F79" s="254"/>
      <c r="G79" s="254">
        <v>17065</v>
      </c>
      <c r="H79" s="254"/>
      <c r="I79" s="254">
        <v>15574</v>
      </c>
      <c r="L79" s="255"/>
    </row>
    <row r="80" spans="1:14" s="252" customFormat="1" ht="22.5" customHeight="1">
      <c r="A80" s="179" t="s">
        <v>156</v>
      </c>
      <c r="B80" s="253">
        <v>12</v>
      </c>
      <c r="C80" s="254">
        <v>999</v>
      </c>
      <c r="D80" s="254"/>
      <c r="E80" s="254">
        <v>999</v>
      </c>
      <c r="F80" s="254"/>
      <c r="G80" s="254">
        <v>999</v>
      </c>
      <c r="H80" s="254"/>
      <c r="I80" s="254">
        <v>999</v>
      </c>
      <c r="L80" s="279"/>
    </row>
    <row r="81" spans="1:9" s="252" customFormat="1" ht="22.5" hidden="1" customHeight="1">
      <c r="A81" s="179" t="s">
        <v>136</v>
      </c>
      <c r="B81" s="253"/>
      <c r="C81" s="288"/>
      <c r="D81" s="263"/>
      <c r="E81" s="254"/>
      <c r="F81" s="263"/>
      <c r="G81" s="288"/>
      <c r="H81" s="263"/>
      <c r="I81" s="254"/>
    </row>
    <row r="82" spans="1:9" s="252" customFormat="1" ht="22.5" hidden="1" customHeight="1">
      <c r="A82" s="179" t="s">
        <v>137</v>
      </c>
      <c r="B82" s="253"/>
      <c r="C82" s="288"/>
      <c r="D82" s="263"/>
      <c r="E82" s="254"/>
      <c r="F82" s="263"/>
      <c r="G82" s="288"/>
      <c r="H82" s="263"/>
      <c r="I82" s="254"/>
    </row>
    <row r="83" spans="1:9" s="252" customFormat="1" ht="22.5" hidden="1" customHeight="1">
      <c r="A83" s="179" t="s">
        <v>138</v>
      </c>
      <c r="B83" s="253"/>
      <c r="C83" s="288"/>
      <c r="D83" s="263"/>
      <c r="E83" s="254"/>
      <c r="F83" s="263"/>
      <c r="G83" s="288"/>
      <c r="H83" s="263"/>
      <c r="I83" s="254"/>
    </row>
    <row r="84" spans="1:9" s="252" customFormat="1" ht="22.5" customHeight="1">
      <c r="A84" s="256" t="s">
        <v>10</v>
      </c>
      <c r="B84" s="253"/>
      <c r="C84" s="265">
        <f>SUM(C72:C80)</f>
        <v>843049</v>
      </c>
      <c r="D84" s="266"/>
      <c r="E84" s="265">
        <f>SUM(E72:E80)</f>
        <v>693253</v>
      </c>
      <c r="F84" s="266"/>
      <c r="G84" s="265">
        <f>SUM(G72:G80)</f>
        <v>455692</v>
      </c>
      <c r="H84" s="266"/>
      <c r="I84" s="265">
        <f>SUM(I72:I80)</f>
        <v>564506</v>
      </c>
    </row>
    <row r="85" spans="1:9" s="252" customFormat="1" ht="13.4" customHeight="1">
      <c r="A85" s="256"/>
      <c r="B85" s="253"/>
      <c r="C85" s="292"/>
      <c r="D85" s="258"/>
      <c r="E85" s="268"/>
      <c r="F85" s="258"/>
      <c r="G85" s="292"/>
      <c r="H85" s="258"/>
      <c r="I85" s="268"/>
    </row>
    <row r="86" spans="1:9" s="252" customFormat="1" ht="22.5" customHeight="1">
      <c r="A86" s="256" t="s">
        <v>11</v>
      </c>
      <c r="B86" s="253"/>
      <c r="C86" s="269">
        <f>SUM(C70,C84)</f>
        <v>2967145</v>
      </c>
      <c r="D86" s="258"/>
      <c r="E86" s="269">
        <f>SUM(E70,E84)</f>
        <v>2587580</v>
      </c>
      <c r="F86" s="258"/>
      <c r="G86" s="269">
        <f>SUM(G70,G84)</f>
        <v>2474747</v>
      </c>
      <c r="H86" s="258"/>
      <c r="I86" s="269">
        <f>SUM(I70,I84)</f>
        <v>2387882</v>
      </c>
    </row>
    <row r="87" spans="1:9" s="252" customFormat="1" ht="22.5" customHeight="1">
      <c r="A87" s="256"/>
      <c r="B87" s="253"/>
      <c r="C87" s="258"/>
      <c r="D87" s="258"/>
      <c r="E87" s="258"/>
      <c r="F87" s="258"/>
      <c r="G87" s="258"/>
      <c r="H87" s="258"/>
      <c r="I87" s="258"/>
    </row>
    <row r="88" spans="1:9" ht="22.5" customHeight="1">
      <c r="A88" s="37" t="s">
        <v>71</v>
      </c>
      <c r="B88" s="5"/>
      <c r="C88" s="4"/>
      <c r="D88" s="4"/>
      <c r="E88" s="4"/>
      <c r="F88" s="4"/>
      <c r="G88" s="4"/>
      <c r="H88" s="4"/>
      <c r="I88" s="4"/>
    </row>
    <row r="89" spans="1:9" ht="22.5" customHeight="1">
      <c r="A89" s="12" t="s">
        <v>39</v>
      </c>
      <c r="B89" s="5"/>
      <c r="C89" s="4"/>
      <c r="D89" s="4"/>
      <c r="E89" s="4"/>
      <c r="F89" s="4"/>
      <c r="G89" s="4"/>
      <c r="H89" s="4"/>
      <c r="I89" s="4"/>
    </row>
    <row r="90" spans="1:9" ht="22.5" customHeight="1">
      <c r="A90" s="12"/>
      <c r="B90" s="5"/>
      <c r="C90" s="4"/>
      <c r="D90" s="4"/>
      <c r="E90" s="4"/>
      <c r="F90" s="4"/>
      <c r="G90" s="4"/>
      <c r="H90" s="4"/>
      <c r="I90" s="4"/>
    </row>
    <row r="91" spans="1:9" ht="22.5" customHeight="1">
      <c r="A91" s="179"/>
      <c r="C91" s="318" t="s">
        <v>0</v>
      </c>
      <c r="D91" s="318"/>
      <c r="E91" s="318"/>
      <c r="F91" s="3"/>
      <c r="G91" s="318" t="s">
        <v>31</v>
      </c>
      <c r="H91" s="318"/>
      <c r="I91" s="318"/>
    </row>
    <row r="92" spans="1:9" ht="22.5" customHeight="1">
      <c r="A92" s="179"/>
      <c r="C92" s="2" t="s">
        <v>300</v>
      </c>
      <c r="E92" s="2" t="s">
        <v>34</v>
      </c>
      <c r="F92" s="2"/>
      <c r="G92" s="2" t="s">
        <v>300</v>
      </c>
      <c r="I92" s="2" t="s">
        <v>34</v>
      </c>
    </row>
    <row r="93" spans="1:9" ht="24" customHeight="1">
      <c r="A93" s="20" t="s">
        <v>49</v>
      </c>
      <c r="C93" s="2">
        <v>2566</v>
      </c>
      <c r="D93" s="2"/>
      <c r="E93" s="2">
        <v>2565</v>
      </c>
      <c r="F93" s="2"/>
      <c r="G93" s="2">
        <v>2566</v>
      </c>
      <c r="H93" s="2"/>
      <c r="I93" s="2">
        <v>2565</v>
      </c>
    </row>
    <row r="94" spans="1:9" ht="24" customHeight="1">
      <c r="A94" s="20"/>
      <c r="C94" s="2" t="s">
        <v>192</v>
      </c>
      <c r="D94" s="2"/>
      <c r="E94" s="2"/>
      <c r="F94" s="2"/>
      <c r="G94" s="2" t="s">
        <v>192</v>
      </c>
      <c r="H94" s="2"/>
      <c r="I94" s="2"/>
    </row>
    <row r="95" spans="1:9" ht="22.5" customHeight="1">
      <c r="C95" s="319" t="s">
        <v>17</v>
      </c>
      <c r="D95" s="319"/>
      <c r="E95" s="319"/>
      <c r="F95" s="319"/>
      <c r="G95" s="319"/>
      <c r="H95" s="319"/>
      <c r="I95" s="319"/>
    </row>
    <row r="96" spans="1:9" ht="22.5" customHeight="1">
      <c r="A96" s="14" t="s">
        <v>50</v>
      </c>
      <c r="C96" s="270"/>
      <c r="D96" s="270"/>
      <c r="E96" s="270"/>
      <c r="F96" s="270"/>
      <c r="G96" s="270"/>
      <c r="H96" s="270"/>
      <c r="I96" s="270"/>
    </row>
    <row r="97" spans="1:11" ht="22.5" customHeight="1">
      <c r="A97" s="179" t="s">
        <v>20</v>
      </c>
      <c r="B97" s="253"/>
      <c r="C97" s="259"/>
      <c r="D97" s="259"/>
      <c r="E97" s="259"/>
      <c r="F97" s="259"/>
      <c r="G97" s="259"/>
      <c r="H97" s="259"/>
      <c r="I97" s="259"/>
    </row>
    <row r="98" spans="1:11" ht="22.5" customHeight="1">
      <c r="A98" s="27" t="s">
        <v>22</v>
      </c>
      <c r="B98" s="253"/>
      <c r="C98" s="259"/>
      <c r="D98" s="259"/>
      <c r="E98" s="259"/>
      <c r="F98" s="259"/>
      <c r="G98" s="259"/>
      <c r="H98" s="259"/>
      <c r="I98" s="259"/>
    </row>
    <row r="99" spans="1:11" ht="22.5" customHeight="1" thickBot="1">
      <c r="A99" s="271" t="s">
        <v>285</v>
      </c>
      <c r="B99" s="253"/>
      <c r="C99" s="272">
        <v>720000</v>
      </c>
      <c r="D99" s="263"/>
      <c r="E99" s="272">
        <v>720000</v>
      </c>
      <c r="F99" s="263"/>
      <c r="G99" s="272">
        <v>720000</v>
      </c>
      <c r="H99" s="259"/>
      <c r="I99" s="272">
        <v>720000</v>
      </c>
    </row>
    <row r="100" spans="1:11" ht="22.5" customHeight="1" thickTop="1">
      <c r="A100" s="27" t="s">
        <v>12</v>
      </c>
      <c r="B100" s="253"/>
      <c r="C100" s="263"/>
      <c r="D100" s="263"/>
      <c r="E100" s="263"/>
      <c r="F100" s="263"/>
      <c r="G100" s="263"/>
      <c r="H100" s="259"/>
      <c r="I100" s="263"/>
    </row>
    <row r="101" spans="1:11" ht="22.5" customHeight="1">
      <c r="A101" s="271" t="s">
        <v>286</v>
      </c>
      <c r="B101" s="253"/>
      <c r="C101" s="254">
        <v>600000</v>
      </c>
      <c r="D101" s="254"/>
      <c r="E101" s="254">
        <v>600000</v>
      </c>
      <c r="F101" s="254"/>
      <c r="G101" s="254">
        <v>600000</v>
      </c>
      <c r="H101" s="254"/>
      <c r="I101" s="254">
        <v>600000</v>
      </c>
    </row>
    <row r="102" spans="1:11" ht="22.5" customHeight="1">
      <c r="A102" s="27" t="s">
        <v>107</v>
      </c>
      <c r="B102" s="253"/>
      <c r="C102" s="254">
        <v>1346389</v>
      </c>
      <c r="D102" s="254"/>
      <c r="E102" s="254">
        <v>1346389</v>
      </c>
      <c r="F102" s="254"/>
      <c r="G102" s="254">
        <v>1346389</v>
      </c>
      <c r="H102" s="254"/>
      <c r="I102" s="254">
        <v>1346389</v>
      </c>
    </row>
    <row r="103" spans="1:11" ht="22.5" customHeight="1">
      <c r="A103" s="179" t="s">
        <v>21</v>
      </c>
      <c r="B103" s="253"/>
      <c r="C103" s="254"/>
      <c r="D103" s="254"/>
      <c r="E103" s="254"/>
      <c r="F103" s="254"/>
      <c r="G103" s="254"/>
      <c r="H103" s="254"/>
      <c r="I103" s="254"/>
    </row>
    <row r="104" spans="1:11" ht="22.5" customHeight="1">
      <c r="A104" s="27" t="s">
        <v>13</v>
      </c>
      <c r="B104" s="253"/>
      <c r="C104" s="254"/>
      <c r="D104" s="254"/>
      <c r="E104" s="254"/>
      <c r="F104" s="254"/>
      <c r="G104" s="254"/>
      <c r="H104" s="254"/>
      <c r="I104" s="254"/>
    </row>
    <row r="105" spans="1:11" ht="22.5" customHeight="1">
      <c r="A105" s="27" t="s">
        <v>40</v>
      </c>
      <c r="B105" s="253"/>
      <c r="C105" s="254">
        <v>72000</v>
      </c>
      <c r="D105" s="254"/>
      <c r="E105" s="254">
        <v>60000</v>
      </c>
      <c r="F105" s="254"/>
      <c r="G105" s="293">
        <v>72000</v>
      </c>
      <c r="H105" s="254"/>
      <c r="I105" s="254">
        <v>60000</v>
      </c>
    </row>
    <row r="106" spans="1:11" ht="22.5" customHeight="1">
      <c r="A106" s="27" t="s">
        <v>14</v>
      </c>
      <c r="B106" s="253"/>
      <c r="C106" s="254">
        <f>'SH-10'!I48</f>
        <v>951018</v>
      </c>
      <c r="D106" s="254"/>
      <c r="E106" s="254">
        <v>888734</v>
      </c>
      <c r="F106" s="254"/>
      <c r="G106" s="293">
        <f>'SH 11'!I39</f>
        <v>485854</v>
      </c>
      <c r="H106" s="254"/>
      <c r="I106" s="42">
        <v>548922</v>
      </c>
      <c r="K106" s="259"/>
    </row>
    <row r="107" spans="1:11" ht="22.5" customHeight="1">
      <c r="A107" s="27" t="s">
        <v>51</v>
      </c>
      <c r="B107" s="253"/>
      <c r="C107" s="254">
        <f>'SH-10'!Q48</f>
        <v>183144</v>
      </c>
      <c r="D107" s="254"/>
      <c r="E107" s="254">
        <v>111479</v>
      </c>
      <c r="F107" s="254"/>
      <c r="G107" s="254">
        <v>0</v>
      </c>
      <c r="H107" s="254"/>
      <c r="I107" s="254">
        <v>0</v>
      </c>
    </row>
    <row r="108" spans="1:11" ht="22.5" customHeight="1">
      <c r="A108" s="65" t="s">
        <v>123</v>
      </c>
      <c r="B108"/>
      <c r="C108" s="273">
        <f>SUM(C101:C107)</f>
        <v>3152551</v>
      </c>
      <c r="D108" s="254"/>
      <c r="E108" s="273">
        <f>SUM(E101:E107)</f>
        <v>3006602</v>
      </c>
      <c r="F108" s="254"/>
      <c r="G108" s="273">
        <f>SUM(G101:G107)</f>
        <v>2504243</v>
      </c>
      <c r="H108" s="254"/>
      <c r="I108" s="273">
        <f>SUM(I101:I107)</f>
        <v>2555311</v>
      </c>
    </row>
    <row r="109" spans="1:11" ht="22.5" customHeight="1">
      <c r="A109" t="s">
        <v>41</v>
      </c>
      <c r="B109" s="253"/>
      <c r="C109" s="274">
        <f>'SH-10'!U48</f>
        <v>118348</v>
      </c>
      <c r="D109" s="254"/>
      <c r="E109" s="274">
        <v>10</v>
      </c>
      <c r="F109" s="259"/>
      <c r="G109" s="274">
        <v>0</v>
      </c>
      <c r="H109" s="254"/>
      <c r="I109" s="274">
        <v>0</v>
      </c>
    </row>
    <row r="110" spans="1:11" ht="22.5" customHeight="1">
      <c r="A110" s="256" t="s">
        <v>52</v>
      </c>
      <c r="B110" s="253"/>
      <c r="C110" s="269">
        <f>C108+C109</f>
        <v>3270899</v>
      </c>
      <c r="D110" s="266"/>
      <c r="E110" s="269">
        <f>E108+E109</f>
        <v>3006612</v>
      </c>
      <c r="F110" s="266"/>
      <c r="G110" s="269">
        <f>G108+G109</f>
        <v>2504243</v>
      </c>
      <c r="H110" s="266"/>
      <c r="I110" s="269">
        <f>I108+I109</f>
        <v>2555311</v>
      </c>
    </row>
    <row r="111" spans="1:11" s="65" customFormat="1" ht="13.4" customHeight="1">
      <c r="A111" s="256"/>
      <c r="B111" s="264"/>
      <c r="C111" s="290"/>
      <c r="D111" s="258"/>
      <c r="E111" s="258"/>
      <c r="F111" s="258"/>
      <c r="G111" s="290"/>
      <c r="H111" s="258"/>
      <c r="I111" s="258"/>
    </row>
    <row r="112" spans="1:11" s="65" customFormat="1" ht="22.5" customHeight="1" thickBot="1">
      <c r="A112" s="256" t="s">
        <v>53</v>
      </c>
      <c r="B112" s="264"/>
      <c r="C112" s="261">
        <f>C86+C110</f>
        <v>6238044</v>
      </c>
      <c r="D112" s="262"/>
      <c r="E112" s="261">
        <f>E110+E86</f>
        <v>5594192</v>
      </c>
      <c r="F112" s="262"/>
      <c r="G112" s="261">
        <f>G86+G110</f>
        <v>4978990</v>
      </c>
      <c r="H112" s="262"/>
      <c r="I112" s="261">
        <f>I110+I86</f>
        <v>4943193</v>
      </c>
    </row>
    <row r="113" spans="1:9" s="65" customFormat="1" ht="22.5" customHeight="1" thickTop="1">
      <c r="A113" s="256"/>
      <c r="B113" s="264"/>
      <c r="D113" s="258"/>
      <c r="E113" s="258"/>
      <c r="F113" s="258"/>
      <c r="G113" s="258"/>
      <c r="H113" s="258"/>
      <c r="I113" s="258"/>
    </row>
    <row r="114" spans="1:9" s="65" customFormat="1" ht="22.5" customHeight="1">
      <c r="A114" s="256"/>
      <c r="B114" s="264"/>
      <c r="D114" s="258"/>
      <c r="E114" s="258"/>
      <c r="F114" s="258"/>
      <c r="G114" s="258"/>
      <c r="H114" s="258"/>
      <c r="I114" s="258"/>
    </row>
    <row r="115" spans="1:9" ht="22.5" customHeight="1">
      <c r="B115"/>
      <c r="C115" s="258"/>
      <c r="D115" s="258"/>
      <c r="E115" s="258"/>
      <c r="F115" s="258"/>
      <c r="G115" s="258"/>
      <c r="H115" s="258"/>
      <c r="I115" s="258"/>
    </row>
    <row r="116" spans="1:9" s="275" customFormat="1" ht="22.5" customHeight="1">
      <c r="B116" s="276"/>
      <c r="C116" s="280"/>
      <c r="D116" s="280"/>
      <c r="E116" s="280"/>
      <c r="F116" s="280"/>
      <c r="G116" s="280"/>
      <c r="H116" s="280"/>
      <c r="I116" s="280"/>
    </row>
    <row r="117" spans="1:9" ht="22.5" customHeight="1">
      <c r="C117" s="216"/>
    </row>
  </sheetData>
  <mergeCells count="9">
    <mergeCell ref="C91:E91"/>
    <mergeCell ref="G91:I91"/>
    <mergeCell ref="C95:I95"/>
    <mergeCell ref="C4:E4"/>
    <mergeCell ref="G4:I4"/>
    <mergeCell ref="C8:I8"/>
    <mergeCell ref="C53:E53"/>
    <mergeCell ref="G53:I53"/>
    <mergeCell ref="C57:I57"/>
  </mergeCells>
  <pageMargins left="0.7" right="0.7" top="0.75" bottom="0.75" header="0.3" footer="0.3"/>
  <pageSetup paperSize="9" scale="74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49" max="16383" man="1"/>
    <brk id="87" max="16383" man="1"/>
    <brk id="122" max="16383" man="1"/>
    <brk id="158" max="16383" man="1"/>
    <brk id="176" max="16383" man="1"/>
    <brk id="204" max="16383" man="1"/>
    <brk id="205" max="16383" man="1"/>
    <brk id="206" max="16383" man="1"/>
    <brk id="207" max="16383" man="1"/>
    <brk id="208" max="16383" man="1"/>
    <brk id="209" max="16383" man="1"/>
    <brk id="210" max="16383" man="1"/>
    <brk id="240" max="16383" man="1"/>
    <brk id="2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3"/>
  <sheetViews>
    <sheetView view="pageBreakPreview" zoomScale="80" zoomScaleNormal="60" zoomScaleSheetLayoutView="80" workbookViewId="0"/>
  </sheetViews>
  <sheetFormatPr defaultColWidth="8.69921875" defaultRowHeight="22.5" customHeight="1"/>
  <cols>
    <col min="1" max="1" width="53.8984375" customWidth="1"/>
    <col min="2" max="2" width="10.59765625" style="1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</cols>
  <sheetData>
    <row r="1" spans="1:9" ht="22.5" customHeight="1">
      <c r="A1" s="37" t="s">
        <v>71</v>
      </c>
      <c r="B1" s="5"/>
      <c r="C1" s="4"/>
      <c r="D1" s="4"/>
      <c r="E1" s="4"/>
      <c r="F1" s="4"/>
      <c r="G1" s="32"/>
      <c r="H1" s="32"/>
      <c r="I1" s="32"/>
    </row>
    <row r="2" spans="1:9" ht="22.5" customHeight="1">
      <c r="A2" s="150" t="s">
        <v>217</v>
      </c>
      <c r="B2" s="5"/>
      <c r="C2" s="175"/>
      <c r="D2" s="175"/>
      <c r="E2" s="175"/>
      <c r="F2" s="4"/>
      <c r="G2" s="4"/>
      <c r="H2" s="4"/>
      <c r="I2" s="4"/>
    </row>
    <row r="3" spans="1:9" ht="22.5" customHeight="1">
      <c r="C3" s="175"/>
      <c r="D3" s="176"/>
      <c r="E3" s="176"/>
    </row>
    <row r="4" spans="1:9" ht="22">
      <c r="C4" s="318" t="s">
        <v>0</v>
      </c>
      <c r="D4" s="318"/>
      <c r="E4" s="318"/>
      <c r="F4" s="3"/>
      <c r="G4" s="318" t="s">
        <v>31</v>
      </c>
      <c r="H4" s="318"/>
      <c r="I4" s="318"/>
    </row>
    <row r="5" spans="1:9" ht="21.9" customHeight="1">
      <c r="C5" s="322" t="s">
        <v>180</v>
      </c>
      <c r="D5" s="323"/>
      <c r="E5" s="323"/>
      <c r="F5" s="3"/>
      <c r="G5" s="322" t="s">
        <v>180</v>
      </c>
      <c r="H5" s="323"/>
      <c r="I5" s="323"/>
    </row>
    <row r="6" spans="1:9" ht="21.9" customHeight="1">
      <c r="A6" s="96"/>
      <c r="C6" s="322" t="s">
        <v>300</v>
      </c>
      <c r="D6" s="322"/>
      <c r="E6" s="322"/>
      <c r="F6" s="3"/>
      <c r="G6" s="322" t="s">
        <v>300</v>
      </c>
      <c r="H6" s="322"/>
      <c r="I6" s="322"/>
    </row>
    <row r="7" spans="1:9" ht="21.9" customHeight="1">
      <c r="B7" s="1" t="s">
        <v>1</v>
      </c>
      <c r="C7" s="2">
        <v>2566</v>
      </c>
      <c r="D7" s="2"/>
      <c r="E7" s="2">
        <v>2565</v>
      </c>
      <c r="F7" s="2"/>
      <c r="G7" s="2">
        <v>2566</v>
      </c>
      <c r="H7" s="2"/>
      <c r="I7" s="2">
        <v>2565</v>
      </c>
    </row>
    <row r="8" spans="1:9" ht="22.5" customHeight="1">
      <c r="C8" s="319" t="s">
        <v>17</v>
      </c>
      <c r="D8" s="319"/>
      <c r="E8" s="319"/>
      <c r="F8" s="319"/>
      <c r="G8" s="319"/>
      <c r="H8" s="319"/>
      <c r="I8" s="319"/>
    </row>
    <row r="9" spans="1:9" ht="22.5" customHeight="1">
      <c r="A9" s="86" t="s">
        <v>129</v>
      </c>
      <c r="C9" s="1"/>
      <c r="D9" s="1"/>
      <c r="E9" s="1"/>
      <c r="F9" s="1"/>
      <c r="G9" s="1"/>
      <c r="H9" s="1"/>
      <c r="I9" s="1"/>
    </row>
    <row r="10" spans="1:9" ht="22.5" customHeight="1">
      <c r="A10" s="39" t="s">
        <v>92</v>
      </c>
      <c r="B10" s="7"/>
      <c r="C10" s="40">
        <v>338923</v>
      </c>
      <c r="D10" s="40"/>
      <c r="E10" s="40">
        <v>219683</v>
      </c>
      <c r="F10" s="40"/>
      <c r="G10" s="40">
        <v>206075</v>
      </c>
      <c r="H10" s="40"/>
      <c r="I10" s="40">
        <v>99566</v>
      </c>
    </row>
    <row r="11" spans="1:9" ht="22.5" customHeight="1">
      <c r="A11" s="39" t="s">
        <v>93</v>
      </c>
      <c r="B11" s="7"/>
      <c r="C11" s="40">
        <v>140766</v>
      </c>
      <c r="D11" s="40"/>
      <c r="E11" s="40">
        <v>123731</v>
      </c>
      <c r="F11" s="40"/>
      <c r="G11" s="40">
        <v>110370</v>
      </c>
      <c r="H11" s="40"/>
      <c r="I11" s="40">
        <v>102357</v>
      </c>
    </row>
    <row r="12" spans="1:9" ht="22.5" customHeight="1">
      <c r="A12" s="15"/>
      <c r="B12" s="7"/>
      <c r="C12" s="73">
        <f>SUM(C10:C11)</f>
        <v>479689</v>
      </c>
      <c r="D12" s="44"/>
      <c r="E12" s="73">
        <f>SUM(E10:E11)</f>
        <v>343414</v>
      </c>
      <c r="F12" s="44"/>
      <c r="G12" s="73">
        <f>SUM(G10:G11)</f>
        <v>316445</v>
      </c>
      <c r="H12" s="44"/>
      <c r="I12" s="73">
        <f>SUM(I10:I11)</f>
        <v>201923</v>
      </c>
    </row>
    <row r="13" spans="1:9" ht="22.5" customHeight="1">
      <c r="A13" s="39" t="s">
        <v>95</v>
      </c>
      <c r="B13" s="7"/>
      <c r="C13" s="40">
        <v>-309881</v>
      </c>
      <c r="D13" s="41"/>
      <c r="E13" s="40">
        <v>-217999</v>
      </c>
      <c r="F13" s="41"/>
      <c r="G13" s="40">
        <v>-193475</v>
      </c>
      <c r="H13" s="41"/>
      <c r="I13" s="40">
        <v>-98470</v>
      </c>
    </row>
    <row r="14" spans="1:9" ht="22.5" customHeight="1">
      <c r="A14" s="39" t="s">
        <v>94</v>
      </c>
      <c r="B14" s="7"/>
      <c r="C14" s="40">
        <v>-95430</v>
      </c>
      <c r="D14" s="40"/>
      <c r="E14" s="40">
        <v>-83047</v>
      </c>
      <c r="F14" s="40"/>
      <c r="G14" s="40">
        <v>-73963</v>
      </c>
      <c r="H14" s="40"/>
      <c r="I14" s="40">
        <v>-64161</v>
      </c>
    </row>
    <row r="15" spans="1:9" ht="22.5" customHeight="1">
      <c r="A15" s="65" t="s">
        <v>78</v>
      </c>
      <c r="B15" s="16"/>
      <c r="C15" s="73">
        <f>SUM(C12:C14)</f>
        <v>74378</v>
      </c>
      <c r="D15" s="44"/>
      <c r="E15" s="73">
        <f>SUM(E12:E14)</f>
        <v>42368</v>
      </c>
      <c r="F15" s="44"/>
      <c r="G15" s="73">
        <f>SUM(G12:G14)</f>
        <v>49007</v>
      </c>
      <c r="H15" s="43"/>
      <c r="I15" s="73">
        <f>SUM(I12:I14)</f>
        <v>39292</v>
      </c>
    </row>
    <row r="16" spans="1:9" ht="12.65" customHeight="1">
      <c r="A16" s="65"/>
      <c r="B16" s="16"/>
      <c r="C16" s="43"/>
      <c r="D16" s="44"/>
      <c r="E16" s="43"/>
      <c r="F16" s="44"/>
      <c r="G16" s="43"/>
      <c r="H16" s="43"/>
      <c r="I16" s="43"/>
    </row>
    <row r="17" spans="1:9" ht="14.4" hidden="1" customHeight="1">
      <c r="A17" t="s">
        <v>130</v>
      </c>
      <c r="B17" s="16"/>
      <c r="C17" s="295"/>
      <c r="D17" s="40"/>
      <c r="E17" s="41"/>
      <c r="F17" s="40"/>
      <c r="G17" s="295"/>
      <c r="H17" s="41"/>
      <c r="I17" s="41"/>
    </row>
    <row r="18" spans="1:9" ht="22.5" customHeight="1">
      <c r="A18" s="39" t="s">
        <v>79</v>
      </c>
      <c r="B18" s="7"/>
      <c r="C18" s="40">
        <v>25154</v>
      </c>
      <c r="D18" s="41"/>
      <c r="E18" s="40">
        <v>25135</v>
      </c>
      <c r="F18" s="64"/>
      <c r="G18" s="40">
        <v>32769</v>
      </c>
      <c r="H18" s="64"/>
      <c r="I18" s="40">
        <v>27186</v>
      </c>
    </row>
    <row r="19" spans="1:9" ht="22.5" customHeight="1">
      <c r="A19" s="39" t="s">
        <v>89</v>
      </c>
      <c r="B19" s="7"/>
      <c r="C19" s="40">
        <v>-1993</v>
      </c>
      <c r="D19" s="40"/>
      <c r="E19" s="40">
        <v>-1663</v>
      </c>
      <c r="F19" s="40"/>
      <c r="G19" s="40">
        <v>-1803</v>
      </c>
      <c r="H19" s="40"/>
      <c r="I19" s="40">
        <v>-1588</v>
      </c>
    </row>
    <row r="20" spans="1:9" ht="22.5" customHeight="1">
      <c r="A20" s="39" t="s">
        <v>61</v>
      </c>
      <c r="B20" s="7"/>
      <c r="C20" s="40">
        <v>-43237</v>
      </c>
      <c r="D20" s="40"/>
      <c r="E20" s="241">
        <v>-43309</v>
      </c>
      <c r="F20" s="40"/>
      <c r="G20" s="40">
        <v>-34745</v>
      </c>
      <c r="H20" s="40"/>
      <c r="I20" s="40">
        <v>-37877</v>
      </c>
    </row>
    <row r="21" spans="1:9" ht="22">
      <c r="A21" s="15" t="s">
        <v>160</v>
      </c>
      <c r="B21" s="7"/>
      <c r="C21" s="73">
        <f>SUM(C15:C20)</f>
        <v>54302</v>
      </c>
      <c r="D21" s="44"/>
      <c r="E21" s="73">
        <f>SUM(E15:E20)</f>
        <v>22531</v>
      </c>
      <c r="F21" s="44"/>
      <c r="G21" s="73">
        <f>SUM(G15:G20)</f>
        <v>45228</v>
      </c>
      <c r="H21" s="43"/>
      <c r="I21" s="73">
        <f>SUM(I15:I20)</f>
        <v>27013</v>
      </c>
    </row>
    <row r="22" spans="1:9" ht="21.5">
      <c r="A22" s="39"/>
      <c r="B22" s="7"/>
      <c r="C22" s="40"/>
      <c r="D22" s="40"/>
      <c r="E22" s="40"/>
      <c r="F22" s="40"/>
      <c r="G22" s="40"/>
      <c r="H22" s="40"/>
      <c r="I22" s="40"/>
    </row>
    <row r="23" spans="1:9" ht="22.5" customHeight="1">
      <c r="A23" s="39" t="s">
        <v>62</v>
      </c>
      <c r="B23" s="7"/>
      <c r="C23" s="40">
        <v>-30509</v>
      </c>
      <c r="D23" s="40"/>
      <c r="E23" s="40">
        <v>-18833</v>
      </c>
      <c r="F23" s="40"/>
      <c r="G23" s="40">
        <v>-26035</v>
      </c>
      <c r="H23" s="40"/>
      <c r="I23" s="40">
        <v>-17620</v>
      </c>
    </row>
    <row r="24" spans="1:9" ht="22.5" customHeight="1">
      <c r="A24" s="39" t="s">
        <v>264</v>
      </c>
      <c r="B24" s="7"/>
      <c r="C24" s="40">
        <v>-6986</v>
      </c>
      <c r="D24" s="40"/>
      <c r="E24" s="40">
        <v>182</v>
      </c>
      <c r="F24" s="40"/>
      <c r="G24" s="40">
        <v>-6157</v>
      </c>
      <c r="H24" s="40"/>
      <c r="I24" s="40">
        <v>137</v>
      </c>
    </row>
    <row r="25" spans="1:9" ht="22.5" customHeight="1">
      <c r="A25" s="39" t="s">
        <v>205</v>
      </c>
      <c r="C25" s="40"/>
      <c r="E25" s="40"/>
      <c r="G25" s="298"/>
    </row>
    <row r="26" spans="1:9" ht="24.9" customHeight="1">
      <c r="A26" s="84" t="s">
        <v>213</v>
      </c>
      <c r="B26" s="7"/>
      <c r="C26" s="242">
        <v>7667</v>
      </c>
      <c r="D26" s="40"/>
      <c r="E26" s="242">
        <v>16747</v>
      </c>
      <c r="F26" s="61"/>
      <c r="G26" s="242">
        <v>0</v>
      </c>
      <c r="H26" s="61"/>
      <c r="I26" s="242">
        <v>0</v>
      </c>
    </row>
    <row r="27" spans="1:9" ht="21.9" customHeight="1">
      <c r="A27" s="15" t="s">
        <v>266</v>
      </c>
      <c r="B27" s="7"/>
      <c r="C27" s="73">
        <f>SUM(C21:C26)</f>
        <v>24474</v>
      </c>
      <c r="D27" s="43"/>
      <c r="E27" s="73">
        <f>SUM(E21:E26)</f>
        <v>20627</v>
      </c>
      <c r="F27" s="43"/>
      <c r="G27" s="73">
        <f>SUM(G21:G26)</f>
        <v>13036</v>
      </c>
      <c r="H27" s="48"/>
      <c r="I27" s="73">
        <f>SUM(I21:I26)</f>
        <v>9530</v>
      </c>
    </row>
    <row r="28" spans="1:9" ht="22.5" customHeight="1">
      <c r="A28" s="39" t="s">
        <v>210</v>
      </c>
      <c r="B28" s="7"/>
      <c r="C28" s="242">
        <v>1187</v>
      </c>
      <c r="D28" s="45"/>
      <c r="E28" s="242">
        <v>717</v>
      </c>
      <c r="F28" s="64"/>
      <c r="G28" s="242">
        <v>-1903</v>
      </c>
      <c r="H28" s="64"/>
      <c r="I28" s="242">
        <v>804</v>
      </c>
    </row>
    <row r="29" spans="1:9" ht="22.5" hidden="1" customHeight="1">
      <c r="A29" s="15" t="s">
        <v>139</v>
      </c>
      <c r="B29" s="7"/>
      <c r="C29" s="40" t="e">
        <f>#REF!-#REF!</f>
        <v>#REF!</v>
      </c>
      <c r="D29" s="45"/>
      <c r="E29" s="40" t="e">
        <f>#REF!-#REF!</f>
        <v>#REF!</v>
      </c>
      <c r="F29" s="64"/>
      <c r="G29" s="294"/>
      <c r="H29" s="64"/>
      <c r="I29" s="43"/>
    </row>
    <row r="30" spans="1:9" ht="6" hidden="1" customHeight="1" thickBot="1">
      <c r="A30" s="39" t="s">
        <v>140</v>
      </c>
      <c r="B30" s="7"/>
      <c r="C30" s="40" t="e">
        <f>#REF!-#REF!</f>
        <v>#REF!</v>
      </c>
      <c r="D30" s="45"/>
      <c r="E30" s="40" t="e">
        <f>#REF!-#REF!</f>
        <v>#REF!</v>
      </c>
      <c r="F30" s="64"/>
      <c r="G30" s="297"/>
      <c r="H30" s="64"/>
      <c r="I30" s="85"/>
    </row>
    <row r="31" spans="1:9" ht="22.5" customHeight="1" thickBot="1">
      <c r="A31" s="15" t="s">
        <v>265</v>
      </c>
      <c r="B31" s="7"/>
      <c r="C31" s="49">
        <f>C27+C28</f>
        <v>25661</v>
      </c>
      <c r="D31" s="47"/>
      <c r="E31" s="49">
        <f>E27+E28</f>
        <v>21344</v>
      </c>
      <c r="F31" s="44"/>
      <c r="G31" s="49">
        <f>G27+G28</f>
        <v>11133</v>
      </c>
      <c r="H31" s="44"/>
      <c r="I31" s="49">
        <f>I27+I28</f>
        <v>10334</v>
      </c>
    </row>
    <row r="32" spans="1:9" ht="12.65" customHeight="1" thickTop="1">
      <c r="A32" s="15"/>
      <c r="B32" s="7"/>
      <c r="C32" s="52"/>
      <c r="D32" s="47"/>
      <c r="E32" s="52"/>
      <c r="F32" s="44"/>
      <c r="G32" s="52"/>
      <c r="H32" s="44"/>
      <c r="I32" s="52"/>
    </row>
    <row r="33" spans="1:9" s="6" customFormat="1" ht="23.4" customHeight="1">
      <c r="A33" s="19" t="s">
        <v>56</v>
      </c>
      <c r="B33" s="7"/>
      <c r="C33" s="40"/>
      <c r="D33" s="47"/>
      <c r="E33" s="40"/>
      <c r="F33" s="44"/>
      <c r="G33" s="43"/>
      <c r="H33" s="43"/>
      <c r="I33" s="43"/>
    </row>
    <row r="34" spans="1:9" ht="23.25" customHeight="1">
      <c r="A34" s="84" t="s">
        <v>122</v>
      </c>
      <c r="B34" s="7"/>
      <c r="C34" s="40">
        <f>C36-C35</f>
        <v>24574</v>
      </c>
      <c r="D34" s="45"/>
      <c r="E34" s="40">
        <f>E36-E35</f>
        <v>21343</v>
      </c>
      <c r="F34" s="95"/>
      <c r="G34" s="40">
        <f>G36-G35</f>
        <v>11133</v>
      </c>
      <c r="H34" s="95"/>
      <c r="I34" s="40">
        <f>I36-I35</f>
        <v>10334</v>
      </c>
    </row>
    <row r="35" spans="1:9" ht="23.25" customHeight="1">
      <c r="A35" s="84" t="s">
        <v>47</v>
      </c>
      <c r="B35" s="7"/>
      <c r="C35" s="40">
        <v>1087</v>
      </c>
      <c r="D35" s="45"/>
      <c r="E35" s="40">
        <v>1</v>
      </c>
      <c r="F35" s="40"/>
      <c r="G35" s="45">
        <v>0</v>
      </c>
      <c r="H35" s="41"/>
      <c r="I35" s="45">
        <v>0</v>
      </c>
    </row>
    <row r="36" spans="1:9" ht="23.25" customHeight="1" thickBot="1">
      <c r="A36" s="15"/>
      <c r="B36" s="7"/>
      <c r="C36" s="54">
        <f>C31</f>
        <v>25661</v>
      </c>
      <c r="D36" s="45"/>
      <c r="E36" s="54">
        <f>E31</f>
        <v>21344</v>
      </c>
      <c r="F36" s="40"/>
      <c r="G36" s="54">
        <f>G31</f>
        <v>11133</v>
      </c>
      <c r="H36" s="41"/>
      <c r="I36" s="54">
        <f>I31</f>
        <v>10334</v>
      </c>
    </row>
    <row r="37" spans="1:9" ht="12.65" customHeight="1" thickTop="1">
      <c r="A37" s="50"/>
      <c r="B37" s="42"/>
      <c r="C37" s="40"/>
      <c r="D37" s="45"/>
      <c r="E37" s="40"/>
      <c r="F37" s="40"/>
      <c r="G37" s="41"/>
      <c r="H37" s="41"/>
      <c r="I37" s="41"/>
    </row>
    <row r="38" spans="1:9" ht="23.25" customHeight="1">
      <c r="A38" s="19" t="s">
        <v>274</v>
      </c>
      <c r="B38" s="42"/>
      <c r="C38" s="40"/>
      <c r="D38" s="45"/>
      <c r="E38" s="40"/>
      <c r="F38" s="40"/>
      <c r="G38" s="41"/>
      <c r="H38" s="41"/>
      <c r="I38" s="41"/>
    </row>
    <row r="39" spans="1:9" ht="23.25" customHeight="1" thickBot="1">
      <c r="A39" s="174" t="s">
        <v>122</v>
      </c>
      <c r="B39" s="7">
        <v>10</v>
      </c>
      <c r="C39" s="74">
        <f>C34/1200000</f>
        <v>2.0478333333333334E-2</v>
      </c>
      <c r="D39" s="51"/>
      <c r="E39" s="316">
        <f>E34/1200000</f>
        <v>1.7785833333333334E-2</v>
      </c>
      <c r="F39" s="52"/>
      <c r="G39" s="74">
        <f>G34/1200000</f>
        <v>9.2774999999999993E-3</v>
      </c>
      <c r="H39" s="53"/>
      <c r="I39" s="316">
        <f>I34/1200000</f>
        <v>8.6116666666666668E-3</v>
      </c>
    </row>
    <row r="40" spans="1:9" s="6" customFormat="1" ht="22.5" customHeight="1" thickTop="1">
      <c r="C40" s="56"/>
      <c r="E40" s="56"/>
      <c r="G40" s="56"/>
      <c r="I40" s="56"/>
    </row>
    <row r="41" spans="1:9" s="6" customFormat="1" ht="23.25" customHeight="1">
      <c r="A41" s="37" t="s">
        <v>71</v>
      </c>
      <c r="B41" s="1"/>
      <c r="C41"/>
      <c r="D41" s="8"/>
      <c r="E41"/>
      <c r="F41" s="9"/>
      <c r="G41" s="9"/>
      <c r="H41" s="9"/>
      <c r="I41" s="9"/>
    </row>
    <row r="42" spans="1:9" s="6" customFormat="1" ht="23.25" customHeight="1">
      <c r="A42" s="150" t="s">
        <v>193</v>
      </c>
      <c r="B42" s="1"/>
      <c r="C42"/>
      <c r="D42" s="8"/>
      <c r="E42"/>
      <c r="F42" s="9"/>
      <c r="G42" s="9"/>
      <c r="H42" s="9"/>
      <c r="I42" s="9"/>
    </row>
    <row r="43" spans="1:9" s="6" customFormat="1" ht="23.25" customHeight="1">
      <c r="A43" s="29"/>
      <c r="B43" s="1"/>
      <c r="C43"/>
      <c r="D43" s="8"/>
      <c r="E43"/>
      <c r="F43" s="9"/>
      <c r="G43" s="9"/>
      <c r="H43" s="9"/>
      <c r="I43" s="9"/>
    </row>
    <row r="44" spans="1:9" s="6" customFormat="1" ht="22">
      <c r="A44" s="29"/>
      <c r="B44" s="1"/>
      <c r="C44" s="318" t="s">
        <v>0</v>
      </c>
      <c r="D44" s="318"/>
      <c r="E44" s="318"/>
      <c r="F44" s="3"/>
      <c r="G44" s="318" t="s">
        <v>31</v>
      </c>
      <c r="H44" s="318"/>
      <c r="I44" s="318"/>
    </row>
    <row r="45" spans="1:9" s="6" customFormat="1" ht="21.9" customHeight="1">
      <c r="A45" s="29"/>
      <c r="B45" s="1"/>
      <c r="C45" s="322" t="s">
        <v>180</v>
      </c>
      <c r="D45" s="323"/>
      <c r="E45" s="323"/>
      <c r="F45" s="3"/>
      <c r="G45" s="322" t="s">
        <v>180</v>
      </c>
      <c r="H45" s="323"/>
      <c r="I45" s="323"/>
    </row>
    <row r="46" spans="1:9" s="6" customFormat="1" ht="21.9" customHeight="1">
      <c r="A46" s="29"/>
      <c r="B46" s="1"/>
      <c r="C46" s="322" t="s">
        <v>300</v>
      </c>
      <c r="D46" s="322"/>
      <c r="E46" s="322"/>
      <c r="F46" s="3"/>
      <c r="G46" s="322" t="s">
        <v>300</v>
      </c>
      <c r="H46" s="322"/>
      <c r="I46" s="322"/>
    </row>
    <row r="47" spans="1:9" s="6" customFormat="1" ht="21.9" customHeight="1">
      <c r="A47" s="15"/>
      <c r="B47" s="1"/>
      <c r="C47" s="2">
        <v>2566</v>
      </c>
      <c r="D47" s="2"/>
      <c r="E47" s="2">
        <v>2565</v>
      </c>
      <c r="F47" s="2"/>
      <c r="G47" s="2">
        <v>2566</v>
      </c>
      <c r="H47" s="2"/>
      <c r="I47" s="2">
        <v>2565</v>
      </c>
    </row>
    <row r="48" spans="1:9" s="6" customFormat="1" ht="23.25" customHeight="1">
      <c r="A48" s="15"/>
      <c r="B48" s="7"/>
      <c r="C48" s="319" t="s">
        <v>17</v>
      </c>
      <c r="D48" s="319"/>
      <c r="E48" s="319"/>
      <c r="F48" s="319"/>
      <c r="G48" s="319"/>
      <c r="H48" s="319"/>
      <c r="I48" s="319"/>
    </row>
    <row r="49" spans="1:9" s="6" customFormat="1" ht="23.25" customHeight="1">
      <c r="A49" s="21" t="s">
        <v>265</v>
      </c>
      <c r="B49" s="7"/>
      <c r="C49" s="41">
        <f>C36</f>
        <v>25661</v>
      </c>
      <c r="D49" s="45"/>
      <c r="E49" s="41">
        <f>+E36</f>
        <v>21344</v>
      </c>
      <c r="F49" s="41"/>
      <c r="G49" s="41">
        <f>G31</f>
        <v>11133</v>
      </c>
      <c r="H49" s="41"/>
      <c r="I49" s="41">
        <f>+I36</f>
        <v>10334</v>
      </c>
    </row>
    <row r="50" spans="1:9" s="6" customFormat="1" ht="13.65" customHeight="1">
      <c r="A50" s="21"/>
      <c r="B50" s="7"/>
      <c r="C50" s="43"/>
      <c r="D50" s="47"/>
      <c r="E50" s="43"/>
      <c r="F50" s="44"/>
      <c r="G50" s="43"/>
      <c r="H50" s="43"/>
      <c r="I50" s="43"/>
    </row>
    <row r="51" spans="1:9" ht="23.25" customHeight="1">
      <c r="A51" s="21" t="s">
        <v>63</v>
      </c>
      <c r="B51" s="7"/>
      <c r="C51" s="47"/>
      <c r="D51" s="47"/>
      <c r="E51" s="47"/>
      <c r="F51" s="44"/>
      <c r="G51" s="47"/>
      <c r="H51" s="43"/>
      <c r="I51" s="47"/>
    </row>
    <row r="52" spans="1:9" ht="23.25" customHeight="1">
      <c r="A52" s="59" t="s">
        <v>100</v>
      </c>
      <c r="B52" s="7"/>
      <c r="C52" s="47"/>
      <c r="D52" s="47"/>
      <c r="E52" s="47"/>
      <c r="F52" s="44"/>
      <c r="G52" s="47"/>
      <c r="H52" s="43"/>
      <c r="I52" s="47"/>
    </row>
    <row r="53" spans="1:9" ht="23.25" customHeight="1">
      <c r="A53" s="59" t="s">
        <v>101</v>
      </c>
      <c r="B53" s="7"/>
      <c r="C53" s="76"/>
      <c r="D53" s="47"/>
      <c r="E53" s="76"/>
      <c r="F53" s="44"/>
      <c r="G53" s="47"/>
      <c r="H53" s="43"/>
      <c r="I53" s="47"/>
    </row>
    <row r="54" spans="1:9" ht="23.25" customHeight="1">
      <c r="A54" s="25" t="s">
        <v>141</v>
      </c>
      <c r="B54" s="7"/>
      <c r="C54" s="71">
        <v>34064</v>
      </c>
      <c r="D54" s="68"/>
      <c r="E54" s="71">
        <v>86601</v>
      </c>
      <c r="F54" s="68"/>
      <c r="G54" s="71">
        <v>0</v>
      </c>
      <c r="H54" s="68"/>
      <c r="I54" s="71">
        <v>0</v>
      </c>
    </row>
    <row r="55" spans="1:9" ht="23.25" hidden="1" customHeight="1">
      <c r="A55" s="25" t="s">
        <v>142</v>
      </c>
      <c r="B55" s="7"/>
      <c r="C55" s="68"/>
      <c r="D55" s="68"/>
      <c r="E55" s="68"/>
      <c r="F55" s="68"/>
      <c r="G55" s="68"/>
      <c r="H55" s="68"/>
      <c r="I55" s="68"/>
    </row>
    <row r="56" spans="1:9" ht="23.25" hidden="1" customHeight="1" thickBot="1">
      <c r="A56" s="25" t="s">
        <v>143</v>
      </c>
      <c r="B56" s="7"/>
      <c r="C56" s="68"/>
      <c r="D56" s="68"/>
      <c r="E56" s="68"/>
      <c r="F56" s="68"/>
      <c r="G56" s="68"/>
      <c r="H56" s="68"/>
      <c r="I56" s="68"/>
    </row>
    <row r="57" spans="1:9" ht="23.25" hidden="1" customHeight="1" thickBot="1">
      <c r="A57" s="25" t="s">
        <v>144</v>
      </c>
      <c r="B57" s="7"/>
      <c r="C57" s="68"/>
      <c r="D57" s="68"/>
      <c r="E57" s="68"/>
      <c r="F57" s="68"/>
      <c r="G57" s="68"/>
      <c r="H57" s="68"/>
      <c r="I57" s="68"/>
    </row>
    <row r="58" spans="1:9" ht="23.25" hidden="1" customHeight="1" thickBot="1">
      <c r="A58" s="25" t="s">
        <v>145</v>
      </c>
      <c r="B58" s="7"/>
      <c r="C58" s="68"/>
      <c r="D58" s="68"/>
      <c r="E58" s="68"/>
      <c r="F58" s="68"/>
      <c r="G58" s="68"/>
      <c r="H58" s="68"/>
      <c r="I58" s="68"/>
    </row>
    <row r="59" spans="1:9" ht="23.25" hidden="1" customHeight="1" thickBot="1">
      <c r="A59" s="25" t="s">
        <v>146</v>
      </c>
      <c r="B59" s="7"/>
      <c r="C59" s="68"/>
      <c r="D59" s="68"/>
      <c r="E59" s="68"/>
      <c r="F59" s="68"/>
      <c r="G59" s="68"/>
      <c r="H59" s="68"/>
      <c r="I59" s="68"/>
    </row>
    <row r="60" spans="1:9" ht="23.25" hidden="1" customHeight="1" thickBot="1">
      <c r="A60" s="25" t="s">
        <v>147</v>
      </c>
      <c r="B60" s="7"/>
      <c r="C60" s="68"/>
      <c r="D60" s="68"/>
      <c r="E60" s="68"/>
      <c r="F60" s="68"/>
      <c r="G60" s="68"/>
      <c r="H60" s="68"/>
      <c r="I60" s="68"/>
    </row>
    <row r="61" spans="1:9" ht="21.65" hidden="1" customHeight="1" thickBot="1">
      <c r="A61" s="25" t="s">
        <v>148</v>
      </c>
      <c r="B61" s="7"/>
      <c r="C61" s="68"/>
      <c r="D61" s="68"/>
      <c r="E61" s="68"/>
      <c r="F61" s="68"/>
      <c r="G61" s="68"/>
      <c r="H61" s="68"/>
      <c r="I61" s="68"/>
    </row>
    <row r="62" spans="1:9" ht="23.25" hidden="1" customHeight="1" thickBot="1">
      <c r="A62" s="26" t="s">
        <v>119</v>
      </c>
      <c r="B62" s="7"/>
      <c r="C62" s="68"/>
      <c r="D62" s="47"/>
      <c r="E62" s="68"/>
      <c r="F62" s="41"/>
      <c r="G62" s="46"/>
      <c r="H62" s="46"/>
      <c r="I62" s="46"/>
    </row>
    <row r="63" spans="1:9" ht="23.25" hidden="1" customHeight="1" thickBot="1">
      <c r="A63" s="26" t="s">
        <v>276</v>
      </c>
      <c r="B63" s="7"/>
      <c r="C63" s="75">
        <f>C54</f>
        <v>34064</v>
      </c>
      <c r="D63" s="47"/>
      <c r="E63" s="75">
        <f>E54</f>
        <v>86601</v>
      </c>
      <c r="F63" s="78"/>
      <c r="G63" s="75">
        <f>G54</f>
        <v>0</v>
      </c>
      <c r="H63" s="78"/>
      <c r="I63" s="75">
        <f>I54</f>
        <v>0</v>
      </c>
    </row>
    <row r="64" spans="1:9" ht="13.65" hidden="1" customHeight="1" thickBot="1">
      <c r="A64" s="26"/>
      <c r="B64" s="7"/>
      <c r="C64" s="83"/>
      <c r="D64" s="47"/>
      <c r="E64" s="83"/>
      <c r="F64" s="78"/>
      <c r="G64" s="83"/>
      <c r="H64" s="78"/>
      <c r="I64" s="83"/>
    </row>
    <row r="65" spans="1:9" ht="23.25" hidden="1" customHeight="1" thickBot="1">
      <c r="A65" s="77" t="s">
        <v>113</v>
      </c>
      <c r="B65" s="7"/>
      <c r="C65" s="68"/>
      <c r="D65" s="47"/>
      <c r="E65" s="68"/>
      <c r="F65" s="41"/>
      <c r="G65" s="46"/>
      <c r="H65" s="46"/>
      <c r="I65" s="46"/>
    </row>
    <row r="66" spans="1:9" ht="23.25" hidden="1" customHeight="1" thickBot="1">
      <c r="A66" s="59" t="s">
        <v>114</v>
      </c>
      <c r="B66" s="7"/>
      <c r="C66" s="68"/>
      <c r="D66" s="47"/>
      <c r="E66" s="68"/>
      <c r="F66" s="41"/>
      <c r="G66" s="46"/>
      <c r="H66" s="46"/>
      <c r="I66" s="46"/>
    </row>
    <row r="67" spans="1:9" ht="23.25" hidden="1" customHeight="1" thickBot="1">
      <c r="A67" s="60" t="s">
        <v>150</v>
      </c>
      <c r="B67" s="7"/>
      <c r="C67" s="68"/>
      <c r="D67" s="47"/>
      <c r="E67" s="68"/>
      <c r="F67" s="41"/>
      <c r="G67" s="46"/>
      <c r="H67" s="46"/>
      <c r="I67" s="46"/>
    </row>
    <row r="68" spans="1:9" ht="23.25" hidden="1" customHeight="1" thickBot="1">
      <c r="A68" s="60" t="s">
        <v>151</v>
      </c>
      <c r="B68" s="7"/>
      <c r="C68" s="68"/>
      <c r="D68" s="47"/>
      <c r="E68" s="68"/>
      <c r="F68" s="41"/>
      <c r="G68" s="46"/>
      <c r="H68" s="46"/>
      <c r="I68" s="46"/>
    </row>
    <row r="69" spans="1:9" ht="23.25" hidden="1" customHeight="1" thickBot="1">
      <c r="A69" s="60" t="s">
        <v>149</v>
      </c>
      <c r="B69" s="7"/>
      <c r="C69" s="68"/>
      <c r="D69" s="47"/>
      <c r="E69" s="68"/>
      <c r="F69" s="41"/>
      <c r="G69" s="46"/>
      <c r="H69" s="46"/>
      <c r="I69" s="46"/>
    </row>
    <row r="70" spans="1:9" ht="23.25" hidden="1" customHeight="1" thickBot="1">
      <c r="A70" s="60" t="s">
        <v>121</v>
      </c>
      <c r="B70" s="7"/>
      <c r="C70" s="68"/>
      <c r="D70" s="47"/>
      <c r="E70" s="68"/>
      <c r="F70" s="41"/>
      <c r="G70" s="46"/>
      <c r="H70" s="46"/>
      <c r="I70" s="46"/>
    </row>
    <row r="71" spans="1:9" ht="23.25" hidden="1" customHeight="1" thickBot="1">
      <c r="A71" s="25" t="s">
        <v>115</v>
      </c>
      <c r="B71" s="7"/>
      <c r="C71" s="68"/>
      <c r="D71" s="47"/>
      <c r="E71" s="68">
        <v>0</v>
      </c>
      <c r="F71" s="41"/>
      <c r="G71" s="46"/>
      <c r="H71" s="46"/>
      <c r="I71" s="46">
        <v>0</v>
      </c>
    </row>
    <row r="72" spans="1:9" ht="23.25" hidden="1" customHeight="1" thickBot="1">
      <c r="A72" s="25" t="s">
        <v>152</v>
      </c>
      <c r="B72" s="7"/>
      <c r="C72" s="68"/>
      <c r="D72" s="47"/>
      <c r="E72" s="68"/>
      <c r="F72" s="41"/>
      <c r="G72" s="46"/>
      <c r="H72" s="46"/>
      <c r="I72" s="46"/>
    </row>
    <row r="73" spans="1:9" ht="23.25" hidden="1" customHeight="1" thickBot="1">
      <c r="A73" s="25" t="s">
        <v>153</v>
      </c>
      <c r="B73" s="7"/>
      <c r="C73" s="68"/>
      <c r="D73" s="47"/>
      <c r="E73" s="68"/>
      <c r="F73" s="41"/>
      <c r="G73" s="46"/>
      <c r="H73" s="46"/>
      <c r="I73" s="46"/>
    </row>
    <row r="74" spans="1:9" ht="23.25" hidden="1" customHeight="1" thickBot="1">
      <c r="A74" s="25" t="s">
        <v>154</v>
      </c>
      <c r="B74" s="7"/>
      <c r="C74" s="68"/>
      <c r="D74" s="47"/>
      <c r="E74" s="68"/>
      <c r="F74" s="41"/>
      <c r="G74" s="46"/>
      <c r="H74" s="46"/>
      <c r="I74" s="46"/>
    </row>
    <row r="75" spans="1:9" ht="23.25" hidden="1" customHeight="1" thickBot="1">
      <c r="A75" s="25" t="s">
        <v>155</v>
      </c>
      <c r="B75" s="7"/>
      <c r="C75" s="68"/>
      <c r="D75" s="47"/>
      <c r="E75" s="68"/>
      <c r="F75" s="41"/>
      <c r="G75" s="46"/>
      <c r="H75" s="46"/>
      <c r="I75" s="46"/>
    </row>
    <row r="76" spans="1:9" ht="23.25" hidden="1" customHeight="1" thickBot="1">
      <c r="A76" s="25" t="s">
        <v>146</v>
      </c>
      <c r="B76" s="7"/>
      <c r="C76" s="68"/>
      <c r="D76" s="47"/>
      <c r="E76" s="68"/>
      <c r="F76" s="41"/>
      <c r="G76" s="46"/>
      <c r="H76" s="46"/>
      <c r="I76" s="46"/>
    </row>
    <row r="77" spans="1:9" ht="23.25" hidden="1" customHeight="1" thickBot="1">
      <c r="A77" s="25" t="s">
        <v>147</v>
      </c>
      <c r="B77" s="7"/>
      <c r="C77" s="68"/>
      <c r="D77" s="47"/>
      <c r="E77" s="68"/>
      <c r="F77" s="41"/>
      <c r="G77" s="46"/>
      <c r="H77" s="46"/>
      <c r="I77" s="46"/>
    </row>
    <row r="78" spans="1:9" ht="23.25" hidden="1" customHeight="1" thickBot="1">
      <c r="A78" s="25" t="s">
        <v>148</v>
      </c>
      <c r="B78" s="7"/>
      <c r="C78" s="68"/>
      <c r="D78" s="47"/>
      <c r="E78" s="68"/>
      <c r="F78" s="41"/>
      <c r="G78" s="46"/>
      <c r="H78" s="46"/>
      <c r="I78" s="46"/>
    </row>
    <row r="79" spans="1:9" ht="23.25" hidden="1" customHeight="1" thickBot="1">
      <c r="A79" s="60" t="s">
        <v>116</v>
      </c>
      <c r="B79" s="7"/>
      <c r="C79" s="68"/>
      <c r="D79" s="47"/>
      <c r="E79" s="68"/>
      <c r="F79" s="41"/>
      <c r="G79" s="46"/>
      <c r="H79" s="46"/>
      <c r="I79" s="46"/>
    </row>
    <row r="80" spans="1:9" ht="23.25" hidden="1" customHeight="1" thickBot="1">
      <c r="A80" s="25" t="s">
        <v>117</v>
      </c>
      <c r="B80" s="7"/>
      <c r="C80" s="71"/>
      <c r="D80" s="47"/>
      <c r="E80" s="71">
        <v>0</v>
      </c>
      <c r="F80" s="41"/>
      <c r="G80" s="55"/>
      <c r="H80" s="46"/>
      <c r="I80" s="55">
        <v>0</v>
      </c>
    </row>
    <row r="81" spans="1:9" ht="23.25" hidden="1" customHeight="1" thickBot="1">
      <c r="A81" s="26" t="s">
        <v>118</v>
      </c>
      <c r="B81" s="7"/>
      <c r="C81" s="68"/>
      <c r="D81" s="47"/>
      <c r="E81" s="68"/>
      <c r="F81" s="41"/>
      <c r="G81" s="46"/>
      <c r="H81" s="46"/>
      <c r="I81" s="46"/>
    </row>
    <row r="82" spans="1:9" ht="23.25" hidden="1" customHeight="1" thickBot="1">
      <c r="A82" s="21" t="s">
        <v>114</v>
      </c>
      <c r="B82" s="7"/>
      <c r="C82" s="79">
        <f>SUM(C71:C80)</f>
        <v>0</v>
      </c>
      <c r="D82" s="47"/>
      <c r="E82" s="79">
        <f>SUM(E71:E80)</f>
        <v>0</v>
      </c>
      <c r="F82" s="43"/>
      <c r="G82" s="79">
        <f>SUM(G71:G80)</f>
        <v>0</v>
      </c>
      <c r="H82" s="48"/>
      <c r="I82" s="79">
        <f>SUM(I71:I80)</f>
        <v>0</v>
      </c>
    </row>
    <row r="83" spans="1:9" ht="23.25" hidden="1" customHeight="1" thickBot="1">
      <c r="A83" s="26" t="s">
        <v>297</v>
      </c>
      <c r="B83" s="7"/>
      <c r="C83" s="79">
        <f>C63+C82</f>
        <v>34064</v>
      </c>
      <c r="D83" s="80">
        <f t="shared" ref="D83:H83" si="0">D82+D63</f>
        <v>0</v>
      </c>
      <c r="E83" s="79">
        <f>E63+E82</f>
        <v>86601</v>
      </c>
      <c r="F83" s="80">
        <f t="shared" si="0"/>
        <v>0</v>
      </c>
      <c r="G83" s="79">
        <f>G63+G82</f>
        <v>0</v>
      </c>
      <c r="H83" s="80">
        <f t="shared" si="0"/>
        <v>0</v>
      </c>
      <c r="I83" s="79">
        <f>I63+I82</f>
        <v>0</v>
      </c>
    </row>
    <row r="84" spans="1:9" ht="23.25" customHeight="1" thickBot="1">
      <c r="A84" s="26" t="s">
        <v>276</v>
      </c>
      <c r="B84" s="7"/>
      <c r="C84" s="49">
        <f>C49+C83</f>
        <v>59725</v>
      </c>
      <c r="D84" s="47"/>
      <c r="E84" s="49">
        <f>E49+E83</f>
        <v>107945</v>
      </c>
      <c r="F84" s="44"/>
      <c r="G84" s="49">
        <f>G49+G63+G82</f>
        <v>11133</v>
      </c>
      <c r="H84" s="43"/>
      <c r="I84" s="49">
        <f>I49+I83</f>
        <v>10334</v>
      </c>
    </row>
    <row r="85" spans="1:9" ht="13.65" customHeight="1" thickTop="1">
      <c r="A85" s="25"/>
      <c r="B85" s="7"/>
      <c r="C85" s="47"/>
      <c r="D85" s="47"/>
      <c r="E85" s="47"/>
      <c r="F85" s="44"/>
      <c r="G85" s="47"/>
      <c r="H85" s="43"/>
      <c r="I85" s="47"/>
    </row>
    <row r="86" spans="1:9" ht="23.25" customHeight="1">
      <c r="A86" s="26" t="s">
        <v>277</v>
      </c>
      <c r="B86" s="7"/>
      <c r="C86" s="47"/>
      <c r="D86" s="47"/>
      <c r="E86" s="47"/>
      <c r="F86" s="44"/>
      <c r="G86" s="47"/>
      <c r="H86" s="43"/>
      <c r="I86" s="47"/>
    </row>
    <row r="87" spans="1:9" ht="23.25" customHeight="1">
      <c r="A87" s="60" t="s">
        <v>122</v>
      </c>
      <c r="B87" s="16"/>
      <c r="C87" s="41">
        <f>C89-C88</f>
        <v>58638</v>
      </c>
      <c r="D87" s="45"/>
      <c r="E87" s="41">
        <v>107944</v>
      </c>
      <c r="F87" s="40"/>
      <c r="G87" s="305">
        <f>G89-G88</f>
        <v>11133</v>
      </c>
      <c r="H87" s="43"/>
      <c r="I87" s="41">
        <v>10334</v>
      </c>
    </row>
    <row r="88" spans="1:9" ht="23.25" customHeight="1">
      <c r="A88" s="60" t="s">
        <v>47</v>
      </c>
      <c r="B88" s="7"/>
      <c r="C88" s="55">
        <f>C35</f>
        <v>1087</v>
      </c>
      <c r="D88" s="47"/>
      <c r="E88" s="55">
        <v>1</v>
      </c>
      <c r="F88" s="44"/>
      <c r="G88" s="55">
        <v>0</v>
      </c>
      <c r="H88" s="43"/>
      <c r="I88" s="55">
        <v>0</v>
      </c>
    </row>
    <row r="89" spans="1:9" ht="23.25" customHeight="1" thickBot="1">
      <c r="A89" s="26" t="s">
        <v>276</v>
      </c>
      <c r="B89" s="7"/>
      <c r="C89" s="54">
        <f>C84</f>
        <v>59725</v>
      </c>
      <c r="D89" s="47"/>
      <c r="E89" s="54">
        <f>SUM(E87:E88)</f>
        <v>107945</v>
      </c>
      <c r="F89" s="44"/>
      <c r="G89" s="54">
        <f>G84</f>
        <v>11133</v>
      </c>
      <c r="H89" s="43"/>
      <c r="I89" s="54">
        <f>SUM(I87:I88)</f>
        <v>10334</v>
      </c>
    </row>
    <row r="90" spans="1:9" ht="23.25" customHeight="1" thickTop="1">
      <c r="A90" s="26"/>
      <c r="B90" s="7"/>
      <c r="C90" s="43"/>
      <c r="D90" s="47"/>
      <c r="E90" s="43"/>
      <c r="F90" s="44"/>
      <c r="G90" s="43"/>
      <c r="H90" s="43"/>
      <c r="I90" s="43"/>
    </row>
    <row r="91" spans="1:9" ht="23.25" customHeight="1">
      <c r="A91" s="37" t="s">
        <v>71</v>
      </c>
      <c r="B91" s="7"/>
      <c r="C91" s="43"/>
      <c r="D91" s="47"/>
      <c r="E91" s="43"/>
      <c r="F91" s="44"/>
      <c r="G91" s="43"/>
      <c r="H91" s="43"/>
      <c r="I91" s="43"/>
    </row>
    <row r="92" spans="1:9" ht="23.25" customHeight="1">
      <c r="A92" s="150" t="s">
        <v>217</v>
      </c>
      <c r="B92" s="7"/>
      <c r="C92" s="43"/>
      <c r="D92" s="47"/>
      <c r="E92" s="43"/>
      <c r="F92" s="44"/>
      <c r="G92" s="43"/>
      <c r="H92" s="43"/>
      <c r="I92" s="43"/>
    </row>
    <row r="93" spans="1:9" ht="23.25" customHeight="1">
      <c r="A93" s="26"/>
      <c r="B93" s="7"/>
      <c r="C93" s="43"/>
      <c r="D93" s="47"/>
      <c r="E93" s="43"/>
      <c r="F93" s="44"/>
      <c r="G93" s="43"/>
      <c r="H93" s="43"/>
      <c r="I93" s="43"/>
    </row>
    <row r="94" spans="1:9" ht="23.25" customHeight="1">
      <c r="C94" s="318" t="s">
        <v>0</v>
      </c>
      <c r="D94" s="318"/>
      <c r="E94" s="318"/>
      <c r="F94" s="3"/>
      <c r="G94" s="318" t="s">
        <v>31</v>
      </c>
      <c r="H94" s="318"/>
      <c r="I94" s="318"/>
    </row>
    <row r="95" spans="1:9" ht="24" customHeight="1">
      <c r="C95" s="322" t="s">
        <v>301</v>
      </c>
      <c r="D95" s="323"/>
      <c r="E95" s="323"/>
      <c r="F95" s="3"/>
      <c r="G95" s="322" t="s">
        <v>301</v>
      </c>
      <c r="H95" s="323"/>
      <c r="I95" s="323"/>
    </row>
    <row r="96" spans="1:9" ht="23.25" customHeight="1">
      <c r="A96" s="96"/>
      <c r="C96" s="322" t="s">
        <v>300</v>
      </c>
      <c r="D96" s="322"/>
      <c r="E96" s="322"/>
      <c r="F96" s="3"/>
      <c r="G96" s="322" t="s">
        <v>300</v>
      </c>
      <c r="H96" s="322"/>
      <c r="I96" s="322"/>
    </row>
    <row r="97" spans="1:9" ht="22.5" customHeight="1">
      <c r="B97" s="1" t="s">
        <v>1</v>
      </c>
      <c r="C97" s="2">
        <v>2566</v>
      </c>
      <c r="D97" s="2"/>
      <c r="E97" s="2">
        <v>2565</v>
      </c>
      <c r="F97" s="2"/>
      <c r="G97" s="2">
        <v>2566</v>
      </c>
      <c r="H97" s="2"/>
      <c r="I97" s="2">
        <v>2565</v>
      </c>
    </row>
    <row r="98" spans="1:9" ht="22.5" customHeight="1">
      <c r="C98" s="319" t="s">
        <v>17</v>
      </c>
      <c r="D98" s="319"/>
      <c r="E98" s="319"/>
      <c r="F98" s="319"/>
      <c r="G98" s="319"/>
      <c r="H98" s="319"/>
      <c r="I98" s="319"/>
    </row>
    <row r="99" spans="1:9" ht="22.5" customHeight="1">
      <c r="A99" s="86" t="s">
        <v>129</v>
      </c>
      <c r="C99" s="1"/>
      <c r="D99" s="1"/>
      <c r="E99" s="1"/>
      <c r="F99" s="1"/>
      <c r="G99" s="1"/>
      <c r="H99" s="1"/>
      <c r="I99" s="1"/>
    </row>
    <row r="100" spans="1:9" ht="22.5" customHeight="1">
      <c r="A100" s="39" t="s">
        <v>92</v>
      </c>
      <c r="B100" s="7">
        <v>9</v>
      </c>
      <c r="C100" s="40">
        <v>977330</v>
      </c>
      <c r="D100" s="40"/>
      <c r="E100" s="40">
        <v>652402</v>
      </c>
      <c r="F100" s="40"/>
      <c r="G100" s="40">
        <v>471613</v>
      </c>
      <c r="H100" s="40"/>
      <c r="I100" s="40">
        <v>309389</v>
      </c>
    </row>
    <row r="101" spans="1:9" ht="22.5" customHeight="1">
      <c r="A101" s="39" t="s">
        <v>93</v>
      </c>
      <c r="B101" s="7">
        <v>9</v>
      </c>
      <c r="C101" s="40">
        <v>405759</v>
      </c>
      <c r="D101" s="40"/>
      <c r="E101" s="40">
        <v>361820</v>
      </c>
      <c r="F101" s="40"/>
      <c r="G101" s="40">
        <v>327627</v>
      </c>
      <c r="H101" s="40"/>
      <c r="I101" s="40">
        <v>294801</v>
      </c>
    </row>
    <row r="102" spans="1:9" ht="22.5" customHeight="1">
      <c r="A102" s="15"/>
      <c r="B102" s="7"/>
      <c r="C102" s="73">
        <f>SUM(C100:C101)</f>
        <v>1383089</v>
      </c>
      <c r="D102" s="44"/>
      <c r="E102" s="73">
        <f>SUM(E100:E101)</f>
        <v>1014222</v>
      </c>
      <c r="F102" s="44"/>
      <c r="G102" s="73">
        <f>SUM(G100:G101)</f>
        <v>799240</v>
      </c>
      <c r="H102" s="44"/>
      <c r="I102" s="73">
        <f>SUM(I100:I101)</f>
        <v>604190</v>
      </c>
    </row>
    <row r="103" spans="1:9" ht="22.5" customHeight="1">
      <c r="A103" s="39" t="s">
        <v>95</v>
      </c>
      <c r="B103" s="7"/>
      <c r="C103" s="40">
        <v>-876816</v>
      </c>
      <c r="D103" s="41"/>
      <c r="E103" s="40">
        <v>-668034</v>
      </c>
      <c r="F103" s="41"/>
      <c r="G103" s="40">
        <v>-440525</v>
      </c>
      <c r="H103" s="41"/>
      <c r="I103" s="40">
        <v>-327431</v>
      </c>
    </row>
    <row r="104" spans="1:9" ht="22.5" customHeight="1">
      <c r="A104" s="39" t="s">
        <v>94</v>
      </c>
      <c r="B104" s="7"/>
      <c r="C104" s="40">
        <v>-271476</v>
      </c>
      <c r="D104" s="40"/>
      <c r="E104" s="40">
        <v>-245469</v>
      </c>
      <c r="F104" s="40"/>
      <c r="G104" s="40">
        <v>-209990</v>
      </c>
      <c r="H104" s="40"/>
      <c r="I104" s="40">
        <v>-189824</v>
      </c>
    </row>
    <row r="105" spans="1:9" ht="22.5" customHeight="1">
      <c r="A105" s="65" t="s">
        <v>78</v>
      </c>
      <c r="B105" s="16"/>
      <c r="C105" s="73">
        <f>+C100+C103+C101+C104</f>
        <v>234797</v>
      </c>
      <c r="D105" s="44"/>
      <c r="E105" s="73">
        <f>+E100+E103+E101+E104</f>
        <v>100719</v>
      </c>
      <c r="F105" s="44"/>
      <c r="G105" s="73">
        <f>+G100+G103+G101+G104</f>
        <v>148725</v>
      </c>
      <c r="H105" s="43"/>
      <c r="I105" s="73">
        <f>+I100+I103+I101+I104</f>
        <v>86935</v>
      </c>
    </row>
    <row r="106" spans="1:9" ht="22.5" customHeight="1">
      <c r="A106" s="65"/>
      <c r="B106" s="16"/>
      <c r="C106" s="43"/>
      <c r="D106" s="44"/>
      <c r="E106" s="43"/>
      <c r="F106" s="44"/>
      <c r="G106" s="43"/>
      <c r="H106" s="43"/>
      <c r="I106" s="43"/>
    </row>
    <row r="107" spans="1:9" ht="22.5" hidden="1" customHeight="1">
      <c r="A107" t="s">
        <v>130</v>
      </c>
      <c r="B107" s="16"/>
      <c r="C107" s="295"/>
      <c r="D107" s="40"/>
      <c r="E107" s="41"/>
      <c r="F107" s="40"/>
      <c r="G107" s="295"/>
      <c r="H107" s="41"/>
      <c r="I107" s="41"/>
    </row>
    <row r="108" spans="1:9" ht="22.5" customHeight="1">
      <c r="A108" s="39" t="s">
        <v>79</v>
      </c>
      <c r="B108" s="7"/>
      <c r="C108" s="40">
        <v>72830</v>
      </c>
      <c r="D108" s="41"/>
      <c r="E108" s="40">
        <v>69873</v>
      </c>
      <c r="F108" s="64"/>
      <c r="G108" s="40">
        <v>89472</v>
      </c>
      <c r="H108" s="64"/>
      <c r="I108" s="40">
        <v>76609</v>
      </c>
    </row>
    <row r="109" spans="1:9" ht="22.5" customHeight="1">
      <c r="A109" s="39" t="s">
        <v>262</v>
      </c>
      <c r="B109" s="7"/>
      <c r="C109" s="40">
        <v>0</v>
      </c>
      <c r="D109" s="41"/>
      <c r="E109" s="40">
        <v>120440</v>
      </c>
      <c r="F109" s="64"/>
      <c r="G109" s="40">
        <v>0</v>
      </c>
      <c r="H109" s="64"/>
      <c r="I109" s="40">
        <v>111230</v>
      </c>
    </row>
    <row r="110" spans="1:9" ht="22.5" customHeight="1">
      <c r="A110" s="39" t="s">
        <v>289</v>
      </c>
      <c r="B110" s="7">
        <v>2</v>
      </c>
      <c r="C110" s="241">
        <v>16582</v>
      </c>
      <c r="D110" s="41"/>
      <c r="E110" s="40">
        <v>0</v>
      </c>
      <c r="F110" s="64"/>
      <c r="G110" s="40">
        <v>0</v>
      </c>
      <c r="H110" s="64"/>
      <c r="I110" s="40">
        <v>0</v>
      </c>
    </row>
    <row r="111" spans="1:9" ht="22.5" customHeight="1">
      <c r="A111" s="39" t="s">
        <v>263</v>
      </c>
      <c r="B111" s="7">
        <v>2</v>
      </c>
      <c r="C111" s="40">
        <v>67722</v>
      </c>
      <c r="D111" s="41"/>
      <c r="E111" s="40">
        <v>200903</v>
      </c>
      <c r="F111" s="64"/>
      <c r="G111" s="40">
        <v>0</v>
      </c>
      <c r="H111" s="64"/>
      <c r="I111" s="40">
        <v>0</v>
      </c>
    </row>
    <row r="112" spans="1:9" ht="22.5" customHeight="1">
      <c r="A112" s="39" t="s">
        <v>89</v>
      </c>
      <c r="B112" s="7"/>
      <c r="C112" s="40">
        <v>-5440</v>
      </c>
      <c r="D112" s="40"/>
      <c r="E112" s="40">
        <v>-4089</v>
      </c>
      <c r="F112" s="40"/>
      <c r="G112" s="40">
        <v>-4852</v>
      </c>
      <c r="H112" s="40"/>
      <c r="I112" s="40">
        <v>-3796</v>
      </c>
    </row>
    <row r="113" spans="1:9" ht="22.5" customHeight="1">
      <c r="A113" s="39" t="s">
        <v>61</v>
      </c>
      <c r="B113" s="7"/>
      <c r="C113" s="241">
        <v>-188157</v>
      </c>
      <c r="D113" s="40"/>
      <c r="E113" s="241">
        <v>-144554</v>
      </c>
      <c r="F113" s="40"/>
      <c r="G113" s="40">
        <v>-116170</v>
      </c>
      <c r="H113" s="40"/>
      <c r="I113" s="40">
        <v>-127462</v>
      </c>
    </row>
    <row r="114" spans="1:9" ht="22.5" customHeight="1">
      <c r="A114" s="15" t="s">
        <v>160</v>
      </c>
      <c r="B114" s="7"/>
      <c r="C114" s="73">
        <f>SUM(C105:C113)</f>
        <v>198334</v>
      </c>
      <c r="D114" s="44"/>
      <c r="E114" s="73">
        <f>SUM(E105:E113)</f>
        <v>343292</v>
      </c>
      <c r="F114" s="44"/>
      <c r="G114" s="73">
        <f>SUM(G105:G113)</f>
        <v>117175</v>
      </c>
      <c r="H114" s="43"/>
      <c r="I114" s="73">
        <f>SUM(I105:I113)</f>
        <v>143516</v>
      </c>
    </row>
    <row r="115" spans="1:9" ht="22.5" customHeight="1">
      <c r="A115" s="39"/>
      <c r="B115" s="7"/>
      <c r="C115" s="40"/>
      <c r="D115" s="40"/>
      <c r="E115" s="40"/>
      <c r="F115" s="40"/>
      <c r="G115" s="40"/>
      <c r="H115" s="40"/>
      <c r="I115" s="40"/>
    </row>
    <row r="116" spans="1:9" ht="22.5" customHeight="1">
      <c r="A116" s="39" t="s">
        <v>62</v>
      </c>
      <c r="B116" s="7"/>
      <c r="C116" s="40">
        <v>-83572</v>
      </c>
      <c r="D116" s="40"/>
      <c r="E116" s="40">
        <v>-54646</v>
      </c>
      <c r="F116" s="40"/>
      <c r="G116" s="40">
        <v>-71742</v>
      </c>
      <c r="H116" s="40"/>
      <c r="I116" s="40">
        <v>-50719</v>
      </c>
    </row>
    <row r="117" spans="1:9" ht="22.5" customHeight="1">
      <c r="A117" s="39" t="s">
        <v>264</v>
      </c>
      <c r="B117" s="7"/>
      <c r="C117" s="40">
        <v>-15507</v>
      </c>
      <c r="D117" s="40"/>
      <c r="E117" s="40">
        <v>1415</v>
      </c>
      <c r="F117" s="40"/>
      <c r="G117" s="40">
        <v>-57015</v>
      </c>
      <c r="H117" s="40"/>
      <c r="I117" s="40">
        <v>1107</v>
      </c>
    </row>
    <row r="118" spans="1:9" ht="22.5" customHeight="1">
      <c r="A118" s="39" t="s">
        <v>205</v>
      </c>
      <c r="C118" s="298"/>
      <c r="G118" s="298"/>
    </row>
    <row r="119" spans="1:9" ht="22.5" customHeight="1">
      <c r="A119" s="84" t="s">
        <v>213</v>
      </c>
      <c r="B119" s="7"/>
      <c r="C119" s="40">
        <v>34001</v>
      </c>
      <c r="D119" s="40"/>
      <c r="E119" s="40">
        <v>49567</v>
      </c>
      <c r="F119" s="61"/>
      <c r="G119" s="40">
        <v>0</v>
      </c>
      <c r="H119" s="61"/>
      <c r="I119" s="40">
        <v>0</v>
      </c>
    </row>
    <row r="120" spans="1:9" ht="22.5" customHeight="1">
      <c r="A120" s="15" t="s">
        <v>182</v>
      </c>
      <c r="B120" s="7"/>
      <c r="C120" s="73">
        <f>SUM(C114:C119)</f>
        <v>133256</v>
      </c>
      <c r="D120" s="43"/>
      <c r="E120" s="73">
        <f>SUM(E114:E119)</f>
        <v>339628</v>
      </c>
      <c r="F120" s="43"/>
      <c r="G120" s="73">
        <f>SUM(G114:G119)</f>
        <v>-11582</v>
      </c>
      <c r="H120" s="48"/>
      <c r="I120" s="73">
        <f>SUM(I114:I119)</f>
        <v>93904</v>
      </c>
    </row>
    <row r="121" spans="1:9" ht="22.5" customHeight="1">
      <c r="A121" s="39" t="s">
        <v>210</v>
      </c>
      <c r="B121" s="7"/>
      <c r="C121" s="242">
        <v>16504</v>
      </c>
      <c r="D121" s="45"/>
      <c r="E121" s="242">
        <v>-15193</v>
      </c>
      <c r="F121" s="64"/>
      <c r="G121" s="242">
        <v>26514</v>
      </c>
      <c r="H121" s="64"/>
      <c r="I121" s="242">
        <v>-13816</v>
      </c>
    </row>
    <row r="122" spans="1:9" ht="22.5" hidden="1" customHeight="1">
      <c r="A122" s="15" t="s">
        <v>139</v>
      </c>
      <c r="B122" s="7"/>
      <c r="C122" s="43"/>
      <c r="D122" s="45"/>
      <c r="E122" s="43"/>
      <c r="F122" s="64"/>
      <c r="G122" s="43"/>
      <c r="H122" s="64"/>
      <c r="I122" s="43"/>
    </row>
    <row r="123" spans="1:9" ht="22.5" hidden="1" customHeight="1" thickBot="1">
      <c r="A123" s="39" t="s">
        <v>140</v>
      </c>
      <c r="B123" s="7"/>
      <c r="C123" s="85"/>
      <c r="D123" s="45"/>
      <c r="E123" s="85"/>
      <c r="F123" s="64"/>
      <c r="G123" s="85"/>
      <c r="H123" s="64"/>
      <c r="I123" s="85"/>
    </row>
    <row r="124" spans="1:9" ht="22.5" customHeight="1" thickBot="1">
      <c r="A124" s="15" t="s">
        <v>265</v>
      </c>
      <c r="B124" s="7"/>
      <c r="C124" s="49">
        <f>C120+C121</f>
        <v>149760</v>
      </c>
      <c r="D124" s="47"/>
      <c r="E124" s="49">
        <f>E120+E121</f>
        <v>324435</v>
      </c>
      <c r="F124" s="44"/>
      <c r="G124" s="49">
        <f>G120+G121</f>
        <v>14932</v>
      </c>
      <c r="H124" s="44"/>
      <c r="I124" s="49">
        <f>I120+I121</f>
        <v>80088</v>
      </c>
    </row>
    <row r="125" spans="1:9" ht="22.5" customHeight="1" thickTop="1">
      <c r="A125" s="15"/>
      <c r="B125" s="7"/>
      <c r="C125" s="52"/>
      <c r="D125" s="47"/>
      <c r="E125" s="52"/>
      <c r="F125" s="44"/>
      <c r="G125" s="52"/>
      <c r="H125" s="44"/>
      <c r="I125" s="52"/>
    </row>
    <row r="126" spans="1:9" ht="22.5" customHeight="1">
      <c r="A126" s="19" t="s">
        <v>296</v>
      </c>
      <c r="B126" s="7"/>
      <c r="C126" s="40"/>
      <c r="D126" s="47"/>
      <c r="E126" s="40"/>
      <c r="F126" s="44"/>
      <c r="G126" s="43"/>
      <c r="H126" s="43"/>
      <c r="I126" s="43"/>
    </row>
    <row r="127" spans="1:9" ht="22.5" customHeight="1">
      <c r="A127" s="84" t="s">
        <v>122</v>
      </c>
      <c r="B127" s="7"/>
      <c r="C127" s="304">
        <f>+C129-C128</f>
        <v>140284</v>
      </c>
      <c r="D127" s="45"/>
      <c r="E127" s="40">
        <v>324920</v>
      </c>
      <c r="F127" s="95"/>
      <c r="G127" s="40">
        <f>+G124-G128</f>
        <v>14932</v>
      </c>
      <c r="H127" s="95"/>
      <c r="I127" s="40">
        <v>80088</v>
      </c>
    </row>
    <row r="128" spans="1:9" ht="22.5" customHeight="1">
      <c r="A128" s="84" t="s">
        <v>47</v>
      </c>
      <c r="B128" s="7"/>
      <c r="C128" s="40">
        <v>9476</v>
      </c>
      <c r="D128" s="45"/>
      <c r="E128" s="40">
        <v>-485</v>
      </c>
      <c r="F128" s="40"/>
      <c r="G128" s="45">
        <v>0</v>
      </c>
      <c r="H128" s="41"/>
      <c r="I128" s="45">
        <v>0</v>
      </c>
    </row>
    <row r="129" spans="1:9" ht="22.5" customHeight="1" thickBot="1">
      <c r="A129" s="15"/>
      <c r="B129" s="7"/>
      <c r="C129" s="54">
        <f>C124</f>
        <v>149760</v>
      </c>
      <c r="D129" s="45"/>
      <c r="E129" s="54">
        <f>E124</f>
        <v>324435</v>
      </c>
      <c r="F129" s="40"/>
      <c r="G129" s="54">
        <f>G124</f>
        <v>14932</v>
      </c>
      <c r="H129" s="41"/>
      <c r="I129" s="54">
        <f>I124</f>
        <v>80088</v>
      </c>
    </row>
    <row r="130" spans="1:9" ht="22.5" customHeight="1" thickTop="1">
      <c r="A130" s="50"/>
      <c r="B130" s="42"/>
      <c r="C130" s="40"/>
      <c r="D130" s="45"/>
      <c r="E130" s="40"/>
      <c r="F130" s="40"/>
      <c r="G130" s="41"/>
      <c r="H130" s="41"/>
      <c r="I130" s="41"/>
    </row>
    <row r="131" spans="1:9" ht="22.5" customHeight="1">
      <c r="A131" s="19" t="s">
        <v>274</v>
      </c>
      <c r="B131" s="42"/>
      <c r="C131" s="40"/>
      <c r="D131" s="45"/>
      <c r="E131" s="40"/>
      <c r="F131" s="40"/>
      <c r="G131" s="41"/>
      <c r="H131" s="41"/>
      <c r="I131" s="41"/>
    </row>
    <row r="132" spans="1:9" ht="22.5" customHeight="1" thickBot="1">
      <c r="A132" s="174" t="s">
        <v>122</v>
      </c>
      <c r="B132" s="7">
        <v>10</v>
      </c>
      <c r="C132" s="74">
        <f>C127/1200000</f>
        <v>0.11690333333333333</v>
      </c>
      <c r="D132" s="51"/>
      <c r="E132" s="316">
        <f>E127/1200000</f>
        <v>0.27076666666666666</v>
      </c>
      <c r="F132" s="52"/>
      <c r="G132" s="316">
        <f>G127/1200000</f>
        <v>1.2443333333333334E-2</v>
      </c>
      <c r="H132" s="53"/>
      <c r="I132" s="316">
        <f>I127/1200000</f>
        <v>6.6739999999999994E-2</v>
      </c>
    </row>
    <row r="133" spans="1:9" ht="22.5" customHeight="1" thickTop="1">
      <c r="A133" s="6"/>
      <c r="B133" s="6"/>
      <c r="C133" s="56"/>
      <c r="D133" s="6"/>
      <c r="E133" s="56"/>
      <c r="F133" s="6"/>
      <c r="G133" s="56"/>
      <c r="H133" s="6"/>
      <c r="I133" s="56"/>
    </row>
    <row r="134" spans="1:9" ht="22.5" customHeight="1">
      <c r="A134" s="37" t="s">
        <v>71</v>
      </c>
      <c r="D134" s="8"/>
      <c r="F134" s="9"/>
      <c r="G134" s="9"/>
      <c r="H134" s="9"/>
      <c r="I134" s="9"/>
    </row>
    <row r="135" spans="1:9" ht="22.5" customHeight="1">
      <c r="A135" s="150" t="s">
        <v>193</v>
      </c>
      <c r="D135" s="8"/>
      <c r="F135" s="9"/>
      <c r="G135" s="9"/>
      <c r="H135" s="9"/>
      <c r="I135" s="9"/>
    </row>
    <row r="136" spans="1:9" ht="22.5" customHeight="1">
      <c r="A136" s="29"/>
      <c r="D136" s="8"/>
      <c r="F136" s="9"/>
      <c r="G136" s="9"/>
      <c r="H136" s="9"/>
      <c r="I136" s="9"/>
    </row>
    <row r="137" spans="1:9" ht="22.5" customHeight="1">
      <c r="A137" s="29"/>
      <c r="C137" s="318" t="s">
        <v>0</v>
      </c>
      <c r="D137" s="318"/>
      <c r="E137" s="318"/>
      <c r="F137" s="3"/>
      <c r="G137" s="318" t="s">
        <v>31</v>
      </c>
      <c r="H137" s="318"/>
      <c r="I137" s="318"/>
    </row>
    <row r="138" spans="1:9" ht="22.5" customHeight="1">
      <c r="A138" s="29"/>
      <c r="C138" s="322" t="s">
        <v>301</v>
      </c>
      <c r="D138" s="323"/>
      <c r="E138" s="323"/>
      <c r="F138" s="3"/>
      <c r="G138" s="322" t="s">
        <v>301</v>
      </c>
      <c r="H138" s="323"/>
      <c r="I138" s="323"/>
    </row>
    <row r="139" spans="1:9" ht="22.5" customHeight="1">
      <c r="A139" s="29"/>
      <c r="C139" s="322" t="s">
        <v>300</v>
      </c>
      <c r="D139" s="322"/>
      <c r="E139" s="322"/>
      <c r="F139" s="3"/>
      <c r="G139" s="322" t="s">
        <v>300</v>
      </c>
      <c r="H139" s="322"/>
      <c r="I139" s="322"/>
    </row>
    <row r="140" spans="1:9" ht="22.5" customHeight="1">
      <c r="A140" s="15"/>
      <c r="C140" s="2">
        <v>2566</v>
      </c>
      <c r="D140" s="2"/>
      <c r="E140" s="2">
        <v>2565</v>
      </c>
      <c r="F140" s="2"/>
      <c r="G140" s="2">
        <v>2566</v>
      </c>
      <c r="H140" s="2"/>
      <c r="I140" s="2">
        <v>2565</v>
      </c>
    </row>
    <row r="141" spans="1:9" ht="22.5" customHeight="1">
      <c r="A141" s="15"/>
      <c r="B141" s="7"/>
      <c r="C141" s="319" t="s">
        <v>17</v>
      </c>
      <c r="D141" s="319"/>
      <c r="E141" s="319"/>
      <c r="F141" s="319"/>
      <c r="G141" s="319"/>
      <c r="H141" s="319"/>
      <c r="I141" s="319"/>
    </row>
    <row r="142" spans="1:9" ht="22.5" customHeight="1">
      <c r="A142" s="21" t="s">
        <v>265</v>
      </c>
      <c r="B142" s="7"/>
      <c r="C142" s="41">
        <f>+C129</f>
        <v>149760</v>
      </c>
      <c r="D142" s="45"/>
      <c r="E142" s="41">
        <f>+E129</f>
        <v>324435</v>
      </c>
      <c r="F142" s="41"/>
      <c r="G142" s="41">
        <f>+G129</f>
        <v>14932</v>
      </c>
      <c r="H142" s="41"/>
      <c r="I142" s="41">
        <f>+I129</f>
        <v>80088</v>
      </c>
    </row>
    <row r="143" spans="1:9" ht="22.5" customHeight="1">
      <c r="A143" s="21"/>
      <c r="B143" s="7"/>
      <c r="C143" s="43"/>
      <c r="D143" s="47"/>
      <c r="E143" s="43"/>
      <c r="F143" s="44"/>
      <c r="G143" s="43"/>
      <c r="H143" s="43"/>
      <c r="I143" s="43"/>
    </row>
    <row r="144" spans="1:9" ht="22.5" customHeight="1">
      <c r="A144" s="21" t="s">
        <v>63</v>
      </c>
      <c r="B144" s="7"/>
      <c r="C144" s="47"/>
      <c r="D144" s="47"/>
      <c r="E144" s="47"/>
      <c r="F144" s="44"/>
      <c r="G144" s="47"/>
      <c r="H144" s="43"/>
      <c r="I144" s="47"/>
    </row>
    <row r="145" spans="1:9" ht="22.5" customHeight="1">
      <c r="A145" s="59" t="s">
        <v>100</v>
      </c>
      <c r="B145" s="7"/>
      <c r="C145" s="47"/>
      <c r="D145" s="47"/>
      <c r="E145" s="47"/>
      <c r="F145" s="44"/>
      <c r="G145" s="47"/>
      <c r="H145" s="43"/>
      <c r="I145" s="47"/>
    </row>
    <row r="146" spans="1:9" ht="22.5" customHeight="1">
      <c r="A146" s="59" t="s">
        <v>101</v>
      </c>
      <c r="B146" s="7"/>
      <c r="C146" s="76"/>
      <c r="D146" s="47"/>
      <c r="E146" s="47"/>
      <c r="F146" s="44"/>
      <c r="G146" s="47"/>
      <c r="H146" s="43"/>
      <c r="I146" s="47"/>
    </row>
    <row r="147" spans="1:9" ht="22.5" customHeight="1">
      <c r="A147" s="25" t="s">
        <v>141</v>
      </c>
      <c r="B147" s="7"/>
      <c r="C147" s="71">
        <v>71665</v>
      </c>
      <c r="D147" s="68"/>
      <c r="E147" s="71">
        <v>147408</v>
      </c>
      <c r="F147" s="68"/>
      <c r="G147" s="71">
        <v>0</v>
      </c>
      <c r="H147" s="68"/>
      <c r="I147" s="71">
        <v>0</v>
      </c>
    </row>
    <row r="148" spans="1:9" ht="22.5" hidden="1" customHeight="1">
      <c r="A148" s="25" t="s">
        <v>142</v>
      </c>
      <c r="B148" s="7"/>
      <c r="C148" s="68"/>
      <c r="D148" s="68"/>
      <c r="E148" s="68"/>
      <c r="F148" s="68"/>
      <c r="G148" s="68"/>
      <c r="H148" s="68"/>
      <c r="I148" s="68"/>
    </row>
    <row r="149" spans="1:9" ht="22.5" hidden="1" customHeight="1">
      <c r="A149" s="25" t="s">
        <v>143</v>
      </c>
      <c r="B149" s="7"/>
      <c r="C149" s="68"/>
      <c r="D149" s="68"/>
      <c r="E149" s="68"/>
      <c r="F149" s="68"/>
      <c r="G149" s="68"/>
      <c r="H149" s="68"/>
      <c r="I149" s="68"/>
    </row>
    <row r="150" spans="1:9" ht="22.5" hidden="1" customHeight="1">
      <c r="A150" s="25" t="s">
        <v>144</v>
      </c>
      <c r="B150" s="7"/>
      <c r="C150" s="68"/>
      <c r="D150" s="68"/>
      <c r="E150" s="68"/>
      <c r="F150" s="68"/>
      <c r="G150" s="68"/>
      <c r="H150" s="68"/>
      <c r="I150" s="68"/>
    </row>
    <row r="151" spans="1:9" ht="22.5" hidden="1" customHeight="1">
      <c r="A151" s="25" t="s">
        <v>145</v>
      </c>
      <c r="B151" s="7"/>
      <c r="C151" s="68"/>
      <c r="D151" s="68"/>
      <c r="E151" s="68"/>
      <c r="F151" s="68"/>
      <c r="G151" s="68"/>
      <c r="H151" s="68"/>
      <c r="I151" s="68"/>
    </row>
    <row r="152" spans="1:9" ht="22.5" hidden="1" customHeight="1">
      <c r="A152" s="25" t="s">
        <v>146</v>
      </c>
      <c r="B152" s="7"/>
      <c r="C152" s="68"/>
      <c r="D152" s="68"/>
      <c r="E152" s="68"/>
      <c r="F152" s="68"/>
      <c r="G152" s="68"/>
      <c r="H152" s="68"/>
      <c r="I152" s="68"/>
    </row>
    <row r="153" spans="1:9" ht="22.5" hidden="1" customHeight="1">
      <c r="A153" s="25" t="s">
        <v>147</v>
      </c>
      <c r="B153" s="7"/>
      <c r="C153" s="68"/>
      <c r="D153" s="68"/>
      <c r="E153" s="68"/>
      <c r="F153" s="68"/>
      <c r="G153" s="68"/>
      <c r="H153" s="68"/>
      <c r="I153" s="68"/>
    </row>
    <row r="154" spans="1:9" ht="22.5" hidden="1" customHeight="1">
      <c r="A154" s="25" t="s">
        <v>148</v>
      </c>
      <c r="B154" s="7"/>
      <c r="C154" s="68"/>
      <c r="D154" s="68"/>
      <c r="E154" s="68"/>
      <c r="F154" s="68"/>
      <c r="G154" s="68"/>
      <c r="H154" s="68"/>
      <c r="I154" s="68"/>
    </row>
    <row r="155" spans="1:9" ht="22.5" customHeight="1">
      <c r="A155" s="26" t="s">
        <v>119</v>
      </c>
      <c r="B155" s="7"/>
      <c r="C155" s="68"/>
      <c r="D155" s="47"/>
      <c r="E155" s="68"/>
      <c r="F155" s="41"/>
      <c r="G155" s="46"/>
      <c r="H155" s="46"/>
      <c r="I155" s="46"/>
    </row>
    <row r="156" spans="1:9" ht="22.5" customHeight="1">
      <c r="A156" s="26" t="s">
        <v>114</v>
      </c>
      <c r="B156" s="7"/>
      <c r="C156" s="75">
        <f>C147</f>
        <v>71665</v>
      </c>
      <c r="D156" s="47"/>
      <c r="E156" s="75">
        <f>E147</f>
        <v>147408</v>
      </c>
      <c r="F156" s="78"/>
      <c r="G156" s="75">
        <f>G147</f>
        <v>0</v>
      </c>
      <c r="H156" s="78"/>
      <c r="I156" s="75">
        <f>I147</f>
        <v>0</v>
      </c>
    </row>
    <row r="157" spans="1:9" ht="22.5" customHeight="1">
      <c r="A157" s="26"/>
      <c r="B157" s="7"/>
      <c r="C157" s="83"/>
      <c r="D157" s="47"/>
      <c r="E157" s="83"/>
      <c r="F157" s="78"/>
      <c r="G157" s="83"/>
      <c r="H157" s="78"/>
      <c r="I157" s="83"/>
    </row>
    <row r="158" spans="1:9" ht="22.5" customHeight="1">
      <c r="A158" s="77" t="s">
        <v>113</v>
      </c>
      <c r="B158" s="7"/>
      <c r="C158" s="68"/>
      <c r="D158" s="47"/>
      <c r="E158" s="68"/>
      <c r="F158" s="41"/>
      <c r="G158" s="46"/>
      <c r="H158" s="46"/>
      <c r="I158" s="46"/>
    </row>
    <row r="159" spans="1:9" ht="22.5" customHeight="1">
      <c r="A159" s="59" t="s">
        <v>114</v>
      </c>
      <c r="B159" s="7"/>
      <c r="C159" s="68"/>
      <c r="D159" s="47"/>
      <c r="E159" s="68"/>
      <c r="F159" s="41"/>
      <c r="G159" s="46"/>
      <c r="H159" s="46"/>
      <c r="I159" s="46"/>
    </row>
    <row r="160" spans="1:9" ht="22.5" hidden="1" customHeight="1">
      <c r="A160" s="60" t="s">
        <v>150</v>
      </c>
      <c r="B160" s="7"/>
      <c r="C160" s="68"/>
      <c r="D160" s="47"/>
      <c r="E160" s="68"/>
      <c r="F160" s="41"/>
      <c r="G160" s="46"/>
      <c r="H160" s="46"/>
      <c r="I160" s="46"/>
    </row>
    <row r="161" spans="1:9" ht="22.5" hidden="1" customHeight="1">
      <c r="A161" s="60" t="s">
        <v>151</v>
      </c>
      <c r="B161" s="7"/>
      <c r="C161" s="68"/>
      <c r="D161" s="47"/>
      <c r="E161" s="68"/>
      <c r="F161" s="41"/>
      <c r="G161" s="46"/>
      <c r="H161" s="46"/>
      <c r="I161" s="46"/>
    </row>
    <row r="162" spans="1:9" ht="22.5" hidden="1" customHeight="1">
      <c r="A162" s="60" t="s">
        <v>149</v>
      </c>
      <c r="B162" s="7"/>
      <c r="C162" s="68"/>
      <c r="D162" s="47"/>
      <c r="E162" s="68"/>
      <c r="F162" s="41"/>
      <c r="G162" s="46"/>
      <c r="H162" s="46"/>
      <c r="I162" s="46"/>
    </row>
    <row r="163" spans="1:9" ht="22.5" customHeight="1">
      <c r="A163" s="60" t="s">
        <v>121</v>
      </c>
      <c r="B163" s="7"/>
      <c r="C163" s="68"/>
      <c r="D163" s="47"/>
      <c r="E163" s="68"/>
      <c r="F163" s="41"/>
      <c r="G163" s="46"/>
      <c r="H163" s="46"/>
      <c r="I163" s="46"/>
    </row>
    <row r="164" spans="1:9" ht="22.5" customHeight="1">
      <c r="A164" s="25" t="s">
        <v>115</v>
      </c>
      <c r="B164" s="7"/>
      <c r="C164" s="68">
        <v>0</v>
      </c>
      <c r="D164" s="47"/>
      <c r="E164" s="68">
        <v>4068</v>
      </c>
      <c r="F164" s="41"/>
      <c r="G164" s="46">
        <v>0</v>
      </c>
      <c r="H164" s="46"/>
      <c r="I164" s="46">
        <v>2993</v>
      </c>
    </row>
    <row r="165" spans="1:9" ht="22.5" hidden="1" customHeight="1">
      <c r="A165" s="25" t="s">
        <v>152</v>
      </c>
      <c r="B165" s="7"/>
      <c r="C165" s="68"/>
      <c r="D165" s="47"/>
      <c r="E165" s="68"/>
      <c r="F165" s="41"/>
      <c r="G165" s="46"/>
      <c r="H165" s="46"/>
      <c r="I165" s="46"/>
    </row>
    <row r="166" spans="1:9" ht="22.5" hidden="1" customHeight="1">
      <c r="A166" s="25" t="s">
        <v>153</v>
      </c>
      <c r="B166" s="7"/>
      <c r="C166" s="68"/>
      <c r="D166" s="47"/>
      <c r="E166" s="68"/>
      <c r="F166" s="41"/>
      <c r="G166" s="46"/>
      <c r="H166" s="46"/>
      <c r="I166" s="46"/>
    </row>
    <row r="167" spans="1:9" ht="22.5" hidden="1" customHeight="1">
      <c r="A167" s="25" t="s">
        <v>154</v>
      </c>
      <c r="B167" s="7"/>
      <c r="C167" s="68"/>
      <c r="D167" s="47"/>
      <c r="E167" s="68"/>
      <c r="F167" s="41"/>
      <c r="G167" s="46"/>
      <c r="H167" s="46"/>
      <c r="I167" s="46"/>
    </row>
    <row r="168" spans="1:9" ht="22.5" hidden="1" customHeight="1">
      <c r="A168" s="25" t="s">
        <v>155</v>
      </c>
      <c r="B168" s="7"/>
      <c r="C168" s="68"/>
      <c r="D168" s="47"/>
      <c r="E168" s="68"/>
      <c r="F168" s="41"/>
      <c r="G168" s="46"/>
      <c r="H168" s="46"/>
      <c r="I168" s="46"/>
    </row>
    <row r="169" spans="1:9" ht="22.5" hidden="1" customHeight="1">
      <c r="A169" s="25" t="s">
        <v>146</v>
      </c>
      <c r="B169" s="7"/>
      <c r="C169" s="68"/>
      <c r="D169" s="47"/>
      <c r="E169" s="68"/>
      <c r="F169" s="41"/>
      <c r="G169" s="46"/>
      <c r="H169" s="46"/>
      <c r="I169" s="46"/>
    </row>
    <row r="170" spans="1:9" ht="22.5" hidden="1" customHeight="1">
      <c r="A170" s="25" t="s">
        <v>147</v>
      </c>
      <c r="B170" s="7"/>
      <c r="C170" s="68"/>
      <c r="D170" s="47"/>
      <c r="E170" s="68"/>
      <c r="F170" s="41"/>
      <c r="G170" s="46"/>
      <c r="H170" s="46"/>
      <c r="I170" s="46"/>
    </row>
    <row r="171" spans="1:9" ht="22.5" hidden="1" customHeight="1">
      <c r="A171" s="25" t="s">
        <v>148</v>
      </c>
      <c r="B171" s="7"/>
      <c r="C171" s="68"/>
      <c r="D171" s="47"/>
      <c r="E171" s="68"/>
      <c r="F171" s="41"/>
      <c r="G171" s="46"/>
      <c r="H171" s="46"/>
      <c r="I171" s="46"/>
    </row>
    <row r="172" spans="1:9" ht="22.5" customHeight="1">
      <c r="A172" s="60" t="s">
        <v>116</v>
      </c>
      <c r="B172" s="7"/>
      <c r="C172" s="68"/>
      <c r="D172" s="47"/>
      <c r="E172" s="68"/>
      <c r="F172" s="41"/>
      <c r="G172" s="46"/>
      <c r="H172" s="46"/>
      <c r="I172" s="46"/>
    </row>
    <row r="173" spans="1:9" ht="22.5" customHeight="1">
      <c r="A173" s="25" t="s">
        <v>117</v>
      </c>
      <c r="B173" s="7"/>
      <c r="C173" s="71">
        <v>0</v>
      </c>
      <c r="D173" s="47"/>
      <c r="E173" s="71">
        <v>-813</v>
      </c>
      <c r="F173" s="41"/>
      <c r="G173" s="71">
        <v>0</v>
      </c>
      <c r="H173" s="46"/>
      <c r="I173" s="55">
        <v>-598</v>
      </c>
    </row>
    <row r="174" spans="1:9" ht="22.5" customHeight="1">
      <c r="A174" s="26" t="s">
        <v>118</v>
      </c>
      <c r="B174" s="7"/>
      <c r="C174" s="68"/>
      <c r="D174" s="47"/>
      <c r="E174" s="68"/>
      <c r="F174" s="41"/>
      <c r="G174" s="46"/>
      <c r="H174" s="46"/>
      <c r="I174" s="46"/>
    </row>
    <row r="175" spans="1:9" ht="22.5" customHeight="1">
      <c r="A175" s="21" t="s">
        <v>114</v>
      </c>
      <c r="B175" s="7"/>
      <c r="C175" s="79">
        <f>SUM(C164:C174)</f>
        <v>0</v>
      </c>
      <c r="D175" s="47"/>
      <c r="E175" s="79">
        <f>SUM(E164:E174)</f>
        <v>3255</v>
      </c>
      <c r="F175" s="43"/>
      <c r="G175" s="79">
        <f>SUM(G164:G174)</f>
        <v>0</v>
      </c>
      <c r="H175" s="48"/>
      <c r="I175" s="79">
        <f>SUM(I164:I174)</f>
        <v>2395</v>
      </c>
    </row>
    <row r="176" spans="1:9" ht="22.5" customHeight="1">
      <c r="A176" s="26" t="s">
        <v>297</v>
      </c>
      <c r="B176" s="7"/>
      <c r="C176" s="79">
        <f>SUM(C156,C175)</f>
        <v>71665</v>
      </c>
      <c r="D176" s="80"/>
      <c r="E176" s="79">
        <f>SUM(E156,E175)</f>
        <v>150663</v>
      </c>
      <c r="F176" s="80"/>
      <c r="G176" s="79">
        <f>SUM(G156,G175)</f>
        <v>0</v>
      </c>
      <c r="H176" s="80"/>
      <c r="I176" s="79">
        <f>SUM(I156,I175)</f>
        <v>2395</v>
      </c>
    </row>
    <row r="177" spans="1:9" ht="22.5" customHeight="1" thickBot="1">
      <c r="A177" s="26" t="s">
        <v>276</v>
      </c>
      <c r="B177" s="7"/>
      <c r="C177" s="49">
        <f>C142+C176</f>
        <v>221425</v>
      </c>
      <c r="D177" s="47"/>
      <c r="E177" s="49">
        <f>E142+E176</f>
        <v>475098</v>
      </c>
      <c r="F177" s="44"/>
      <c r="G177" s="49">
        <f>G142+G176</f>
        <v>14932</v>
      </c>
      <c r="H177" s="43"/>
      <c r="I177" s="49">
        <f>I142+I176</f>
        <v>82483</v>
      </c>
    </row>
    <row r="178" spans="1:9" ht="22.5" customHeight="1" thickTop="1">
      <c r="A178" s="25"/>
      <c r="B178" s="7"/>
      <c r="C178" s="47"/>
      <c r="D178" s="47"/>
      <c r="E178" s="47"/>
      <c r="F178" s="44"/>
      <c r="G178" s="47"/>
      <c r="H178" s="43"/>
      <c r="I178" s="47"/>
    </row>
    <row r="179" spans="1:9" ht="22.5" customHeight="1">
      <c r="A179" s="26" t="s">
        <v>280</v>
      </c>
      <c r="B179" s="7"/>
      <c r="C179" s="47"/>
      <c r="D179" s="47"/>
      <c r="E179" s="47"/>
      <c r="F179" s="44"/>
      <c r="G179" s="47"/>
      <c r="H179" s="43"/>
      <c r="I179" s="47"/>
    </row>
    <row r="180" spans="1:9" ht="22.5" customHeight="1">
      <c r="A180" s="60" t="s">
        <v>122</v>
      </c>
      <c r="B180" s="16"/>
      <c r="C180" s="41">
        <f>+C177-C181</f>
        <v>211949</v>
      </c>
      <c r="D180" s="45"/>
      <c r="E180" s="41">
        <v>475583</v>
      </c>
      <c r="F180" s="40"/>
      <c r="G180" s="41">
        <f>+G177-G181</f>
        <v>14932</v>
      </c>
      <c r="H180" s="43"/>
      <c r="I180" s="41">
        <v>82483</v>
      </c>
    </row>
    <row r="181" spans="1:9" ht="22.5" customHeight="1">
      <c r="A181" s="60" t="s">
        <v>47</v>
      </c>
      <c r="B181" s="7"/>
      <c r="C181" s="55">
        <f>C128</f>
        <v>9476</v>
      </c>
      <c r="D181" s="47"/>
      <c r="E181" s="55">
        <v>-485</v>
      </c>
      <c r="F181" s="44"/>
      <c r="G181" s="71">
        <v>0</v>
      </c>
      <c r="H181" s="43"/>
      <c r="I181" s="55">
        <v>0</v>
      </c>
    </row>
    <row r="182" spans="1:9" ht="22.5" customHeight="1" thickBot="1">
      <c r="A182" s="26" t="s">
        <v>276</v>
      </c>
      <c r="B182" s="7"/>
      <c r="C182" s="54">
        <f>C177</f>
        <v>221425</v>
      </c>
      <c r="D182" s="47"/>
      <c r="E182" s="54">
        <f>E177</f>
        <v>475098</v>
      </c>
      <c r="F182" s="44"/>
      <c r="G182" s="54">
        <f>G177</f>
        <v>14932</v>
      </c>
      <c r="H182" s="43"/>
      <c r="I182" s="54">
        <f>I177</f>
        <v>82483</v>
      </c>
    </row>
    <row r="183" spans="1:9" ht="22.5" customHeight="1" thickTop="1">
      <c r="G183" s="298"/>
    </row>
  </sheetData>
  <mergeCells count="28">
    <mergeCell ref="C48:I48"/>
    <mergeCell ref="C94:E94"/>
    <mergeCell ref="G94:I94"/>
    <mergeCell ref="C46:E46"/>
    <mergeCell ref="G46:I46"/>
    <mergeCell ref="C95:E95"/>
    <mergeCell ref="G95:I95"/>
    <mergeCell ref="C96:E96"/>
    <mergeCell ref="G96:I96"/>
    <mergeCell ref="C139:E139"/>
    <mergeCell ref="G139:I139"/>
    <mergeCell ref="C141:I141"/>
    <mergeCell ref="C98:I98"/>
    <mergeCell ref="C137:E137"/>
    <mergeCell ref="G137:I137"/>
    <mergeCell ref="C138:E138"/>
    <mergeCell ref="G138:I138"/>
    <mergeCell ref="G5:I5"/>
    <mergeCell ref="C4:E4"/>
    <mergeCell ref="G4:I4"/>
    <mergeCell ref="C8:I8"/>
    <mergeCell ref="G44:I44"/>
    <mergeCell ref="C5:E5"/>
    <mergeCell ref="C45:E45"/>
    <mergeCell ref="G45:I45"/>
    <mergeCell ref="C6:E6"/>
    <mergeCell ref="G6:I6"/>
    <mergeCell ref="C44:E44"/>
  </mergeCells>
  <pageMargins left="0.7" right="0.7" top="0.75" bottom="0.75" header="0.3" footer="0.3"/>
  <pageSetup paperSize="9" scale="80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40" max="8" man="1"/>
    <brk id="90" max="8" man="1"/>
    <brk id="1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0"/>
  <sheetViews>
    <sheetView view="pageBreakPreview" topLeftCell="A32" zoomScale="53" zoomScaleNormal="70" zoomScaleSheetLayoutView="53" workbookViewId="0">
      <selection activeCell="W50" sqref="W50"/>
    </sheetView>
  </sheetViews>
  <sheetFormatPr defaultColWidth="9.09765625" defaultRowHeight="22.65" customHeight="1"/>
  <cols>
    <col min="1" max="1" width="116.796875" style="4" customWidth="1"/>
    <col min="2" max="2" width="13" style="89" customWidth="1"/>
    <col min="3" max="3" width="15.59765625" style="4" customWidth="1"/>
    <col min="4" max="4" width="0.69921875" style="4" customWidth="1"/>
    <col min="5" max="5" width="15.59765625" style="4" customWidth="1"/>
    <col min="6" max="6" width="0.69921875" style="4" customWidth="1"/>
    <col min="7" max="7" width="15.59765625" style="4" customWidth="1"/>
    <col min="8" max="8" width="0.69921875" style="4" customWidth="1"/>
    <col min="9" max="9" width="15.59765625" style="4" customWidth="1"/>
    <col min="10" max="10" width="0.69921875" style="4" customWidth="1"/>
    <col min="11" max="11" width="11.3984375" style="4" hidden="1" customWidth="1"/>
    <col min="12" max="12" width="0.8984375" style="4" hidden="1" customWidth="1"/>
    <col min="13" max="13" width="16.59765625" style="4" customWidth="1"/>
    <col min="14" max="14" width="0.8984375" style="4" customWidth="1"/>
    <col min="15" max="15" width="15.59765625" style="4" customWidth="1"/>
    <col min="16" max="16" width="0.8984375" style="4" customWidth="1"/>
    <col min="17" max="17" width="15.59765625" style="4" customWidth="1"/>
    <col min="18" max="18" width="0.69921875" style="4" customWidth="1"/>
    <col min="19" max="19" width="15.59765625" style="4" customWidth="1"/>
    <col min="20" max="20" width="0.69921875" style="4" customWidth="1"/>
    <col min="21" max="21" width="15.59765625" style="4" customWidth="1"/>
    <col min="22" max="22" width="0.69921875" style="4" customWidth="1"/>
    <col min="23" max="23" width="15.59765625" style="4" customWidth="1"/>
    <col min="24" max="24" width="1.09765625" style="4" customWidth="1"/>
    <col min="25" max="16384" width="9.09765625" style="4"/>
  </cols>
  <sheetData>
    <row r="1" spans="1:23" ht="22.65" customHeight="1">
      <c r="A1" s="138" t="s">
        <v>71</v>
      </c>
    </row>
    <row r="2" spans="1:23" ht="22.65" customHeight="1">
      <c r="A2" s="138" t="s">
        <v>191</v>
      </c>
    </row>
    <row r="3" spans="1:23" customFormat="1" ht="7.4" customHeight="1">
      <c r="A3" s="38"/>
      <c r="B3" s="179"/>
      <c r="C3" s="4"/>
      <c r="D3" s="4"/>
      <c r="E3" s="4"/>
      <c r="F3" s="4"/>
      <c r="G3" s="4"/>
      <c r="H3" s="4"/>
      <c r="I3" s="4"/>
    </row>
    <row r="4" spans="1:23" ht="22.65" customHeight="1">
      <c r="C4" s="324" t="s">
        <v>33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</row>
    <row r="5" spans="1:23" ht="22.65" customHeight="1">
      <c r="C5" s="57"/>
      <c r="D5" s="57"/>
      <c r="E5" s="88"/>
      <c r="F5" s="88"/>
      <c r="G5" s="325" t="s">
        <v>25</v>
      </c>
      <c r="H5" s="325"/>
      <c r="I5" s="325"/>
      <c r="J5" s="57"/>
      <c r="K5" s="325" t="s">
        <v>51</v>
      </c>
      <c r="L5" s="325"/>
      <c r="M5" s="325"/>
      <c r="N5" s="325"/>
      <c r="O5" s="325"/>
      <c r="P5" s="325"/>
      <c r="Q5" s="325"/>
      <c r="R5" s="88"/>
      <c r="S5" s="57"/>
      <c r="T5" s="57"/>
      <c r="V5" s="57"/>
      <c r="W5" s="57"/>
    </row>
    <row r="6" spans="1:23" ht="22.65" customHeight="1">
      <c r="A6" s="97"/>
      <c r="C6" s="87"/>
      <c r="D6" s="87"/>
      <c r="E6" s="87"/>
      <c r="F6" s="87"/>
      <c r="G6" s="87"/>
      <c r="H6" s="57"/>
      <c r="I6" s="87"/>
      <c r="J6" s="87"/>
      <c r="K6" s="87"/>
      <c r="L6" s="87"/>
      <c r="M6" s="87" t="s">
        <v>161</v>
      </c>
      <c r="N6" s="87"/>
      <c r="O6" s="87" t="s">
        <v>165</v>
      </c>
      <c r="P6" s="87"/>
      <c r="Q6" s="87" t="s">
        <v>166</v>
      </c>
      <c r="R6" s="87"/>
      <c r="S6" s="87" t="s">
        <v>167</v>
      </c>
      <c r="T6" s="87"/>
      <c r="U6" s="87" t="s">
        <v>42</v>
      </c>
      <c r="V6" s="87"/>
      <c r="W6" s="87"/>
    </row>
    <row r="7" spans="1:23" ht="22.65" customHeight="1">
      <c r="A7" s="89"/>
      <c r="B7" s="98"/>
      <c r="C7" s="87" t="s">
        <v>57</v>
      </c>
      <c r="D7" s="87"/>
      <c r="E7" s="87" t="s">
        <v>16</v>
      </c>
      <c r="F7" s="87"/>
      <c r="G7" s="87" t="s">
        <v>35</v>
      </c>
      <c r="H7" s="87"/>
      <c r="I7" s="87"/>
      <c r="J7" s="87"/>
      <c r="K7" s="87" t="s">
        <v>87</v>
      </c>
      <c r="L7" s="87"/>
      <c r="M7" s="87" t="s">
        <v>162</v>
      </c>
      <c r="N7" s="87"/>
      <c r="O7" s="87" t="s">
        <v>90</v>
      </c>
      <c r="P7" s="87"/>
      <c r="Q7" s="87" t="s">
        <v>124</v>
      </c>
      <c r="R7" s="87"/>
      <c r="S7" s="87" t="s">
        <v>168</v>
      </c>
      <c r="T7" s="87"/>
      <c r="U7" s="87" t="s">
        <v>43</v>
      </c>
      <c r="V7" s="87"/>
      <c r="W7" s="87" t="s">
        <v>167</v>
      </c>
    </row>
    <row r="8" spans="1:23" ht="22.65" customHeight="1">
      <c r="A8" s="175"/>
      <c r="B8" s="102" t="s">
        <v>1</v>
      </c>
      <c r="C8" s="87" t="s">
        <v>15</v>
      </c>
      <c r="D8" s="87"/>
      <c r="E8" s="87" t="s">
        <v>38</v>
      </c>
      <c r="F8" s="87"/>
      <c r="G8" s="87" t="s">
        <v>36</v>
      </c>
      <c r="H8" s="87"/>
      <c r="I8" s="87" t="s">
        <v>30</v>
      </c>
      <c r="J8" s="87"/>
      <c r="K8" s="89" t="s">
        <v>88</v>
      </c>
      <c r="L8" s="87"/>
      <c r="M8" s="87" t="s">
        <v>163</v>
      </c>
      <c r="N8" s="87"/>
      <c r="O8" s="87" t="s">
        <v>91</v>
      </c>
      <c r="P8" s="87"/>
      <c r="Q8" s="87" t="s">
        <v>125</v>
      </c>
      <c r="R8" s="87"/>
      <c r="S8" s="87" t="s">
        <v>70</v>
      </c>
      <c r="T8" s="87"/>
      <c r="U8" s="87" t="s">
        <v>44</v>
      </c>
      <c r="V8" s="87"/>
      <c r="W8" s="87" t="s">
        <v>168</v>
      </c>
    </row>
    <row r="9" spans="1:23" ht="22.65" customHeight="1">
      <c r="B9" s="99"/>
      <c r="C9" s="326" t="s">
        <v>17</v>
      </c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26"/>
      <c r="W9" s="326"/>
    </row>
    <row r="10" spans="1:23" ht="22.65" customHeight="1">
      <c r="A10" s="138" t="s">
        <v>302</v>
      </c>
      <c r="W10" s="151"/>
    </row>
    <row r="11" spans="1:23" s="140" customFormat="1" ht="22.65" customHeight="1">
      <c r="A11" s="139" t="s">
        <v>260</v>
      </c>
      <c r="B11" s="100"/>
      <c r="C11" s="152">
        <v>600000</v>
      </c>
      <c r="D11" s="152"/>
      <c r="E11" s="152">
        <v>1346389</v>
      </c>
      <c r="F11" s="152"/>
      <c r="G11" s="152">
        <v>60000</v>
      </c>
      <c r="H11" s="152"/>
      <c r="I11" s="152">
        <v>608786</v>
      </c>
      <c r="J11" s="152"/>
      <c r="K11" s="152"/>
      <c r="L11" s="152"/>
      <c r="M11" s="152">
        <v>54004</v>
      </c>
      <c r="N11" s="152"/>
      <c r="O11" s="152">
        <v>21713</v>
      </c>
      <c r="P11" s="152"/>
      <c r="Q11" s="152">
        <v>75717</v>
      </c>
      <c r="R11" s="152"/>
      <c r="S11" s="152">
        <f>SUM(C11:I11,Q11)</f>
        <v>2690892</v>
      </c>
      <c r="T11" s="152"/>
      <c r="U11" s="152">
        <v>1403</v>
      </c>
      <c r="V11" s="152"/>
      <c r="W11" s="152">
        <f>SUM(S11:U11)</f>
        <v>2692295</v>
      </c>
    </row>
    <row r="12" spans="1:23" customFormat="1" ht="7.4" customHeight="1">
      <c r="A12" s="38"/>
      <c r="B12" s="179"/>
      <c r="C12" s="4"/>
      <c r="D12" s="4"/>
      <c r="E12" s="4"/>
      <c r="F12" s="4"/>
      <c r="G12" s="4"/>
      <c r="H12" s="4"/>
      <c r="I12" s="4"/>
    </row>
    <row r="13" spans="1:23" ht="22.65" customHeight="1">
      <c r="A13" s="138" t="s">
        <v>158</v>
      </c>
      <c r="B13" s="99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</row>
    <row r="14" spans="1:23" s="141" customFormat="1" ht="22.65" customHeight="1">
      <c r="A14" s="243" t="s">
        <v>257</v>
      </c>
      <c r="B14" s="101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</row>
    <row r="15" spans="1:23" s="141" customFormat="1" ht="22.65" customHeight="1">
      <c r="A15" s="90" t="s">
        <v>164</v>
      </c>
      <c r="B15" s="98">
        <v>11</v>
      </c>
      <c r="C15" s="146">
        <v>0</v>
      </c>
      <c r="D15" s="146"/>
      <c r="E15" s="146">
        <v>0</v>
      </c>
      <c r="F15" s="146"/>
      <c r="G15" s="146">
        <v>0</v>
      </c>
      <c r="H15" s="147"/>
      <c r="I15" s="146">
        <v>-65991</v>
      </c>
      <c r="J15" s="146"/>
      <c r="K15" s="146"/>
      <c r="L15" s="146"/>
      <c r="M15" s="146">
        <v>0</v>
      </c>
      <c r="N15" s="146"/>
      <c r="O15" s="146">
        <v>0</v>
      </c>
      <c r="P15" s="146"/>
      <c r="Q15" s="146">
        <f>M15+O15</f>
        <v>0</v>
      </c>
      <c r="R15" s="146"/>
      <c r="S15" s="147">
        <f>SUM(C15:I15,Q15)</f>
        <v>-65991</v>
      </c>
      <c r="T15" s="146"/>
      <c r="U15" s="146">
        <v>0</v>
      </c>
      <c r="V15" s="146"/>
      <c r="W15" s="147">
        <f>SUM(S15:U15)</f>
        <v>-65991</v>
      </c>
    </row>
    <row r="16" spans="1:23" s="141" customFormat="1" ht="22.65" customHeight="1">
      <c r="A16" s="243" t="s">
        <v>258</v>
      </c>
      <c r="B16" s="98"/>
      <c r="C16" s="145">
        <f>C15</f>
        <v>0</v>
      </c>
      <c r="D16" s="146"/>
      <c r="E16" s="145">
        <f>E15</f>
        <v>0</v>
      </c>
      <c r="F16" s="146"/>
      <c r="G16" s="145">
        <f>G15</f>
        <v>0</v>
      </c>
      <c r="H16" s="152"/>
      <c r="I16" s="145">
        <f>I15</f>
        <v>-65991</v>
      </c>
      <c r="J16" s="146"/>
      <c r="K16" s="146"/>
      <c r="L16" s="146"/>
      <c r="M16" s="145">
        <f>M15</f>
        <v>0</v>
      </c>
      <c r="N16" s="146"/>
      <c r="O16" s="145">
        <f>O15</f>
        <v>0</v>
      </c>
      <c r="P16" s="146"/>
      <c r="Q16" s="145">
        <f>Q15</f>
        <v>0</v>
      </c>
      <c r="R16" s="146"/>
      <c r="S16" s="145">
        <f>S15</f>
        <v>-65991</v>
      </c>
      <c r="T16" s="146"/>
      <c r="U16" s="145">
        <f>U15</f>
        <v>0</v>
      </c>
      <c r="V16" s="146"/>
      <c r="W16" s="145">
        <f>W15</f>
        <v>-65991</v>
      </c>
    </row>
    <row r="17" spans="1:23" customFormat="1" ht="7.4" customHeight="1">
      <c r="A17" s="38"/>
      <c r="B17" s="179"/>
      <c r="C17" s="4"/>
      <c r="D17" s="4"/>
      <c r="E17" s="4"/>
      <c r="F17" s="4"/>
      <c r="G17" s="4"/>
      <c r="H17" s="4"/>
      <c r="I17" s="4"/>
    </row>
    <row r="18" spans="1:23" s="141" customFormat="1" ht="22.65" customHeight="1">
      <c r="A18" s="171" t="s">
        <v>203</v>
      </c>
      <c r="B18" s="98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</row>
    <row r="19" spans="1:23" s="141" customFormat="1" ht="22.65" customHeight="1">
      <c r="A19" s="90" t="s">
        <v>273</v>
      </c>
      <c r="B19" s="98"/>
      <c r="C19" s="146">
        <v>0</v>
      </c>
      <c r="D19" s="146"/>
      <c r="E19" s="146">
        <v>0</v>
      </c>
      <c r="F19" s="146"/>
      <c r="G19" s="146">
        <v>0</v>
      </c>
      <c r="H19" s="147"/>
      <c r="I19" s="146">
        <v>0</v>
      </c>
      <c r="J19" s="146"/>
      <c r="K19" s="146"/>
      <c r="L19" s="146"/>
      <c r="M19" s="146">
        <v>0</v>
      </c>
      <c r="N19" s="146"/>
      <c r="O19" s="146">
        <v>0</v>
      </c>
      <c r="P19" s="146"/>
      <c r="Q19" s="146">
        <f>M19+O19</f>
        <v>0</v>
      </c>
      <c r="R19" s="146"/>
      <c r="S19" s="152">
        <f>SUM(C19:I19,Q19)</f>
        <v>0</v>
      </c>
      <c r="T19" s="146"/>
      <c r="U19" s="146">
        <v>-908</v>
      </c>
      <c r="V19" s="146"/>
      <c r="W19" s="147">
        <f>SUM(S19:U19)</f>
        <v>-908</v>
      </c>
    </row>
    <row r="20" spans="1:23" s="141" customFormat="1" ht="22.65" customHeight="1">
      <c r="A20" s="171" t="s">
        <v>255</v>
      </c>
      <c r="B20" s="98"/>
      <c r="C20" s="145">
        <f>C19</f>
        <v>0</v>
      </c>
      <c r="D20" s="146"/>
      <c r="E20" s="145">
        <f>E19</f>
        <v>0</v>
      </c>
      <c r="F20" s="146"/>
      <c r="G20" s="145">
        <f>G19</f>
        <v>0</v>
      </c>
      <c r="H20" s="152"/>
      <c r="I20" s="145">
        <f>I19</f>
        <v>0</v>
      </c>
      <c r="J20" s="146"/>
      <c r="K20" s="146"/>
      <c r="L20" s="146"/>
      <c r="M20" s="145">
        <f>M19</f>
        <v>0</v>
      </c>
      <c r="N20" s="146"/>
      <c r="O20" s="145">
        <f>O19</f>
        <v>0</v>
      </c>
      <c r="P20" s="146"/>
      <c r="Q20" s="145">
        <f>Q19</f>
        <v>0</v>
      </c>
      <c r="R20" s="146"/>
      <c r="S20" s="145">
        <f>S19</f>
        <v>0</v>
      </c>
      <c r="T20" s="146"/>
      <c r="U20" s="145">
        <f>U19</f>
        <v>-908</v>
      </c>
      <c r="V20" s="146"/>
      <c r="W20" s="145">
        <f>W19</f>
        <v>-908</v>
      </c>
    </row>
    <row r="21" spans="1:23" s="140" customFormat="1" ht="22.5" customHeight="1">
      <c r="A21" s="142" t="s">
        <v>256</v>
      </c>
      <c r="B21" s="98"/>
      <c r="C21" s="248">
        <f>C16+C20</f>
        <v>0</v>
      </c>
      <c r="D21" s="144"/>
      <c r="E21" s="248">
        <f>E16+E20</f>
        <v>0</v>
      </c>
      <c r="F21" s="144"/>
      <c r="G21" s="248">
        <f>G16+G20</f>
        <v>0</v>
      </c>
      <c r="H21" s="152"/>
      <c r="I21" s="248">
        <f>I16+I20</f>
        <v>-65991</v>
      </c>
      <c r="J21" s="144"/>
      <c r="K21" s="144"/>
      <c r="L21" s="144"/>
      <c r="M21" s="248">
        <f>M16+M20</f>
        <v>0</v>
      </c>
      <c r="N21" s="144"/>
      <c r="O21" s="248">
        <f>O16+O20</f>
        <v>0</v>
      </c>
      <c r="P21" s="144"/>
      <c r="Q21" s="248">
        <f>Q16+Q20</f>
        <v>0</v>
      </c>
      <c r="R21" s="144"/>
      <c r="S21" s="248">
        <f>S16+S20</f>
        <v>-65991</v>
      </c>
      <c r="T21" s="144"/>
      <c r="U21" s="248">
        <f>U16+U20</f>
        <v>-908</v>
      </c>
      <c r="V21" s="144"/>
      <c r="W21" s="248">
        <f>W16+W20</f>
        <v>-66899</v>
      </c>
    </row>
    <row r="22" spans="1:23" customFormat="1" ht="7.4" customHeight="1">
      <c r="A22" s="38"/>
      <c r="B22" s="179"/>
      <c r="C22" s="4"/>
      <c r="D22" s="4"/>
      <c r="E22" s="4"/>
      <c r="F22" s="4"/>
      <c r="G22" s="4"/>
      <c r="H22" s="4"/>
      <c r="I22" s="4"/>
    </row>
    <row r="23" spans="1:23" s="141" customFormat="1" ht="22.65" customHeight="1">
      <c r="A23" s="142" t="s">
        <v>278</v>
      </c>
      <c r="B23" s="101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1:23" s="141" customFormat="1" ht="22.65" customHeight="1">
      <c r="A24" s="90" t="s">
        <v>311</v>
      </c>
      <c r="B24" s="101"/>
      <c r="C24" s="146">
        <v>0</v>
      </c>
      <c r="D24" s="146"/>
      <c r="E24" s="146">
        <v>0</v>
      </c>
      <c r="F24" s="146"/>
      <c r="G24" s="146">
        <v>0</v>
      </c>
      <c r="H24" s="146"/>
      <c r="I24" s="146">
        <f>'PL 6-9'!E127</f>
        <v>324920</v>
      </c>
      <c r="J24" s="146"/>
      <c r="K24" s="146"/>
      <c r="L24" s="146"/>
      <c r="M24" s="141">
        <v>0</v>
      </c>
      <c r="N24" s="146"/>
      <c r="O24" s="146">
        <v>0</v>
      </c>
      <c r="P24" s="146"/>
      <c r="Q24" s="146">
        <f>M24+O24</f>
        <v>0</v>
      </c>
      <c r="R24" s="146"/>
      <c r="S24" s="147">
        <f>SUM(C24:I24,Q24)</f>
        <v>324920</v>
      </c>
      <c r="T24" s="146"/>
      <c r="U24" s="146">
        <v>-485</v>
      </c>
      <c r="V24" s="146"/>
      <c r="W24" s="147">
        <f>SUM(S24:U24)</f>
        <v>324435</v>
      </c>
    </row>
    <row r="25" spans="1:23" s="141" customFormat="1" ht="22.65" customHeight="1">
      <c r="A25" s="90" t="s">
        <v>126</v>
      </c>
      <c r="B25" s="101"/>
      <c r="C25" s="146">
        <v>0</v>
      </c>
      <c r="D25" s="146"/>
      <c r="E25" s="146">
        <v>0</v>
      </c>
      <c r="F25" s="146"/>
      <c r="G25" s="146">
        <v>0</v>
      </c>
      <c r="H25" s="146"/>
      <c r="I25" s="146">
        <f>'PL 6-9'!E175</f>
        <v>3255</v>
      </c>
      <c r="J25" s="146"/>
      <c r="K25" s="146"/>
      <c r="L25" s="146"/>
      <c r="M25" s="146">
        <v>147408</v>
      </c>
      <c r="N25" s="146"/>
      <c r="O25" s="146">
        <v>0</v>
      </c>
      <c r="P25" s="146"/>
      <c r="Q25" s="146">
        <f>M25+O25</f>
        <v>147408</v>
      </c>
      <c r="R25" s="146"/>
      <c r="S25" s="283">
        <f>SUM(C25:I25,Q25)</f>
        <v>150663</v>
      </c>
      <c r="T25" s="146"/>
      <c r="U25" s="146">
        <v>0</v>
      </c>
      <c r="V25" s="146"/>
      <c r="W25" s="147">
        <f>SUM(S25:U25)</f>
        <v>150663</v>
      </c>
    </row>
    <row r="26" spans="1:23" s="141" customFormat="1" ht="22.5" customHeight="1">
      <c r="A26" s="142" t="s">
        <v>279</v>
      </c>
      <c r="B26" s="101"/>
      <c r="C26" s="145">
        <f>SUM(C24:C25)</f>
        <v>0</v>
      </c>
      <c r="D26" s="146"/>
      <c r="E26" s="145">
        <f>SUM(E24:E25)</f>
        <v>0</v>
      </c>
      <c r="F26" s="146"/>
      <c r="G26" s="145">
        <f>SUM(G24:G25)</f>
        <v>0</v>
      </c>
      <c r="H26" s="146"/>
      <c r="I26" s="145">
        <f>SUM(I24:I25)</f>
        <v>328175</v>
      </c>
      <c r="J26" s="146"/>
      <c r="K26" s="146"/>
      <c r="L26" s="146"/>
      <c r="M26" s="145">
        <f>SUM(M24:M25)</f>
        <v>147408</v>
      </c>
      <c r="N26" s="146"/>
      <c r="O26" s="145">
        <f>SUM(O24:O25)</f>
        <v>0</v>
      </c>
      <c r="P26" s="146"/>
      <c r="Q26" s="145">
        <f>SUM(Q24:Q25)</f>
        <v>147408</v>
      </c>
      <c r="R26" s="146"/>
      <c r="S26" s="248">
        <f>SUM(S24:S25)</f>
        <v>475583</v>
      </c>
      <c r="T26" s="146"/>
      <c r="U26" s="145">
        <f>SUM(U24:U25)</f>
        <v>-485</v>
      </c>
      <c r="V26" s="146"/>
      <c r="W26" s="145">
        <f>SUM(W24:W25)</f>
        <v>475098</v>
      </c>
    </row>
    <row r="27" spans="1:23" s="141" customFormat="1" ht="22.5" customHeight="1" thickBot="1">
      <c r="A27" s="172" t="s">
        <v>304</v>
      </c>
      <c r="B27" s="101"/>
      <c r="C27" s="143">
        <f>C11+C21+C26</f>
        <v>600000</v>
      </c>
      <c r="D27" s="146"/>
      <c r="E27" s="143">
        <f>E11+E21+E26</f>
        <v>1346389</v>
      </c>
      <c r="F27" s="146"/>
      <c r="G27" s="143">
        <f>G11+G21+G26</f>
        <v>60000</v>
      </c>
      <c r="H27" s="146"/>
      <c r="I27" s="143">
        <f>I11+I21+I26</f>
        <v>870970</v>
      </c>
      <c r="J27" s="146"/>
      <c r="K27" s="277"/>
      <c r="L27" s="277"/>
      <c r="M27" s="143">
        <f>M11+M21+M26</f>
        <v>201412</v>
      </c>
      <c r="N27" s="146"/>
      <c r="O27" s="143">
        <f>O11+O21+O26</f>
        <v>21713</v>
      </c>
      <c r="P27" s="146"/>
      <c r="Q27" s="143">
        <f>Q11+Q21+Q26</f>
        <v>223125</v>
      </c>
      <c r="R27" s="146"/>
      <c r="S27" s="143">
        <f>S11+S21+S26</f>
        <v>3100484</v>
      </c>
      <c r="T27" s="146"/>
      <c r="U27" s="143">
        <f>U11+U21+U26</f>
        <v>10</v>
      </c>
      <c r="V27" s="146"/>
      <c r="W27" s="143">
        <f>W11+W21+W26</f>
        <v>3100494</v>
      </c>
    </row>
    <row r="28" spans="1:23" customFormat="1" ht="7.4" customHeight="1" thickTop="1">
      <c r="A28" s="38"/>
      <c r="B28" s="179"/>
      <c r="C28" s="4"/>
      <c r="D28" s="4"/>
      <c r="E28" s="4"/>
      <c r="F28" s="4"/>
      <c r="G28" s="4"/>
      <c r="H28" s="4"/>
      <c r="I28" s="4"/>
    </row>
    <row r="29" spans="1:23" ht="22.65" customHeight="1">
      <c r="A29" s="138" t="s">
        <v>303</v>
      </c>
      <c r="W29" s="151"/>
    </row>
    <row r="30" spans="1:23" s="140" customFormat="1" ht="22.65" customHeight="1">
      <c r="A30" s="139" t="s">
        <v>287</v>
      </c>
      <c r="B30" s="100"/>
      <c r="C30" s="152">
        <v>600000</v>
      </c>
      <c r="D30" s="152"/>
      <c r="E30" s="152">
        <v>1346389</v>
      </c>
      <c r="F30" s="152"/>
      <c r="G30" s="152">
        <v>60000</v>
      </c>
      <c r="H30" s="152"/>
      <c r="I30" s="152">
        <v>888734</v>
      </c>
      <c r="J30" s="152"/>
      <c r="K30" s="152"/>
      <c r="L30" s="152"/>
      <c r="M30" s="152">
        <v>89766</v>
      </c>
      <c r="N30" s="152"/>
      <c r="O30" s="152">
        <v>21713</v>
      </c>
      <c r="P30" s="152"/>
      <c r="Q30" s="152">
        <v>111479</v>
      </c>
      <c r="R30" s="152"/>
      <c r="S30" s="152">
        <f>+C30+E30+G30+I30+M30+O30</f>
        <v>3006602</v>
      </c>
      <c r="T30" s="152"/>
      <c r="U30" s="152">
        <v>10</v>
      </c>
      <c r="V30" s="152"/>
      <c r="W30" s="152">
        <f>+S30+U30</f>
        <v>3006612</v>
      </c>
    </row>
    <row r="31" spans="1:23" customFormat="1" ht="7.4" customHeight="1">
      <c r="A31" s="38"/>
      <c r="B31" s="179"/>
      <c r="C31" s="4"/>
      <c r="D31" s="4"/>
      <c r="E31" s="4"/>
      <c r="F31" s="4"/>
      <c r="G31" s="4"/>
      <c r="H31" s="4"/>
      <c r="I31" s="4"/>
    </row>
    <row r="32" spans="1:23" ht="22.65" customHeight="1">
      <c r="A32" s="138" t="s">
        <v>158</v>
      </c>
      <c r="B32" s="99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</row>
    <row r="33" spans="1:23" s="141" customFormat="1" ht="22.65" customHeight="1">
      <c r="A33" s="243" t="s">
        <v>257</v>
      </c>
      <c r="B33" s="101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</row>
    <row r="34" spans="1:23" s="141" customFormat="1" ht="22.65" customHeight="1">
      <c r="A34" s="90" t="s">
        <v>164</v>
      </c>
      <c r="B34" s="98">
        <v>11</v>
      </c>
      <c r="C34" s="146">
        <v>0</v>
      </c>
      <c r="D34" s="146"/>
      <c r="E34" s="146">
        <v>0</v>
      </c>
      <c r="F34" s="146"/>
      <c r="G34" s="146">
        <v>0</v>
      </c>
      <c r="H34" s="147"/>
      <c r="I34" s="146">
        <v>-66000</v>
      </c>
      <c r="J34" s="146"/>
      <c r="K34" s="146"/>
      <c r="L34" s="146"/>
      <c r="M34" s="146">
        <v>0</v>
      </c>
      <c r="N34" s="146"/>
      <c r="O34" s="146">
        <v>0</v>
      </c>
      <c r="P34" s="146"/>
      <c r="Q34" s="146">
        <f>M34+O34</f>
        <v>0</v>
      </c>
      <c r="R34" s="146"/>
      <c r="S34" s="146">
        <f>+C34+E34+G34+I34+M34+O34</f>
        <v>-66000</v>
      </c>
      <c r="T34" s="146"/>
      <c r="U34" s="146">
        <v>0</v>
      </c>
      <c r="V34" s="146"/>
      <c r="W34" s="146">
        <f>S34+U34</f>
        <v>-66000</v>
      </c>
    </row>
    <row r="35" spans="1:23" s="141" customFormat="1" ht="22.65" customHeight="1">
      <c r="A35" s="243" t="s">
        <v>258</v>
      </c>
      <c r="B35" s="98"/>
      <c r="C35" s="145">
        <f>C34</f>
        <v>0</v>
      </c>
      <c r="D35" s="146"/>
      <c r="E35" s="145">
        <f>E34</f>
        <v>0</v>
      </c>
      <c r="F35" s="146"/>
      <c r="G35" s="145">
        <f>G34</f>
        <v>0</v>
      </c>
      <c r="H35" s="152"/>
      <c r="I35" s="145">
        <f>I34</f>
        <v>-66000</v>
      </c>
      <c r="J35" s="146"/>
      <c r="K35" s="146"/>
      <c r="L35" s="146"/>
      <c r="M35" s="145">
        <f>M34</f>
        <v>0</v>
      </c>
      <c r="N35" s="146"/>
      <c r="O35" s="145">
        <f>O34</f>
        <v>0</v>
      </c>
      <c r="P35" s="146"/>
      <c r="Q35" s="145">
        <f>Q34</f>
        <v>0</v>
      </c>
      <c r="R35" s="146"/>
      <c r="S35" s="145">
        <f>S34</f>
        <v>-66000</v>
      </c>
      <c r="T35" s="146"/>
      <c r="U35" s="145">
        <f>U34</f>
        <v>0</v>
      </c>
      <c r="V35" s="146"/>
      <c r="W35" s="145">
        <f>W34</f>
        <v>-66000</v>
      </c>
    </row>
    <row r="36" spans="1:23" customFormat="1" ht="7.4" customHeight="1">
      <c r="A36" s="38"/>
      <c r="B36" s="179"/>
      <c r="C36" s="4"/>
      <c r="D36" s="4"/>
      <c r="E36" s="4"/>
      <c r="F36" s="4"/>
      <c r="G36" s="4"/>
      <c r="H36" s="4"/>
      <c r="I36" s="4"/>
    </row>
    <row r="37" spans="1:23" s="141" customFormat="1" ht="22.65" customHeight="1">
      <c r="A37" s="171" t="s">
        <v>203</v>
      </c>
      <c r="B37" s="98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</row>
    <row r="38" spans="1:23" s="141" customFormat="1" ht="22.65" customHeight="1">
      <c r="A38" s="90" t="s">
        <v>288</v>
      </c>
      <c r="B38" s="98"/>
      <c r="C38" s="146">
        <v>0</v>
      </c>
      <c r="D38" s="146"/>
      <c r="E38" s="146">
        <v>0</v>
      </c>
      <c r="F38" s="146"/>
      <c r="G38" s="146">
        <v>0</v>
      </c>
      <c r="H38" s="147"/>
      <c r="I38" s="146">
        <v>0</v>
      </c>
      <c r="J38" s="146"/>
      <c r="K38" s="146"/>
      <c r="L38" s="146"/>
      <c r="M38" s="146">
        <v>0</v>
      </c>
      <c r="N38" s="146"/>
      <c r="O38" s="146">
        <v>0</v>
      </c>
      <c r="P38" s="146"/>
      <c r="Q38" s="146">
        <f>M38+O38</f>
        <v>0</v>
      </c>
      <c r="R38" s="146"/>
      <c r="S38" s="146">
        <f>+C38+E38+G38+I38+M38+O38</f>
        <v>0</v>
      </c>
      <c r="T38" s="146"/>
      <c r="U38" s="146">
        <v>108862</v>
      </c>
      <c r="V38" s="146"/>
      <c r="W38" s="147">
        <f>S38+U38</f>
        <v>108862</v>
      </c>
    </row>
    <row r="39" spans="1:23" s="141" customFormat="1" ht="22.65" customHeight="1">
      <c r="A39" s="171" t="s">
        <v>255</v>
      </c>
      <c r="B39" s="98"/>
      <c r="C39" s="145">
        <f>C38</f>
        <v>0</v>
      </c>
      <c r="D39" s="146"/>
      <c r="E39" s="145">
        <f>E38</f>
        <v>0</v>
      </c>
      <c r="F39" s="146"/>
      <c r="G39" s="145">
        <f>G38</f>
        <v>0</v>
      </c>
      <c r="H39" s="152"/>
      <c r="I39" s="145">
        <f>I38</f>
        <v>0</v>
      </c>
      <c r="J39" s="146"/>
      <c r="K39" s="146"/>
      <c r="L39" s="146"/>
      <c r="M39" s="145">
        <f>M38</f>
        <v>0</v>
      </c>
      <c r="N39" s="146"/>
      <c r="O39" s="145">
        <f>O38</f>
        <v>0</v>
      </c>
      <c r="P39" s="146"/>
      <c r="Q39" s="145">
        <f>Q38</f>
        <v>0</v>
      </c>
      <c r="R39" s="146"/>
      <c r="S39" s="145">
        <f>S38</f>
        <v>0</v>
      </c>
      <c r="T39" s="146"/>
      <c r="U39" s="145">
        <f>U38</f>
        <v>108862</v>
      </c>
      <c r="V39" s="146"/>
      <c r="W39" s="145">
        <f>W38</f>
        <v>108862</v>
      </c>
    </row>
    <row r="40" spans="1:23" s="140" customFormat="1" ht="22.5" customHeight="1">
      <c r="A40" s="142" t="s">
        <v>256</v>
      </c>
      <c r="B40" s="98"/>
      <c r="C40" s="248">
        <f>C35+C39</f>
        <v>0</v>
      </c>
      <c r="D40" s="144"/>
      <c r="E40" s="248">
        <f>E35+E39</f>
        <v>0</v>
      </c>
      <c r="F40" s="144"/>
      <c r="G40" s="248">
        <f>G35+G39</f>
        <v>0</v>
      </c>
      <c r="H40" s="152"/>
      <c r="I40" s="248">
        <f>I35+I39</f>
        <v>-66000</v>
      </c>
      <c r="J40" s="144"/>
      <c r="K40" s="144"/>
      <c r="L40" s="144"/>
      <c r="M40" s="248">
        <f>M35+M39</f>
        <v>0</v>
      </c>
      <c r="N40" s="144"/>
      <c r="O40" s="248">
        <f>O35+O39</f>
        <v>0</v>
      </c>
      <c r="P40" s="144"/>
      <c r="Q40" s="248">
        <f>Q35+Q39</f>
        <v>0</v>
      </c>
      <c r="R40" s="144"/>
      <c r="S40" s="248">
        <f>S35+S39</f>
        <v>-66000</v>
      </c>
      <c r="T40" s="144"/>
      <c r="U40" s="248">
        <f>U35+U39</f>
        <v>108862</v>
      </c>
      <c r="V40" s="144"/>
      <c r="W40" s="248">
        <f>W35+W39</f>
        <v>42862</v>
      </c>
    </row>
    <row r="41" spans="1:23" customFormat="1" ht="7.4" customHeight="1">
      <c r="A41" s="38"/>
      <c r="B41" s="179"/>
      <c r="C41" s="4"/>
      <c r="D41" s="4"/>
      <c r="E41" s="4"/>
      <c r="F41" s="4"/>
      <c r="G41" s="4"/>
      <c r="H41" s="4"/>
      <c r="I41" s="4"/>
    </row>
    <row r="42" spans="1:23" s="141" customFormat="1" ht="22.65" customHeight="1">
      <c r="A42" s="142" t="s">
        <v>183</v>
      </c>
      <c r="B42" s="101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</row>
    <row r="43" spans="1:23" s="141" customFormat="1" ht="22.65" customHeight="1">
      <c r="A43" s="90" t="s">
        <v>298</v>
      </c>
      <c r="B43" s="101"/>
      <c r="C43" s="146">
        <v>0</v>
      </c>
      <c r="D43" s="146"/>
      <c r="E43" s="146">
        <v>0</v>
      </c>
      <c r="F43" s="146"/>
      <c r="G43" s="146">
        <v>0</v>
      </c>
      <c r="H43" s="146"/>
      <c r="I43" s="146">
        <f>'PL 6-9'!C127</f>
        <v>140284</v>
      </c>
      <c r="J43" s="146"/>
      <c r="K43" s="146"/>
      <c r="L43" s="146"/>
      <c r="M43" s="141">
        <v>0</v>
      </c>
      <c r="N43" s="146"/>
      <c r="O43" s="146">
        <v>0</v>
      </c>
      <c r="P43" s="146"/>
      <c r="Q43" s="146">
        <f>M43+O43</f>
        <v>0</v>
      </c>
      <c r="R43" s="146"/>
      <c r="S43" s="146">
        <f>C43+E43+G43+I43+Q43</f>
        <v>140284</v>
      </c>
      <c r="T43" s="146"/>
      <c r="U43" s="146">
        <f>'PL 6-9'!C181</f>
        <v>9476</v>
      </c>
      <c r="V43" s="146"/>
      <c r="W43" s="147">
        <f>S43+U43</f>
        <v>149760</v>
      </c>
    </row>
    <row r="44" spans="1:23" s="141" customFormat="1" ht="22.65" customHeight="1">
      <c r="A44" s="90" t="s">
        <v>126</v>
      </c>
      <c r="B44" s="101"/>
      <c r="C44" s="146">
        <v>0</v>
      </c>
      <c r="D44" s="146"/>
      <c r="E44" s="146">
        <v>0</v>
      </c>
      <c r="F44" s="146"/>
      <c r="G44" s="146">
        <v>0</v>
      </c>
      <c r="H44" s="146"/>
      <c r="I44" s="146">
        <f>'PL 6-9'!C175</f>
        <v>0</v>
      </c>
      <c r="J44" s="146"/>
      <c r="K44" s="146"/>
      <c r="L44" s="146"/>
      <c r="M44" s="146">
        <f>'PL 6-9'!C147</f>
        <v>71665</v>
      </c>
      <c r="N44" s="146"/>
      <c r="O44" s="146">
        <v>0</v>
      </c>
      <c r="P44" s="146"/>
      <c r="Q44" s="146">
        <f>M44+O44</f>
        <v>71665</v>
      </c>
      <c r="R44" s="146"/>
      <c r="S44" s="146">
        <f>C44+E44+G44+I44+Q44</f>
        <v>71665</v>
      </c>
      <c r="T44" s="146"/>
      <c r="U44" s="146">
        <v>0</v>
      </c>
      <c r="V44" s="146"/>
      <c r="W44" s="147">
        <f>S44+U44</f>
        <v>71665</v>
      </c>
    </row>
    <row r="45" spans="1:23" s="141" customFormat="1" ht="22.5" customHeight="1">
      <c r="A45" s="142" t="s">
        <v>184</v>
      </c>
      <c r="B45" s="101"/>
      <c r="C45" s="145">
        <f>SUM(C43:C44)</f>
        <v>0</v>
      </c>
      <c r="D45" s="146"/>
      <c r="E45" s="145">
        <f>SUM(E43:E44)</f>
        <v>0</v>
      </c>
      <c r="F45" s="146"/>
      <c r="G45" s="145">
        <f>SUM(G43:G44)</f>
        <v>0</v>
      </c>
      <c r="H45" s="146"/>
      <c r="I45" s="145">
        <f>SUM(I43:I44)</f>
        <v>140284</v>
      </c>
      <c r="J45" s="146"/>
      <c r="K45" s="146"/>
      <c r="L45" s="146"/>
      <c r="M45" s="145">
        <f>SUM(M44:M44)</f>
        <v>71665</v>
      </c>
      <c r="N45" s="146"/>
      <c r="O45" s="145">
        <f>SUM(O43:O44)</f>
        <v>0</v>
      </c>
      <c r="P45" s="146"/>
      <c r="Q45" s="145">
        <f>SUM(Q43:Q44)</f>
        <v>71665</v>
      </c>
      <c r="R45" s="146"/>
      <c r="S45" s="145">
        <f>SUM(S43:S44)</f>
        <v>211949</v>
      </c>
      <c r="T45" s="146"/>
      <c r="U45" s="145">
        <f>SUM(U43:U44)</f>
        <v>9476</v>
      </c>
      <c r="V45" s="146"/>
      <c r="W45" s="145">
        <f>SUM(W43:W44)</f>
        <v>221425</v>
      </c>
    </row>
    <row r="46" spans="1:23" customFormat="1" ht="7.4" customHeight="1">
      <c r="A46" s="38"/>
      <c r="B46" s="179"/>
      <c r="C46" s="4"/>
      <c r="D46" s="4"/>
      <c r="E46" s="4"/>
      <c r="F46" s="4"/>
      <c r="G46" s="4"/>
      <c r="H46" s="4"/>
      <c r="I46" s="4"/>
    </row>
    <row r="47" spans="1:23" s="141" customFormat="1" ht="22.5" customHeight="1">
      <c r="A47" s="90" t="s">
        <v>299</v>
      </c>
      <c r="B47" s="101"/>
      <c r="C47" s="147">
        <v>0</v>
      </c>
      <c r="D47" s="147"/>
      <c r="E47" s="147">
        <v>0</v>
      </c>
      <c r="F47" s="147"/>
      <c r="G47" s="147">
        <v>12000</v>
      </c>
      <c r="H47" s="147"/>
      <c r="I47" s="147">
        <v>-12000</v>
      </c>
      <c r="J47" s="147"/>
      <c r="K47" s="147"/>
      <c r="L47" s="147"/>
      <c r="M47" s="147">
        <v>0</v>
      </c>
      <c r="N47" s="147"/>
      <c r="O47" s="147">
        <v>0</v>
      </c>
      <c r="P47" s="147"/>
      <c r="Q47" s="146">
        <f>M47+O47</f>
        <v>0</v>
      </c>
      <c r="R47" s="147"/>
      <c r="S47" s="147">
        <f>C47+E47+G47+I47+Q47</f>
        <v>0</v>
      </c>
      <c r="T47" s="147"/>
      <c r="U47" s="147">
        <v>0</v>
      </c>
      <c r="V47" s="147"/>
      <c r="W47" s="147">
        <f>S47+U47</f>
        <v>0</v>
      </c>
    </row>
    <row r="48" spans="1:23" s="141" customFormat="1" ht="22.5" customHeight="1" thickBot="1">
      <c r="A48" s="172" t="s">
        <v>305</v>
      </c>
      <c r="B48" s="101"/>
      <c r="C48" s="143">
        <f>C30+C40+C45+C47</f>
        <v>600000</v>
      </c>
      <c r="D48" s="146"/>
      <c r="E48" s="143">
        <f>E30+E40+E45+E47</f>
        <v>1346389</v>
      </c>
      <c r="F48" s="146"/>
      <c r="G48" s="143">
        <f>G30+G40+G45+G47</f>
        <v>72000</v>
      </c>
      <c r="H48" s="146"/>
      <c r="I48" s="143">
        <f>I30+I40+I45+I47</f>
        <v>951018</v>
      </c>
      <c r="J48" s="146"/>
      <c r="K48" s="146"/>
      <c r="L48" s="146"/>
      <c r="M48" s="143">
        <f>M30+M40+M45+M47</f>
        <v>161431</v>
      </c>
      <c r="N48" s="146"/>
      <c r="O48" s="143">
        <f>O30+O40+O45+O47</f>
        <v>21713</v>
      </c>
      <c r="P48" s="146"/>
      <c r="Q48" s="143">
        <f>Q30+Q40+Q45+Q47</f>
        <v>183144</v>
      </c>
      <c r="R48" s="146"/>
      <c r="S48" s="143">
        <f>S30+S40+S45+S47</f>
        <v>3152551</v>
      </c>
      <c r="T48" s="146"/>
      <c r="U48" s="143">
        <f>U30+U40+U45+U47</f>
        <v>118348</v>
      </c>
      <c r="V48" s="146"/>
      <c r="W48" s="143">
        <f>W30+W40+W45+W47</f>
        <v>3270899</v>
      </c>
    </row>
    <row r="49" spans="9:23" ht="22.65" customHeight="1" thickTop="1">
      <c r="I49" s="148"/>
      <c r="Q49" s="148"/>
      <c r="U49" s="148"/>
    </row>
    <row r="50" spans="9:23" ht="22.65" customHeight="1">
      <c r="W50" s="148"/>
    </row>
  </sheetData>
  <mergeCells count="4">
    <mergeCell ref="C4:W4"/>
    <mergeCell ref="G5:I5"/>
    <mergeCell ref="K5:Q5"/>
    <mergeCell ref="C9:W9"/>
  </mergeCells>
  <pageMargins left="0.7" right="0.7" top="0.75" bottom="0.75" header="0.3" footer="0.3"/>
  <pageSetup paperSize="9" scale="51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1"/>
  <sheetViews>
    <sheetView tabSelected="1" view="pageBreakPreview" topLeftCell="A21" zoomScale="60" zoomScaleNormal="50" workbookViewId="0">
      <selection activeCell="K41" sqref="K41"/>
    </sheetView>
  </sheetViews>
  <sheetFormatPr defaultColWidth="9.09765625" defaultRowHeight="22.65" customHeight="1"/>
  <cols>
    <col min="1" max="1" width="109.09765625" style="149" customWidth="1"/>
    <col min="2" max="2" width="10.09765625" style="92" bestFit="1" customWidth="1"/>
    <col min="3" max="3" width="24" style="91" customWidth="1"/>
    <col min="4" max="4" width="1.3984375" style="91" customWidth="1"/>
    <col min="5" max="5" width="24" style="91" customWidth="1"/>
    <col min="6" max="6" width="1.3984375" style="91" customWidth="1"/>
    <col min="7" max="7" width="24" style="91" customWidth="1"/>
    <col min="8" max="8" width="1.3984375" style="91" customWidth="1"/>
    <col min="9" max="9" width="24" style="91" customWidth="1"/>
    <col min="10" max="10" width="1.3984375" style="91" customWidth="1"/>
    <col min="11" max="11" width="24" style="91" customWidth="1"/>
    <col min="12" max="12" width="9.09765625" style="91"/>
    <col min="13" max="13" width="9.09765625" style="91" customWidth="1"/>
    <col min="14" max="16384" width="9.09765625" style="91"/>
  </cols>
  <sheetData>
    <row r="1" spans="1:13" ht="22.65" customHeight="1">
      <c r="A1" s="138" t="s">
        <v>71</v>
      </c>
      <c r="B1" s="2"/>
      <c r="C1"/>
      <c r="D1"/>
      <c r="E1"/>
      <c r="F1"/>
      <c r="G1"/>
      <c r="H1"/>
      <c r="I1"/>
      <c r="J1"/>
      <c r="K1"/>
    </row>
    <row r="2" spans="1:13" ht="22.65" customHeight="1">
      <c r="A2" s="138" t="s">
        <v>191</v>
      </c>
      <c r="B2" s="2"/>
      <c r="C2"/>
      <c r="D2"/>
      <c r="E2"/>
      <c r="F2"/>
      <c r="G2"/>
      <c r="H2"/>
      <c r="I2"/>
      <c r="J2"/>
      <c r="K2"/>
    </row>
    <row r="3" spans="1:13" ht="22.65" customHeight="1">
      <c r="A3" s="27"/>
      <c r="B3" s="1"/>
      <c r="C3" s="65"/>
      <c r="D3" s="65"/>
      <c r="E3" s="65"/>
      <c r="F3" s="118"/>
      <c r="G3" s="329" t="s">
        <v>31</v>
      </c>
      <c r="H3" s="329"/>
      <c r="I3" s="329"/>
      <c r="J3" s="118"/>
      <c r="K3" s="65"/>
    </row>
    <row r="4" spans="1:13" ht="22.65" customHeight="1">
      <c r="A4" s="27"/>
      <c r="B4" s="1"/>
      <c r="C4" s="65"/>
      <c r="D4" s="65"/>
      <c r="E4" s="65"/>
      <c r="F4" s="154"/>
      <c r="G4" s="327" t="s">
        <v>25</v>
      </c>
      <c r="H4" s="327"/>
      <c r="I4" s="327"/>
      <c r="J4" s="154"/>
      <c r="K4" s="65"/>
    </row>
    <row r="5" spans="1:13" customFormat="1" ht="7.4" customHeight="1">
      <c r="A5" s="38"/>
      <c r="B5" s="179"/>
      <c r="C5" s="4"/>
      <c r="D5" s="4"/>
      <c r="E5" s="4"/>
      <c r="F5" s="4"/>
      <c r="G5" s="4"/>
      <c r="H5" s="4"/>
      <c r="I5" s="4"/>
    </row>
    <row r="6" spans="1:13" ht="22.65" customHeight="1">
      <c r="A6" s="27"/>
      <c r="B6" s="1"/>
      <c r="C6" s="155" t="s">
        <v>57</v>
      </c>
      <c r="D6" s="2"/>
      <c r="E6" s="155" t="s">
        <v>16</v>
      </c>
      <c r="F6"/>
      <c r="G6" s="155" t="s">
        <v>35</v>
      </c>
      <c r="H6" s="2"/>
      <c r="I6"/>
      <c r="J6"/>
      <c r="K6" s="155" t="s">
        <v>167</v>
      </c>
    </row>
    <row r="7" spans="1:13" ht="22.65" customHeight="1">
      <c r="A7" s="27"/>
      <c r="B7" s="1" t="s">
        <v>1</v>
      </c>
      <c r="C7" s="155" t="s">
        <v>15</v>
      </c>
      <c r="D7" s="2"/>
      <c r="E7" s="155" t="s">
        <v>38</v>
      </c>
      <c r="F7"/>
      <c r="G7" s="155" t="s">
        <v>36</v>
      </c>
      <c r="H7" s="2"/>
      <c r="I7" s="2" t="s">
        <v>30</v>
      </c>
      <c r="J7"/>
      <c r="K7" s="155" t="s">
        <v>168</v>
      </c>
    </row>
    <row r="8" spans="1:13" ht="22.65" customHeight="1">
      <c r="A8" s="175"/>
      <c r="B8" s="1"/>
      <c r="C8" s="328" t="s">
        <v>17</v>
      </c>
      <c r="D8" s="328"/>
      <c r="E8" s="328"/>
      <c r="F8" s="328"/>
      <c r="G8" s="328"/>
      <c r="H8" s="328"/>
      <c r="I8" s="328"/>
      <c r="J8" s="328"/>
      <c r="K8" s="328"/>
    </row>
    <row r="9" spans="1:13" ht="22.65" customHeight="1">
      <c r="A9" s="65" t="s">
        <v>302</v>
      </c>
      <c r="B9" s="1"/>
      <c r="C9" s="168"/>
      <c r="D9" s="168"/>
      <c r="E9" s="168"/>
      <c r="F9" s="168"/>
      <c r="G9" s="168"/>
      <c r="H9" s="168"/>
      <c r="I9" s="168"/>
      <c r="J9" s="168"/>
      <c r="K9" s="168"/>
    </row>
    <row r="10" spans="1:13" ht="22.65" customHeight="1">
      <c r="A10" s="156" t="s">
        <v>260</v>
      </c>
      <c r="B10" s="58"/>
      <c r="C10" s="162">
        <v>600000</v>
      </c>
      <c r="D10" s="162"/>
      <c r="E10" s="162">
        <v>1346389</v>
      </c>
      <c r="F10" s="162"/>
      <c r="G10" s="162">
        <v>60000</v>
      </c>
      <c r="H10" s="162"/>
      <c r="I10" s="162">
        <v>510867</v>
      </c>
      <c r="J10" s="162"/>
      <c r="K10" s="157">
        <f>SUM(C10:I10)</f>
        <v>2517256</v>
      </c>
    </row>
    <row r="11" spans="1:13" ht="16.399999999999999" customHeight="1">
      <c r="A11" s="154"/>
      <c r="B11" s="1"/>
      <c r="C11" s="2"/>
      <c r="D11" s="2"/>
      <c r="E11"/>
      <c r="F11"/>
      <c r="G11"/>
      <c r="H11" s="2"/>
      <c r="I11" s="155"/>
      <c r="J11" s="155"/>
      <c r="K11" s="155"/>
    </row>
    <row r="12" spans="1:13" ht="18.649999999999999" customHeight="1">
      <c r="A12" s="133" t="s">
        <v>158</v>
      </c>
      <c r="B12" s="119"/>
      <c r="C12" s="163"/>
      <c r="D12" s="164"/>
      <c r="E12" s="163"/>
      <c r="F12" s="169"/>
      <c r="G12" s="163"/>
      <c r="H12" s="169"/>
      <c r="I12" s="160"/>
      <c r="J12" s="160"/>
      <c r="K12" s="162"/>
    </row>
    <row r="13" spans="1:13" ht="18.649999999999999" customHeight="1">
      <c r="A13" s="133" t="s">
        <v>257</v>
      </c>
      <c r="B13" s="119"/>
      <c r="C13" s="163"/>
      <c r="D13" s="164"/>
      <c r="E13" s="163"/>
      <c r="F13" s="169"/>
      <c r="G13" s="163"/>
      <c r="H13" s="169"/>
      <c r="I13" s="160"/>
      <c r="J13" s="160"/>
      <c r="K13" s="162"/>
    </row>
    <row r="14" spans="1:13" ht="22.65" customHeight="1">
      <c r="A14" s="123" t="s">
        <v>164</v>
      </c>
      <c r="B14" s="1">
        <v>11</v>
      </c>
      <c r="C14" s="146">
        <v>0</v>
      </c>
      <c r="D14" s="245"/>
      <c r="E14" s="146">
        <v>0</v>
      </c>
      <c r="F14" s="244"/>
      <c r="G14" s="146">
        <v>0</v>
      </c>
      <c r="H14" s="244"/>
      <c r="I14" s="153">
        <v>-65991</v>
      </c>
      <c r="J14" s="244"/>
      <c r="K14" s="284">
        <f>SUM(C14:I14)</f>
        <v>-65991</v>
      </c>
      <c r="M14" s="93"/>
    </row>
    <row r="15" spans="1:13" ht="22.65" customHeight="1">
      <c r="A15" s="133" t="s">
        <v>259</v>
      </c>
      <c r="B15" s="1"/>
      <c r="C15" s="145">
        <f>C14</f>
        <v>0</v>
      </c>
      <c r="D15" s="246"/>
      <c r="E15" s="145">
        <f>E14</f>
        <v>0</v>
      </c>
      <c r="F15" s="246"/>
      <c r="G15" s="145">
        <f>G14</f>
        <v>0</v>
      </c>
      <c r="H15" s="246"/>
      <c r="I15" s="145">
        <f>I14</f>
        <v>-65991</v>
      </c>
      <c r="J15" s="244"/>
      <c r="K15" s="285">
        <f>SUM(C15:I15)</f>
        <v>-65991</v>
      </c>
      <c r="M15" s="93"/>
    </row>
    <row r="16" spans="1:13" ht="22.65" customHeight="1">
      <c r="A16" s="34" t="s">
        <v>256</v>
      </c>
      <c r="B16" s="1"/>
      <c r="C16" s="248">
        <f>C15</f>
        <v>0</v>
      </c>
      <c r="D16" s="246"/>
      <c r="E16" s="248">
        <f>E15</f>
        <v>0</v>
      </c>
      <c r="F16" s="246"/>
      <c r="G16" s="248">
        <f>G15</f>
        <v>0</v>
      </c>
      <c r="H16" s="246"/>
      <c r="I16" s="248">
        <f>I15</f>
        <v>-65991</v>
      </c>
      <c r="J16" s="244"/>
      <c r="K16" s="285">
        <f>SUM(C16:I16)</f>
        <v>-65991</v>
      </c>
      <c r="M16" s="93"/>
    </row>
    <row r="17" spans="1:13" customFormat="1" ht="7.4" customHeight="1">
      <c r="A17" s="38"/>
      <c r="B17" s="179"/>
      <c r="C17" s="4"/>
      <c r="D17" s="4"/>
      <c r="E17" s="4"/>
      <c r="F17" s="4"/>
      <c r="G17" s="4"/>
      <c r="H17" s="4"/>
      <c r="I17" s="4"/>
    </row>
    <row r="18" spans="1:13" ht="22.65" customHeight="1">
      <c r="A18" s="34" t="s">
        <v>183</v>
      </c>
      <c r="B18" s="58"/>
      <c r="C18" s="158"/>
      <c r="D18" s="158"/>
      <c r="E18" s="158"/>
      <c r="F18" s="165"/>
      <c r="G18" s="158"/>
      <c r="H18" s="165"/>
      <c r="I18" s="166"/>
      <c r="J18" s="166"/>
      <c r="K18" s="159"/>
    </row>
    <row r="19" spans="1:13" ht="22.5" customHeight="1">
      <c r="A19" s="90" t="s">
        <v>222</v>
      </c>
      <c r="B19" s="58"/>
      <c r="C19" s="146">
        <v>0</v>
      </c>
      <c r="D19" s="158"/>
      <c r="E19" s="146">
        <v>0</v>
      </c>
      <c r="F19" s="165"/>
      <c r="G19" s="146">
        <v>0</v>
      </c>
      <c r="H19" s="165"/>
      <c r="I19" s="146">
        <f>'PL 6-9'!I129</f>
        <v>80088</v>
      </c>
      <c r="J19" s="166"/>
      <c r="K19" s="146">
        <f>SUM(C19:I19)</f>
        <v>80088</v>
      </c>
    </row>
    <row r="20" spans="1:13" ht="24.5">
      <c r="A20" s="90" t="s">
        <v>126</v>
      </c>
      <c r="B20" s="1"/>
      <c r="C20" s="146">
        <v>0</v>
      </c>
      <c r="D20" s="158"/>
      <c r="E20" s="146">
        <v>0</v>
      </c>
      <c r="F20" s="165"/>
      <c r="G20" s="146">
        <v>0</v>
      </c>
      <c r="H20" s="153"/>
      <c r="I20" s="146">
        <f>'PL 6-9'!I175</f>
        <v>2395</v>
      </c>
      <c r="J20" s="153"/>
      <c r="K20" s="146">
        <f>SUM(C20:I20)</f>
        <v>2395</v>
      </c>
      <c r="M20" s="173"/>
    </row>
    <row r="21" spans="1:13" ht="24.5">
      <c r="A21" s="34" t="s">
        <v>184</v>
      </c>
      <c r="B21" s="58"/>
      <c r="C21" s="145">
        <v>0</v>
      </c>
      <c r="D21" s="160"/>
      <c r="E21" s="145">
        <v>0</v>
      </c>
      <c r="F21" s="161"/>
      <c r="G21" s="145">
        <v>0</v>
      </c>
      <c r="H21" s="161"/>
      <c r="I21" s="145">
        <f>I19+I20</f>
        <v>82483</v>
      </c>
      <c r="J21" s="160"/>
      <c r="K21" s="145">
        <f>SUM(K19:K20)</f>
        <v>82483</v>
      </c>
      <c r="M21" s="94"/>
    </row>
    <row r="22" spans="1:13" ht="25" thickBot="1">
      <c r="A22" s="34" t="s">
        <v>304</v>
      </c>
      <c r="B22" s="1"/>
      <c r="C22" s="143">
        <f>SUM(C10,C15,C21)</f>
        <v>600000</v>
      </c>
      <c r="D22" s="167"/>
      <c r="E22" s="143">
        <f>SUM(E10,E15,E21)</f>
        <v>1346389</v>
      </c>
      <c r="F22" s="167"/>
      <c r="G22" s="143">
        <f>SUM(G10,G15,G21)</f>
        <v>60000</v>
      </c>
      <c r="H22" s="167"/>
      <c r="I22" s="143">
        <f>SUM(I10,I15,I21)</f>
        <v>527359</v>
      </c>
      <c r="J22" s="167"/>
      <c r="K22" s="143">
        <f>SUM(K10,K15,K21)</f>
        <v>2533748</v>
      </c>
      <c r="M22" s="94"/>
    </row>
    <row r="23" spans="1:13" customFormat="1" ht="7.4" customHeight="1" thickTop="1">
      <c r="A23" s="38"/>
      <c r="B23" s="179"/>
      <c r="C23" s="4"/>
      <c r="D23" s="4"/>
      <c r="E23" s="4"/>
      <c r="F23" s="4"/>
      <c r="G23" s="4"/>
      <c r="H23" s="4"/>
      <c r="I23" s="4"/>
    </row>
    <row r="24" spans="1:13" ht="22.65" customHeight="1">
      <c r="A24" s="65" t="s">
        <v>303</v>
      </c>
      <c r="B24" s="1"/>
      <c r="C24" s="168"/>
      <c r="D24" s="168"/>
      <c r="E24" s="168"/>
      <c r="F24" s="168"/>
      <c r="G24" s="168"/>
      <c r="H24" s="168"/>
      <c r="I24" s="168"/>
      <c r="J24" s="168"/>
      <c r="K24" s="168"/>
    </row>
    <row r="25" spans="1:13" ht="22.65" customHeight="1">
      <c r="A25" s="156" t="s">
        <v>287</v>
      </c>
      <c r="B25" s="58"/>
      <c r="C25" s="162">
        <v>600000</v>
      </c>
      <c r="D25" s="162"/>
      <c r="E25" s="162">
        <v>1346389</v>
      </c>
      <c r="F25" s="162"/>
      <c r="G25" s="162">
        <v>60000</v>
      </c>
      <c r="H25" s="162"/>
      <c r="I25" s="162">
        <v>548922</v>
      </c>
      <c r="J25" s="162"/>
      <c r="K25" s="157">
        <f>+C25+E25+G25+I25</f>
        <v>2555311</v>
      </c>
      <c r="L25" s="286">
        <f>K25-'BL 3-5'!I110</f>
        <v>0</v>
      </c>
    </row>
    <row r="26" spans="1:13" customFormat="1" ht="7.4" customHeight="1">
      <c r="A26" s="38"/>
      <c r="B26" s="179"/>
      <c r="C26" s="4"/>
      <c r="D26" s="4"/>
      <c r="E26" s="4"/>
      <c r="F26" s="4"/>
      <c r="G26" s="4"/>
      <c r="H26" s="4"/>
      <c r="I26" s="4"/>
    </row>
    <row r="27" spans="1:13" ht="18.649999999999999" customHeight="1">
      <c r="A27" s="133" t="s">
        <v>158</v>
      </c>
      <c r="B27" s="119"/>
      <c r="C27" s="163"/>
      <c r="D27" s="164"/>
      <c r="E27" s="163"/>
      <c r="F27" s="169"/>
      <c r="G27" s="163"/>
      <c r="H27" s="169"/>
      <c r="I27" s="160"/>
      <c r="J27" s="160"/>
      <c r="K27" s="162"/>
    </row>
    <row r="28" spans="1:13" ht="18.649999999999999" customHeight="1">
      <c r="A28" s="133" t="s">
        <v>257</v>
      </c>
      <c r="B28" s="119"/>
      <c r="C28" s="163"/>
      <c r="D28" s="164"/>
      <c r="E28" s="163"/>
      <c r="F28" s="169"/>
      <c r="G28" s="163"/>
      <c r="H28" s="169"/>
      <c r="I28" s="160"/>
      <c r="J28" s="160"/>
      <c r="K28" s="162"/>
    </row>
    <row r="29" spans="1:13" ht="22.65" customHeight="1">
      <c r="A29" s="123" t="s">
        <v>164</v>
      </c>
      <c r="B29" s="1">
        <v>11</v>
      </c>
      <c r="C29" s="146">
        <v>0</v>
      </c>
      <c r="D29" s="245"/>
      <c r="E29" s="146">
        <v>0</v>
      </c>
      <c r="F29" s="244"/>
      <c r="G29" s="146">
        <v>0</v>
      </c>
      <c r="H29" s="244"/>
      <c r="I29" s="153">
        <v>-66000</v>
      </c>
      <c r="J29" s="244"/>
      <c r="K29" s="248">
        <f>+C29+E29+G29+I29</f>
        <v>-66000</v>
      </c>
      <c r="M29" s="93"/>
    </row>
    <row r="30" spans="1:13" ht="22.65" customHeight="1">
      <c r="A30" s="133" t="s">
        <v>259</v>
      </c>
      <c r="B30" s="1"/>
      <c r="C30" s="145">
        <f>C29</f>
        <v>0</v>
      </c>
      <c r="D30" s="246"/>
      <c r="E30" s="145">
        <f>E29</f>
        <v>0</v>
      </c>
      <c r="F30" s="246"/>
      <c r="G30" s="145">
        <f>G29</f>
        <v>0</v>
      </c>
      <c r="H30" s="246"/>
      <c r="I30" s="145">
        <f>I29</f>
        <v>-66000</v>
      </c>
      <c r="J30" s="244"/>
      <c r="K30" s="145">
        <f>K29</f>
        <v>-66000</v>
      </c>
      <c r="M30" s="93"/>
    </row>
    <row r="31" spans="1:13" ht="22.65" customHeight="1">
      <c r="A31" s="34" t="s">
        <v>256</v>
      </c>
      <c r="B31" s="1"/>
      <c r="C31" s="248">
        <f>C30</f>
        <v>0</v>
      </c>
      <c r="D31" s="246"/>
      <c r="E31" s="248">
        <f>E30</f>
        <v>0</v>
      </c>
      <c r="F31" s="246"/>
      <c r="G31" s="248">
        <f>G30</f>
        <v>0</v>
      </c>
      <c r="H31" s="246"/>
      <c r="I31" s="248">
        <f>I30</f>
        <v>-66000</v>
      </c>
      <c r="J31" s="244"/>
      <c r="K31" s="248">
        <f>K30</f>
        <v>-66000</v>
      </c>
      <c r="M31" s="93"/>
    </row>
    <row r="32" spans="1:13" customFormat="1" ht="7.4" customHeight="1">
      <c r="A32" s="38"/>
      <c r="B32" s="179"/>
      <c r="C32" s="4"/>
      <c r="D32" s="4"/>
      <c r="E32" s="4"/>
      <c r="F32" s="4"/>
      <c r="G32" s="4"/>
      <c r="H32" s="4"/>
      <c r="I32" s="4"/>
    </row>
    <row r="33" spans="1:13" ht="22.65" customHeight="1">
      <c r="A33" s="34" t="s">
        <v>183</v>
      </c>
      <c r="B33" s="58"/>
      <c r="C33" s="158"/>
      <c r="D33" s="158"/>
      <c r="E33" s="158"/>
      <c r="F33" s="165"/>
      <c r="G33" s="158"/>
      <c r="H33" s="165"/>
      <c r="I33" s="166"/>
      <c r="J33" s="166"/>
      <c r="K33" s="159"/>
    </row>
    <row r="34" spans="1:13" ht="22.5" customHeight="1">
      <c r="A34" s="90" t="s">
        <v>222</v>
      </c>
      <c r="B34" s="58"/>
      <c r="C34" s="146">
        <v>0</v>
      </c>
      <c r="D34" s="158"/>
      <c r="E34" s="146">
        <v>0</v>
      </c>
      <c r="F34" s="165"/>
      <c r="G34" s="146">
        <v>0</v>
      </c>
      <c r="H34" s="165"/>
      <c r="I34" s="146">
        <f>'PL 6-9'!G127</f>
        <v>14932</v>
      </c>
      <c r="J34" s="166"/>
      <c r="K34" s="146">
        <f>+C34+E34+G34+I34</f>
        <v>14932</v>
      </c>
    </row>
    <row r="35" spans="1:13" ht="24.5">
      <c r="A35" s="90" t="s">
        <v>126</v>
      </c>
      <c r="B35" s="1"/>
      <c r="C35" s="146">
        <v>0</v>
      </c>
      <c r="D35" s="158"/>
      <c r="E35" s="146">
        <v>0</v>
      </c>
      <c r="F35" s="165"/>
      <c r="G35" s="146">
        <v>0</v>
      </c>
      <c r="H35" s="153"/>
      <c r="I35" s="146">
        <f>'PL 6-9'!G175</f>
        <v>0</v>
      </c>
      <c r="J35" s="153"/>
      <c r="K35" s="146">
        <f>SUM(C35:I35)</f>
        <v>0</v>
      </c>
      <c r="M35" s="173"/>
    </row>
    <row r="36" spans="1:13" ht="24.5">
      <c r="A36" s="34" t="s">
        <v>184</v>
      </c>
      <c r="B36" s="58"/>
      <c r="C36" s="145">
        <f>SUM(C34:C35)</f>
        <v>0</v>
      </c>
      <c r="D36" s="160"/>
      <c r="E36" s="145">
        <f>SUM(E34:E35)</f>
        <v>0</v>
      </c>
      <c r="F36" s="161"/>
      <c r="G36" s="145">
        <f>SUM(G34:G35)</f>
        <v>0</v>
      </c>
      <c r="H36" s="161"/>
      <c r="I36" s="145">
        <f>SUM(I34:I35)</f>
        <v>14932</v>
      </c>
      <c r="J36" s="160"/>
      <c r="K36" s="145">
        <f>SUM(K34:K35)</f>
        <v>14932</v>
      </c>
      <c r="M36" s="94"/>
    </row>
    <row r="37" spans="1:13" customFormat="1" ht="7.4" customHeight="1">
      <c r="A37" s="38"/>
      <c r="B37" s="179"/>
      <c r="C37" s="4"/>
      <c r="D37" s="4"/>
      <c r="E37" s="4"/>
      <c r="F37" s="4"/>
      <c r="G37" s="4"/>
      <c r="H37" s="4"/>
      <c r="I37" s="4"/>
    </row>
    <row r="38" spans="1:13" ht="24.5">
      <c r="A38" s="123" t="s">
        <v>299</v>
      </c>
      <c r="B38" s="58"/>
      <c r="C38" s="147">
        <v>0</v>
      </c>
      <c r="D38" s="281"/>
      <c r="E38" s="147">
        <v>0</v>
      </c>
      <c r="F38" s="282"/>
      <c r="G38" s="147">
        <v>12000</v>
      </c>
      <c r="H38" s="282"/>
      <c r="I38" s="147">
        <f>-G38</f>
        <v>-12000</v>
      </c>
      <c r="J38" s="281"/>
      <c r="K38" s="147">
        <f t="shared" ref="K38" si="0">+C38+E38+G38+I38</f>
        <v>0</v>
      </c>
      <c r="M38" s="94"/>
    </row>
    <row r="39" spans="1:13" ht="25" thickBot="1">
      <c r="A39" s="34" t="s">
        <v>305</v>
      </c>
      <c r="B39" s="1"/>
      <c r="C39" s="143">
        <f>C30+C36+C25</f>
        <v>600000</v>
      </c>
      <c r="D39" s="167"/>
      <c r="E39" s="143">
        <f>E30+E36+E25</f>
        <v>1346389</v>
      </c>
      <c r="F39" s="167"/>
      <c r="G39" s="143">
        <f>G30+G36+G25+G38</f>
        <v>72000</v>
      </c>
      <c r="H39" s="167"/>
      <c r="I39" s="143">
        <f>I30+I36+I25+I38</f>
        <v>485854</v>
      </c>
      <c r="J39" s="167"/>
      <c r="K39" s="143">
        <f>K30+K36+K25+K38</f>
        <v>2504243</v>
      </c>
      <c r="M39" s="94"/>
    </row>
    <row r="40" spans="1:13" ht="22.65" customHeight="1" thickTop="1">
      <c r="A40" s="91"/>
      <c r="B40" s="91"/>
      <c r="K40" s="93"/>
    </row>
    <row r="41" spans="1:13" ht="22.65" customHeight="1">
      <c r="K41" s="93"/>
    </row>
  </sheetData>
  <mergeCells count="3">
    <mergeCell ref="G4:I4"/>
    <mergeCell ref="C8:K8"/>
    <mergeCell ref="G3:I3"/>
  </mergeCells>
  <phoneticPr fontId="0" type="noConversion"/>
  <pageMargins left="0.7" right="0.7" top="0.75" bottom="0.75" header="0.3" footer="0.3"/>
  <pageSetup paperSize="9" scale="61" firstPageNumber="11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1B3B-159B-4366-8B14-FE2725841F6D}">
  <dimension ref="A1:M118"/>
  <sheetViews>
    <sheetView view="pageBreakPreview" topLeftCell="A79" zoomScale="85" zoomScaleNormal="88" zoomScaleSheetLayoutView="85" workbookViewId="0"/>
  </sheetViews>
  <sheetFormatPr defaultColWidth="8.69921875" defaultRowHeight="22.5" customHeight="1"/>
  <cols>
    <col min="1" max="1" width="73.796875" style="105" customWidth="1"/>
    <col min="2" max="2" width="8.8984375" style="58" customWidth="1"/>
    <col min="3" max="3" width="13.8984375" style="104" customWidth="1"/>
    <col min="4" max="4" width="0.59765625" style="104" customWidth="1"/>
    <col min="5" max="5" width="13.8984375" style="104" customWidth="1"/>
    <col min="6" max="6" width="0.59765625" style="104" customWidth="1"/>
    <col min="7" max="7" width="13.8984375" style="104" customWidth="1"/>
    <col min="8" max="8" width="0.59765625" style="104" customWidth="1"/>
    <col min="9" max="9" width="13.8984375" style="104" customWidth="1"/>
    <col min="10" max="10" width="11.69921875" style="104" bestFit="1" customWidth="1"/>
    <col min="11" max="11" width="17.69921875" style="104" customWidth="1"/>
    <col min="12" max="12" width="9.59765625" style="104" bestFit="1" customWidth="1"/>
    <col min="13" max="16384" width="8.69921875" style="104"/>
  </cols>
  <sheetData>
    <row r="1" spans="1:11" ht="23.25" customHeight="1">
      <c r="A1" s="103" t="s">
        <v>71</v>
      </c>
      <c r="G1" s="134"/>
      <c r="H1" s="134"/>
      <c r="I1" s="134"/>
    </row>
    <row r="2" spans="1:11" ht="23.25" customHeight="1">
      <c r="A2" s="81" t="s">
        <v>194</v>
      </c>
    </row>
    <row r="3" spans="1:11" s="105" customFormat="1" ht="22.5" customHeight="1">
      <c r="A3" s="39" t="s">
        <v>29</v>
      </c>
      <c r="B3" s="58"/>
      <c r="C3" s="104"/>
      <c r="D3" s="104"/>
      <c r="E3" s="104"/>
      <c r="F3" s="104"/>
      <c r="G3" s="104"/>
      <c r="H3" s="104"/>
      <c r="I3" s="104"/>
    </row>
    <row r="4" spans="1:11" s="105" customFormat="1" ht="21.9" customHeight="1">
      <c r="A4" s="39"/>
      <c r="B4" s="58" t="s">
        <v>29</v>
      </c>
      <c r="C4" s="329" t="s">
        <v>0</v>
      </c>
      <c r="D4" s="329"/>
      <c r="E4" s="329"/>
      <c r="F4" s="154"/>
      <c r="G4" s="329" t="s">
        <v>31</v>
      </c>
      <c r="H4" s="329"/>
      <c r="I4" s="329"/>
    </row>
    <row r="5" spans="1:11" s="105" customFormat="1" ht="21.9" customHeight="1">
      <c r="A5" s="39"/>
      <c r="B5" s="58"/>
      <c r="C5" s="322" t="s">
        <v>306</v>
      </c>
      <c r="D5" s="322"/>
      <c r="E5" s="322"/>
      <c r="F5" s="154"/>
      <c r="G5" s="322" t="s">
        <v>306</v>
      </c>
      <c r="H5" s="322"/>
      <c r="I5" s="322"/>
    </row>
    <row r="6" spans="1:11" s="105" customFormat="1" ht="21.9" customHeight="1">
      <c r="A6" s="39"/>
      <c r="B6" s="58"/>
      <c r="C6" s="322" t="s">
        <v>300</v>
      </c>
      <c r="D6" s="322"/>
      <c r="E6" s="322"/>
      <c r="F6" s="154"/>
      <c r="G6" s="322" t="s">
        <v>300</v>
      </c>
      <c r="H6" s="322"/>
      <c r="I6" s="322"/>
    </row>
    <row r="7" spans="1:11" s="105" customFormat="1" ht="21.9" customHeight="1">
      <c r="A7" s="39"/>
      <c r="B7" s="58"/>
      <c r="C7" s="2">
        <v>2566</v>
      </c>
      <c r="D7" s="2"/>
      <c r="E7" s="2">
        <v>2565</v>
      </c>
      <c r="F7" s="2"/>
      <c r="G7" s="2">
        <v>2566</v>
      </c>
      <c r="H7" s="2"/>
      <c r="I7" s="2">
        <v>2565</v>
      </c>
    </row>
    <row r="8" spans="1:11" s="105" customFormat="1" ht="23.25" customHeight="1">
      <c r="A8" s="39"/>
      <c r="B8" s="58"/>
      <c r="C8" s="328" t="s">
        <v>17</v>
      </c>
      <c r="D8" s="328"/>
      <c r="E8" s="328"/>
      <c r="F8" s="328"/>
      <c r="G8" s="328"/>
      <c r="H8" s="328"/>
      <c r="I8" s="328"/>
    </row>
    <row r="9" spans="1:11" s="105" customFormat="1" ht="22.5" customHeight="1">
      <c r="A9" s="106" t="s">
        <v>64</v>
      </c>
      <c r="B9" s="58"/>
      <c r="C9" s="135"/>
      <c r="D9" s="135"/>
      <c r="E9" s="135"/>
      <c r="F9" s="135"/>
      <c r="G9" s="135"/>
      <c r="H9" s="135"/>
      <c r="I9" s="135"/>
    </row>
    <row r="10" spans="1:11" s="105" customFormat="1" ht="22.5" customHeight="1">
      <c r="A10" s="25" t="s">
        <v>265</v>
      </c>
      <c r="B10" s="104"/>
      <c r="C10" s="107">
        <f>+'PL 6-9'!C124</f>
        <v>149760</v>
      </c>
      <c r="D10" s="107"/>
      <c r="E10" s="107">
        <f>+'PL 6-9'!E124</f>
        <v>324435</v>
      </c>
      <c r="F10" s="107"/>
      <c r="G10" s="107">
        <f>+'PL 6-9'!G129</f>
        <v>14932</v>
      </c>
      <c r="H10" s="107"/>
      <c r="I10" s="107">
        <f>+'PL 6-9'!I124</f>
        <v>80088</v>
      </c>
    </row>
    <row r="11" spans="1:11" s="6" customFormat="1" ht="22.5" customHeight="1">
      <c r="A11" s="170" t="s">
        <v>195</v>
      </c>
      <c r="B11" s="58"/>
      <c r="C11" s="107"/>
      <c r="D11" s="107"/>
      <c r="E11" s="107"/>
      <c r="F11" s="107"/>
      <c r="G11" s="108"/>
      <c r="H11" s="107"/>
      <c r="I11" s="108"/>
      <c r="K11" s="109"/>
    </row>
    <row r="12" spans="1:11" s="6" customFormat="1" ht="22.5" customHeight="1">
      <c r="A12" s="39" t="s">
        <v>216</v>
      </c>
      <c r="B12" s="58"/>
      <c r="C12" s="61">
        <f>-'PL 6-9'!C121</f>
        <v>-16504</v>
      </c>
      <c r="D12" s="107"/>
      <c r="E12" s="61">
        <f>-'PL 6-9'!E121</f>
        <v>15193</v>
      </c>
      <c r="F12" s="108"/>
      <c r="G12" s="107">
        <f>-'PL 6-9'!G121</f>
        <v>-26514</v>
      </c>
      <c r="H12" s="108"/>
      <c r="I12" s="61">
        <f>-'PL 6-9'!I121</f>
        <v>13816</v>
      </c>
      <c r="K12" s="109"/>
    </row>
    <row r="13" spans="1:11" s="6" customFormat="1" ht="22.5" customHeight="1">
      <c r="A13" s="25" t="s">
        <v>62</v>
      </c>
      <c r="B13" s="58"/>
      <c r="C13" s="107">
        <f>-'PL 6-9'!C116</f>
        <v>83572</v>
      </c>
      <c r="D13" s="107"/>
      <c r="E13" s="107">
        <v>54646</v>
      </c>
      <c r="F13" s="108"/>
      <c r="G13" s="107">
        <v>71742</v>
      </c>
      <c r="H13" s="108"/>
      <c r="I13" s="107">
        <v>50719</v>
      </c>
      <c r="J13" s="109"/>
      <c r="K13" s="109"/>
    </row>
    <row r="14" spans="1:11" s="6" customFormat="1" ht="22.5" customHeight="1">
      <c r="A14" s="39" t="s">
        <v>65</v>
      </c>
      <c r="B14" s="58"/>
      <c r="C14" s="107">
        <v>90831</v>
      </c>
      <c r="D14" s="107"/>
      <c r="E14" s="107">
        <v>99182</v>
      </c>
      <c r="F14" s="108"/>
      <c r="G14" s="107">
        <v>58640</v>
      </c>
      <c r="H14" s="108"/>
      <c r="I14" s="107">
        <v>66288</v>
      </c>
      <c r="K14" s="109"/>
    </row>
    <row r="15" spans="1:11" s="6" customFormat="1" ht="22.5" customHeight="1">
      <c r="A15" s="25" t="s">
        <v>267</v>
      </c>
      <c r="B15" s="58"/>
      <c r="C15" s="61">
        <v>15507</v>
      </c>
      <c r="D15" s="107"/>
      <c r="E15" s="61">
        <v>-1415</v>
      </c>
      <c r="F15" s="108"/>
      <c r="G15" s="107">
        <v>57015</v>
      </c>
      <c r="H15" s="108"/>
      <c r="I15" s="107">
        <v>-1107</v>
      </c>
      <c r="K15" s="109"/>
    </row>
    <row r="16" spans="1:11" s="6" customFormat="1" ht="22.5" hidden="1" customHeight="1">
      <c r="A16" s="39" t="s">
        <v>196</v>
      </c>
      <c r="B16" s="58"/>
      <c r="C16" s="300"/>
      <c r="D16" s="107"/>
      <c r="E16" s="61"/>
      <c r="F16" s="108"/>
      <c r="G16" s="107"/>
      <c r="H16" s="108"/>
      <c r="I16" s="107"/>
      <c r="K16" s="109"/>
    </row>
    <row r="17" spans="1:11" s="6" customFormat="1" ht="22.5" hidden="1" customHeight="1">
      <c r="A17" s="25" t="s">
        <v>197</v>
      </c>
      <c r="B17" s="58"/>
      <c r="C17" s="299"/>
      <c r="D17" s="107"/>
      <c r="E17" s="107"/>
      <c r="F17" s="108"/>
      <c r="G17" s="299"/>
      <c r="H17" s="108"/>
      <c r="I17" s="107"/>
      <c r="J17" s="109"/>
      <c r="K17" s="109"/>
    </row>
    <row r="18" spans="1:11" s="6" customFormat="1" ht="22.5" hidden="1" customHeight="1">
      <c r="A18" s="25" t="s">
        <v>211</v>
      </c>
      <c r="B18" s="58"/>
      <c r="C18" s="299"/>
      <c r="D18" s="107"/>
      <c r="E18" s="107"/>
      <c r="F18" s="108"/>
      <c r="G18" s="299"/>
      <c r="H18" s="108"/>
      <c r="I18" s="107"/>
      <c r="K18" s="109"/>
    </row>
    <row r="19" spans="1:11" s="6" customFormat="1" ht="22.5" hidden="1" customHeight="1">
      <c r="A19" s="25" t="s">
        <v>207</v>
      </c>
      <c r="B19" s="58"/>
      <c r="C19" s="299"/>
      <c r="D19" s="107"/>
      <c r="E19" s="107"/>
      <c r="F19" s="108"/>
      <c r="G19" s="299"/>
      <c r="H19" s="108"/>
      <c r="I19" s="107"/>
      <c r="K19" s="109"/>
    </row>
    <row r="20" spans="1:11" s="6" customFormat="1" ht="22.5" hidden="1" customHeight="1">
      <c r="A20" s="25" t="s">
        <v>268</v>
      </c>
      <c r="B20" s="58"/>
      <c r="C20" s="299"/>
      <c r="D20" s="107"/>
      <c r="E20" s="108">
        <v>0</v>
      </c>
      <c r="F20" s="112"/>
      <c r="G20" s="108"/>
      <c r="H20" s="108"/>
      <c r="I20" s="112">
        <v>0</v>
      </c>
      <c r="K20" s="109"/>
    </row>
    <row r="21" spans="1:11" s="6" customFormat="1" ht="22.5" customHeight="1">
      <c r="A21" s="25" t="s">
        <v>312</v>
      </c>
      <c r="B21" s="58"/>
      <c r="C21" s="107">
        <v>391</v>
      </c>
      <c r="D21" s="107"/>
      <c r="E21" s="107">
        <v>83</v>
      </c>
      <c r="F21" s="107"/>
      <c r="G21" s="107">
        <v>391</v>
      </c>
      <c r="H21" s="107"/>
      <c r="I21" s="107">
        <v>83</v>
      </c>
      <c r="K21" s="109"/>
    </row>
    <row r="22" spans="1:11" s="6" customFormat="1" ht="22.5" customHeight="1">
      <c r="A22" s="25" t="s">
        <v>313</v>
      </c>
      <c r="B22" s="58"/>
      <c r="C22" s="107">
        <v>0</v>
      </c>
      <c r="D22" s="107"/>
      <c r="E22" s="107">
        <v>-254</v>
      </c>
      <c r="F22" s="107"/>
      <c r="G22" s="107">
        <v>0</v>
      </c>
      <c r="H22" s="107"/>
      <c r="I22" s="107">
        <v>-254</v>
      </c>
      <c r="K22" s="109"/>
    </row>
    <row r="23" spans="1:11" s="6" customFormat="1" ht="22.5" customHeight="1">
      <c r="A23" s="25" t="s">
        <v>188</v>
      </c>
      <c r="B23" s="58"/>
      <c r="C23" s="115">
        <v>2157</v>
      </c>
      <c r="D23" s="107"/>
      <c r="E23" s="115">
        <v>1652</v>
      </c>
      <c r="F23" s="108"/>
      <c r="G23" s="108">
        <v>1492</v>
      </c>
      <c r="H23" s="108"/>
      <c r="I23" s="108">
        <v>1192</v>
      </c>
      <c r="K23" s="109"/>
    </row>
    <row r="24" spans="1:11" s="6" customFormat="1" ht="22.5" customHeight="1">
      <c r="A24" s="330" t="s">
        <v>269</v>
      </c>
      <c r="B24" s="330"/>
      <c r="C24" s="107">
        <f>-'PL 6-9'!C119</f>
        <v>-34001</v>
      </c>
      <c r="D24" s="107"/>
      <c r="E24" s="107">
        <v>-49567</v>
      </c>
      <c r="F24" s="108"/>
      <c r="G24" s="107">
        <v>0</v>
      </c>
      <c r="H24" s="108"/>
      <c r="I24" s="107">
        <v>0</v>
      </c>
      <c r="K24" s="109"/>
    </row>
    <row r="25" spans="1:11" s="6" customFormat="1" ht="22.5" hidden="1" customHeight="1">
      <c r="A25" s="25" t="s">
        <v>185</v>
      </c>
      <c r="B25" s="58"/>
      <c r="C25" s="299"/>
      <c r="D25" s="107"/>
      <c r="E25" s="107"/>
      <c r="F25" s="108"/>
      <c r="G25" s="299"/>
      <c r="H25" s="108"/>
      <c r="I25" s="107">
        <v>0</v>
      </c>
      <c r="K25" s="109"/>
    </row>
    <row r="26" spans="1:11" s="6" customFormat="1" ht="22.5" customHeight="1">
      <c r="A26" s="25" t="s">
        <v>212</v>
      </c>
      <c r="B26" s="110"/>
      <c r="C26" s="107">
        <v>6176</v>
      </c>
      <c r="D26" s="111"/>
      <c r="E26" s="107">
        <v>34779</v>
      </c>
      <c r="F26" s="112"/>
      <c r="G26" s="107">
        <v>9971</v>
      </c>
      <c r="H26" s="112"/>
      <c r="I26" s="107">
        <v>35881</v>
      </c>
      <c r="J26" s="57"/>
      <c r="K26" s="113"/>
    </row>
    <row r="27" spans="1:11" s="6" customFormat="1" ht="22.5" customHeight="1">
      <c r="A27" s="25" t="s">
        <v>290</v>
      </c>
      <c r="B27" s="110"/>
      <c r="C27" s="107">
        <v>54230</v>
      </c>
      <c r="D27" s="111"/>
      <c r="E27" s="108">
        <v>0</v>
      </c>
      <c r="F27" s="112"/>
      <c r="G27" s="108">
        <v>10130</v>
      </c>
      <c r="H27" s="108"/>
      <c r="I27" s="112">
        <v>0</v>
      </c>
      <c r="J27" s="57"/>
      <c r="K27" s="113"/>
    </row>
    <row r="28" spans="1:11" s="6" customFormat="1" ht="22.5" hidden="1" customHeight="1">
      <c r="A28" s="25" t="s">
        <v>186</v>
      </c>
      <c r="B28" s="58"/>
      <c r="C28" s="299"/>
      <c r="D28" s="107"/>
      <c r="E28" s="107"/>
      <c r="F28" s="107"/>
      <c r="G28" s="299"/>
      <c r="H28" s="107"/>
      <c r="I28" s="107"/>
      <c r="J28" s="57"/>
      <c r="K28" s="113"/>
    </row>
    <row r="29" spans="1:11" s="6" customFormat="1" ht="22.5" customHeight="1">
      <c r="A29" s="25" t="s">
        <v>187</v>
      </c>
      <c r="B29" s="58"/>
      <c r="C29" s="107">
        <v>-6313</v>
      </c>
      <c r="D29" s="111"/>
      <c r="E29" s="107">
        <v>-2192</v>
      </c>
      <c r="F29" s="112"/>
      <c r="G29" s="108">
        <v>-4797</v>
      </c>
      <c r="H29" s="112"/>
      <c r="I29" s="108">
        <v>-2184</v>
      </c>
      <c r="J29" s="57"/>
      <c r="K29" s="113"/>
    </row>
    <row r="30" spans="1:11" s="6" customFormat="1" ht="22.5" customHeight="1">
      <c r="A30" s="25" t="s">
        <v>262</v>
      </c>
      <c r="B30" s="58"/>
      <c r="C30" s="108">
        <v>0</v>
      </c>
      <c r="D30" s="112"/>
      <c r="E30" s="108">
        <v>-120440</v>
      </c>
      <c r="F30" s="112"/>
      <c r="G30" s="108">
        <v>0</v>
      </c>
      <c r="H30" s="112"/>
      <c r="I30" s="108">
        <v>-111230</v>
      </c>
      <c r="J30" s="57"/>
      <c r="K30" s="113"/>
    </row>
    <row r="31" spans="1:11" s="6" customFormat="1" ht="22.5" customHeight="1">
      <c r="A31" s="25" t="s">
        <v>289</v>
      </c>
      <c r="B31" s="58"/>
      <c r="C31" s="108">
        <f>-'PL 6-9'!C110</f>
        <v>-16582</v>
      </c>
      <c r="D31" s="112"/>
      <c r="E31" s="108">
        <v>0</v>
      </c>
      <c r="F31" s="112"/>
      <c r="G31" s="108">
        <v>0</v>
      </c>
      <c r="H31" s="108"/>
      <c r="I31" s="112">
        <v>0</v>
      </c>
      <c r="J31" s="57"/>
      <c r="K31" s="113"/>
    </row>
    <row r="32" spans="1:11" s="6" customFormat="1" ht="22.5" customHeight="1">
      <c r="A32" s="25" t="s">
        <v>263</v>
      </c>
      <c r="B32" s="58"/>
      <c r="C32" s="108">
        <f>-'PL 6-9'!C111</f>
        <v>-67722</v>
      </c>
      <c r="D32" s="112"/>
      <c r="E32" s="108">
        <v>-200903</v>
      </c>
      <c r="F32" s="112"/>
      <c r="G32" s="108">
        <v>0</v>
      </c>
      <c r="H32" s="112"/>
      <c r="I32" s="108">
        <v>0</v>
      </c>
      <c r="J32" s="57"/>
      <c r="K32" s="113"/>
    </row>
    <row r="33" spans="1:11" s="6" customFormat="1" ht="22.5" customHeight="1">
      <c r="A33" s="25" t="s">
        <v>235</v>
      </c>
      <c r="B33" s="58"/>
      <c r="C33" s="115">
        <v>0</v>
      </c>
      <c r="D33" s="107"/>
      <c r="E33" s="115">
        <v>0</v>
      </c>
      <c r="F33" s="108"/>
      <c r="G33" s="108">
        <v>-4066</v>
      </c>
      <c r="H33" s="108"/>
      <c r="I33" s="108">
        <v>-825</v>
      </c>
      <c r="J33" s="57"/>
      <c r="K33" s="113"/>
    </row>
    <row r="34" spans="1:11" s="6" customFormat="1" ht="22.5" customHeight="1">
      <c r="A34" s="114" t="s">
        <v>80</v>
      </c>
      <c r="B34" s="58"/>
      <c r="C34" s="116">
        <v>-49984</v>
      </c>
      <c r="D34" s="107"/>
      <c r="E34" s="116">
        <v>-58102</v>
      </c>
      <c r="F34" s="108"/>
      <c r="G34" s="117">
        <v>-64972</v>
      </c>
      <c r="H34" s="108"/>
      <c r="I34" s="117">
        <v>-60016</v>
      </c>
      <c r="J34" s="57"/>
      <c r="K34" s="113"/>
    </row>
    <row r="35" spans="1:11" s="22" customFormat="1" ht="22.5" customHeight="1">
      <c r="A35" s="118"/>
      <c r="B35" s="119"/>
      <c r="C35" s="111">
        <f>SUM(C10:C34)</f>
        <v>211518</v>
      </c>
      <c r="D35" s="111"/>
      <c r="E35" s="111">
        <f>SUM(E10:E34)</f>
        <v>97097</v>
      </c>
      <c r="F35" s="111">
        <f>SUM(F10:F34)</f>
        <v>0</v>
      </c>
      <c r="G35" s="111">
        <f>SUM(G10:G34)</f>
        <v>123964</v>
      </c>
      <c r="H35" s="111">
        <f>SUM(H10:H34)</f>
        <v>0</v>
      </c>
      <c r="I35" s="111">
        <f>SUM(I10:I34)</f>
        <v>72451</v>
      </c>
      <c r="K35" s="120"/>
    </row>
    <row r="36" spans="1:11" s="6" customFormat="1" ht="4.5" customHeight="1">
      <c r="A36" s="21"/>
      <c r="B36" s="58"/>
      <c r="C36" s="107"/>
      <c r="D36" s="107"/>
      <c r="E36" s="107"/>
      <c r="F36" s="107"/>
      <c r="G36" s="107"/>
      <c r="H36" s="107"/>
      <c r="I36" s="107"/>
      <c r="K36" s="109"/>
    </row>
    <row r="37" spans="1:11" s="105" customFormat="1" ht="22.5" customHeight="1">
      <c r="A37" s="59" t="s">
        <v>104</v>
      </c>
      <c r="B37" s="58"/>
      <c r="C37" s="107"/>
      <c r="D37" s="107"/>
      <c r="E37" s="107"/>
      <c r="F37" s="107"/>
      <c r="G37" s="107"/>
      <c r="H37" s="107"/>
      <c r="I37" s="107"/>
    </row>
    <row r="38" spans="1:11" s="105" customFormat="1" ht="22.5" customHeight="1">
      <c r="A38" s="114" t="s">
        <v>102</v>
      </c>
      <c r="B38" s="58"/>
      <c r="C38" s="107">
        <v>-94911</v>
      </c>
      <c r="D38" s="107"/>
      <c r="E38" s="107">
        <v>100932</v>
      </c>
      <c r="F38" s="107"/>
      <c r="G38" s="107">
        <v>-84547</v>
      </c>
      <c r="H38" s="107"/>
      <c r="I38" s="107">
        <v>130156</v>
      </c>
    </row>
    <row r="39" spans="1:11" s="6" customFormat="1" ht="22.5" customHeight="1">
      <c r="A39" s="114" t="s">
        <v>26</v>
      </c>
      <c r="B39" s="58"/>
      <c r="C39" s="107">
        <v>-81059</v>
      </c>
      <c r="D39" s="107"/>
      <c r="E39" s="107">
        <v>10970</v>
      </c>
      <c r="F39" s="107"/>
      <c r="G39" s="107">
        <v>-44181</v>
      </c>
      <c r="H39" s="107"/>
      <c r="I39" s="107">
        <v>13462</v>
      </c>
      <c r="K39" s="109"/>
    </row>
    <row r="40" spans="1:11" s="6" customFormat="1" ht="22.5" customHeight="1">
      <c r="A40" s="114" t="s">
        <v>172</v>
      </c>
      <c r="B40" s="58"/>
      <c r="C40" s="107">
        <v>15371</v>
      </c>
      <c r="D40" s="107"/>
      <c r="E40" s="107">
        <v>13987</v>
      </c>
      <c r="F40" s="107"/>
      <c r="G40" s="107">
        <v>15229</v>
      </c>
      <c r="H40" s="107"/>
      <c r="I40" s="107">
        <v>14026</v>
      </c>
      <c r="K40" s="109"/>
    </row>
    <row r="41" spans="1:11" s="6" customFormat="1" ht="22.5" customHeight="1">
      <c r="A41" s="39" t="s">
        <v>109</v>
      </c>
      <c r="B41" s="58"/>
      <c r="C41" s="107">
        <v>-300</v>
      </c>
      <c r="D41" s="107"/>
      <c r="E41" s="107">
        <v>-1303</v>
      </c>
      <c r="F41" s="107"/>
      <c r="G41" s="108">
        <v>-2450</v>
      </c>
      <c r="H41" s="108"/>
      <c r="I41" s="108">
        <v>-1499</v>
      </c>
      <c r="K41" s="109"/>
    </row>
    <row r="42" spans="1:11" s="6" customFormat="1" ht="22.5" customHeight="1">
      <c r="A42" s="114" t="s">
        <v>103</v>
      </c>
      <c r="B42" s="58"/>
      <c r="C42" s="107">
        <v>50030</v>
      </c>
      <c r="D42" s="107"/>
      <c r="E42" s="107">
        <v>16098</v>
      </c>
      <c r="F42" s="107"/>
      <c r="G42" s="107">
        <v>55083</v>
      </c>
      <c r="H42" s="107"/>
      <c r="I42" s="107">
        <v>-12103</v>
      </c>
      <c r="K42" s="109"/>
    </row>
    <row r="43" spans="1:11" s="6" customFormat="1" ht="22.5" customHeight="1">
      <c r="A43" s="317" t="s">
        <v>110</v>
      </c>
      <c r="B43" s="58"/>
      <c r="C43" s="107">
        <v>455</v>
      </c>
      <c r="D43" s="107"/>
      <c r="E43" s="107">
        <v>-123</v>
      </c>
      <c r="F43" s="107"/>
      <c r="G43" s="107">
        <v>73</v>
      </c>
      <c r="H43" s="107"/>
      <c r="I43" s="107">
        <v>-119</v>
      </c>
      <c r="K43" s="109"/>
    </row>
    <row r="44" spans="1:11" s="6" customFormat="1" ht="22.5" customHeight="1">
      <c r="A44" s="123" t="s">
        <v>131</v>
      </c>
      <c r="B44" s="58"/>
      <c r="C44" s="124">
        <f>C35+SUM(C38:C43)</f>
        <v>101104</v>
      </c>
      <c r="D44" s="111"/>
      <c r="E44" s="124">
        <f>E35+SUM(E38:E43)</f>
        <v>237658</v>
      </c>
      <c r="F44" s="107"/>
      <c r="G44" s="124">
        <f>G35+SUM(G38:G43)</f>
        <v>63171</v>
      </c>
      <c r="H44" s="122"/>
      <c r="I44" s="124">
        <f>I35+SUM(I38:I43)</f>
        <v>216374</v>
      </c>
      <c r="K44" s="109"/>
    </row>
    <row r="45" spans="1:11" s="6" customFormat="1" ht="22.5" customHeight="1">
      <c r="A45" s="25" t="s">
        <v>314</v>
      </c>
      <c r="B45" s="104"/>
      <c r="C45" s="125">
        <v>-13366</v>
      </c>
      <c r="D45" s="111"/>
      <c r="E45" s="125">
        <v>-10590</v>
      </c>
      <c r="F45" s="107"/>
      <c r="G45" s="117">
        <v>-11974</v>
      </c>
      <c r="H45" s="122"/>
      <c r="I45" s="117">
        <v>-7862</v>
      </c>
      <c r="K45" s="109"/>
    </row>
    <row r="46" spans="1:11" s="6" customFormat="1" ht="22.5" customHeight="1">
      <c r="A46" s="21" t="s">
        <v>132</v>
      </c>
      <c r="B46" s="104"/>
      <c r="C46" s="66">
        <f>SUM(C44:C45)</f>
        <v>87738</v>
      </c>
      <c r="D46" s="63"/>
      <c r="E46" s="66">
        <f>SUM(E44:E45)</f>
        <v>227068</v>
      </c>
      <c r="F46" s="70"/>
      <c r="G46" s="66">
        <f>SUM(G44:G45)</f>
        <v>51197</v>
      </c>
      <c r="H46" s="70"/>
      <c r="I46" s="66">
        <f>SUM(I44:I45)</f>
        <v>208512</v>
      </c>
      <c r="K46" s="109"/>
    </row>
    <row r="47" spans="1:11" s="6" customFormat="1" ht="22.5" customHeight="1">
      <c r="A47" s="21"/>
      <c r="B47" s="104"/>
      <c r="C47" s="63"/>
      <c r="D47" s="126"/>
      <c r="E47" s="63"/>
      <c r="F47" s="127"/>
      <c r="G47" s="63"/>
      <c r="H47" s="127"/>
      <c r="I47" s="63"/>
      <c r="K47" s="109"/>
    </row>
    <row r="48" spans="1:11" s="105" customFormat="1" ht="23.25" customHeight="1">
      <c r="A48" s="103" t="s">
        <v>71</v>
      </c>
      <c r="B48" s="98"/>
      <c r="C48" s="57"/>
      <c r="D48" s="57"/>
      <c r="E48" s="57"/>
      <c r="F48" s="57"/>
      <c r="G48" s="136"/>
      <c r="H48" s="136"/>
      <c r="I48" s="136"/>
    </row>
    <row r="49" spans="1:9" ht="23.25" customHeight="1">
      <c r="A49" s="81" t="s">
        <v>194</v>
      </c>
    </row>
    <row r="50" spans="1:9" s="105" customFormat="1" ht="21.75" customHeight="1">
      <c r="A50" s="13"/>
      <c r="B50" s="58"/>
    </row>
    <row r="51" spans="1:9" s="105" customFormat="1" ht="21.75" customHeight="1">
      <c r="A51" s="13"/>
      <c r="B51" s="58"/>
      <c r="C51" s="329" t="s">
        <v>0</v>
      </c>
      <c r="D51" s="329"/>
      <c r="E51" s="329"/>
      <c r="F51" s="154"/>
      <c r="G51" s="329" t="s">
        <v>31</v>
      </c>
      <c r="H51" s="329"/>
      <c r="I51" s="329"/>
    </row>
    <row r="52" spans="1:9" s="105" customFormat="1" ht="21.75" customHeight="1">
      <c r="A52" s="13"/>
      <c r="B52" s="58"/>
      <c r="C52" s="322" t="s">
        <v>306</v>
      </c>
      <c r="D52" s="323"/>
      <c r="E52" s="323"/>
      <c r="F52" s="154"/>
      <c r="G52" s="322" t="s">
        <v>306</v>
      </c>
      <c r="H52" s="323"/>
      <c r="I52" s="323"/>
    </row>
    <row r="53" spans="1:9" s="105" customFormat="1" ht="21.75" customHeight="1">
      <c r="A53" s="13"/>
      <c r="B53" s="58"/>
      <c r="C53" s="322" t="s">
        <v>300</v>
      </c>
      <c r="D53" s="322"/>
      <c r="E53" s="322"/>
      <c r="F53" s="154"/>
      <c r="G53" s="322" t="s">
        <v>300</v>
      </c>
      <c r="H53" s="322"/>
      <c r="I53" s="322"/>
    </row>
    <row r="54" spans="1:9" s="105" customFormat="1" ht="21.75" customHeight="1">
      <c r="A54" s="13"/>
      <c r="B54" s="1" t="s">
        <v>1</v>
      </c>
      <c r="C54" s="2">
        <v>2566</v>
      </c>
      <c r="D54" s="2"/>
      <c r="E54" s="2">
        <v>2565</v>
      </c>
      <c r="F54" s="2"/>
      <c r="G54" s="2">
        <v>2566</v>
      </c>
      <c r="H54" s="2"/>
      <c r="I54" s="2">
        <v>2565</v>
      </c>
    </row>
    <row r="55" spans="1:9" s="105" customFormat="1" ht="21.75" customHeight="1">
      <c r="A55" s="13"/>
      <c r="B55" s="58"/>
      <c r="C55" s="328" t="s">
        <v>17</v>
      </c>
      <c r="D55" s="328"/>
      <c r="E55" s="328"/>
      <c r="F55" s="328"/>
      <c r="G55" s="328"/>
      <c r="H55" s="328"/>
      <c r="I55" s="328"/>
    </row>
    <row r="56" spans="1:9" s="105" customFormat="1" ht="21.75" customHeight="1">
      <c r="A56" s="82" t="s">
        <v>66</v>
      </c>
      <c r="B56" s="58"/>
      <c r="C56" s="137"/>
      <c r="D56" s="137"/>
      <c r="E56" s="137"/>
      <c r="F56" s="137"/>
      <c r="G56" s="137"/>
      <c r="H56" s="137"/>
      <c r="I56" s="137"/>
    </row>
    <row r="57" spans="1:9" s="105" customFormat="1" ht="21.75" hidden="1" customHeight="1">
      <c r="A57" s="114" t="s">
        <v>133</v>
      </c>
      <c r="B57" s="58"/>
      <c r="C57" s="67">
        <v>0</v>
      </c>
      <c r="D57" s="108"/>
      <c r="E57" s="67">
        <v>0</v>
      </c>
      <c r="F57" s="108"/>
      <c r="G57" s="67">
        <v>0</v>
      </c>
      <c r="H57" s="108"/>
      <c r="I57" s="67">
        <v>0</v>
      </c>
    </row>
    <row r="58" spans="1:9" s="105" customFormat="1" ht="21.75" customHeight="1">
      <c r="A58" s="114" t="s">
        <v>291</v>
      </c>
      <c r="B58" s="58"/>
      <c r="C58" s="67">
        <v>5364</v>
      </c>
      <c r="D58" s="108"/>
      <c r="E58" s="108">
        <v>0</v>
      </c>
      <c r="F58" s="112"/>
      <c r="G58" s="108">
        <v>0</v>
      </c>
      <c r="H58" s="108"/>
      <c r="I58" s="112">
        <v>0</v>
      </c>
    </row>
    <row r="59" spans="1:9" s="105" customFormat="1" ht="21.75" customHeight="1">
      <c r="A59" s="25" t="s">
        <v>219</v>
      </c>
      <c r="B59" s="58"/>
      <c r="C59" s="67">
        <v>93986</v>
      </c>
      <c r="D59" s="108"/>
      <c r="E59" s="67">
        <v>132254</v>
      </c>
      <c r="F59" s="108"/>
      <c r="G59" s="67">
        <v>201886</v>
      </c>
      <c r="H59" s="108"/>
      <c r="I59" s="67">
        <v>145254</v>
      </c>
    </row>
    <row r="60" spans="1:9" s="105" customFormat="1" ht="21.75" customHeight="1">
      <c r="A60" s="114" t="s">
        <v>220</v>
      </c>
      <c r="B60" s="58"/>
      <c r="C60" s="67">
        <v>-38000</v>
      </c>
      <c r="D60" s="108"/>
      <c r="E60" s="67">
        <v>-202259</v>
      </c>
      <c r="F60" s="108"/>
      <c r="G60" s="67">
        <v>-194000</v>
      </c>
      <c r="H60" s="108"/>
      <c r="I60" s="67">
        <v>-242710</v>
      </c>
    </row>
    <row r="61" spans="1:9" s="105" customFormat="1" ht="21.75" customHeight="1">
      <c r="A61" s="308" t="s">
        <v>317</v>
      </c>
      <c r="B61" s="58"/>
      <c r="C61" s="108">
        <v>690</v>
      </c>
      <c r="D61" s="112"/>
      <c r="E61" s="108">
        <v>4580</v>
      </c>
      <c r="F61" s="112"/>
      <c r="G61" s="112">
        <v>690</v>
      </c>
      <c r="H61" s="108"/>
      <c r="I61" s="112">
        <v>4580</v>
      </c>
    </row>
    <row r="62" spans="1:9" s="105" customFormat="1" ht="21.75" customHeight="1">
      <c r="A62" s="308" t="s">
        <v>316</v>
      </c>
      <c r="B62" s="303"/>
      <c r="C62" s="112">
        <v>-1600</v>
      </c>
      <c r="D62" s="112"/>
      <c r="E62" s="108">
        <v>0</v>
      </c>
      <c r="F62" s="112"/>
      <c r="G62" s="112">
        <v>-1600</v>
      </c>
      <c r="H62" s="108"/>
      <c r="I62" s="112">
        <v>0</v>
      </c>
    </row>
    <row r="63" spans="1:9" s="105" customFormat="1" ht="21.75" customHeight="1">
      <c r="A63" s="308" t="s">
        <v>295</v>
      </c>
      <c r="B63" s="58"/>
      <c r="C63" s="108">
        <v>3000</v>
      </c>
      <c r="D63" s="112"/>
      <c r="E63" s="108">
        <v>0</v>
      </c>
      <c r="F63" s="112"/>
      <c r="G63" s="108">
        <v>3000</v>
      </c>
      <c r="H63" s="108"/>
      <c r="I63" s="112">
        <v>0</v>
      </c>
    </row>
    <row r="64" spans="1:9" s="105" customFormat="1" ht="21.75" customHeight="1">
      <c r="A64" s="309" t="s">
        <v>293</v>
      </c>
      <c r="B64" s="58"/>
      <c r="C64" s="67">
        <v>-7000</v>
      </c>
      <c r="D64" s="108"/>
      <c r="E64" s="108">
        <v>0</v>
      </c>
      <c r="F64" s="112"/>
      <c r="G64" s="108">
        <v>-7000</v>
      </c>
      <c r="H64" s="108"/>
      <c r="I64" s="112">
        <v>0</v>
      </c>
    </row>
    <row r="65" spans="1:11" s="105" customFormat="1" ht="21.75" customHeight="1">
      <c r="A65" s="50" t="s">
        <v>270</v>
      </c>
      <c r="B65" s="58"/>
      <c r="C65" s="67">
        <v>0</v>
      </c>
      <c r="D65" s="112"/>
      <c r="E65" s="67">
        <v>302861</v>
      </c>
      <c r="F65" s="112"/>
      <c r="G65" s="67">
        <v>0</v>
      </c>
      <c r="H65" s="108"/>
      <c r="I65" s="67">
        <v>316197</v>
      </c>
    </row>
    <row r="66" spans="1:11" s="105" customFormat="1" ht="21.75" customHeight="1">
      <c r="A66" s="50" t="s">
        <v>294</v>
      </c>
      <c r="B66" s="58">
        <v>2</v>
      </c>
      <c r="C66" s="67">
        <v>-1853</v>
      </c>
      <c r="D66" s="112"/>
      <c r="E66" s="108">
        <v>0</v>
      </c>
      <c r="F66" s="112"/>
      <c r="G66" s="108">
        <v>0</v>
      </c>
      <c r="H66" s="108"/>
      <c r="I66" s="112">
        <v>0</v>
      </c>
    </row>
    <row r="67" spans="1:11" s="105" customFormat="1" ht="21.75" customHeight="1">
      <c r="A67" s="50" t="s">
        <v>271</v>
      </c>
      <c r="B67" s="58"/>
      <c r="C67" s="67">
        <v>0</v>
      </c>
      <c r="D67" s="112"/>
      <c r="E67" s="67">
        <v>-25530</v>
      </c>
      <c r="F67" s="112"/>
      <c r="G67" s="67">
        <v>0</v>
      </c>
      <c r="H67" s="108"/>
      <c r="I67" s="67">
        <v>0</v>
      </c>
    </row>
    <row r="68" spans="1:11" s="105" customFormat="1" ht="21.75" hidden="1" customHeight="1">
      <c r="A68" s="50" t="s">
        <v>243</v>
      </c>
      <c r="B68" s="58"/>
      <c r="C68" s="278"/>
      <c r="D68" s="112"/>
      <c r="E68" s="67"/>
      <c r="F68" s="112"/>
      <c r="G68" s="278"/>
      <c r="H68" s="108"/>
      <c r="I68" s="67"/>
    </row>
    <row r="69" spans="1:11" s="105" customFormat="1" ht="21.75" hidden="1" customHeight="1">
      <c r="A69" s="50" t="s">
        <v>201</v>
      </c>
      <c r="B69" s="58"/>
      <c r="C69" s="278"/>
      <c r="D69" s="112"/>
      <c r="E69" s="67"/>
      <c r="F69" s="112"/>
      <c r="G69" s="278"/>
      <c r="H69" s="108"/>
      <c r="I69" s="67">
        <v>0</v>
      </c>
    </row>
    <row r="70" spans="1:11" s="105" customFormat="1" ht="21.75" customHeight="1">
      <c r="A70" s="50" t="s">
        <v>82</v>
      </c>
      <c r="C70" s="108">
        <v>6531</v>
      </c>
      <c r="D70" s="112"/>
      <c r="E70" s="108">
        <v>7979</v>
      </c>
      <c r="F70" s="112"/>
      <c r="G70" s="112">
        <v>4072</v>
      </c>
      <c r="H70" s="108"/>
      <c r="I70" s="112">
        <v>7963</v>
      </c>
    </row>
    <row r="71" spans="1:11" s="105" customFormat="1" ht="21.75" customHeight="1">
      <c r="A71" s="104" t="s">
        <v>83</v>
      </c>
      <c r="C71" s="108">
        <v>-8598.6336200000005</v>
      </c>
      <c r="D71" s="112"/>
      <c r="E71" s="108">
        <v>-18349.02967</v>
      </c>
      <c r="F71" s="108"/>
      <c r="G71" s="112">
        <v>-4545</v>
      </c>
      <c r="H71" s="112"/>
      <c r="I71" s="112">
        <v>-10509</v>
      </c>
      <c r="K71" s="129"/>
    </row>
    <row r="72" spans="1:11" s="105" customFormat="1" ht="21.75" hidden="1" customHeight="1">
      <c r="A72" s="104" t="s">
        <v>307</v>
      </c>
      <c r="C72" s="301">
        <v>0</v>
      </c>
      <c r="D72" s="112"/>
      <c r="E72" s="108">
        <v>0</v>
      </c>
      <c r="F72" s="108"/>
      <c r="G72" s="112">
        <v>0</v>
      </c>
      <c r="H72" s="112"/>
      <c r="I72" s="112">
        <v>0</v>
      </c>
      <c r="K72" s="129"/>
    </row>
    <row r="73" spans="1:11" s="105" customFormat="1" ht="21.75" customHeight="1">
      <c r="A73" s="114" t="s">
        <v>84</v>
      </c>
      <c r="B73" s="58"/>
      <c r="C73" s="108">
        <v>-156</v>
      </c>
      <c r="D73" s="108"/>
      <c r="E73" s="108">
        <v>-136</v>
      </c>
      <c r="F73" s="108"/>
      <c r="G73" s="108">
        <v>-156</v>
      </c>
      <c r="H73" s="108"/>
      <c r="I73" s="108">
        <v>-131</v>
      </c>
    </row>
    <row r="74" spans="1:11" s="105" customFormat="1" ht="21.75" customHeight="1">
      <c r="A74" s="114" t="s">
        <v>292</v>
      </c>
      <c r="B74" s="58"/>
      <c r="C74" s="108">
        <v>-56000</v>
      </c>
      <c r="D74" s="108"/>
      <c r="E74" s="108">
        <v>0</v>
      </c>
      <c r="F74" s="112"/>
      <c r="G74" s="108">
        <v>-56000</v>
      </c>
      <c r="H74" s="108"/>
      <c r="I74" s="112">
        <v>0</v>
      </c>
    </row>
    <row r="75" spans="1:11" s="105" customFormat="1" ht="21.75" customHeight="1">
      <c r="A75" s="114" t="s">
        <v>235</v>
      </c>
      <c r="B75" s="58"/>
      <c r="C75" s="67">
        <v>4066</v>
      </c>
      <c r="D75" s="108"/>
      <c r="E75" s="67">
        <v>0</v>
      </c>
      <c r="F75" s="108"/>
      <c r="G75" s="108">
        <v>4066</v>
      </c>
      <c r="H75" s="108"/>
      <c r="I75" s="108">
        <v>825</v>
      </c>
    </row>
    <row r="76" spans="1:11" s="6" customFormat="1" ht="23.25" customHeight="1">
      <c r="A76" s="123" t="s">
        <v>80</v>
      </c>
      <c r="B76" s="58"/>
      <c r="C76" s="111">
        <v>51152</v>
      </c>
      <c r="D76" s="111"/>
      <c r="E76" s="111">
        <v>50364</v>
      </c>
      <c r="F76" s="111"/>
      <c r="G76" s="111">
        <v>62868</v>
      </c>
      <c r="H76" s="130"/>
      <c r="I76" s="111">
        <v>50932</v>
      </c>
      <c r="K76" s="109"/>
    </row>
    <row r="77" spans="1:11" s="105" customFormat="1" ht="21.75" customHeight="1">
      <c r="A77" s="19" t="s">
        <v>315</v>
      </c>
      <c r="B77" s="58"/>
      <c r="C77" s="69">
        <f>SUM(C57:C76)</f>
        <v>51581.366379999999</v>
      </c>
      <c r="D77" s="63"/>
      <c r="E77" s="69">
        <f>SUM(E57:E76)</f>
        <v>251763.97033000001</v>
      </c>
      <c r="F77" s="70"/>
      <c r="G77" s="69">
        <f>SUM(G57:G76)</f>
        <v>13281</v>
      </c>
      <c r="H77" s="70"/>
      <c r="I77" s="69">
        <f>SUM(I57:I76)</f>
        <v>272401</v>
      </c>
    </row>
    <row r="78" spans="1:11" s="105" customFormat="1" ht="21.9" customHeight="1">
      <c r="A78" s="13"/>
      <c r="C78" s="63"/>
      <c r="D78" s="63"/>
      <c r="E78" s="63"/>
      <c r="F78" s="70"/>
      <c r="G78" s="63"/>
      <c r="H78" s="70"/>
      <c r="I78" s="63"/>
    </row>
    <row r="79" spans="1:11" s="105" customFormat="1" ht="21.75" customHeight="1">
      <c r="A79" s="106" t="s">
        <v>67</v>
      </c>
      <c r="C79" s="107"/>
      <c r="D79" s="107"/>
      <c r="E79" s="107"/>
      <c r="F79" s="107"/>
      <c r="G79" s="107"/>
      <c r="H79" s="107"/>
      <c r="I79" s="107"/>
    </row>
    <row r="80" spans="1:11" s="105" customFormat="1" ht="21.75" customHeight="1">
      <c r="A80" s="25" t="s">
        <v>111</v>
      </c>
      <c r="C80" s="107">
        <v>591080</v>
      </c>
      <c r="D80" s="107"/>
      <c r="E80" s="107">
        <v>490104</v>
      </c>
      <c r="F80" s="107"/>
      <c r="G80" s="107">
        <v>591080</v>
      </c>
      <c r="H80" s="107"/>
      <c r="I80" s="107">
        <v>490104</v>
      </c>
    </row>
    <row r="81" spans="1:11" s="105" customFormat="1" ht="21.75" hidden="1" customHeight="1">
      <c r="A81" s="25" t="s">
        <v>202</v>
      </c>
      <c r="C81" s="107"/>
      <c r="D81" s="107"/>
      <c r="E81" s="107"/>
      <c r="F81" s="107"/>
      <c r="G81" s="107"/>
      <c r="H81" s="107"/>
      <c r="I81" s="107"/>
    </row>
    <row r="82" spans="1:11" s="105" customFormat="1" ht="21.75" customHeight="1">
      <c r="A82" s="25" t="s">
        <v>85</v>
      </c>
      <c r="C82" s="107">
        <v>-411821</v>
      </c>
      <c r="D82" s="107"/>
      <c r="E82" s="107">
        <v>-886116</v>
      </c>
      <c r="F82" s="107"/>
      <c r="G82" s="107">
        <v>-411821</v>
      </c>
      <c r="H82" s="107"/>
      <c r="I82" s="107">
        <v>-886116</v>
      </c>
    </row>
    <row r="83" spans="1:11" s="105" customFormat="1" ht="21.75" customHeight="1">
      <c r="A83" s="25" t="s">
        <v>272</v>
      </c>
      <c r="C83" s="107">
        <v>0</v>
      </c>
      <c r="D83" s="107"/>
      <c r="E83" s="107">
        <v>67000</v>
      </c>
      <c r="F83" s="107"/>
      <c r="G83" s="107">
        <v>11000</v>
      </c>
      <c r="H83" s="107"/>
      <c r="I83" s="107">
        <v>74000</v>
      </c>
    </row>
    <row r="84" spans="1:11" s="105" customFormat="1" ht="21.75" customHeight="1">
      <c r="A84" s="25" t="s">
        <v>245</v>
      </c>
      <c r="C84" s="107">
        <v>0</v>
      </c>
      <c r="D84" s="107"/>
      <c r="E84" s="107">
        <v>0</v>
      </c>
      <c r="F84" s="107"/>
      <c r="G84" s="107">
        <v>0</v>
      </c>
      <c r="H84" s="107"/>
      <c r="I84" s="107">
        <v>-20000</v>
      </c>
    </row>
    <row r="85" spans="1:11" s="105" customFormat="1" ht="21.75" customHeight="1">
      <c r="A85" s="25" t="s">
        <v>246</v>
      </c>
      <c r="C85" s="107">
        <v>20151</v>
      </c>
      <c r="D85" s="107"/>
      <c r="E85" s="107">
        <v>0</v>
      </c>
      <c r="F85" s="107"/>
      <c r="G85" s="107">
        <v>0</v>
      </c>
      <c r="H85" s="107"/>
      <c r="I85" s="107">
        <v>0</v>
      </c>
    </row>
    <row r="86" spans="1:11" s="105" customFormat="1" ht="21.75" customHeight="1">
      <c r="A86" s="25" t="s">
        <v>86</v>
      </c>
      <c r="C86" s="107">
        <v>-158515</v>
      </c>
      <c r="D86" s="107"/>
      <c r="E86" s="107">
        <v>-180180</v>
      </c>
      <c r="F86" s="107"/>
      <c r="G86" s="107">
        <v>-102620</v>
      </c>
      <c r="H86" s="107"/>
      <c r="I86" s="107">
        <v>-150960</v>
      </c>
    </row>
    <row r="87" spans="1:11" s="105" customFormat="1" ht="21.75" customHeight="1">
      <c r="A87" s="25" t="s">
        <v>198</v>
      </c>
      <c r="C87" s="107">
        <v>-29030</v>
      </c>
      <c r="D87" s="107"/>
      <c r="E87" s="107">
        <v>-26572</v>
      </c>
      <c r="F87" s="107"/>
      <c r="G87" s="61">
        <v>-7558</v>
      </c>
      <c r="H87" s="107"/>
      <c r="I87" s="61">
        <v>-8584</v>
      </c>
    </row>
    <row r="88" spans="1:11" s="105" customFormat="1" ht="21.75" customHeight="1">
      <c r="A88" s="25" t="s">
        <v>309</v>
      </c>
      <c r="C88" s="107">
        <v>0</v>
      </c>
      <c r="D88" s="107"/>
      <c r="E88" s="107">
        <v>129592</v>
      </c>
      <c r="F88" s="107"/>
      <c r="G88" s="61">
        <v>0</v>
      </c>
      <c r="H88" s="107"/>
      <c r="I88" s="61">
        <v>129592</v>
      </c>
    </row>
    <row r="89" spans="1:11" s="105" customFormat="1" ht="21.75" customHeight="1">
      <c r="A89" s="25" t="s">
        <v>206</v>
      </c>
      <c r="C89" s="107">
        <v>-65969</v>
      </c>
      <c r="D89" s="107"/>
      <c r="E89" s="107">
        <v>-65970</v>
      </c>
      <c r="F89" s="107"/>
      <c r="G89" s="61">
        <v>-65969</v>
      </c>
      <c r="H89" s="107"/>
      <c r="I89" s="61">
        <v>-65970</v>
      </c>
    </row>
    <row r="90" spans="1:11" s="6" customFormat="1" ht="23.25" customHeight="1">
      <c r="A90" s="123" t="s">
        <v>81</v>
      </c>
      <c r="B90" s="104"/>
      <c r="C90" s="111">
        <v>-82096</v>
      </c>
      <c r="D90" s="111"/>
      <c r="E90" s="111">
        <v>-53244</v>
      </c>
      <c r="F90" s="111"/>
      <c r="G90" s="111">
        <v>-71332</v>
      </c>
      <c r="H90" s="130"/>
      <c r="I90" s="111">
        <v>-50487</v>
      </c>
      <c r="K90" s="109"/>
    </row>
    <row r="91" spans="1:11" s="6" customFormat="1" ht="23.25" hidden="1" customHeight="1">
      <c r="A91" s="123" t="s">
        <v>221</v>
      </c>
      <c r="B91" s="104"/>
      <c r="C91" s="111">
        <v>0</v>
      </c>
      <c r="D91" s="111"/>
      <c r="E91" s="111">
        <v>0</v>
      </c>
      <c r="F91" s="111"/>
      <c r="G91" s="111">
        <v>0</v>
      </c>
      <c r="H91" s="130"/>
      <c r="I91" s="111">
        <v>0</v>
      </c>
      <c r="K91" s="109"/>
    </row>
    <row r="92" spans="1:11" ht="21.75" customHeight="1">
      <c r="A92" s="21" t="s">
        <v>275</v>
      </c>
      <c r="B92" s="105"/>
      <c r="C92" s="69">
        <f>SUM(C80:C91)</f>
        <v>-136200</v>
      </c>
      <c r="D92" s="63"/>
      <c r="E92" s="69">
        <f>SUM(E80:E91)</f>
        <v>-525386</v>
      </c>
      <c r="F92" s="70"/>
      <c r="G92" s="69">
        <f>SUM(G80:G91)</f>
        <v>-57220</v>
      </c>
      <c r="H92" s="70"/>
      <c r="I92" s="69">
        <f>SUM(I80:I91)</f>
        <v>-488421</v>
      </c>
    </row>
    <row r="93" spans="1:11" ht="22.5" customHeight="1">
      <c r="A93" s="21"/>
      <c r="B93" s="105"/>
      <c r="C93" s="63"/>
      <c r="D93" s="63"/>
      <c r="E93" s="63"/>
      <c r="F93" s="70"/>
      <c r="G93" s="63"/>
      <c r="H93" s="70"/>
      <c r="I93" s="63"/>
    </row>
    <row r="94" spans="1:11" ht="21.75" customHeight="1">
      <c r="A94" s="21" t="s">
        <v>249</v>
      </c>
      <c r="B94" s="105"/>
      <c r="C94" s="70">
        <f>C92+C77+C46</f>
        <v>3119.3663799999922</v>
      </c>
      <c r="D94" s="70"/>
      <c r="E94" s="70">
        <f>E92+E77+E46</f>
        <v>-46554.02966999996</v>
      </c>
      <c r="F94" s="70"/>
      <c r="G94" s="70">
        <f>G92+G77+G46</f>
        <v>7258</v>
      </c>
      <c r="H94" s="70"/>
      <c r="I94" s="70">
        <f>I92+I77+I46</f>
        <v>-7508</v>
      </c>
    </row>
    <row r="95" spans="1:11" ht="21.75" customHeight="1">
      <c r="A95" s="131" t="s">
        <v>199</v>
      </c>
      <c r="B95" s="105"/>
      <c r="C95" s="111">
        <f>'BL 3-5'!E10</f>
        <v>39373</v>
      </c>
      <c r="D95" s="111"/>
      <c r="E95" s="111">
        <v>108881</v>
      </c>
      <c r="F95" s="111"/>
      <c r="G95" s="111">
        <f>'BL 3-5'!I10</f>
        <v>11365</v>
      </c>
      <c r="H95" s="111"/>
      <c r="I95" s="111">
        <v>37241</v>
      </c>
    </row>
    <row r="96" spans="1:11" ht="21.75" hidden="1" customHeight="1">
      <c r="A96" s="131" t="s">
        <v>200</v>
      </c>
      <c r="B96" s="105"/>
      <c r="C96" s="111"/>
      <c r="D96" s="111"/>
      <c r="E96" s="111"/>
      <c r="F96" s="111"/>
      <c r="G96" s="302"/>
      <c r="H96" s="111"/>
      <c r="I96" s="111"/>
    </row>
    <row r="97" spans="1:13" ht="21.75" hidden="1" customHeight="1">
      <c r="A97" s="105" t="s">
        <v>189</v>
      </c>
      <c r="B97" s="105"/>
      <c r="C97" s="125"/>
      <c r="D97" s="111"/>
      <c r="E97" s="125"/>
      <c r="F97" s="107"/>
      <c r="G97" s="296"/>
      <c r="H97" s="107"/>
      <c r="I97" s="71"/>
    </row>
    <row r="98" spans="1:13" ht="21.75" customHeight="1" thickBot="1">
      <c r="A98" s="21" t="s">
        <v>308</v>
      </c>
      <c r="C98" s="72">
        <f>SUM(C94:C97)</f>
        <v>42492.366379999992</v>
      </c>
      <c r="D98" s="63"/>
      <c r="E98" s="72">
        <f>SUM(E94:E97)</f>
        <v>62326.97033000004</v>
      </c>
      <c r="F98" s="70"/>
      <c r="G98" s="72">
        <f>SUM(G94:G97)</f>
        <v>18623</v>
      </c>
      <c r="H98" s="70"/>
      <c r="I98" s="72">
        <f>SUM(I94:I97)</f>
        <v>29733</v>
      </c>
      <c r="K98" s="132"/>
    </row>
    <row r="99" spans="1:13" ht="22.5" customHeight="1" thickTop="1">
      <c r="A99" s="21"/>
      <c r="C99" s="9"/>
      <c r="D99" s="9"/>
      <c r="E99" s="9"/>
      <c r="F99" s="9"/>
      <c r="G99" s="9"/>
      <c r="H99" s="9"/>
      <c r="I99" s="9"/>
      <c r="K99" s="132"/>
      <c r="L99" s="132"/>
      <c r="M99" s="132"/>
    </row>
    <row r="100" spans="1:13" ht="23.25" hidden="1" customHeight="1">
      <c r="A100" s="103" t="s">
        <v>71</v>
      </c>
      <c r="B100" s="98"/>
      <c r="C100" s="57"/>
      <c r="D100" s="57"/>
      <c r="E100" s="57"/>
      <c r="F100" s="57"/>
      <c r="G100" s="105"/>
      <c r="H100" s="249"/>
      <c r="I100" s="105"/>
    </row>
    <row r="101" spans="1:13" ht="23.25" hidden="1" customHeight="1">
      <c r="A101" s="81" t="s">
        <v>194</v>
      </c>
      <c r="B101" s="98"/>
      <c r="C101" s="57"/>
      <c r="D101" s="57"/>
      <c r="E101" s="57"/>
      <c r="F101" s="57"/>
      <c r="G101" s="57"/>
      <c r="H101" s="57"/>
      <c r="I101" s="57"/>
    </row>
    <row r="102" spans="1:13" ht="23.25" hidden="1" customHeight="1">
      <c r="A102" s="13"/>
      <c r="C102" s="105"/>
      <c r="D102" s="105"/>
      <c r="E102" s="105"/>
      <c r="F102" s="105"/>
      <c r="G102" s="105"/>
      <c r="H102" s="105"/>
      <c r="I102" s="105"/>
    </row>
    <row r="103" spans="1:13" ht="23.25" hidden="1" customHeight="1">
      <c r="A103" s="13"/>
      <c r="B103" s="58" t="s">
        <v>29</v>
      </c>
      <c r="C103" s="329" t="s">
        <v>0</v>
      </c>
      <c r="D103" s="329"/>
      <c r="E103" s="329"/>
      <c r="F103" s="154"/>
      <c r="G103" s="329" t="s">
        <v>31</v>
      </c>
      <c r="H103" s="329"/>
      <c r="I103" s="329"/>
    </row>
    <row r="104" spans="1:13" ht="23.25" hidden="1" customHeight="1">
      <c r="A104" s="13"/>
      <c r="C104" s="322" t="s">
        <v>180</v>
      </c>
      <c r="D104" s="323"/>
      <c r="E104" s="323"/>
      <c r="F104" s="154"/>
      <c r="G104" s="322" t="s">
        <v>180</v>
      </c>
      <c r="H104" s="323"/>
      <c r="I104" s="323"/>
    </row>
    <row r="105" spans="1:13" ht="23.25" hidden="1" customHeight="1">
      <c r="A105" s="13"/>
      <c r="C105" s="322" t="s">
        <v>179</v>
      </c>
      <c r="D105" s="322"/>
      <c r="E105" s="322"/>
      <c r="F105" s="154"/>
      <c r="G105" s="322" t="s">
        <v>179</v>
      </c>
      <c r="H105" s="322"/>
      <c r="I105" s="322"/>
    </row>
    <row r="106" spans="1:13" ht="23.25" hidden="1" customHeight="1">
      <c r="A106" s="13"/>
      <c r="C106" s="155">
        <v>2564</v>
      </c>
      <c r="D106" s="155"/>
      <c r="E106" s="155">
        <v>2563</v>
      </c>
      <c r="F106" s="155"/>
      <c r="G106" s="155">
        <v>2564</v>
      </c>
      <c r="H106" s="155"/>
      <c r="I106" s="155">
        <v>2563</v>
      </c>
    </row>
    <row r="107" spans="1:13" ht="23.25" hidden="1" customHeight="1">
      <c r="A107" s="13"/>
      <c r="C107" s="328" t="s">
        <v>17</v>
      </c>
      <c r="D107" s="328"/>
      <c r="E107" s="328"/>
      <c r="F107" s="328"/>
      <c r="G107" s="328"/>
      <c r="H107" s="328"/>
      <c r="I107" s="328"/>
    </row>
    <row r="108" spans="1:13" ht="23.25" hidden="1" customHeight="1">
      <c r="A108" s="13"/>
      <c r="C108" s="58"/>
      <c r="D108" s="58"/>
      <c r="E108" s="58"/>
      <c r="F108" s="58"/>
      <c r="G108" s="58"/>
      <c r="H108" s="58"/>
      <c r="I108" s="58"/>
    </row>
    <row r="109" spans="1:13" ht="23.25" customHeight="1">
      <c r="A109" s="133" t="s">
        <v>68</v>
      </c>
      <c r="C109" s="9"/>
      <c r="D109" s="9"/>
      <c r="E109" s="9"/>
      <c r="F109" s="9"/>
      <c r="G109" s="9"/>
      <c r="H109" s="9"/>
      <c r="I109" s="9"/>
    </row>
    <row r="110" spans="1:13" ht="23.25" customHeight="1">
      <c r="A110" s="21" t="s">
        <v>69</v>
      </c>
      <c r="B110" s="105"/>
      <c r="C110" s="107"/>
      <c r="D110" s="108"/>
      <c r="E110" s="107"/>
      <c r="F110" s="107"/>
      <c r="G110" s="108"/>
      <c r="H110" s="107"/>
      <c r="I110" s="108"/>
    </row>
    <row r="111" spans="1:13" ht="23.25" hidden="1" customHeight="1">
      <c r="A111" s="104" t="s">
        <v>208</v>
      </c>
      <c r="B111" s="105"/>
      <c r="C111" s="107"/>
      <c r="D111" s="108"/>
      <c r="E111" s="107">
        <v>0</v>
      </c>
      <c r="F111" s="107"/>
      <c r="G111" s="107"/>
      <c r="H111" s="107"/>
      <c r="I111" s="107">
        <v>0</v>
      </c>
    </row>
    <row r="112" spans="1:13" ht="22.5" hidden="1" customHeight="1">
      <c r="A112" s="104" t="s">
        <v>190</v>
      </c>
      <c r="C112" s="67"/>
      <c r="D112" s="61"/>
      <c r="E112" s="107">
        <v>0</v>
      </c>
      <c r="F112" s="107"/>
      <c r="G112" s="107"/>
      <c r="H112" s="107"/>
      <c r="I112" s="107">
        <v>0</v>
      </c>
    </row>
    <row r="113" spans="1:9" ht="22.5" hidden="1" customHeight="1">
      <c r="A113" s="104" t="s">
        <v>112</v>
      </c>
      <c r="C113" s="67"/>
      <c r="D113" s="61"/>
      <c r="E113" s="67">
        <v>5124</v>
      </c>
      <c r="F113" s="61"/>
      <c r="G113" s="62"/>
      <c r="H113" s="61"/>
      <c r="I113" s="62">
        <v>5124</v>
      </c>
    </row>
    <row r="114" spans="1:9" ht="22.5" hidden="1" customHeight="1">
      <c r="A114" s="104" t="s">
        <v>178</v>
      </c>
      <c r="C114" s="67"/>
      <c r="D114" s="61"/>
      <c r="E114" s="107">
        <v>0</v>
      </c>
      <c r="F114" s="107"/>
      <c r="G114" s="107"/>
      <c r="H114" s="107"/>
      <c r="I114" s="107">
        <v>0</v>
      </c>
    </row>
    <row r="115" spans="1:9" ht="22.5" hidden="1" customHeight="1">
      <c r="A115" s="39" t="s">
        <v>156</v>
      </c>
      <c r="C115" s="250"/>
      <c r="D115" s="11"/>
      <c r="E115" s="107">
        <v>0</v>
      </c>
      <c r="F115" s="107"/>
      <c r="G115" s="107"/>
      <c r="H115" s="107"/>
      <c r="I115" s="107">
        <v>0</v>
      </c>
    </row>
    <row r="116" spans="1:9" ht="22.5" customHeight="1">
      <c r="A116" s="104" t="s">
        <v>120</v>
      </c>
      <c r="C116" s="121">
        <v>101</v>
      </c>
      <c r="D116" s="61"/>
      <c r="E116" s="121">
        <v>71</v>
      </c>
      <c r="F116" s="61"/>
      <c r="G116" s="121">
        <v>101</v>
      </c>
      <c r="H116" s="61"/>
      <c r="I116" s="121">
        <v>71</v>
      </c>
    </row>
    <row r="118" spans="1:9" ht="22.5" customHeight="1">
      <c r="C118" s="132"/>
      <c r="G118" s="132"/>
    </row>
  </sheetData>
  <mergeCells count="22">
    <mergeCell ref="C8:I8"/>
    <mergeCell ref="C51:E51"/>
    <mergeCell ref="G51:I51"/>
    <mergeCell ref="C52:E52"/>
    <mergeCell ref="G52:I52"/>
    <mergeCell ref="C4:E4"/>
    <mergeCell ref="G4:I4"/>
    <mergeCell ref="C5:E5"/>
    <mergeCell ref="G5:I5"/>
    <mergeCell ref="C6:E6"/>
    <mergeCell ref="G6:I6"/>
    <mergeCell ref="A24:B24"/>
    <mergeCell ref="C107:I107"/>
    <mergeCell ref="C55:I55"/>
    <mergeCell ref="C103:E103"/>
    <mergeCell ref="G103:I103"/>
    <mergeCell ref="C104:E104"/>
    <mergeCell ref="G104:I104"/>
    <mergeCell ref="C105:E105"/>
    <mergeCell ref="G105:I105"/>
    <mergeCell ref="C53:E53"/>
    <mergeCell ref="G53:I53"/>
  </mergeCells>
  <pageMargins left="0.7" right="0.7" top="0.75" bottom="0.75" header="0.3" footer="0.3"/>
  <pageSetup paperSize="9" scale="71" firstPageNumber="12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09765625" style="180" customWidth="1"/>
    <col min="2" max="2" width="8.8984375" style="1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1" width="13.09765625" bestFit="1" customWidth="1"/>
  </cols>
  <sheetData>
    <row r="1" spans="1:21" ht="23.25" customHeight="1">
      <c r="A1" s="37" t="s">
        <v>71</v>
      </c>
      <c r="G1" s="178"/>
      <c r="H1" s="178"/>
      <c r="I1" s="178"/>
    </row>
    <row r="2" spans="1:21" ht="23.25" customHeight="1">
      <c r="A2" s="138" t="s">
        <v>194</v>
      </c>
    </row>
    <row r="3" spans="1:21" s="180" customFormat="1" ht="8.25" customHeight="1">
      <c r="A3" s="179" t="s">
        <v>29</v>
      </c>
      <c r="B3" s="1"/>
      <c r="C3"/>
      <c r="D3"/>
      <c r="E3"/>
      <c r="F3"/>
      <c r="G3"/>
      <c r="H3"/>
      <c r="I3"/>
    </row>
    <row r="4" spans="1:21" s="180" customFormat="1" ht="21.75" customHeight="1">
      <c r="A4" s="179"/>
      <c r="B4" s="1" t="s">
        <v>29</v>
      </c>
      <c r="C4" s="318" t="s">
        <v>0</v>
      </c>
      <c r="D4" s="318"/>
      <c r="E4" s="318"/>
      <c r="F4" s="3"/>
      <c r="G4" s="318" t="s">
        <v>31</v>
      </c>
      <c r="H4" s="318"/>
      <c r="I4" s="318"/>
    </row>
    <row r="5" spans="1:21" s="180" customFormat="1" ht="21.75" customHeight="1">
      <c r="A5" s="179"/>
      <c r="B5" s="1"/>
      <c r="C5" s="322" t="s">
        <v>224</v>
      </c>
      <c r="D5" s="322"/>
      <c r="E5" s="322"/>
      <c r="F5" s="154"/>
      <c r="G5" s="322" t="s">
        <v>224</v>
      </c>
      <c r="H5" s="322"/>
      <c r="I5" s="322"/>
    </row>
    <row r="6" spans="1:21" s="180" customFormat="1" ht="21.75" customHeight="1">
      <c r="A6" s="179"/>
      <c r="B6" s="1"/>
      <c r="C6" s="322" t="s">
        <v>223</v>
      </c>
      <c r="D6" s="322"/>
      <c r="E6" s="322"/>
      <c r="F6" s="154"/>
      <c r="G6" s="322" t="s">
        <v>223</v>
      </c>
      <c r="H6" s="322"/>
      <c r="I6" s="322"/>
    </row>
    <row r="7" spans="1:21" s="180" customFormat="1" ht="21.75" customHeight="1">
      <c r="A7" s="179"/>
      <c r="B7" s="1" t="s">
        <v>1</v>
      </c>
      <c r="C7" s="2">
        <v>2563</v>
      </c>
      <c r="D7" s="2"/>
      <c r="E7" s="2">
        <v>2562</v>
      </c>
      <c r="F7" s="2"/>
      <c r="G7" s="2">
        <v>2563</v>
      </c>
      <c r="H7" s="2"/>
      <c r="I7" s="2">
        <v>2562</v>
      </c>
    </row>
    <row r="8" spans="1:21" s="180" customFormat="1" ht="21.75" customHeight="1">
      <c r="A8" s="179"/>
      <c r="B8" s="1"/>
      <c r="C8" s="319" t="s">
        <v>17</v>
      </c>
      <c r="D8" s="319"/>
      <c r="E8" s="319"/>
      <c r="F8" s="319"/>
      <c r="G8" s="319"/>
      <c r="H8" s="319"/>
      <c r="I8" s="319"/>
    </row>
    <row r="9" spans="1:21" s="180" customFormat="1" ht="21.75" customHeight="1">
      <c r="A9" s="14" t="s">
        <v>64</v>
      </c>
      <c r="B9" s="1"/>
      <c r="C9" s="247"/>
      <c r="D9" s="247"/>
      <c r="E9" s="247"/>
      <c r="F9" s="247"/>
      <c r="G9" s="247"/>
      <c r="H9" s="247"/>
      <c r="I9" s="247"/>
    </row>
    <row r="10" spans="1:21" s="180" customFormat="1" ht="21.75" customHeight="1">
      <c r="A10" s="25" t="s">
        <v>181</v>
      </c>
      <c r="B10" s="104"/>
      <c r="C10" s="107">
        <v>33663</v>
      </c>
      <c r="D10" s="107"/>
      <c r="E10" s="107">
        <v>118499</v>
      </c>
      <c r="F10" s="107"/>
      <c r="G10" s="107">
        <v>-10918</v>
      </c>
      <c r="H10" s="107"/>
      <c r="I10" s="107">
        <v>108523</v>
      </c>
      <c r="T10" s="183"/>
      <c r="U10" s="184"/>
    </row>
    <row r="11" spans="1:21" s="6" customFormat="1" ht="21.75" customHeight="1">
      <c r="A11" s="170" t="s">
        <v>195</v>
      </c>
      <c r="B11" s="104"/>
      <c r="C11" s="107"/>
      <c r="D11" s="107"/>
      <c r="E11" s="107"/>
      <c r="F11" s="107"/>
      <c r="G11" s="108"/>
      <c r="H11" s="107"/>
      <c r="I11" s="108"/>
      <c r="K11" s="109"/>
      <c r="P11" s="180"/>
      <c r="Q11" s="180"/>
      <c r="R11" s="180"/>
      <c r="S11" s="180"/>
      <c r="T11" s="183"/>
      <c r="U11" s="184"/>
    </row>
    <row r="12" spans="1:21" s="6" customFormat="1" ht="21.75" customHeight="1">
      <c r="A12" s="39" t="s">
        <v>225</v>
      </c>
      <c r="B12" s="104"/>
      <c r="C12" s="107">
        <v>5316</v>
      </c>
      <c r="D12" s="107"/>
      <c r="E12" s="107">
        <v>15189</v>
      </c>
      <c r="F12" s="186"/>
      <c r="G12" s="107">
        <v>1440</v>
      </c>
      <c r="H12" s="186"/>
      <c r="I12" s="107">
        <v>15562</v>
      </c>
      <c r="K12" s="109"/>
      <c r="T12" s="109"/>
      <c r="U12" s="56"/>
    </row>
    <row r="13" spans="1:21" s="6" customFormat="1" ht="21.75" customHeight="1">
      <c r="A13" s="25" t="s">
        <v>62</v>
      </c>
      <c r="B13" s="104"/>
      <c r="C13" s="107">
        <v>36658</v>
      </c>
      <c r="D13" s="107"/>
      <c r="E13" s="107">
        <v>47092</v>
      </c>
      <c r="F13" s="186"/>
      <c r="G13" s="107">
        <v>33287</v>
      </c>
      <c r="H13" s="186"/>
      <c r="I13" s="107">
        <v>43322</v>
      </c>
      <c r="J13" s="109"/>
      <c r="K13" s="109"/>
      <c r="L13" s="109"/>
      <c r="M13" s="109"/>
      <c r="T13" s="109"/>
      <c r="U13" s="56"/>
    </row>
    <row r="14" spans="1:21" s="6" customFormat="1" ht="21.75" customHeight="1">
      <c r="A14" s="39" t="s">
        <v>65</v>
      </c>
      <c r="B14" s="104"/>
      <c r="C14" s="107">
        <v>89047</v>
      </c>
      <c r="D14" s="107"/>
      <c r="E14" s="107">
        <v>104010</v>
      </c>
      <c r="F14" s="186"/>
      <c r="G14" s="107">
        <v>67777</v>
      </c>
      <c r="H14" s="186"/>
      <c r="I14" s="107">
        <v>75968</v>
      </c>
      <c r="K14" s="109"/>
      <c r="T14" s="109"/>
      <c r="U14" s="56"/>
    </row>
    <row r="15" spans="1:21" s="6" customFormat="1" ht="21.75" customHeight="1">
      <c r="A15" s="231" t="s">
        <v>226</v>
      </c>
      <c r="B15" s="232"/>
      <c r="C15" s="233">
        <v>3005</v>
      </c>
      <c r="D15" s="233"/>
      <c r="E15" s="233">
        <v>2088</v>
      </c>
      <c r="F15" s="234"/>
      <c r="G15" s="233">
        <f>1116-20</f>
        <v>1096</v>
      </c>
      <c r="H15" s="234"/>
      <c r="I15" s="233">
        <v>1567</v>
      </c>
      <c r="K15" s="109"/>
      <c r="T15" s="109"/>
      <c r="U15" s="56"/>
    </row>
    <row r="16" spans="1:21" s="6" customFormat="1" ht="21.75" customHeight="1">
      <c r="A16" s="231" t="s">
        <v>227</v>
      </c>
      <c r="B16" s="232"/>
      <c r="C16" s="233"/>
      <c r="D16" s="233"/>
      <c r="E16" s="233"/>
      <c r="F16" s="234"/>
      <c r="G16" s="233"/>
      <c r="H16" s="234"/>
      <c r="I16" s="233"/>
      <c r="K16" s="109"/>
      <c r="T16" s="109"/>
      <c r="U16" s="56"/>
    </row>
    <row r="17" spans="1:21" s="6" customFormat="1" ht="21.75" customHeight="1">
      <c r="A17" s="235" t="s">
        <v>228</v>
      </c>
      <c r="B17" s="232"/>
      <c r="C17" s="233">
        <v>-10</v>
      </c>
      <c r="D17" s="233"/>
      <c r="E17" s="233">
        <v>0</v>
      </c>
      <c r="F17" s="234"/>
      <c r="G17" s="233">
        <v>23</v>
      </c>
      <c r="H17" s="234"/>
      <c r="I17" s="233">
        <v>0</v>
      </c>
      <c r="K17" s="109"/>
      <c r="T17" s="109"/>
      <c r="U17" s="56"/>
    </row>
    <row r="18" spans="1:21" s="6" customFormat="1" ht="23.25" customHeight="1">
      <c r="A18" s="25" t="s">
        <v>229</v>
      </c>
      <c r="B18" s="58"/>
      <c r="C18" s="182">
        <v>-867</v>
      </c>
      <c r="D18" s="107"/>
      <c r="E18" s="107">
        <v>-989</v>
      </c>
      <c r="F18" s="186"/>
      <c r="G18" s="182">
        <v>-867</v>
      </c>
      <c r="H18" s="186"/>
      <c r="I18" s="107">
        <v>-989</v>
      </c>
      <c r="J18" s="109"/>
      <c r="K18" s="109"/>
      <c r="L18" s="109"/>
      <c r="M18" s="109"/>
      <c r="T18" s="109"/>
      <c r="U18" s="56"/>
    </row>
    <row r="19" spans="1:21" s="6" customFormat="1" ht="21.75" customHeight="1">
      <c r="A19" s="25" t="s">
        <v>230</v>
      </c>
      <c r="B19" s="110" t="s">
        <v>231</v>
      </c>
      <c r="C19" s="182">
        <v>-44886</v>
      </c>
      <c r="D19" s="107"/>
      <c r="E19" s="107">
        <v>-9893</v>
      </c>
      <c r="F19" s="186"/>
      <c r="G19" s="182">
        <v>0</v>
      </c>
      <c r="H19" s="186"/>
      <c r="I19" s="107">
        <v>0</v>
      </c>
      <c r="J19" s="109"/>
      <c r="K19" s="109"/>
      <c r="L19" s="109"/>
      <c r="M19" s="109"/>
      <c r="T19" s="109"/>
      <c r="U19" s="56"/>
    </row>
    <row r="20" spans="1:21" s="6" customFormat="1" ht="21.75" hidden="1" customHeight="1">
      <c r="A20" s="25" t="s">
        <v>232</v>
      </c>
      <c r="B20" s="110"/>
      <c r="C20" s="182">
        <v>0</v>
      </c>
      <c r="D20" s="107"/>
      <c r="E20" s="107">
        <v>0</v>
      </c>
      <c r="F20" s="186"/>
      <c r="G20" s="182">
        <v>0</v>
      </c>
      <c r="H20" s="186"/>
      <c r="I20" s="107">
        <v>0</v>
      </c>
      <c r="K20" s="109"/>
      <c r="T20" s="109"/>
      <c r="U20" s="56"/>
    </row>
    <row r="21" spans="1:21" s="6" customFormat="1" ht="21.75" customHeight="1">
      <c r="A21" s="25" t="s">
        <v>233</v>
      </c>
      <c r="B21" s="110"/>
      <c r="C21" s="210">
        <v>3753</v>
      </c>
      <c r="D21" s="214"/>
      <c r="E21" s="61">
        <v>-4141</v>
      </c>
      <c r="F21" s="226"/>
      <c r="G21" s="210">
        <v>3752</v>
      </c>
      <c r="H21" s="226"/>
      <c r="I21" s="61">
        <v>-4553</v>
      </c>
      <c r="J21" s="57"/>
      <c r="K21" s="113"/>
      <c r="T21" s="109"/>
      <c r="U21" s="56"/>
    </row>
    <row r="22" spans="1:21" s="6" customFormat="1" ht="21.75" customHeight="1">
      <c r="A22" s="25" t="s">
        <v>187</v>
      </c>
      <c r="B22" s="104"/>
      <c r="C22" s="182">
        <v>-6143</v>
      </c>
      <c r="D22" s="111"/>
      <c r="E22" s="107">
        <v>-2978</v>
      </c>
      <c r="F22" s="187"/>
      <c r="G22" s="188">
        <v>-3408</v>
      </c>
      <c r="H22" s="187"/>
      <c r="I22" s="186">
        <v>-2978</v>
      </c>
      <c r="J22" s="57"/>
      <c r="K22" s="113"/>
      <c r="T22" s="109"/>
      <c r="U22" s="56"/>
    </row>
    <row r="23" spans="1:21" s="6" customFormat="1" ht="21.75" customHeight="1">
      <c r="A23" s="114" t="s">
        <v>234</v>
      </c>
      <c r="B23" s="104"/>
      <c r="C23" s="182">
        <v>-249</v>
      </c>
      <c r="D23" s="107"/>
      <c r="E23" s="107">
        <v>-463</v>
      </c>
      <c r="F23" s="107"/>
      <c r="G23" s="182">
        <v>-249</v>
      </c>
      <c r="H23" s="107"/>
      <c r="I23" s="107">
        <v>-463</v>
      </c>
      <c r="J23" s="57"/>
      <c r="K23" s="113"/>
      <c r="T23" s="109"/>
      <c r="U23" s="56"/>
    </row>
    <row r="24" spans="1:21" s="6" customFormat="1" ht="21.75" customHeight="1">
      <c r="A24" s="25" t="s">
        <v>188</v>
      </c>
      <c r="B24" s="104"/>
      <c r="C24" s="189">
        <v>1694.972</v>
      </c>
      <c r="D24" s="107"/>
      <c r="E24" s="115">
        <v>1277</v>
      </c>
      <c r="F24" s="186"/>
      <c r="G24" s="188">
        <v>1351</v>
      </c>
      <c r="H24" s="186"/>
      <c r="I24" s="186">
        <v>1574</v>
      </c>
      <c r="J24" s="57"/>
      <c r="K24" s="113"/>
      <c r="T24" s="109"/>
      <c r="U24" s="56"/>
    </row>
    <row r="25" spans="1:21" s="6" customFormat="1" ht="21.75" customHeight="1">
      <c r="A25" s="25" t="s">
        <v>235</v>
      </c>
      <c r="B25" s="104"/>
      <c r="C25" s="190">
        <v>0</v>
      </c>
      <c r="D25" s="107"/>
      <c r="E25" s="115">
        <v>0</v>
      </c>
      <c r="F25" s="186"/>
      <c r="G25" s="188">
        <v>-4952</v>
      </c>
      <c r="H25" s="186"/>
      <c r="I25" s="186">
        <v>0</v>
      </c>
      <c r="J25" s="57"/>
      <c r="K25" s="113"/>
      <c r="T25" s="109"/>
      <c r="U25" s="56"/>
    </row>
    <row r="26" spans="1:21" s="6" customFormat="1" ht="21.75" customHeight="1">
      <c r="A26" s="114" t="s">
        <v>80</v>
      </c>
      <c r="B26" s="104"/>
      <c r="C26" s="191">
        <v>-14069</v>
      </c>
      <c r="D26" s="107"/>
      <c r="E26" s="116">
        <v>-37974</v>
      </c>
      <c r="F26" s="186"/>
      <c r="G26" s="192">
        <v>-14225</v>
      </c>
      <c r="H26" s="186"/>
      <c r="I26" s="193">
        <v>-44282</v>
      </c>
      <c r="J26" s="57"/>
      <c r="K26" s="113"/>
      <c r="T26" s="109"/>
      <c r="U26" s="56"/>
    </row>
    <row r="27" spans="1:21" s="22" customFormat="1" ht="21.75" customHeight="1">
      <c r="A27" s="65"/>
      <c r="B27" s="118"/>
      <c r="C27" s="111">
        <f>SUM(C10:C26)</f>
        <v>106912.97199999999</v>
      </c>
      <c r="D27" s="111"/>
      <c r="E27" s="111">
        <f>SUM(E10:E26)</f>
        <v>231717</v>
      </c>
      <c r="F27" s="111">
        <f>SUM(F10:F26)</f>
        <v>0</v>
      </c>
      <c r="G27" s="111">
        <f>SUM(G10:G26)</f>
        <v>74107</v>
      </c>
      <c r="H27" s="111">
        <f>SUM(H10:H26)</f>
        <v>0</v>
      </c>
      <c r="I27" s="111">
        <f>SUM(I10:I26)</f>
        <v>193251</v>
      </c>
      <c r="K27" s="120"/>
      <c r="O27" s="6"/>
      <c r="P27" s="6"/>
      <c r="Q27" s="6"/>
      <c r="R27" s="6"/>
      <c r="S27" s="6"/>
      <c r="T27" s="109"/>
      <c r="U27" s="56"/>
    </row>
    <row r="28" spans="1:21" s="6" customFormat="1" ht="6.9" customHeight="1">
      <c r="A28" s="21"/>
      <c r="B28" s="104"/>
      <c r="C28" s="107"/>
      <c r="D28" s="107"/>
      <c r="E28" s="107"/>
      <c r="F28" s="107"/>
      <c r="G28" s="107"/>
      <c r="H28" s="107"/>
      <c r="I28" s="107"/>
      <c r="K28" s="109"/>
      <c r="O28" s="22"/>
      <c r="T28" s="109"/>
    </row>
    <row r="29" spans="1:21" s="180" customFormat="1" ht="21.75" customHeight="1">
      <c r="A29" s="59" t="s">
        <v>104</v>
      </c>
      <c r="B29" s="104"/>
      <c r="C29" s="107"/>
      <c r="D29" s="107"/>
      <c r="E29" s="107"/>
      <c r="F29" s="107"/>
      <c r="G29" s="107"/>
      <c r="H29" s="107"/>
      <c r="I29" s="107"/>
      <c r="U29" s="6"/>
    </row>
    <row r="30" spans="1:21" s="180" customFormat="1" ht="21.75" customHeight="1">
      <c r="A30" s="114" t="s">
        <v>102</v>
      </c>
      <c r="B30" s="104"/>
      <c r="C30" s="182">
        <v>91102</v>
      </c>
      <c r="D30" s="107"/>
      <c r="E30" s="107">
        <v>337289</v>
      </c>
      <c r="F30" s="107"/>
      <c r="G30" s="182">
        <v>151150</v>
      </c>
      <c r="H30" s="107"/>
      <c r="I30" s="107">
        <v>330086</v>
      </c>
      <c r="U30" s="6"/>
    </row>
    <row r="31" spans="1:21" s="6" customFormat="1" ht="21.75" customHeight="1">
      <c r="A31" s="114" t="s">
        <v>26</v>
      </c>
      <c r="B31" s="104"/>
      <c r="C31" s="182">
        <v>2109</v>
      </c>
      <c r="D31" s="107"/>
      <c r="E31" s="107">
        <v>446925</v>
      </c>
      <c r="F31" s="107"/>
      <c r="G31" s="182">
        <v>1753</v>
      </c>
      <c r="H31" s="107"/>
      <c r="I31" s="107">
        <v>446297</v>
      </c>
      <c r="K31" s="109"/>
      <c r="O31" s="180"/>
      <c r="P31" s="180"/>
      <c r="Q31" s="180"/>
      <c r="R31" s="180"/>
      <c r="S31" s="180"/>
      <c r="T31" s="183"/>
      <c r="U31" s="184"/>
    </row>
    <row r="32" spans="1:21" s="6" customFormat="1" ht="21.75" hidden="1" customHeight="1">
      <c r="A32" s="114" t="s">
        <v>236</v>
      </c>
      <c r="B32" s="104"/>
      <c r="C32" s="182">
        <v>0</v>
      </c>
      <c r="D32" s="107"/>
      <c r="E32" s="107">
        <v>0</v>
      </c>
      <c r="F32" s="107"/>
      <c r="G32" s="182">
        <v>0</v>
      </c>
      <c r="H32" s="107"/>
      <c r="I32" s="107">
        <v>0</v>
      </c>
      <c r="K32" s="109"/>
      <c r="O32" s="180"/>
      <c r="P32" s="180"/>
      <c r="Q32" s="180"/>
      <c r="R32" s="180"/>
      <c r="S32" s="180"/>
      <c r="T32" s="183"/>
      <c r="U32" s="184"/>
    </row>
    <row r="33" spans="1:22" s="6" customFormat="1" ht="21.75" customHeight="1">
      <c r="A33" s="39" t="s">
        <v>172</v>
      </c>
      <c r="B33" s="104"/>
      <c r="C33" s="182">
        <v>14895</v>
      </c>
      <c r="D33" s="107"/>
      <c r="E33" s="107">
        <v>9346</v>
      </c>
      <c r="F33" s="194"/>
      <c r="G33" s="182">
        <v>10520</v>
      </c>
      <c r="H33" s="194"/>
      <c r="I33" s="107">
        <v>9346</v>
      </c>
      <c r="K33" s="109"/>
      <c r="U33" s="180"/>
    </row>
    <row r="34" spans="1:22" s="6" customFormat="1" ht="21.75" customHeight="1">
      <c r="A34" s="39" t="s">
        <v>109</v>
      </c>
      <c r="B34" s="104"/>
      <c r="C34" s="182">
        <v>812</v>
      </c>
      <c r="D34" s="107"/>
      <c r="E34" s="107">
        <v>-794</v>
      </c>
      <c r="F34" s="194"/>
      <c r="G34" s="185">
        <v>-258</v>
      </c>
      <c r="H34" s="186"/>
      <c r="I34" s="108">
        <v>-669</v>
      </c>
      <c r="K34" s="109"/>
      <c r="U34" s="180"/>
    </row>
    <row r="35" spans="1:22" s="6" customFormat="1" ht="21.75" customHeight="1">
      <c r="A35" s="114" t="s">
        <v>103</v>
      </c>
      <c r="B35" s="104"/>
      <c r="C35" s="182">
        <v>-47526</v>
      </c>
      <c r="D35" s="107"/>
      <c r="E35" s="107">
        <v>-178627</v>
      </c>
      <c r="F35" s="194"/>
      <c r="G35" s="182">
        <v>-45262</v>
      </c>
      <c r="H35" s="194"/>
      <c r="I35" s="107">
        <v>-203212</v>
      </c>
      <c r="K35" s="109"/>
      <c r="T35" s="109"/>
      <c r="U35" s="109"/>
    </row>
    <row r="36" spans="1:22" s="6" customFormat="1" ht="21.75" customHeight="1">
      <c r="A36" s="25" t="s">
        <v>110</v>
      </c>
      <c r="B36" s="104"/>
      <c r="C36" s="195">
        <v>-70</v>
      </c>
      <c r="D36" s="107"/>
      <c r="E36" s="196">
        <v>-232</v>
      </c>
      <c r="F36" s="107"/>
      <c r="G36" s="195">
        <v>0</v>
      </c>
      <c r="H36" s="122"/>
      <c r="I36" s="196">
        <v>-1066</v>
      </c>
      <c r="K36" s="109"/>
    </row>
    <row r="37" spans="1:22" s="6" customFormat="1" ht="21.75" customHeight="1">
      <c r="A37" s="60" t="s">
        <v>131</v>
      </c>
      <c r="B37" s="104"/>
      <c r="C37" s="124">
        <f>C27+SUM(C30:C36)</f>
        <v>168234.97200000001</v>
      </c>
      <c r="D37" s="111"/>
      <c r="E37" s="124">
        <f>E27+SUM(E30:E36)</f>
        <v>845624</v>
      </c>
      <c r="F37" s="194"/>
      <c r="G37" s="124">
        <f>G27+SUM(G30:G36)</f>
        <v>192010</v>
      </c>
      <c r="H37" s="197"/>
      <c r="I37" s="124">
        <f>I27+SUM(I30:I36)</f>
        <v>774033</v>
      </c>
      <c r="K37" s="109"/>
    </row>
    <row r="38" spans="1:22" s="6" customFormat="1" ht="21.75" customHeight="1">
      <c r="A38" s="25" t="s">
        <v>105</v>
      </c>
      <c r="B38" s="104"/>
      <c r="C38" s="198">
        <v>-8125</v>
      </c>
      <c r="D38" s="111"/>
      <c r="E38" s="125">
        <v>-19913</v>
      </c>
      <c r="F38" s="194"/>
      <c r="G38" s="192">
        <v>-8188</v>
      </c>
      <c r="H38" s="197"/>
      <c r="I38" s="193">
        <v>-21182</v>
      </c>
      <c r="K38" s="109"/>
      <c r="T38" s="109"/>
      <c r="U38" s="109"/>
      <c r="V38" s="109"/>
    </row>
    <row r="39" spans="1:22" s="6" customFormat="1" ht="21.75" customHeight="1">
      <c r="A39" s="21" t="s">
        <v>132</v>
      </c>
      <c r="B39" s="104"/>
      <c r="C39" s="66">
        <f>SUM(C37:C38)</f>
        <v>160109.97200000001</v>
      </c>
      <c r="D39" s="63"/>
      <c r="E39" s="66">
        <f>SUM(E37:E38)</f>
        <v>825711</v>
      </c>
      <c r="F39" s="70"/>
      <c r="G39" s="66">
        <f>SUM(G37:G38)</f>
        <v>183822</v>
      </c>
      <c r="H39" s="70"/>
      <c r="I39" s="66">
        <f>SUM(I37:I38)</f>
        <v>752851</v>
      </c>
      <c r="K39" s="109"/>
    </row>
    <row r="40" spans="1:22" s="6" customFormat="1" ht="21.75" customHeight="1">
      <c r="A40" s="21"/>
      <c r="B40" s="104"/>
      <c r="C40" s="63"/>
      <c r="D40" s="126"/>
      <c r="E40" s="63"/>
      <c r="F40" s="127"/>
      <c r="G40" s="63"/>
      <c r="H40" s="127"/>
      <c r="I40" s="63"/>
      <c r="K40" s="109"/>
    </row>
    <row r="41" spans="1:22" s="180" customFormat="1" ht="23.25" customHeight="1">
      <c r="A41" s="37" t="s">
        <v>71</v>
      </c>
      <c r="B41" s="5"/>
      <c r="C41" s="4"/>
      <c r="D41" s="4"/>
      <c r="E41" s="4"/>
      <c r="F41" s="4"/>
      <c r="G41" s="199"/>
      <c r="H41" s="199"/>
      <c r="I41" s="199"/>
      <c r="O41" s="6"/>
      <c r="P41" s="6"/>
      <c r="Q41" s="6"/>
      <c r="R41" s="6"/>
      <c r="S41" s="6"/>
      <c r="T41" s="6"/>
      <c r="U41" s="6"/>
    </row>
    <row r="42" spans="1:22" ht="23.25" customHeight="1">
      <c r="A42" s="138" t="s">
        <v>194</v>
      </c>
    </row>
    <row r="43" spans="1:22" s="180" customFormat="1" ht="9" customHeight="1">
      <c r="A43" s="200"/>
      <c r="B43" s="1"/>
      <c r="O43" s="6"/>
      <c r="P43" s="6"/>
      <c r="Q43" s="6"/>
      <c r="R43" s="6"/>
      <c r="S43" s="6"/>
      <c r="T43" s="6"/>
      <c r="U43" s="6"/>
    </row>
    <row r="44" spans="1:22" s="180" customFormat="1" ht="21.75" customHeight="1">
      <c r="A44" s="200"/>
      <c r="B44" s="1"/>
      <c r="C44" s="318" t="s">
        <v>0</v>
      </c>
      <c r="D44" s="318"/>
      <c r="E44" s="318"/>
      <c r="F44" s="3"/>
      <c r="G44" s="318" t="s">
        <v>31</v>
      </c>
      <c r="H44" s="318"/>
      <c r="I44" s="318"/>
      <c r="O44" s="6"/>
      <c r="P44" s="6"/>
      <c r="Q44" s="6"/>
      <c r="R44" s="6"/>
      <c r="S44" s="6"/>
      <c r="T44" s="6"/>
      <c r="U44" s="6"/>
    </row>
    <row r="45" spans="1:22" s="180" customFormat="1" ht="21.75" customHeight="1">
      <c r="A45" s="200"/>
      <c r="B45" s="1"/>
      <c r="C45" s="322" t="s">
        <v>224</v>
      </c>
      <c r="D45" s="322"/>
      <c r="E45" s="322"/>
      <c r="F45" s="154"/>
      <c r="G45" s="322" t="s">
        <v>224</v>
      </c>
      <c r="H45" s="322"/>
      <c r="I45" s="322"/>
      <c r="O45" s="6"/>
      <c r="P45" s="6"/>
      <c r="Q45" s="6"/>
      <c r="R45" s="6"/>
      <c r="S45" s="6"/>
      <c r="T45" s="6"/>
      <c r="U45" s="6"/>
    </row>
    <row r="46" spans="1:22" s="180" customFormat="1" ht="21.75" customHeight="1">
      <c r="A46" s="200"/>
      <c r="B46" s="1"/>
      <c r="C46" s="322" t="s">
        <v>223</v>
      </c>
      <c r="D46" s="322"/>
      <c r="E46" s="322"/>
      <c r="F46" s="154"/>
      <c r="G46" s="322" t="s">
        <v>223</v>
      </c>
      <c r="H46" s="322"/>
      <c r="I46" s="322"/>
      <c r="O46" s="6"/>
      <c r="P46" s="6"/>
      <c r="Q46" s="6"/>
      <c r="R46" s="6"/>
      <c r="S46" s="6"/>
      <c r="T46" s="6"/>
      <c r="U46" s="6"/>
    </row>
    <row r="47" spans="1:22" s="180" customFormat="1" ht="21.75" customHeight="1">
      <c r="A47" s="200"/>
      <c r="B47" s="1" t="s">
        <v>1</v>
      </c>
      <c r="C47" s="181">
        <v>2563</v>
      </c>
      <c r="D47" s="2"/>
      <c r="E47" s="2">
        <v>2562</v>
      </c>
      <c r="F47" s="2"/>
      <c r="G47" s="181">
        <v>2563</v>
      </c>
      <c r="H47" s="2"/>
      <c r="I47" s="2">
        <v>2562</v>
      </c>
      <c r="O47" s="6"/>
      <c r="P47" s="6"/>
      <c r="Q47" s="6"/>
      <c r="R47" s="6"/>
      <c r="S47" s="6"/>
      <c r="T47" s="6"/>
      <c r="U47" s="6"/>
    </row>
    <row r="48" spans="1:22" s="180" customFormat="1" ht="21.75" customHeight="1">
      <c r="A48" s="200"/>
      <c r="B48" s="1"/>
      <c r="C48" s="319" t="s">
        <v>17</v>
      </c>
      <c r="D48" s="319"/>
      <c r="E48" s="319"/>
      <c r="F48" s="319"/>
      <c r="G48" s="319"/>
      <c r="H48" s="319"/>
      <c r="I48" s="319"/>
      <c r="O48" s="6"/>
      <c r="P48" s="6"/>
      <c r="Q48" s="6"/>
      <c r="R48" s="6"/>
      <c r="S48" s="6"/>
      <c r="T48" s="6"/>
      <c r="U48" s="6"/>
    </row>
    <row r="49" spans="1:18" s="180" customFormat="1" ht="21.75" customHeight="1">
      <c r="A49" s="201" t="s">
        <v>66</v>
      </c>
      <c r="B49" s="1"/>
      <c r="C49" s="202"/>
      <c r="D49" s="202"/>
      <c r="E49" s="202"/>
      <c r="F49" s="202"/>
      <c r="G49" s="202"/>
      <c r="H49" s="202"/>
      <c r="I49" s="202"/>
    </row>
    <row r="50" spans="1:18" s="180" customFormat="1" ht="21.75" hidden="1" customHeight="1">
      <c r="A50" s="114" t="s">
        <v>237</v>
      </c>
      <c r="B50" s="1"/>
      <c r="C50" s="203">
        <v>0</v>
      </c>
      <c r="D50" s="186"/>
      <c r="E50" s="203">
        <v>0</v>
      </c>
      <c r="F50" s="186"/>
      <c r="G50" s="203">
        <v>0</v>
      </c>
      <c r="H50" s="186"/>
      <c r="I50" s="203">
        <v>0</v>
      </c>
    </row>
    <row r="51" spans="1:18" s="180" customFormat="1" ht="21.75" customHeight="1">
      <c r="A51" s="114" t="s">
        <v>133</v>
      </c>
      <c r="B51" s="1"/>
      <c r="C51" s="206">
        <v>0</v>
      </c>
      <c r="D51" s="186"/>
      <c r="E51" s="203">
        <v>488027</v>
      </c>
      <c r="F51" s="186"/>
      <c r="G51" s="206">
        <v>0</v>
      </c>
      <c r="H51" s="186"/>
      <c r="I51" s="203">
        <v>488027</v>
      </c>
    </row>
    <row r="52" spans="1:18" s="180" customFormat="1" ht="21.75" customHeight="1">
      <c r="A52" s="229" t="s">
        <v>238</v>
      </c>
      <c r="B52" s="227">
        <v>5</v>
      </c>
      <c r="C52" s="228">
        <v>0</v>
      </c>
      <c r="D52" s="230"/>
      <c r="E52" s="228">
        <v>0</v>
      </c>
      <c r="F52" s="230"/>
      <c r="G52" s="228">
        <v>-21600</v>
      </c>
      <c r="H52" s="186"/>
      <c r="I52" s="67">
        <v>-20500</v>
      </c>
      <c r="P52" s="105"/>
      <c r="Q52" s="128"/>
      <c r="R52" s="205"/>
    </row>
    <row r="53" spans="1:18" s="180" customFormat="1" ht="21.75" customHeight="1">
      <c r="A53" s="114" t="s">
        <v>219</v>
      </c>
      <c r="B53" s="1">
        <v>5</v>
      </c>
      <c r="C53" s="204">
        <v>0</v>
      </c>
      <c r="D53" s="186"/>
      <c r="E53" s="67">
        <v>0</v>
      </c>
      <c r="F53" s="186"/>
      <c r="G53" s="204">
        <v>15116</v>
      </c>
      <c r="H53" s="186"/>
      <c r="I53" s="67">
        <v>6712</v>
      </c>
      <c r="P53" s="105"/>
      <c r="Q53" s="128"/>
      <c r="R53" s="205"/>
    </row>
    <row r="54" spans="1:18" s="180" customFormat="1" ht="21.75" customHeight="1">
      <c r="A54" s="229" t="s">
        <v>239</v>
      </c>
      <c r="B54" s="227">
        <v>5</v>
      </c>
      <c r="C54" s="228">
        <v>-77188</v>
      </c>
      <c r="D54" s="230"/>
      <c r="E54" s="228">
        <v>0</v>
      </c>
      <c r="F54" s="230"/>
      <c r="G54" s="228">
        <v>-77188</v>
      </c>
      <c r="H54" s="186"/>
      <c r="I54" s="67">
        <v>0</v>
      </c>
      <c r="P54" s="105"/>
      <c r="Q54" s="128"/>
      <c r="R54" s="205"/>
    </row>
    <row r="55" spans="1:18" s="180" customFormat="1" ht="21.75" customHeight="1">
      <c r="A55" s="236" t="s">
        <v>240</v>
      </c>
      <c r="B55" s="1">
        <v>7</v>
      </c>
      <c r="C55" s="206">
        <v>0</v>
      </c>
      <c r="D55" s="112"/>
      <c r="E55" s="203">
        <v>-12794</v>
      </c>
      <c r="F55" s="112"/>
      <c r="G55" s="206">
        <v>0</v>
      </c>
      <c r="H55" s="108"/>
      <c r="I55" s="203">
        <v>-12794</v>
      </c>
      <c r="R55" s="205"/>
    </row>
    <row r="56" spans="1:18" s="180" customFormat="1" ht="21.75" customHeight="1">
      <c r="A56" s="236" t="s">
        <v>241</v>
      </c>
      <c r="B56" s="1">
        <v>7</v>
      </c>
      <c r="C56" s="207">
        <v>-186425</v>
      </c>
      <c r="D56" s="112"/>
      <c r="E56" s="203">
        <v>0</v>
      </c>
      <c r="F56" s="112"/>
      <c r="G56" s="207">
        <v>-186425</v>
      </c>
      <c r="H56" s="108"/>
      <c r="I56" s="208">
        <v>0</v>
      </c>
      <c r="R56" s="205"/>
    </row>
    <row r="57" spans="1:18" s="180" customFormat="1" ht="21.75" hidden="1" customHeight="1">
      <c r="A57" s="50" t="s">
        <v>106</v>
      </c>
      <c r="B57" s="1"/>
      <c r="C57" s="206">
        <v>0</v>
      </c>
      <c r="D57" s="112"/>
      <c r="E57" s="203">
        <v>0</v>
      </c>
      <c r="F57" s="112"/>
      <c r="G57" s="206">
        <v>0</v>
      </c>
      <c r="H57" s="108"/>
      <c r="I57" s="203">
        <v>0</v>
      </c>
      <c r="R57" s="205"/>
    </row>
    <row r="58" spans="1:18" s="180" customFormat="1" ht="21.75" customHeight="1">
      <c r="A58" s="50" t="s">
        <v>242</v>
      </c>
      <c r="B58" s="1">
        <v>9</v>
      </c>
      <c r="C58" s="206">
        <v>0</v>
      </c>
      <c r="D58" s="112"/>
      <c r="E58" s="203">
        <v>0</v>
      </c>
      <c r="F58" s="112"/>
      <c r="G58" s="206">
        <v>0</v>
      </c>
      <c r="H58" s="108"/>
      <c r="I58" s="203">
        <v>-500</v>
      </c>
      <c r="R58" s="205"/>
    </row>
    <row r="59" spans="1:18" s="180" customFormat="1" ht="21.75" customHeight="1">
      <c r="A59" s="236" t="s">
        <v>243</v>
      </c>
      <c r="B59" s="1"/>
      <c r="C59" s="206">
        <v>-15300</v>
      </c>
      <c r="D59" s="112"/>
      <c r="E59" s="203">
        <v>0</v>
      </c>
      <c r="F59" s="112"/>
      <c r="G59" s="206">
        <v>0</v>
      </c>
      <c r="H59" s="108"/>
      <c r="I59" s="203">
        <v>0</v>
      </c>
      <c r="R59" s="205"/>
    </row>
    <row r="60" spans="1:18" s="180" customFormat="1" ht="21.75" customHeight="1">
      <c r="A60" t="s">
        <v>83</v>
      </c>
      <c r="B60" s="1"/>
      <c r="C60" s="188">
        <v>-8780.0074000000004</v>
      </c>
      <c r="D60" s="112"/>
      <c r="E60" s="186">
        <v>-42809.148780000003</v>
      </c>
      <c r="F60" s="108"/>
      <c r="G60" s="207">
        <v>-8129</v>
      </c>
      <c r="H60" s="112"/>
      <c r="I60" s="112">
        <v>-10029</v>
      </c>
      <c r="P60" s="105"/>
      <c r="Q60" s="128"/>
      <c r="R60" s="205"/>
    </row>
    <row r="61" spans="1:18" s="180" customFormat="1" ht="21.75" customHeight="1">
      <c r="A61" s="50" t="s">
        <v>82</v>
      </c>
      <c r="B61" s="105"/>
      <c r="C61" s="188">
        <v>12456</v>
      </c>
      <c r="D61" s="112"/>
      <c r="E61" s="186">
        <v>3105</v>
      </c>
      <c r="F61" s="112"/>
      <c r="G61" s="207">
        <v>3480</v>
      </c>
      <c r="H61" s="108"/>
      <c r="I61" s="112">
        <v>3091</v>
      </c>
      <c r="K61" s="205"/>
      <c r="L61" s="205"/>
      <c r="R61" s="205"/>
    </row>
    <row r="62" spans="1:18" s="180" customFormat="1" ht="21.75" customHeight="1">
      <c r="A62" s="114" t="s">
        <v>84</v>
      </c>
      <c r="B62" s="105"/>
      <c r="C62" s="185">
        <v>-368</v>
      </c>
      <c r="D62" s="108"/>
      <c r="E62" s="108">
        <v>-460</v>
      </c>
      <c r="F62" s="108"/>
      <c r="G62" s="185">
        <v>-368</v>
      </c>
      <c r="H62" s="108"/>
      <c r="I62" s="108">
        <v>-334</v>
      </c>
      <c r="R62" s="205"/>
    </row>
    <row r="63" spans="1:18" s="6" customFormat="1" ht="23.25" customHeight="1">
      <c r="A63" s="60" t="s">
        <v>80</v>
      </c>
      <c r="B63" s="104"/>
      <c r="C63" s="209">
        <v>13329</v>
      </c>
      <c r="D63" s="111"/>
      <c r="E63" s="111">
        <v>33506</v>
      </c>
      <c r="F63" s="111"/>
      <c r="G63" s="209">
        <v>13823</v>
      </c>
      <c r="H63" s="130"/>
      <c r="I63" s="111">
        <v>42865</v>
      </c>
      <c r="K63" s="109"/>
    </row>
    <row r="64" spans="1:18" s="180" customFormat="1" ht="21.75" customHeight="1">
      <c r="A64" s="19" t="s">
        <v>244</v>
      </c>
      <c r="B64" s="105"/>
      <c r="C64" s="69">
        <f>SUM(C50:C63)</f>
        <v>-262276.0074</v>
      </c>
      <c r="D64" s="63"/>
      <c r="E64" s="69">
        <f>SUM(E50:E63)</f>
        <v>468574.85122000001</v>
      </c>
      <c r="F64" s="70"/>
      <c r="G64" s="69">
        <f>SUM(G50:G63)</f>
        <v>-261291</v>
      </c>
      <c r="H64" s="70"/>
      <c r="I64" s="69">
        <f>SUM(I50:I63)</f>
        <v>496538</v>
      </c>
      <c r="R64" s="205"/>
    </row>
    <row r="65" spans="1:18" s="180" customFormat="1" ht="3" customHeight="1">
      <c r="A65" s="13"/>
      <c r="B65" s="105"/>
      <c r="C65" s="63"/>
      <c r="D65" s="63"/>
      <c r="E65" s="63"/>
      <c r="F65" s="70"/>
      <c r="G65" s="63"/>
      <c r="H65" s="70"/>
      <c r="I65" s="63"/>
    </row>
    <row r="66" spans="1:18" s="180" customFormat="1" ht="21.75" customHeight="1">
      <c r="A66" s="106" t="s">
        <v>67</v>
      </c>
      <c r="B66" s="58"/>
      <c r="C66" s="107"/>
      <c r="D66" s="107"/>
      <c r="E66" s="107"/>
      <c r="F66" s="107"/>
      <c r="G66" s="107"/>
      <c r="H66" s="107"/>
      <c r="I66" s="107"/>
    </row>
    <row r="67" spans="1:18" s="180" customFormat="1" ht="21.75" customHeight="1">
      <c r="A67" s="177" t="s">
        <v>111</v>
      </c>
      <c r="B67" s="58"/>
      <c r="C67" s="210">
        <v>1390462</v>
      </c>
      <c r="D67" s="107"/>
      <c r="E67" s="61">
        <v>117573</v>
      </c>
      <c r="F67" s="107"/>
      <c r="G67" s="182">
        <v>1390462</v>
      </c>
      <c r="H67" s="107"/>
      <c r="I67" s="107">
        <v>117573</v>
      </c>
    </row>
    <row r="68" spans="1:18" s="180" customFormat="1" ht="21.75" customHeight="1">
      <c r="A68" s="177" t="s">
        <v>85</v>
      </c>
      <c r="B68" s="58"/>
      <c r="C68" s="182">
        <v>-1082727</v>
      </c>
      <c r="D68" s="107"/>
      <c r="E68" s="107">
        <v>-1451951</v>
      </c>
      <c r="F68" s="107"/>
      <c r="G68" s="182">
        <v>-1082727</v>
      </c>
      <c r="H68" s="107"/>
      <c r="I68" s="107">
        <v>-1451951</v>
      </c>
    </row>
    <row r="69" spans="1:18" s="180" customFormat="1" ht="21.75" hidden="1" customHeight="1">
      <c r="A69" s="25" t="s">
        <v>202</v>
      </c>
      <c r="B69" s="58">
        <v>5</v>
      </c>
      <c r="C69" s="204">
        <v>0</v>
      </c>
      <c r="D69" s="107"/>
      <c r="E69" s="67">
        <v>0</v>
      </c>
      <c r="F69" s="107"/>
      <c r="G69" s="211">
        <v>0</v>
      </c>
      <c r="H69" s="107"/>
      <c r="I69" s="212">
        <v>0</v>
      </c>
    </row>
    <row r="70" spans="1:18" s="180" customFormat="1" ht="21.75" customHeight="1">
      <c r="A70" s="25" t="s">
        <v>245</v>
      </c>
      <c r="B70" s="58">
        <v>5</v>
      </c>
      <c r="C70" s="210">
        <v>0</v>
      </c>
      <c r="D70" s="61"/>
      <c r="E70" s="61">
        <v>0</v>
      </c>
      <c r="F70" s="107"/>
      <c r="G70" s="182">
        <v>-15300</v>
      </c>
      <c r="H70" s="107"/>
      <c r="I70" s="107">
        <v>0</v>
      </c>
    </row>
    <row r="71" spans="1:18" s="180" customFormat="1" ht="21.75" customHeight="1">
      <c r="A71" s="25" t="s">
        <v>246</v>
      </c>
      <c r="B71" s="58"/>
      <c r="C71" s="189">
        <v>50430</v>
      </c>
      <c r="D71" s="107"/>
      <c r="E71" s="115">
        <v>400000</v>
      </c>
      <c r="F71" s="107"/>
      <c r="G71" s="204">
        <v>0</v>
      </c>
      <c r="H71" s="107"/>
      <c r="I71" s="67">
        <v>400000</v>
      </c>
    </row>
    <row r="72" spans="1:18" s="180" customFormat="1" ht="21.75" customHeight="1">
      <c r="A72" s="177" t="s">
        <v>86</v>
      </c>
      <c r="B72" s="58"/>
      <c r="C72" s="182">
        <v>-137911</v>
      </c>
      <c r="D72" s="107"/>
      <c r="E72" s="107">
        <v>-90485</v>
      </c>
      <c r="F72" s="107"/>
      <c r="G72" s="182">
        <v>-115680</v>
      </c>
      <c r="H72" s="107"/>
      <c r="I72" s="107">
        <v>-79625</v>
      </c>
    </row>
    <row r="73" spans="1:18" s="180" customFormat="1" ht="21.75" customHeight="1">
      <c r="A73" s="177" t="s">
        <v>198</v>
      </c>
      <c r="B73" s="58"/>
      <c r="C73" s="182">
        <v>-41056</v>
      </c>
      <c r="D73" s="107"/>
      <c r="E73" s="107">
        <v>-34376</v>
      </c>
      <c r="F73" s="107"/>
      <c r="G73" s="211">
        <v>-29789</v>
      </c>
      <c r="H73" s="107"/>
      <c r="I73" s="212">
        <v>-25171</v>
      </c>
    </row>
    <row r="74" spans="1:18" s="180" customFormat="1" ht="21.75" customHeight="1">
      <c r="A74" s="177" t="s">
        <v>247</v>
      </c>
      <c r="B74" s="58"/>
      <c r="C74" s="182">
        <v>0</v>
      </c>
      <c r="D74" s="107"/>
      <c r="E74" s="107">
        <v>-2729</v>
      </c>
      <c r="F74" s="107"/>
      <c r="G74" s="182">
        <v>0</v>
      </c>
      <c r="H74" s="107"/>
      <c r="I74" s="107">
        <v>-2729</v>
      </c>
    </row>
    <row r="75" spans="1:18" s="180" customFormat="1" ht="21.75" customHeight="1">
      <c r="A75" s="25" t="s">
        <v>235</v>
      </c>
      <c r="B75" s="58"/>
      <c r="C75" s="182">
        <v>4952</v>
      </c>
      <c r="D75" s="107"/>
      <c r="E75" s="107">
        <v>0</v>
      </c>
      <c r="F75" s="107"/>
      <c r="G75" s="182">
        <v>4952</v>
      </c>
      <c r="H75" s="107"/>
      <c r="I75" s="107">
        <v>0</v>
      </c>
    </row>
    <row r="76" spans="1:18" s="180" customFormat="1" ht="21.75" customHeight="1">
      <c r="A76" s="177" t="s">
        <v>206</v>
      </c>
      <c r="B76" s="58"/>
      <c r="C76" s="182">
        <v>-119981</v>
      </c>
      <c r="D76" s="107"/>
      <c r="E76" s="107">
        <v>-119925</v>
      </c>
      <c r="F76" s="107"/>
      <c r="G76" s="182">
        <v>-119981</v>
      </c>
      <c r="H76" s="107"/>
      <c r="I76" s="107">
        <v>-119925</v>
      </c>
    </row>
    <row r="77" spans="1:18" s="6" customFormat="1" ht="23.25" customHeight="1">
      <c r="A77" s="237" t="s">
        <v>81</v>
      </c>
      <c r="B77" s="58"/>
      <c r="C77" s="213">
        <v>-33683</v>
      </c>
      <c r="D77" s="111"/>
      <c r="E77" s="214">
        <v>-45904</v>
      </c>
      <c r="F77" s="111"/>
      <c r="G77" s="209">
        <v>-31962</v>
      </c>
      <c r="H77" s="130"/>
      <c r="I77" s="111">
        <v>-41070</v>
      </c>
      <c r="J77" s="215"/>
      <c r="K77" s="109"/>
    </row>
    <row r="78" spans="1:18" ht="21.75" customHeight="1">
      <c r="A78" s="21" t="s">
        <v>248</v>
      </c>
      <c r="B78" s="58"/>
      <c r="C78" s="69">
        <f>SUM(C67:C77)</f>
        <v>30486</v>
      </c>
      <c r="D78" s="63"/>
      <c r="E78" s="69">
        <f>SUM(E67:E77)</f>
        <v>-1227797</v>
      </c>
      <c r="F78" s="70"/>
      <c r="G78" s="69">
        <f>SUM(G67:G77)</f>
        <v>-25</v>
      </c>
      <c r="H78" s="70"/>
      <c r="I78" s="69">
        <f>SUM(I67:I77)</f>
        <v>-1202898</v>
      </c>
      <c r="K78" s="216"/>
      <c r="Q78" s="217"/>
      <c r="R78" s="218"/>
    </row>
    <row r="79" spans="1:18" ht="2.4" customHeight="1">
      <c r="A79" s="21"/>
      <c r="B79" s="105"/>
      <c r="C79" s="63"/>
      <c r="D79" s="63"/>
      <c r="E79" s="63"/>
      <c r="F79" s="70"/>
      <c r="G79" s="63"/>
      <c r="H79" s="70"/>
      <c r="I79" s="63"/>
      <c r="Q79" s="217"/>
    </row>
    <row r="80" spans="1:18" ht="21.75" customHeight="1">
      <c r="A80" s="21" t="s">
        <v>249</v>
      </c>
      <c r="B80" s="105"/>
      <c r="C80" s="70">
        <f>C78+C64+C39</f>
        <v>-71680.035399999993</v>
      </c>
      <c r="D80" s="70"/>
      <c r="E80" s="70">
        <f>E78+E64+E39</f>
        <v>66488.85122000007</v>
      </c>
      <c r="F80" s="70"/>
      <c r="G80" s="70">
        <f>G78+G64+G39</f>
        <v>-77494</v>
      </c>
      <c r="H80" s="70"/>
      <c r="I80" s="70">
        <f>I78+I64+I39</f>
        <v>46491</v>
      </c>
      <c r="Q80" s="217"/>
    </row>
    <row r="81" spans="1:19" ht="21.75" customHeight="1">
      <c r="A81" s="131" t="s">
        <v>250</v>
      </c>
      <c r="B81" s="105"/>
      <c r="C81" s="209">
        <v>216287</v>
      </c>
      <c r="D81" s="111"/>
      <c r="E81" s="111">
        <v>52972</v>
      </c>
      <c r="F81" s="111"/>
      <c r="G81" s="209">
        <v>160327</v>
      </c>
      <c r="H81" s="111"/>
      <c r="I81" s="111">
        <v>35246</v>
      </c>
      <c r="Q81" s="217"/>
      <c r="R81" s="218"/>
    </row>
    <row r="82" spans="1:19" ht="21.75" customHeight="1" thickBot="1">
      <c r="A82" s="21" t="s">
        <v>251</v>
      </c>
      <c r="B82" s="58"/>
      <c r="C82" s="72">
        <f>SUM(C80:C81)</f>
        <v>144606.96460000001</v>
      </c>
      <c r="D82" s="63"/>
      <c r="E82" s="72">
        <f>SUM(E80:E81)</f>
        <v>119460.85122000007</v>
      </c>
      <c r="F82" s="70"/>
      <c r="G82" s="72">
        <f>SUM(G80:G81)</f>
        <v>82833</v>
      </c>
      <c r="H82" s="70"/>
      <c r="I82" s="72">
        <f>SUM(I80:I81)</f>
        <v>81737</v>
      </c>
      <c r="J82" s="219"/>
      <c r="K82" s="216"/>
      <c r="L82" s="216"/>
      <c r="M82" s="216"/>
    </row>
    <row r="83" spans="1:19" ht="22.5" customHeight="1" thickTop="1">
      <c r="A83" s="21"/>
      <c r="B83" s="58"/>
      <c r="C83" s="9"/>
      <c r="D83" s="9"/>
      <c r="E83" s="9"/>
      <c r="F83" s="9"/>
      <c r="G83" s="9"/>
      <c r="H83" s="9"/>
      <c r="I83" s="9"/>
    </row>
    <row r="84" spans="1:19" ht="23.25" customHeight="1">
      <c r="A84" s="37" t="s">
        <v>71</v>
      </c>
      <c r="B84" s="5"/>
      <c r="C84" s="4"/>
      <c r="D84" s="4"/>
      <c r="E84" s="4"/>
      <c r="F84" s="4"/>
      <c r="G84" s="180"/>
      <c r="H84" s="32"/>
      <c r="I84" s="180"/>
    </row>
    <row r="85" spans="1:19" ht="23.25" customHeight="1">
      <c r="A85" s="138" t="s">
        <v>194</v>
      </c>
      <c r="B85" s="5"/>
      <c r="C85" s="4"/>
      <c r="D85" s="4"/>
      <c r="E85" s="4"/>
      <c r="F85" s="4"/>
      <c r="G85" s="4"/>
      <c r="H85" s="4"/>
      <c r="I85" s="4"/>
    </row>
    <row r="86" spans="1:19" ht="21.65" customHeight="1">
      <c r="A86" s="200"/>
      <c r="C86" s="180"/>
      <c r="D86" s="180"/>
      <c r="E86" s="180"/>
      <c r="F86" s="180"/>
      <c r="G86" s="180"/>
      <c r="H86" s="180"/>
      <c r="I86" s="180"/>
    </row>
    <row r="87" spans="1:19" ht="21.65" customHeight="1">
      <c r="A87" s="200"/>
      <c r="B87" s="1" t="s">
        <v>29</v>
      </c>
      <c r="C87" s="318" t="s">
        <v>0</v>
      </c>
      <c r="D87" s="318"/>
      <c r="E87" s="318"/>
      <c r="F87" s="3"/>
      <c r="G87" s="318" t="s">
        <v>31</v>
      </c>
      <c r="H87" s="318"/>
      <c r="I87" s="318"/>
      <c r="R87" s="217"/>
      <c r="S87" s="218"/>
    </row>
    <row r="88" spans="1:19" ht="21.65" customHeight="1">
      <c r="A88" s="200"/>
      <c r="C88" s="322" t="s">
        <v>224</v>
      </c>
      <c r="D88" s="322"/>
      <c r="E88" s="322"/>
      <c r="F88" s="154"/>
      <c r="G88" s="322" t="s">
        <v>224</v>
      </c>
      <c r="H88" s="322"/>
      <c r="I88" s="322"/>
      <c r="R88" s="217"/>
      <c r="S88" s="218"/>
    </row>
    <row r="89" spans="1:19" ht="21.65" customHeight="1">
      <c r="A89" s="200"/>
      <c r="C89" s="322" t="s">
        <v>223</v>
      </c>
      <c r="D89" s="322"/>
      <c r="E89" s="322"/>
      <c r="F89" s="154"/>
      <c r="G89" s="322" t="s">
        <v>223</v>
      </c>
      <c r="H89" s="322"/>
      <c r="I89" s="322"/>
      <c r="R89" s="217"/>
      <c r="S89" s="218"/>
    </row>
    <row r="90" spans="1:19" ht="21.65" customHeight="1">
      <c r="A90" s="200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216"/>
    </row>
    <row r="91" spans="1:19" ht="21.65" customHeight="1">
      <c r="A91" s="200"/>
      <c r="C91" s="319" t="s">
        <v>17</v>
      </c>
      <c r="D91" s="319"/>
      <c r="E91" s="319"/>
      <c r="F91" s="319"/>
      <c r="G91" s="319"/>
      <c r="H91" s="319"/>
      <c r="I91" s="319"/>
      <c r="P91" s="216"/>
    </row>
    <row r="92" spans="1:19" ht="21.65" customHeight="1">
      <c r="A92" s="133" t="s">
        <v>68</v>
      </c>
      <c r="B92" s="58"/>
      <c r="C92" s="9"/>
      <c r="D92" s="9"/>
      <c r="E92" s="9"/>
      <c r="F92" s="9"/>
      <c r="G92" s="9"/>
      <c r="H92" s="9"/>
      <c r="I92" s="9"/>
    </row>
    <row r="93" spans="1:19" ht="21.65" customHeight="1">
      <c r="A93" s="21" t="s">
        <v>69</v>
      </c>
      <c r="B93" s="105"/>
      <c r="C93" s="182"/>
      <c r="D93" s="108"/>
      <c r="E93" s="107"/>
      <c r="F93" s="107"/>
      <c r="G93" s="185"/>
      <c r="H93" s="107"/>
      <c r="I93" s="108"/>
    </row>
    <row r="94" spans="1:19" ht="21.65" customHeight="1">
      <c r="A94" s="25" t="s">
        <v>120</v>
      </c>
      <c r="B94" s="105"/>
      <c r="C94" s="182">
        <v>98</v>
      </c>
      <c r="D94" s="108"/>
      <c r="E94" s="107">
        <v>104</v>
      </c>
      <c r="F94" s="107"/>
      <c r="G94" s="185">
        <v>98</v>
      </c>
      <c r="H94" s="107"/>
      <c r="I94" s="108">
        <v>104</v>
      </c>
    </row>
    <row r="95" spans="1:19" ht="21.65" hidden="1" customHeight="1">
      <c r="A95" s="25" t="s">
        <v>190</v>
      </c>
      <c r="B95" s="105"/>
      <c r="C95" s="204">
        <v>0</v>
      </c>
      <c r="D95" s="61"/>
      <c r="E95" s="67">
        <v>55139</v>
      </c>
      <c r="F95" s="61"/>
      <c r="G95" s="204">
        <v>0</v>
      </c>
      <c r="H95" s="61"/>
      <c r="I95" s="67">
        <v>55139</v>
      </c>
    </row>
    <row r="96" spans="1:19" ht="21.65" hidden="1" customHeight="1">
      <c r="A96" s="25" t="s">
        <v>252</v>
      </c>
      <c r="B96" s="105"/>
      <c r="C96" s="204">
        <v>0</v>
      </c>
      <c r="D96" s="61"/>
      <c r="E96" s="67">
        <v>324</v>
      </c>
      <c r="F96" s="61"/>
      <c r="G96" s="204">
        <v>0</v>
      </c>
      <c r="H96" s="61"/>
      <c r="I96" s="67">
        <v>324</v>
      </c>
    </row>
    <row r="97" spans="1:11" ht="21.65" hidden="1" customHeight="1">
      <c r="A97" s="104" t="s">
        <v>253</v>
      </c>
      <c r="B97" s="105"/>
      <c r="C97" s="204">
        <v>0</v>
      </c>
      <c r="D97" s="62"/>
      <c r="E97" s="67">
        <v>0</v>
      </c>
      <c r="F97" s="61"/>
      <c r="G97" s="204">
        <v>0</v>
      </c>
      <c r="H97" s="61"/>
      <c r="I97" s="67">
        <v>0</v>
      </c>
    </row>
    <row r="98" spans="1:11" s="104" customFormat="1" ht="22.5" customHeight="1">
      <c r="A98" s="104" t="s">
        <v>178</v>
      </c>
      <c r="B98" s="58"/>
      <c r="C98" s="204">
        <v>4000</v>
      </c>
      <c r="D98" s="220"/>
      <c r="E98" s="221">
        <v>0</v>
      </c>
      <c r="F98" s="220"/>
      <c r="G98" s="222">
        <v>0</v>
      </c>
      <c r="H98" s="220"/>
      <c r="I98" s="223">
        <v>0</v>
      </c>
    </row>
    <row r="99" spans="1:11" s="104" customFormat="1" ht="22.5" customHeight="1">
      <c r="A99" s="104" t="s">
        <v>112</v>
      </c>
      <c r="B99" s="58"/>
      <c r="C99" s="204">
        <v>190</v>
      </c>
      <c r="D99" s="220"/>
      <c r="E99" s="221">
        <v>0</v>
      </c>
      <c r="F99" s="220"/>
      <c r="G99" s="222">
        <v>190</v>
      </c>
      <c r="H99" s="220"/>
      <c r="I99" s="223">
        <v>0</v>
      </c>
    </row>
    <row r="100" spans="1:11" s="104" customFormat="1" ht="22.5" customHeight="1">
      <c r="A100" s="240" t="s">
        <v>134</v>
      </c>
      <c r="B100" s="58"/>
      <c r="C100" s="210">
        <v>240348</v>
      </c>
      <c r="D100" s="220"/>
      <c r="E100" s="220">
        <v>0</v>
      </c>
      <c r="F100" s="220"/>
      <c r="G100" s="210">
        <v>143696</v>
      </c>
      <c r="H100" s="220"/>
      <c r="I100" s="220">
        <v>0</v>
      </c>
    </row>
    <row r="101" spans="1:11" ht="21.65" customHeight="1">
      <c r="A101" s="238" t="s">
        <v>254</v>
      </c>
      <c r="B101" s="58"/>
      <c r="C101" s="213">
        <v>271698</v>
      </c>
      <c r="D101" s="214"/>
      <c r="E101" s="214">
        <v>0</v>
      </c>
      <c r="F101" s="61"/>
      <c r="G101" s="213">
        <v>181923</v>
      </c>
      <c r="H101" s="61"/>
      <c r="I101" s="214">
        <v>0</v>
      </c>
    </row>
    <row r="102" spans="1:11" s="104" customFormat="1" ht="22.5" customHeight="1">
      <c r="A102" s="239" t="s">
        <v>156</v>
      </c>
      <c r="B102" s="58"/>
      <c r="C102" s="224">
        <v>3344.3044900000004</v>
      </c>
      <c r="D102" s="11"/>
      <c r="E102" s="225">
        <v>0</v>
      </c>
      <c r="F102" s="11"/>
      <c r="G102" s="182">
        <v>2413</v>
      </c>
      <c r="H102" s="11"/>
      <c r="I102" s="225">
        <v>0</v>
      </c>
      <c r="K102" s="132"/>
    </row>
  </sheetData>
  <mergeCells count="21"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  <mergeCell ref="C91:I91"/>
    <mergeCell ref="C48:I48"/>
    <mergeCell ref="C87:E87"/>
    <mergeCell ref="G87:I87"/>
    <mergeCell ref="C88:E88"/>
    <mergeCell ref="G88:I88"/>
    <mergeCell ref="C89:E89"/>
    <mergeCell ref="G89:I89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</v>
      </c>
      <c r="C1" s="5"/>
      <c r="D1" s="4"/>
      <c r="E1" s="4"/>
      <c r="F1" s="4"/>
      <c r="G1" s="4"/>
      <c r="H1" s="4"/>
      <c r="I1" s="32"/>
      <c r="J1" s="32"/>
      <c r="K1" s="32"/>
    </row>
    <row r="2" spans="1:11" ht="23">
      <c r="A2" s="12" t="s">
        <v>45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58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318" t="s">
        <v>0</v>
      </c>
      <c r="F5" s="318"/>
      <c r="G5" s="318"/>
      <c r="H5" s="3"/>
      <c r="I5" s="318" t="s">
        <v>31</v>
      </c>
      <c r="J5" s="318"/>
      <c r="K5" s="318"/>
    </row>
    <row r="6" spans="1:11" ht="22">
      <c r="E6" s="36" t="s">
        <v>34</v>
      </c>
      <c r="F6" s="2"/>
      <c r="G6" s="36" t="s">
        <v>34</v>
      </c>
      <c r="H6" s="3"/>
      <c r="I6" s="36" t="s">
        <v>34</v>
      </c>
      <c r="J6" s="2"/>
      <c r="K6" s="36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319" t="s">
        <v>17</v>
      </c>
      <c r="F9" s="319"/>
      <c r="G9" s="319"/>
      <c r="H9" s="319"/>
      <c r="I9" s="319"/>
      <c r="J9" s="319"/>
      <c r="K9" s="319"/>
    </row>
    <row r="10" spans="1:11" ht="22">
      <c r="A10" s="34" t="s">
        <v>56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46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47</v>
      </c>
      <c r="B12" s="6"/>
      <c r="C12" s="7"/>
      <c r="D12" s="11"/>
      <c r="E12" s="33">
        <v>88072</v>
      </c>
      <c r="F12" s="23"/>
      <c r="G12" s="33">
        <v>92641</v>
      </c>
      <c r="H12" s="11"/>
      <c r="I12" s="35">
        <v>0</v>
      </c>
      <c r="J12" s="11"/>
      <c r="K12" s="35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59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8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24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48</v>
      </c>
      <c r="B17" s="6"/>
      <c r="C17" s="7">
        <v>26</v>
      </c>
      <c r="D17" s="30"/>
      <c r="E17" s="31">
        <v>2.9774891428571428</v>
      </c>
      <c r="F17" s="17"/>
      <c r="G17" s="31">
        <v>3.7450285714285716</v>
      </c>
      <c r="H17" s="9"/>
      <c r="I17" s="31">
        <v>1.6852491428571428</v>
      </c>
      <c r="J17" s="18"/>
      <c r="K17" s="31">
        <v>3.0215017142857143</v>
      </c>
    </row>
    <row r="18" spans="1:11" ht="22.5" thickTop="1">
      <c r="A18" s="21"/>
      <c r="B18" s="6"/>
      <c r="C18" s="7"/>
      <c r="D18" s="30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7" ma:contentTypeDescription="สร้างเอกสารใหม่" ma:contentTypeScope="" ma:versionID="8c0363e3a1c6ac1adfee1969d6b5d15e">
  <xsd:schema xmlns:xsd="http://www.w3.org/2001/XMLSchema" xmlns:xs="http://www.w3.org/2001/XMLSchema" xmlns:p="http://schemas.microsoft.com/office/2006/metadata/properties" xmlns:ns2="24fade9a-85b0-4635-9e51-460970b3ddca" xmlns:ns3="437d3132-9a5d-487d-8f9b-1c7b0d925b36" targetNamespace="http://schemas.microsoft.com/office/2006/metadata/properties" ma:root="true" ma:fieldsID="2422ffaf9065b2c4403b5da7a6842a54" ns2:_="" ns3:_="">
    <xsd:import namespace="24fade9a-85b0-4635-9e51-460970b3ddca"/>
    <xsd:import namespace="437d3132-9a5d-487d-8f9b-1c7b0d925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0f81819-5c54-4413-89a8-59c46eb0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3132-9a5d-487d-8f9b-1c7b0d925b3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1bde94d-4096-475e-b4f2-98770005c699}" ma:internalName="TaxCatchAll" ma:showField="CatchAllData" ma:web="437d3132-9a5d-487d-8f9b-1c7b0d925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ade9a-85b0-4635-9e51-460970b3ddca">
      <Terms xmlns="http://schemas.microsoft.com/office/infopath/2007/PartnerControls"/>
    </lcf76f155ced4ddcb4097134ff3c332f>
    <TaxCatchAll xmlns="437d3132-9a5d-487d-8f9b-1c7b0d925b3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511B80-8790-4958-B9F3-F4D7F21E1983}"/>
</file>

<file path=customXml/itemProps2.xml><?xml version="1.0" encoding="utf-8"?>
<ds:datastoreItem xmlns:ds="http://schemas.openxmlformats.org/officeDocument/2006/customXml" ds:itemID="{E17A45EA-FA2B-4BFC-B149-E3B269FA064B}">
  <ds:schemaRefs>
    <ds:schemaRef ds:uri="4243d5be-521d-4052-81ca-f0f31ea6f2da"/>
    <ds:schemaRef ds:uri="http://schemas.openxmlformats.org/package/2006/metadata/core-properties"/>
    <ds:schemaRef ds:uri="http://www.w3.org/XML/1998/namespace"/>
    <ds:schemaRef ds:uri="f6ba49b0-bcda-4796-8236-5b5cc1493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05716746-add9-412a-97a9-1b5167d151a3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6-9</vt:lpstr>
      <vt:lpstr>SH-10</vt:lpstr>
      <vt:lpstr>SH 11</vt:lpstr>
      <vt:lpstr>CF 12-13</vt:lpstr>
      <vt:lpstr>Q2-20_CF 12-14 </vt:lpstr>
      <vt:lpstr>Sheet1</vt:lpstr>
      <vt:lpstr>'BL 3-5'!Print_Area</vt:lpstr>
      <vt:lpstr>'CF 12-13'!Print_Area</vt:lpstr>
      <vt:lpstr>'PL 6-9'!Print_Area</vt:lpstr>
      <vt:lpstr>'SH 11'!Print_Area</vt:lpstr>
      <vt:lpstr>'SH-10'!Print_Area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Paripan, Ekmanachai</cp:lastModifiedBy>
  <cp:lastPrinted>2023-11-07T03:22:24Z</cp:lastPrinted>
  <dcterms:created xsi:type="dcterms:W3CDTF">2006-04-07T01:53:47Z</dcterms:created>
  <dcterms:modified xsi:type="dcterms:W3CDTF">2023-11-14T12:00:42Z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