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3/Q3/Draft/14 Nov/ไฟล์ตลาด/EN/"/>
    </mc:Choice>
  </mc:AlternateContent>
  <xr:revisionPtr revIDLastSave="13" documentId="13_ncr:1_{62B6F9B6-6DB2-469F-B0F1-EB0BBD14D88C}" xr6:coauthVersionLast="47" xr6:coauthVersionMax="47" xr10:uidLastSave="{AA260332-9959-4C34-9B69-A987CF221FF2}"/>
  <bookViews>
    <workbookView xWindow="-110" yWindow="-110" windowWidth="19420" windowHeight="11620" firstSheet="1" activeTab="1" xr2:uid="{00000000-000D-0000-FFFF-FFFF00000000}"/>
  </bookViews>
  <sheets>
    <sheet name="NAV000" sheetId="1" state="hidden" r:id="rId1"/>
    <sheet name="BL 2-4" sheetId="2" r:id="rId2"/>
    <sheet name="PL 5-8" sheetId="12" r:id="rId3"/>
    <sheet name="SH 9" sheetId="13" r:id="rId4"/>
    <sheet name="SH 10" sheetId="14" r:id="rId5"/>
    <sheet name="CF 11-12" sheetId="11" r:id="rId6"/>
    <sheet name="CF 1111-12" sheetId="15" state="hidden" r:id="rId7"/>
  </sheets>
  <definedNames>
    <definedName name="_xlnm.Print_Area" localSheetId="1">'BL 2-4'!$A$1:$I$105</definedName>
    <definedName name="_xlnm.Print_Area" localSheetId="6">'CF 1111-12'!$A$1:$J$96</definedName>
    <definedName name="_xlnm.Print_Area" localSheetId="5">'CF 11-12'!$A$1:$J$123</definedName>
    <definedName name="_xlnm.Print_Area" localSheetId="2">'PL 5-8'!$A$1:$K$141</definedName>
    <definedName name="_xlnm.Print_Area" localSheetId="4">'SH 10'!$A$1:$L$41</definedName>
    <definedName name="_xlnm.Print_Area" localSheetId="3">'SH 9'!$A$1:$W$50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8" i="2" l="1"/>
  <c r="C65" i="2"/>
  <c r="I65" i="2"/>
  <c r="G65" i="2"/>
  <c r="E65" i="2"/>
  <c r="D22" i="11"/>
  <c r="D28" i="11"/>
  <c r="D27" i="11"/>
  <c r="C101" i="2"/>
  <c r="C99" i="2"/>
  <c r="U44" i="13"/>
  <c r="E139" i="12"/>
  <c r="J22" i="14"/>
  <c r="J21" i="14"/>
  <c r="K63" i="12"/>
  <c r="K68" i="12"/>
  <c r="K66" i="12"/>
  <c r="K36" i="13" l="1"/>
  <c r="K40" i="12"/>
  <c r="G40" i="12"/>
  <c r="Q45" i="13" l="1"/>
  <c r="Q44" i="13"/>
  <c r="Q39" i="13"/>
  <c r="Q35" i="13"/>
  <c r="Q26" i="13"/>
  <c r="Q25" i="13"/>
  <c r="Q20" i="13"/>
  <c r="Q16" i="13"/>
  <c r="I55" i="12" l="1"/>
  <c r="K55" i="12"/>
  <c r="E55" i="12"/>
  <c r="G55" i="12"/>
  <c r="J97" i="11"/>
  <c r="F97" i="11"/>
  <c r="J79" i="11"/>
  <c r="F79" i="11"/>
  <c r="J12" i="11"/>
  <c r="F12" i="11"/>
  <c r="L21" i="14"/>
  <c r="J20" i="14"/>
  <c r="L20" i="14" s="1"/>
  <c r="E40" i="13"/>
  <c r="G40" i="13"/>
  <c r="I40" i="13"/>
  <c r="K40" i="13"/>
  <c r="M40" i="13"/>
  <c r="O40" i="13"/>
  <c r="D23" i="14"/>
  <c r="F23" i="14"/>
  <c r="H23" i="14"/>
  <c r="L17" i="14"/>
  <c r="L16" i="14"/>
  <c r="L15" i="14"/>
  <c r="L11" i="14"/>
  <c r="L30" i="14"/>
  <c r="H22" i="14"/>
  <c r="F22" i="14"/>
  <c r="D22" i="14"/>
  <c r="D17" i="14"/>
  <c r="F17" i="14"/>
  <c r="H17" i="14"/>
  <c r="J17" i="14"/>
  <c r="J16" i="14"/>
  <c r="H16" i="14"/>
  <c r="F16" i="14"/>
  <c r="D16" i="14"/>
  <c r="S39" i="13"/>
  <c r="S40" i="13" s="1"/>
  <c r="S35" i="13"/>
  <c r="U28" i="13"/>
  <c r="O28" i="13"/>
  <c r="M28" i="13"/>
  <c r="K28" i="13"/>
  <c r="I28" i="13"/>
  <c r="G28" i="13"/>
  <c r="E28" i="13"/>
  <c r="S26" i="13"/>
  <c r="W26" i="13" s="1"/>
  <c r="S25" i="13"/>
  <c r="W25" i="13" s="1"/>
  <c r="Q27" i="13"/>
  <c r="O27" i="13"/>
  <c r="M27" i="13"/>
  <c r="K27" i="13"/>
  <c r="I27" i="13"/>
  <c r="G27" i="13"/>
  <c r="E27" i="13"/>
  <c r="K26" i="13"/>
  <c r="K25" i="13"/>
  <c r="U22" i="13"/>
  <c r="O22" i="13"/>
  <c r="M22" i="13"/>
  <c r="K22" i="13"/>
  <c r="I22" i="13"/>
  <c r="G22" i="13"/>
  <c r="E22" i="13"/>
  <c r="S20" i="13"/>
  <c r="S21" i="13" s="1"/>
  <c r="U21" i="13"/>
  <c r="Q21" i="13"/>
  <c r="O21" i="13"/>
  <c r="M21" i="13"/>
  <c r="K21" i="13"/>
  <c r="I21" i="13"/>
  <c r="G21" i="13"/>
  <c r="E21" i="13"/>
  <c r="S16" i="13"/>
  <c r="S17" i="13" s="1"/>
  <c r="U17" i="13"/>
  <c r="Q17" i="13"/>
  <c r="O17" i="13"/>
  <c r="M17" i="13"/>
  <c r="K17" i="13"/>
  <c r="I17" i="13"/>
  <c r="G17" i="13"/>
  <c r="E17" i="13"/>
  <c r="W12" i="13"/>
  <c r="S12" i="13"/>
  <c r="K133" i="12"/>
  <c r="G133" i="12"/>
  <c r="K132" i="12"/>
  <c r="G132" i="12"/>
  <c r="K127" i="12"/>
  <c r="G127" i="12"/>
  <c r="K112" i="12"/>
  <c r="G112" i="12"/>
  <c r="K93" i="12"/>
  <c r="K102" i="12" s="1"/>
  <c r="K104" i="12" s="1"/>
  <c r="K109" i="12" s="1"/>
  <c r="J10" i="11" s="1"/>
  <c r="G93" i="12"/>
  <c r="G102" i="12" s="1"/>
  <c r="G104" i="12" s="1"/>
  <c r="G109" i="12" s="1"/>
  <c r="F10" i="11" s="1"/>
  <c r="F31" i="11" s="1"/>
  <c r="F41" i="11" s="1"/>
  <c r="F43" i="11" s="1"/>
  <c r="K84" i="12"/>
  <c r="G84" i="12"/>
  <c r="K81" i="12"/>
  <c r="G81" i="12"/>
  <c r="K61" i="12"/>
  <c r="K62" i="12" s="1"/>
  <c r="G61" i="12"/>
  <c r="G62" i="12" s="1"/>
  <c r="G63" i="12" s="1"/>
  <c r="G68" i="12" s="1"/>
  <c r="K37" i="12"/>
  <c r="G37" i="12"/>
  <c r="K32" i="12"/>
  <c r="G32" i="12"/>
  <c r="K30" i="12"/>
  <c r="G30" i="12"/>
  <c r="K21" i="12"/>
  <c r="G21" i="12"/>
  <c r="K15" i="12"/>
  <c r="G15" i="12"/>
  <c r="K12" i="12"/>
  <c r="G12" i="12"/>
  <c r="I100" i="2"/>
  <c r="I102" i="2" s="1"/>
  <c r="E100" i="2"/>
  <c r="E102" i="2" s="1"/>
  <c r="I75" i="2"/>
  <c r="E75" i="2"/>
  <c r="E77" i="2" s="1"/>
  <c r="I44" i="2"/>
  <c r="E44" i="2"/>
  <c r="I24" i="2"/>
  <c r="E24" i="2"/>
  <c r="I77" i="2" l="1"/>
  <c r="I104" i="2" s="1"/>
  <c r="J31" i="11"/>
  <c r="J41" i="11" s="1"/>
  <c r="J43" i="11" s="1"/>
  <c r="E104" i="2"/>
  <c r="F99" i="11"/>
  <c r="F101" i="11" s="1"/>
  <c r="J99" i="11"/>
  <c r="J101" i="11" s="1"/>
  <c r="Q22" i="13"/>
  <c r="Q28" i="13" s="1"/>
  <c r="W20" i="13"/>
  <c r="W21" i="13" s="1"/>
  <c r="S22" i="13"/>
  <c r="S28" i="13" s="1"/>
  <c r="W16" i="13"/>
  <c r="W17" i="13" s="1"/>
  <c r="W22" i="13" s="1"/>
  <c r="I46" i="2"/>
  <c r="E46" i="2"/>
  <c r="J23" i="14"/>
  <c r="U27" i="13"/>
  <c r="W27" i="13"/>
  <c r="S27" i="13"/>
  <c r="G66" i="12"/>
  <c r="D132" i="12"/>
  <c r="D133" i="12" s="1"/>
  <c r="D134" i="12" s="1"/>
  <c r="D140" i="12" s="1"/>
  <c r="D126" i="12"/>
  <c r="D61" i="12"/>
  <c r="D62" i="12" s="1"/>
  <c r="D63" i="12" s="1"/>
  <c r="E61" i="12"/>
  <c r="E62" i="12" s="1"/>
  <c r="F61" i="12"/>
  <c r="H61" i="12"/>
  <c r="I61" i="12"/>
  <c r="I62" i="12" s="1"/>
  <c r="J61" i="12"/>
  <c r="D12" i="11"/>
  <c r="H12" i="11"/>
  <c r="K122" i="12"/>
  <c r="K134" i="12" s="1"/>
  <c r="K140" i="12" s="1"/>
  <c r="K138" i="12" s="1"/>
  <c r="G122" i="12"/>
  <c r="G134" i="12" s="1"/>
  <c r="G140" i="12" s="1"/>
  <c r="G138" i="12" s="1"/>
  <c r="K50" i="12"/>
  <c r="G50" i="12"/>
  <c r="F126" i="12"/>
  <c r="H126" i="12"/>
  <c r="J126" i="12"/>
  <c r="H79" i="11"/>
  <c r="D79" i="11"/>
  <c r="S48" i="13"/>
  <c r="J39" i="14"/>
  <c r="W35" i="13"/>
  <c r="W39" i="13"/>
  <c r="I81" i="12"/>
  <c r="I84" i="12"/>
  <c r="I93" i="12" s="1"/>
  <c r="I102" i="12" s="1"/>
  <c r="I104" i="12" s="1"/>
  <c r="I107" i="12" s="1"/>
  <c r="J35" i="14" s="1"/>
  <c r="L35" i="14" s="1"/>
  <c r="W28" i="13" l="1"/>
  <c r="L22" i="14"/>
  <c r="L23" i="14" s="1"/>
  <c r="D68" i="12"/>
  <c r="D66" i="12"/>
  <c r="I109" i="12"/>
  <c r="H102" i="2"/>
  <c r="F102" i="2"/>
  <c r="D102" i="2"/>
  <c r="G75" i="2"/>
  <c r="C75" i="2"/>
  <c r="G44" i="2"/>
  <c r="D44" i="2"/>
  <c r="C44" i="2"/>
  <c r="G24" i="2"/>
  <c r="C24" i="2"/>
  <c r="I112" i="12" l="1"/>
  <c r="H10" i="11"/>
  <c r="I122" i="12"/>
  <c r="C46" i="2"/>
  <c r="G77" i="2"/>
  <c r="C77" i="2"/>
  <c r="G46" i="2"/>
  <c r="J62" i="12" l="1"/>
  <c r="J63" i="12" s="1"/>
  <c r="H62" i="12"/>
  <c r="H63" i="12" s="1"/>
  <c r="F62" i="12"/>
  <c r="F63" i="12" s="1"/>
  <c r="F66" i="12" l="1"/>
  <c r="F68" i="12"/>
  <c r="J66" i="12"/>
  <c r="J68" i="12"/>
  <c r="H66" i="12"/>
  <c r="H68" i="12"/>
  <c r="F132" i="12" l="1"/>
  <c r="F133" i="12" s="1"/>
  <c r="F134" i="12" s="1"/>
  <c r="F140" i="12" s="1"/>
  <c r="H132" i="12"/>
  <c r="I132" i="12"/>
  <c r="J36" i="14" s="1"/>
  <c r="L36" i="14" s="1"/>
  <c r="J132" i="12"/>
  <c r="E132" i="12"/>
  <c r="K45" i="13" s="1"/>
  <c r="S45" i="13" s="1"/>
  <c r="H127" i="12"/>
  <c r="I127" i="12"/>
  <c r="J127" i="12"/>
  <c r="E127" i="12"/>
  <c r="O46" i="13"/>
  <c r="I133" i="12" l="1"/>
  <c r="E133" i="12"/>
  <c r="W45" i="13" s="1"/>
  <c r="H133" i="12"/>
  <c r="H134" i="12" s="1"/>
  <c r="H140" i="12" s="1"/>
  <c r="J133" i="12"/>
  <c r="J134" i="12" s="1"/>
  <c r="J140" i="12" s="1"/>
  <c r="M46" i="13" l="1"/>
  <c r="Q46" i="13"/>
  <c r="E15" i="12"/>
  <c r="E21" i="12" s="1"/>
  <c r="I15" i="12" l="1"/>
  <c r="H32" i="14" l="1"/>
  <c r="F32" i="14"/>
  <c r="D32" i="14"/>
  <c r="U36" i="13"/>
  <c r="Q36" i="13"/>
  <c r="O36" i="13"/>
  <c r="M36" i="13"/>
  <c r="I36" i="13"/>
  <c r="G36" i="13"/>
  <c r="E36" i="13"/>
  <c r="J31" i="14" l="1"/>
  <c r="L31" i="14" s="1"/>
  <c r="U40" i="13" l="1"/>
  <c r="I41" i="13"/>
  <c r="G41" i="13"/>
  <c r="E41" i="13"/>
  <c r="K41" i="13"/>
  <c r="M41" i="13" l="1"/>
  <c r="O41" i="13"/>
  <c r="U41" i="13"/>
  <c r="J32" i="14" l="1"/>
  <c r="L32" i="14" s="1"/>
  <c r="S36" i="13"/>
  <c r="W36" i="13" l="1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E84" i="12" l="1"/>
  <c r="E93" i="12" s="1"/>
  <c r="E102" i="12" s="1"/>
  <c r="E104" i="12" s="1"/>
  <c r="E81" i="12"/>
  <c r="E109" i="12" l="1"/>
  <c r="E122" i="12" s="1"/>
  <c r="E134" i="12" s="1"/>
  <c r="E140" i="12" s="1"/>
  <c r="E138" i="12" s="1"/>
  <c r="E107" i="12"/>
  <c r="K44" i="13" s="1"/>
  <c r="S44" i="13" s="1"/>
  <c r="W44" i="13" s="1"/>
  <c r="I134" i="12"/>
  <c r="I140" i="12" s="1"/>
  <c r="I138" i="12" s="1"/>
  <c r="H37" i="14"/>
  <c r="H40" i="14" s="1"/>
  <c r="F37" i="14"/>
  <c r="F40" i="14" s="1"/>
  <c r="D37" i="14"/>
  <c r="D40" i="14" s="1"/>
  <c r="D10" i="11" l="1"/>
  <c r="E112" i="12"/>
  <c r="H97" i="11"/>
  <c r="D97" i="11"/>
  <c r="U46" i="13" l="1"/>
  <c r="H31" i="11"/>
  <c r="E12" i="12"/>
  <c r="V49" i="13"/>
  <c r="T49" i="13"/>
  <c r="R49" i="13"/>
  <c r="N49" i="13"/>
  <c r="S41" i="13"/>
  <c r="Q40" i="13"/>
  <c r="Q41" i="13" s="1"/>
  <c r="I46" i="13"/>
  <c r="I49" i="13" s="1"/>
  <c r="E46" i="13"/>
  <c r="G46" i="13"/>
  <c r="I21" i="12"/>
  <c r="I30" i="12" s="1"/>
  <c r="I32" i="12" s="1"/>
  <c r="E30" i="12"/>
  <c r="I12" i="12"/>
  <c r="I37" i="12" l="1"/>
  <c r="I35" i="12" s="1"/>
  <c r="I40" i="12" s="1"/>
  <c r="W40" i="13"/>
  <c r="W41" i="13" s="1"/>
  <c r="O49" i="13"/>
  <c r="M49" i="13"/>
  <c r="G49" i="13"/>
  <c r="E49" i="13"/>
  <c r="U49" i="13"/>
  <c r="H41" i="11"/>
  <c r="H43" i="11" s="1"/>
  <c r="H99" i="11" s="1"/>
  <c r="H101" i="11" s="1"/>
  <c r="E32" i="12"/>
  <c r="H123" i="11" l="1"/>
  <c r="I50" i="12"/>
  <c r="D31" i="11"/>
  <c r="D41" i="11" s="1"/>
  <c r="D43" i="11" s="1"/>
  <c r="Q49" i="13"/>
  <c r="E37" i="12"/>
  <c r="E35" i="12" s="1"/>
  <c r="E40" i="12" s="1"/>
  <c r="I63" i="12" l="1"/>
  <c r="I68" i="12"/>
  <c r="E50" i="12"/>
  <c r="E63" i="12" s="1"/>
  <c r="I66" i="12"/>
  <c r="J37" i="14"/>
  <c r="E68" i="12" l="1"/>
  <c r="E66" i="12" s="1"/>
  <c r="J40" i="14"/>
  <c r="G100" i="2" s="1"/>
  <c r="G102" i="2" s="1"/>
  <c r="G104" i="2" s="1"/>
  <c r="L37" i="14"/>
  <c r="W46" i="13" l="1"/>
  <c r="W49" i="13" s="1"/>
  <c r="K46" i="13"/>
  <c r="K49" i="13" s="1"/>
  <c r="C98" i="2" l="1"/>
  <c r="C100" i="2" s="1"/>
  <c r="C102" i="2" s="1"/>
  <c r="L40" i="14"/>
  <c r="S46" i="13"/>
  <c r="S49" i="13" s="1"/>
  <c r="C104" i="2" l="1"/>
  <c r="D99" i="11"/>
  <c r="D101" i="11" s="1"/>
  <c r="D123" i="11" l="1"/>
</calcChain>
</file>

<file path=xl/sharedStrings.xml><?xml version="1.0" encoding="utf-8"?>
<sst xmlns="http://schemas.openxmlformats.org/spreadsheetml/2006/main" count="565" uniqueCount="314">
  <si>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</si>
  <si>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</si>
  <si>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</si>
  <si>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</si>
  <si>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</si>
  <si>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</si>
  <si>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</si>
  <si>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</si>
  <si>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</si>
  <si>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</si>
  <si>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</si>
  <si>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</si>
  <si>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</si>
  <si>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</si>
  <si>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</si>
  <si>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</si>
  <si>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</si>
  <si>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</si>
  <si>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</si>
  <si>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</si>
  <si>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</si>
  <si>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</si>
  <si>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</si>
  <si>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</si>
  <si>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</si>
  <si>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</si>
  <si>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</si>
  <si>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</si>
  <si>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</si>
  <si>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</si>
  <si>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</si>
  <si>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</si>
  <si>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</si>
  <si>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</si>
  <si>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</si>
  <si>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</si>
  <si>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</si>
  <si>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</si>
  <si>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</si>
  <si>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</si>
  <si>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</si>
  <si>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</si>
  <si>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</si>
  <si>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</si>
  <si>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</si>
  <si>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</si>
  <si>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</si>
  <si>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</si>
  <si>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</si>
  <si>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</si>
  <si>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</si>
  <si>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</si>
  <si>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</si>
  <si>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</si>
  <si>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</si>
  <si>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</si>
  <si>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</si>
  <si>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interests</t>
  </si>
  <si>
    <t xml:space="preserve">  attributable to: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</si>
  <si>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</si>
  <si>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</si>
  <si>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</si>
  <si>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</si>
  <si>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</si>
  <si>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</si>
  <si>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</si>
  <si>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</si>
  <si>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</si>
  <si>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</si>
  <si>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</si>
  <si>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</si>
  <si>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</si>
  <si>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</si>
  <si>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</si>
  <si>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</si>
  <si>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</si>
  <si>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</si>
  <si>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</si>
  <si>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</si>
  <si>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</si>
  <si>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</si>
  <si>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</si>
  <si>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</si>
  <si>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</si>
  <si>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</si>
  <si>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</si>
  <si>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>Three-month period ended 
31 March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</si>
  <si>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</si>
  <si>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</si>
  <si>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</si>
  <si>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</si>
  <si>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</si>
  <si>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</si>
  <si>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</si>
  <si>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</si>
  <si>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</si>
  <si>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</si>
  <si>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</si>
  <si>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</si>
  <si>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</si>
  <si>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</si>
  <si>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</si>
  <si>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</si>
  <si>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</si>
  <si>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</si>
  <si>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</si>
  <si>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</si>
  <si>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</si>
  <si>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</si>
  <si>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</si>
  <si>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</si>
  <si>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</si>
  <si>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</si>
  <si>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</si>
  <si>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</si>
  <si>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</si>
  <si>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</si>
  <si>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</si>
  <si>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</si>
  <si>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</si>
  <si>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</si>
  <si>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</si>
  <si>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</si>
  <si>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</si>
  <si>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</si>
  <si>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</si>
  <si>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</si>
  <si>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</si>
  <si>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</si>
  <si>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</si>
  <si>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</si>
  <si>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</si>
  <si>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Tax income (expense)</t>
  </si>
  <si>
    <t>Profit (loss) before income tax expense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</si>
  <si>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</si>
  <si>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</si>
  <si>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</si>
  <si>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</si>
  <si>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</si>
  <si>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</si>
  <si>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</si>
  <si>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</si>
  <si>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</si>
  <si>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</si>
  <si>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</si>
  <si>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</si>
  <si>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>Statement of cash flows (Unaudited)</t>
  </si>
  <si>
    <t>Share of profit of associate and joint venture</t>
  </si>
  <si>
    <t>Loss on inventories devaluation</t>
  </si>
  <si>
    <t xml:space="preserve">Gain on disposal of property, plant and equipment </t>
  </si>
  <si>
    <t>Non-current provisions for employee benefit</t>
  </si>
  <si>
    <t>Proceeds from short-term loans to joint venture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</si>
  <si>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</si>
  <si>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</si>
  <si>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</si>
  <si>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</si>
  <si>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</si>
  <si>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>Payment for the invesment in subsidiaries</t>
  </si>
  <si>
    <t>Proceeds from short-term loans from related parties</t>
  </si>
  <si>
    <t>Short-term loans from financial institutions</t>
  </si>
  <si>
    <t>Dividend payment</t>
  </si>
  <si>
    <t>Short-term loans to subsidiaries</t>
  </si>
  <si>
    <t>Total comprehensive income (expense) for the period</t>
  </si>
  <si>
    <t xml:space="preserve">(Reversal) bad debt and allowance for doubtful accounts 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</si>
  <si>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</si>
  <si>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</si>
  <si>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</si>
  <si>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</si>
  <si>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</si>
  <si>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</si>
  <si>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Transactions with owners, recorded directly in equity of the parent</t>
  </si>
  <si>
    <t xml:space="preserve">Tax expense (income) </t>
  </si>
  <si>
    <t>Proceeds from loans to related parties</t>
  </si>
  <si>
    <t>Payment for loans to related parties</t>
  </si>
  <si>
    <t>Proceeds from loans to other joint operator</t>
  </si>
  <si>
    <t xml:space="preserve">Proceeds from capital increase in subsidiary from </t>
  </si>
  <si>
    <t xml:space="preserve">   non-controlling interests</t>
  </si>
  <si>
    <t>Income tax payable</t>
  </si>
  <si>
    <t xml:space="preserve">    Profit</t>
  </si>
  <si>
    <t>30 June</t>
  </si>
  <si>
    <t>Unrealised loss from change in fair value of</t>
  </si>
  <si>
    <t>derivatives</t>
  </si>
  <si>
    <t>Unrealised gain (loss) from change in fair value of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</si>
  <si>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</si>
  <si>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</si>
  <si>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</si>
  <si>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</si>
  <si>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</si>
  <si>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</si>
  <si>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</si>
  <si>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</si>
  <si>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</si>
  <si>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</si>
  <si>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</si>
  <si>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</si>
  <si>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</si>
  <si>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</si>
  <si>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</si>
  <si>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</si>
  <si>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</si>
  <si>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</si>
  <si>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</si>
  <si>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</si>
  <si>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</si>
  <si>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</si>
  <si>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</si>
  <si>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</si>
  <si>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</si>
  <si>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</si>
  <si>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</si>
  <si>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</si>
  <si>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</si>
  <si>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</si>
  <si>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</si>
  <si>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</si>
  <si>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</si>
  <si>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</si>
  <si>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</si>
  <si>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 xml:space="preserve">    Other comprehensive income</t>
  </si>
  <si>
    <t>Restricted bank account</t>
  </si>
  <si>
    <t xml:space="preserve">  Owners of parent</t>
  </si>
  <si>
    <t xml:space="preserve">   Owners of parent</t>
  </si>
  <si>
    <t>Exchange differences on translating financial statements</t>
  </si>
  <si>
    <t>Total transactions with owners, recorded directly in equity</t>
  </si>
  <si>
    <t>Balance at 1 January 2022</t>
  </si>
  <si>
    <t>Gain on sale of investments in subsidiaries</t>
  </si>
  <si>
    <t>Gain on change of status in investments</t>
  </si>
  <si>
    <t>Reversal of (impairment loss) determined</t>
  </si>
  <si>
    <t xml:space="preserve">  in accordance with TFRS 9</t>
  </si>
  <si>
    <t>Gain on sales investments in subsidiaries</t>
  </si>
  <si>
    <t>Share of profit of associate and joint ventures</t>
  </si>
  <si>
    <t>accounted for using equity method, net of tax</t>
  </si>
  <si>
    <t>Provisions for loss from litigation</t>
  </si>
  <si>
    <t>Dividens received</t>
  </si>
  <si>
    <t xml:space="preserve">   Lost of non-controlling interests</t>
  </si>
  <si>
    <t>Proceeds from disposals of subsidiaries, net</t>
  </si>
  <si>
    <t>Payment for the invesments in joint ventures</t>
  </si>
  <si>
    <t>Transfer from right-of-use assets to property, plant and equipment</t>
  </si>
  <si>
    <t>Proceeds for short-term loans from related parties</t>
  </si>
  <si>
    <t>Profit for the period</t>
  </si>
  <si>
    <t>Gain on remeasurements of defined benefit plans</t>
  </si>
  <si>
    <t>Items that will not be reclassified to profit or loss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</si>
  <si>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</si>
  <si>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</si>
  <si>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Total comprehensive income attributable to:</t>
  </si>
  <si>
    <t>Profit before income tax expense</t>
  </si>
  <si>
    <t>Other comprehensive income for the period, net of tax</t>
  </si>
  <si>
    <t xml:space="preserve">   Distribution to owners</t>
  </si>
  <si>
    <t xml:space="preserve">   Total distribution to owners</t>
  </si>
  <si>
    <t xml:space="preserve">   Changes in ownership interests in subsidiaries</t>
  </si>
  <si>
    <t xml:space="preserve">   Total changes in ownership interests in subsidiaries</t>
  </si>
  <si>
    <t>Comprehensive income (expense) for the period</t>
  </si>
  <si>
    <t xml:space="preserve">    Distribution to owners </t>
  </si>
  <si>
    <t xml:space="preserve">    Total distribution to owners</t>
  </si>
  <si>
    <t>Net cash used in financing activities</t>
  </si>
  <si>
    <t xml:space="preserve">Total comprehensive income (expense) </t>
  </si>
  <si>
    <t>(Reversal) impairment loss recognised in profit or loss</t>
  </si>
  <si>
    <t>3, 4</t>
  </si>
  <si>
    <t>Current portion of long-term loans to related party</t>
  </si>
  <si>
    <t>Current portion of long-term loan to other joint operator</t>
  </si>
  <si>
    <t>Current portion of long-term loan to other party</t>
  </si>
  <si>
    <t>Other non-current financial asset</t>
  </si>
  <si>
    <t>Investment in joint venture</t>
  </si>
  <si>
    <t>Long-term loan to other party</t>
  </si>
  <si>
    <t>Other intangible assets</t>
  </si>
  <si>
    <t>Long-term investments</t>
  </si>
  <si>
    <t>Current portion of long-term loans from financial institutions</t>
  </si>
  <si>
    <t>Short-term loans from related party</t>
  </si>
  <si>
    <t>Debentures</t>
  </si>
  <si>
    <t xml:space="preserve">   (1,440,000,000 ordinary shares, par value at Baht 0.5 per share)</t>
  </si>
  <si>
    <t xml:space="preserve">   (1,200,000,000 ordinary shares, par value at Baht 0.5 per share)</t>
  </si>
  <si>
    <t>Balance at 1 January 2023</t>
  </si>
  <si>
    <t>Gain on bargain purchase</t>
  </si>
  <si>
    <t>Transfer to legal reserve</t>
  </si>
  <si>
    <t>Impairment losses on assets</t>
  </si>
  <si>
    <t>Payment for loans to other party</t>
  </si>
  <si>
    <t>Net cash outflows for business acquisition</t>
  </si>
  <si>
    <t>Payment for acquisition of other non-current financial asset</t>
  </si>
  <si>
    <t>Equity attributable to owners of the parent</t>
  </si>
  <si>
    <t xml:space="preserve">  </t>
  </si>
  <si>
    <t>Total Item that will be reclassified subsequently to profit or loss</t>
  </si>
  <si>
    <t>Item that will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</si>
  <si>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</si>
  <si>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</si>
  <si>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>Profit (loss) attributable to:</t>
  </si>
  <si>
    <t>Total item that will be reclassified subsequently to profit or loss</t>
  </si>
  <si>
    <t xml:space="preserve">   Other comprehensive income </t>
  </si>
  <si>
    <t xml:space="preserve">   Profit </t>
  </si>
  <si>
    <t>Total distribution to owners</t>
  </si>
  <si>
    <t xml:space="preserve">    Dividends</t>
  </si>
  <si>
    <t xml:space="preserve">    Dividends </t>
  </si>
  <si>
    <t>Increase in restrict deposit</t>
  </si>
  <si>
    <t>30 September</t>
  </si>
  <si>
    <t>Three-month period ended 
30 September</t>
  </si>
  <si>
    <t>Nine-month period ended 
30 September</t>
  </si>
  <si>
    <t>Nine-month period ended 30 September 2022</t>
  </si>
  <si>
    <t>Nine-month period ended 30 September 2023</t>
  </si>
  <si>
    <t>Balance at 30 September 2022</t>
  </si>
  <si>
    <t>Balance at 30 September 2023</t>
  </si>
  <si>
    <t>Nine-month period ended
30 September</t>
  </si>
  <si>
    <t>Proceeds from disposals of intangible assets</t>
  </si>
  <si>
    <t>Cash and cash equivalents at 30 September</t>
  </si>
  <si>
    <t>Proceeds from issuing debentures</t>
  </si>
  <si>
    <t>Short-term loans to other joint operator</t>
  </si>
  <si>
    <t xml:space="preserve">   Profit (loss)</t>
  </si>
  <si>
    <t>Payment from loans to other joint operator</t>
  </si>
  <si>
    <t>Proceeds from loans to other parties</t>
  </si>
  <si>
    <t>Payment from loans to other parties</t>
  </si>
  <si>
    <t>Tax paid</t>
  </si>
  <si>
    <t>Reversal of provision for decommission</t>
  </si>
  <si>
    <t>Loss of provision for products and services warranties</t>
  </si>
  <si>
    <t xml:space="preserve">   Gain of non-controlling interests</t>
  </si>
  <si>
    <t>Net cash from operating activities</t>
  </si>
  <si>
    <t>Net cash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</si>
</sst>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#,##0.000\ ;\(#,##0.000\)"/>
  </numFmts>
  <fonts count="54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u val="singleAccounting"/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8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4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8" fillId="0" borderId="0"/>
    <xf numFmtId="172" fontId="17" fillId="0" borderId="0"/>
    <xf numFmtId="0" fontId="19" fillId="0" borderId="0" applyProtection="0"/>
    <xf numFmtId="0" fontId="20" fillId="0" borderId="0"/>
    <xf numFmtId="2" fontId="19" fillId="0" borderId="0" applyProtection="0"/>
    <xf numFmtId="38" fontId="21" fillId="21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4" fillId="0" borderId="0" applyProtection="0"/>
    <xf numFmtId="10" fontId="21" fillId="22" borderId="5" applyNumberFormat="0" applyBorder="0" applyAlignment="0" applyProtection="0"/>
    <xf numFmtId="173" fontId="20" fillId="0" borderId="0" applyFont="0" applyFill="0" applyBorder="0" applyAlignment="0" applyProtection="0"/>
    <xf numFmtId="37" fontId="25" fillId="0" borderId="0"/>
    <xf numFmtId="174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27" fillId="0" borderId="9" applyAlignment="0">
      <alignment horizontal="centerContinuous"/>
    </xf>
    <xf numFmtId="6" fontId="2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4" fillId="20" borderId="2" applyNumberFormat="0" applyAlignment="0" applyProtection="0"/>
    <xf numFmtId="0" fontId="35" fillId="0" borderId="10" applyNumberFormat="0" applyFill="0" applyAlignment="0" applyProtection="0"/>
    <xf numFmtId="0" fontId="41" fillId="8" borderId="0" applyNumberFormat="0" applyBorder="0" applyAlignment="0" applyProtection="0"/>
    <xf numFmtId="0" fontId="42" fillId="23" borderId="7" applyNumberFormat="0" applyAlignment="0" applyProtection="0"/>
    <xf numFmtId="0" fontId="29" fillId="23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9" borderId="0" applyNumberFormat="0" applyBorder="0" applyAlignment="0" applyProtection="0"/>
    <xf numFmtId="9" fontId="37" fillId="0" borderId="0" applyFont="0" applyFill="0" applyBorder="0" applyAlignment="0" applyProtection="0"/>
    <xf numFmtId="0" fontId="32" fillId="0" borderId="0"/>
    <xf numFmtId="0" fontId="38" fillId="5" borderId="1" applyNumberFormat="0" applyAlignment="0" applyProtection="0"/>
    <xf numFmtId="0" fontId="39" fillId="11" borderId="0" applyNumberFormat="0" applyBorder="0" applyAlignment="0" applyProtection="0"/>
    <xf numFmtId="0" fontId="40" fillId="0" borderId="11" applyNumberFormat="0" applyFill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0" fontId="37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7" fillId="4" borderId="6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13" fillId="0" borderId="0" applyFont="0" applyFill="0" applyBorder="0" applyAlignment="0" applyProtection="0"/>
  </cellStyleXfs>
  <cellXfs count="404">
    <xf numFmtId="0" fontId="0" fillId="0" borderId="0" xfId="0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2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168" fontId="4" fillId="0" borderId="0" xfId="0" applyNumberFormat="1" applyFont="1"/>
    <xf numFmtId="37" fontId="4" fillId="0" borderId="0" xfId="0" applyNumberFormat="1" applyFont="1"/>
    <xf numFmtId="168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0" fontId="4" fillId="0" borderId="0" xfId="0" applyFont="1"/>
    <xf numFmtId="168" fontId="2" fillId="0" borderId="0" xfId="0" applyNumberFormat="1" applyFont="1"/>
    <xf numFmtId="3" fontId="4" fillId="0" borderId="0" xfId="20" applyNumberFormat="1" applyFont="1" applyAlignme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168" fontId="4" fillId="0" borderId="0" xfId="0" applyNumberFormat="1" applyFont="1" applyAlignment="1">
      <alignment horizontal="center"/>
    </xf>
    <xf numFmtId="43" fontId="2" fillId="0" borderId="0" xfId="20" applyNumberFormat="1" applyFont="1" applyFill="1" applyBorder="1" applyAlignment="1">
      <alignment horizontal="center"/>
    </xf>
    <xf numFmtId="41" fontId="4" fillId="0" borderId="0" xfId="0" applyNumberFormat="1" applyFont="1"/>
    <xf numFmtId="41" fontId="4" fillId="0" borderId="15" xfId="0" applyNumberFormat="1" applyFont="1" applyBorder="1" applyAlignment="1">
      <alignment horizontal="right"/>
    </xf>
    <xf numFmtId="37" fontId="0" fillId="0" borderId="0" xfId="0" applyNumberFormat="1"/>
    <xf numFmtId="168" fontId="4" fillId="0" borderId="0" xfId="0" applyNumberFormat="1" applyFont="1" applyAlignment="1">
      <alignment horizontal="left"/>
    </xf>
    <xf numFmtId="43" fontId="2" fillId="0" borderId="0" xfId="0" applyNumberFormat="1" applyFont="1"/>
    <xf numFmtId="168" fontId="2" fillId="0" borderId="0" xfId="0" applyNumberFormat="1" applyFont="1" applyAlignment="1">
      <alignment horizontal="left"/>
    </xf>
    <xf numFmtId="168" fontId="4" fillId="0" borderId="15" xfId="0" applyNumberFormat="1" applyFont="1" applyBorder="1" applyAlignment="1">
      <alignment horizontal="right"/>
    </xf>
    <xf numFmtId="169" fontId="4" fillId="0" borderId="0" xfId="0" applyNumberFormat="1" applyFont="1" applyAlignment="1">
      <alignment horizontal="left"/>
    </xf>
    <xf numFmtId="49" fontId="4" fillId="0" borderId="0" xfId="0" applyNumberFormat="1" applyFont="1"/>
    <xf numFmtId="41" fontId="0" fillId="0" borderId="0" xfId="20" applyNumberFormat="1" applyFont="1" applyFill="1" applyAlignment="1">
      <alignment horizontal="right"/>
    </xf>
    <xf numFmtId="41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0" fontId="3" fillId="0" borderId="0" xfId="0" applyFont="1"/>
    <xf numFmtId="43" fontId="0" fillId="0" borderId="0" xfId="20" applyNumberFormat="1" applyFont="1" applyAlignment="1"/>
    <xf numFmtId="0" fontId="6" fillId="0" borderId="0" xfId="0" applyFont="1"/>
    <xf numFmtId="170" fontId="4" fillId="0" borderId="0" xfId="20" applyNumberFormat="1" applyFont="1" applyFill="1" applyBorder="1" applyAlignment="1"/>
    <xf numFmtId="168" fontId="0" fillId="0" borderId="0" xfId="0" applyNumberFormat="1" applyAlignment="1">
      <alignment horizontal="right"/>
    </xf>
    <xf numFmtId="170" fontId="4" fillId="0" borderId="16" xfId="20" applyNumberFormat="1" applyFont="1" applyFill="1" applyBorder="1" applyAlignment="1"/>
    <xf numFmtId="168" fontId="10" fillId="0" borderId="0" xfId="0" applyNumberFormat="1" applyFont="1" applyAlignment="1">
      <alignment horizontal="right" vertical="center"/>
    </xf>
    <xf numFmtId="43" fontId="0" fillId="0" borderId="0" xfId="20" applyNumberFormat="1" applyFont="1" applyFill="1" applyBorder="1" applyAlignment="1">
      <alignment horizontal="right"/>
    </xf>
    <xf numFmtId="168" fontId="0" fillId="0" borderId="0" xfId="0" applyNumberFormat="1"/>
    <xf numFmtId="41" fontId="4" fillId="0" borderId="0" xfId="0" applyNumberFormat="1" applyFont="1" applyAlignment="1">
      <alignment horizontal="right"/>
    </xf>
    <xf numFmtId="168" fontId="0" fillId="0" borderId="0" xfId="0" applyNumberFormat="1" applyAlignment="1">
      <alignment horizontal="center"/>
    </xf>
    <xf numFmtId="170" fontId="0" fillId="0" borderId="0" xfId="20" applyNumberFormat="1" applyFont="1" applyAlignment="1"/>
    <xf numFmtId="170" fontId="0" fillId="0" borderId="0" xfId="20" applyNumberFormat="1" applyFont="1" applyFill="1" applyAlignment="1">
      <alignment horizontal="right"/>
    </xf>
    <xf numFmtId="0" fontId="0" fillId="0" borderId="0" xfId="0" applyAlignment="1">
      <alignment horizontal="center"/>
    </xf>
    <xf numFmtId="43" fontId="0" fillId="0" borderId="0" xfId="0" applyNumberFormat="1"/>
    <xf numFmtId="3" fontId="0" fillId="0" borderId="0" xfId="20" applyNumberFormat="1" applyFont="1" applyFill="1" applyAlignment="1">
      <alignment horizontal="right"/>
    </xf>
    <xf numFmtId="168" fontId="0" fillId="0" borderId="16" xfId="20" applyNumberFormat="1" applyFont="1" applyFill="1" applyBorder="1" applyAlignment="1">
      <alignment horizontal="right"/>
    </xf>
    <xf numFmtId="9" fontId="0" fillId="0" borderId="0" xfId="74" applyFont="1" applyFill="1" applyAlignment="1"/>
    <xf numFmtId="168" fontId="0" fillId="0" borderId="0" xfId="0" applyNumberFormat="1" applyAlignment="1">
      <alignment horizontal="left"/>
    </xf>
    <xf numFmtId="3" fontId="0" fillId="0" borderId="0" xfId="20" applyNumberFormat="1" applyFont="1" applyFill="1" applyBorder="1" applyAlignment="1"/>
    <xf numFmtId="49" fontId="0" fillId="0" borderId="0" xfId="0" applyNumberFormat="1"/>
    <xf numFmtId="39" fontId="0" fillId="0" borderId="0" xfId="0" applyNumberFormat="1" applyAlignment="1">
      <alignment horizontal="right"/>
    </xf>
    <xf numFmtId="39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4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68" fontId="4" fillId="0" borderId="0" xfId="20" applyNumberFormat="1" applyFont="1" applyFill="1" applyAlignment="1">
      <alignment horizontal="right"/>
    </xf>
    <xf numFmtId="168" fontId="0" fillId="0" borderId="0" xfId="20" applyNumberFormat="1" applyFont="1" applyFill="1" applyBorder="1" applyAlignment="1">
      <alignment horizontal="right"/>
    </xf>
    <xf numFmtId="43" fontId="0" fillId="0" borderId="16" xfId="20" applyNumberFormat="1" applyFont="1" applyBorder="1" applyAlignment="1"/>
    <xf numFmtId="170" fontId="0" fillId="0" borderId="16" xfId="20" applyNumberFormat="1" applyFont="1" applyBorder="1" applyAlignment="1"/>
    <xf numFmtId="170" fontId="0" fillId="0" borderId="0" xfId="20" applyNumberFormat="1" applyFont="1" applyBorder="1" applyAlignment="1"/>
    <xf numFmtId="170" fontId="0" fillId="0" borderId="16" xfId="20" applyNumberFormat="1" applyFont="1" applyFill="1" applyBorder="1" applyAlignment="1"/>
    <xf numFmtId="41" fontId="0" fillId="0" borderId="17" xfId="20" applyNumberFormat="1" applyFont="1" applyFill="1" applyBorder="1" applyAlignment="1">
      <alignment horizontal="left"/>
    </xf>
    <xf numFmtId="170" fontId="4" fillId="0" borderId="4" xfId="27" applyNumberFormat="1" applyFont="1" applyFill="1" applyBorder="1" applyAlignment="1">
      <alignment horizontal="center" vertical="center"/>
    </xf>
    <xf numFmtId="41" fontId="2" fillId="0" borderId="0" xfId="20" applyNumberFormat="1" applyFont="1" applyFill="1" applyBorder="1" applyAlignment="1">
      <alignment horizontal="right"/>
    </xf>
    <xf numFmtId="41" fontId="2" fillId="0" borderId="0" xfId="20" applyNumberFormat="1" applyFont="1" applyFill="1" applyBorder="1" applyAlignment="1"/>
    <xf numFmtId="43" fontId="0" fillId="0" borderId="0" xfId="27" applyFont="1" applyFill="1" applyAlignment="1">
      <alignment vertical="center"/>
    </xf>
    <xf numFmtId="170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left"/>
    </xf>
    <xf numFmtId="41" fontId="0" fillId="0" borderId="0" xfId="20" applyNumberFormat="1" applyFont="1" applyFill="1" applyAlignment="1"/>
    <xf numFmtId="41" fontId="4" fillId="0" borderId="16" xfId="20" applyNumberFormat="1" applyFont="1" applyFill="1" applyBorder="1" applyAlignment="1">
      <alignment horizontal="right"/>
    </xf>
    <xf numFmtId="41" fontId="4" fillId="0" borderId="0" xfId="20" applyNumberFormat="1" applyFont="1" applyFill="1" applyBorder="1" applyAlignment="1">
      <alignment horizontal="right"/>
    </xf>
    <xf numFmtId="41" fontId="4" fillId="0" borderId="4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>
      <alignment horizontal="left"/>
    </xf>
    <xf numFmtId="41" fontId="4" fillId="0" borderId="0" xfId="20" applyNumberFormat="1" applyFont="1" applyFill="1" applyAlignment="1">
      <alignment horizontal="right"/>
    </xf>
    <xf numFmtId="41" fontId="4" fillId="0" borderId="18" xfId="2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170" fontId="0" fillId="0" borderId="0" xfId="30" applyNumberFormat="1" applyFont="1" applyFill="1" applyBorder="1" applyAlignment="1">
      <alignment horizontal="right"/>
    </xf>
    <xf numFmtId="171" fontId="0" fillId="0" borderId="0" xfId="20" applyNumberFormat="1" applyFont="1" applyFill="1" applyBorder="1" applyAlignment="1">
      <alignment horizontal="right"/>
    </xf>
    <xf numFmtId="170" fontId="0" fillId="0" borderId="16" xfId="0" applyNumberFormat="1" applyBorder="1" applyAlignment="1">
      <alignment horizontal="center"/>
    </xf>
    <xf numFmtId="41" fontId="2" fillId="0" borderId="0" xfId="20" applyNumberFormat="1" applyFont="1" applyFill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41" fontId="0" fillId="0" borderId="0" xfId="0" applyNumberFormat="1"/>
    <xf numFmtId="41" fontId="0" fillId="0" borderId="16" xfId="0" applyNumberFormat="1" applyBorder="1"/>
    <xf numFmtId="41" fontId="4" fillId="0" borderId="4" xfId="0" applyNumberFormat="1" applyFont="1" applyBorder="1"/>
    <xf numFmtId="43" fontId="0" fillId="0" borderId="0" xfId="20" applyNumberFormat="1" applyFont="1" applyBorder="1" applyAlignment="1"/>
    <xf numFmtId="43" fontId="4" fillId="0" borderId="0" xfId="20" applyNumberFormat="1" applyFont="1" applyBorder="1" applyAlignment="1"/>
    <xf numFmtId="3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Alignment="1">
      <alignment horizontal="right"/>
    </xf>
    <xf numFmtId="170" fontId="2" fillId="0" borderId="0" xfId="30" applyNumberFormat="1" applyFont="1" applyFill="1" applyBorder="1" applyAlignment="1">
      <alignment horizontal="right"/>
    </xf>
    <xf numFmtId="43" fontId="2" fillId="0" borderId="0" xfId="20" applyNumberFormat="1" applyFont="1" applyFill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41" fontId="2" fillId="0" borderId="16" xfId="20" applyNumberFormat="1" applyFont="1" applyFill="1" applyBorder="1" applyAlignment="1">
      <alignment horizontal="right"/>
    </xf>
    <xf numFmtId="43" fontId="0" fillId="0" borderId="0" xfId="20" applyNumberFormat="1" applyFont="1" applyFill="1" applyBorder="1" applyAlignment="1">
      <alignment horizontal="center"/>
    </xf>
    <xf numFmtId="168" fontId="8" fillId="0" borderId="0" xfId="0" applyNumberFormat="1" applyFont="1"/>
    <xf numFmtId="168" fontId="10" fillId="0" borderId="0" xfId="0" applyNumberFormat="1" applyFont="1"/>
    <xf numFmtId="168" fontId="3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37" fontId="4" fillId="0" borderId="15" xfId="0" applyNumberFormat="1" applyFont="1" applyBorder="1" applyAlignment="1">
      <alignment vertical="center"/>
    </xf>
    <xf numFmtId="37" fontId="4" fillId="0" borderId="16" xfId="0" applyNumberFormat="1" applyFont="1" applyBorder="1" applyAlignment="1">
      <alignment vertical="center"/>
    </xf>
    <xf numFmtId="168" fontId="9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70" fontId="0" fillId="0" borderId="0" xfId="20" applyNumberFormat="1" applyFont="1" applyFill="1" applyBorder="1" applyAlignment="1"/>
    <xf numFmtId="43" fontId="0" fillId="0" borderId="0" xfId="0" quotePrefix="1" applyNumberFormat="1"/>
    <xf numFmtId="37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3" fontId="4" fillId="0" borderId="0" xfId="0" applyNumberFormat="1" applyFont="1"/>
    <xf numFmtId="0" fontId="5" fillId="0" borderId="0" xfId="0" applyFont="1" applyAlignment="1">
      <alignment vertical="center"/>
    </xf>
    <xf numFmtId="41" fontId="4" fillId="0" borderId="0" xfId="0" applyNumberFormat="1" applyFont="1" applyAlignment="1">
      <alignment horizontal="left"/>
    </xf>
    <xf numFmtId="43" fontId="0" fillId="0" borderId="0" xfId="0" applyNumberFormat="1" applyAlignment="1">
      <alignment vertical="center"/>
    </xf>
    <xf numFmtId="43" fontId="0" fillId="0" borderId="0" xfId="0" applyNumberFormat="1" applyAlignment="1">
      <alignment horizontal="right"/>
    </xf>
    <xf numFmtId="37" fontId="47" fillId="0" borderId="0" xfId="0" applyNumberFormat="1" applyFont="1"/>
    <xf numFmtId="170" fontId="0" fillId="0" borderId="0" xfId="27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20" applyNumberFormat="1" applyFont="1" applyFill="1" applyBorder="1" applyAlignment="1"/>
    <xf numFmtId="43" fontId="0" fillId="26" borderId="0" xfId="0" applyNumberFormat="1" applyFill="1"/>
    <xf numFmtId="41" fontId="2" fillId="0" borderId="0" xfId="0" applyNumberFormat="1" applyFont="1"/>
    <xf numFmtId="4" fontId="0" fillId="0" borderId="0" xfId="20" applyFont="1" applyAlignment="1"/>
    <xf numFmtId="0" fontId="48" fillId="0" borderId="0" xfId="0" applyFont="1"/>
    <xf numFmtId="49" fontId="49" fillId="0" borderId="0" xfId="0" applyNumberFormat="1" applyFont="1"/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4" fillId="0" borderId="16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7" fillId="0" borderId="4" xfId="20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4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41" fontId="4" fillId="0" borderId="4" xfId="20" applyNumberFormat="1" applyFont="1" applyFill="1" applyBorder="1" applyAlignment="1"/>
    <xf numFmtId="0" fontId="0" fillId="0" borderId="0" xfId="0" applyAlignment="1">
      <alignment horizontal="left" indent="1"/>
    </xf>
    <xf numFmtId="167" fontId="4" fillId="0" borderId="0" xfId="0" applyNumberFormat="1" applyFont="1"/>
    <xf numFmtId="167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4" fillId="0" borderId="0" xfId="20" applyFont="1" applyFill="1"/>
    <xf numFmtId="4" fontId="5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9" fillId="0" borderId="0" xfId="20" applyFont="1" applyFill="1" applyBorder="1" applyAlignment="1"/>
    <xf numFmtId="4" fontId="8" fillId="0" borderId="0" xfId="20" applyFont="1" applyFill="1" applyBorder="1" applyAlignment="1"/>
    <xf numFmtId="168" fontId="4" fillId="0" borderId="4" xfId="0" applyNumberFormat="1" applyFont="1" applyBorder="1" applyAlignment="1">
      <alignment horizontal="right"/>
    </xf>
    <xf numFmtId="43" fontId="4" fillId="0" borderId="16" xfId="20" applyNumberFormat="1" applyFont="1" applyBorder="1" applyAlignment="1"/>
    <xf numFmtId="170" fontId="4" fillId="0" borderId="16" xfId="20" applyNumberFormat="1" applyFont="1" applyBorder="1" applyAlignment="1"/>
    <xf numFmtId="170" fontId="0" fillId="0" borderId="0" xfId="27" applyNumberFormat="1" applyFont="1" applyFill="1" applyAlignment="1"/>
    <xf numFmtId="165" fontId="0" fillId="0" borderId="0" xfId="0" applyNumberFormat="1" applyAlignment="1">
      <alignment horizontal="center"/>
    </xf>
    <xf numFmtId="167" fontId="0" fillId="0" borderId="0" xfId="0" applyNumberFormat="1"/>
    <xf numFmtId="43" fontId="4" fillId="0" borderId="4" xfId="20" applyNumberFormat="1" applyFont="1" applyBorder="1" applyAlignment="1"/>
    <xf numFmtId="170" fontId="4" fillId="0" borderId="4" xfId="20" applyNumberFormat="1" applyFont="1" applyBorder="1" applyAlignment="1"/>
    <xf numFmtId="41" fontId="4" fillId="0" borderId="16" xfId="20" applyNumberFormat="1" applyFont="1" applyFill="1" applyBorder="1" applyAlignment="1"/>
    <xf numFmtId="0" fontId="10" fillId="0" borderId="0" xfId="0" applyFont="1"/>
    <xf numFmtId="0" fontId="49" fillId="0" borderId="0" xfId="0" applyFont="1"/>
    <xf numFmtId="49" fontId="0" fillId="0" borderId="0" xfId="0" quotePrefix="1" applyNumberFormat="1" applyAlignment="1">
      <alignment horizontal="center"/>
    </xf>
    <xf numFmtId="168" fontId="5" fillId="0" borderId="0" xfId="0" applyNumberFormat="1" applyFont="1"/>
    <xf numFmtId="37" fontId="4" fillId="0" borderId="4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9" fillId="0" borderId="0" xfId="0" applyFont="1"/>
    <xf numFmtId="4" fontId="2" fillId="0" borderId="0" xfId="20" applyFont="1" applyFill="1" applyBorder="1" applyAlignment="1"/>
    <xf numFmtId="4" fontId="2" fillId="0" borderId="0" xfId="20" applyFont="1" applyFill="1" applyAlignment="1"/>
    <xf numFmtId="37" fontId="0" fillId="0" borderId="15" xfId="0" applyNumberFormat="1" applyBorder="1" applyAlignment="1">
      <alignment vertical="center"/>
    </xf>
    <xf numFmtId="37" fontId="4" fillId="0" borderId="15" xfId="0" applyNumberFormat="1" applyFont="1" applyBorder="1"/>
    <xf numFmtId="3" fontId="0" fillId="0" borderId="0" xfId="0" applyNumberFormat="1" applyAlignment="1">
      <alignment horizontal="left"/>
    </xf>
    <xf numFmtId="3" fontId="0" fillId="0" borderId="0" xfId="0" applyNumberFormat="1"/>
    <xf numFmtId="3" fontId="50" fillId="0" borderId="0" xfId="20" applyNumberFormat="1" applyFont="1"/>
    <xf numFmtId="3" fontId="50" fillId="0" borderId="0" xfId="20" applyNumberFormat="1" applyFont="1" applyFill="1" applyBorder="1" applyAlignment="1"/>
    <xf numFmtId="0" fontId="3" fillId="0" borderId="0" xfId="0" applyFont="1" applyAlignment="1">
      <alignment horizontal="left"/>
    </xf>
    <xf numFmtId="170" fontId="2" fillId="0" borderId="0" xfId="0" applyNumberFormat="1" applyFont="1"/>
    <xf numFmtId="170" fontId="0" fillId="0" borderId="0" xfId="0" applyNumberFormat="1"/>
    <xf numFmtId="170" fontId="0" fillId="0" borderId="16" xfId="20" applyNumberFormat="1" applyFont="1" applyFill="1" applyBorder="1" applyAlignment="1">
      <alignment horizontal="right"/>
    </xf>
    <xf numFmtId="43" fontId="0" fillId="0" borderId="0" xfId="0" applyNumberFormat="1" applyAlignment="1">
      <alignment horizontal="center"/>
    </xf>
    <xf numFmtId="170" fontId="0" fillId="0" borderId="16" xfId="27" applyNumberFormat="1" applyFont="1" applyFill="1" applyBorder="1" applyAlignment="1">
      <alignment vertical="center"/>
    </xf>
    <xf numFmtId="170" fontId="0" fillId="0" borderId="0" xfId="0" applyNumberFormat="1" applyAlignment="1">
      <alignment horizontal="center"/>
    </xf>
    <xf numFmtId="43" fontId="4" fillId="0" borderId="16" xfId="20" applyNumberFormat="1" applyFont="1" applyFill="1" applyBorder="1" applyAlignment="1">
      <alignment horizontal="right"/>
    </xf>
    <xf numFmtId="43" fontId="0" fillId="32" borderId="0" xfId="27" applyFont="1" applyFill="1" applyAlignment="1">
      <alignment vertical="center"/>
    </xf>
    <xf numFmtId="37" fontId="0" fillId="32" borderId="0" xfId="0" applyNumberFormat="1" applyFill="1" applyAlignment="1">
      <alignment vertical="center"/>
    </xf>
    <xf numFmtId="3" fontId="0" fillId="0" borderId="0" xfId="27" applyNumberFormat="1" applyFont="1" applyFill="1" applyAlignment="1">
      <alignment vertical="center"/>
    </xf>
    <xf numFmtId="4" fontId="49" fillId="0" borderId="0" xfId="20" applyFont="1" applyFill="1" applyBorder="1" applyAlignment="1"/>
    <xf numFmtId="4" fontId="49" fillId="0" borderId="0" xfId="20" applyFont="1" applyFill="1" applyAlignment="1"/>
    <xf numFmtId="0" fontId="52" fillId="0" borderId="0" xfId="0" applyFont="1" applyAlignment="1">
      <alignment horizontal="left"/>
    </xf>
    <xf numFmtId="4" fontId="49" fillId="0" borderId="0" xfId="20" applyFont="1"/>
    <xf numFmtId="170" fontId="4" fillId="0" borderId="0" xfId="27" applyNumberFormat="1" applyFont="1" applyFill="1" applyBorder="1" applyAlignment="1">
      <alignment horizontal="center" vertical="center"/>
    </xf>
    <xf numFmtId="3" fontId="2" fillId="0" borderId="0" xfId="20" applyNumberFormat="1" applyFont="1" applyAlignment="1"/>
    <xf numFmtId="170" fontId="2" fillId="0" borderId="16" xfId="27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/>
    <xf numFmtId="170" fontId="2" fillId="0" borderId="0" xfId="20" applyNumberFormat="1" applyFont="1" applyFill="1" applyBorder="1" applyAlignment="1"/>
    <xf numFmtId="37" fontId="0" fillId="0" borderId="0" xfId="0" applyNumberFormat="1" applyAlignment="1">
      <alignment horizontal="center"/>
    </xf>
    <xf numFmtId="168" fontId="4" fillId="0" borderId="17" xfId="0" applyNumberFormat="1" applyFont="1" applyBorder="1" applyAlignment="1">
      <alignment vertical="center"/>
    </xf>
    <xf numFmtId="43" fontId="4" fillId="0" borderId="0" xfId="20" applyNumberFormat="1" applyFont="1" applyFill="1" applyBorder="1" applyAlignment="1">
      <alignment horizontal="right"/>
    </xf>
    <xf numFmtId="170" fontId="4" fillId="0" borderId="16" xfId="27" applyNumberFormat="1" applyFont="1" applyFill="1" applyBorder="1" applyAlignment="1">
      <alignment horizontal="center" vertical="center"/>
    </xf>
    <xf numFmtId="43" fontId="4" fillId="0" borderId="4" xfId="20" applyNumberFormat="1" applyFont="1" applyFill="1" applyBorder="1" applyAlignment="1">
      <alignment horizontal="right"/>
    </xf>
    <xf numFmtId="171" fontId="0" fillId="0" borderId="0" xfId="0" applyNumberFormat="1"/>
    <xf numFmtId="169" fontId="4" fillId="0" borderId="0" xfId="0" applyNumberFormat="1" applyFont="1"/>
    <xf numFmtId="170" fontId="2" fillId="0" borderId="4" xfId="20" applyNumberFormat="1" applyFont="1" applyBorder="1" applyAlignment="1"/>
    <xf numFmtId="170" fontId="4" fillId="0" borderId="0" xfId="0" applyNumberFormat="1" applyFont="1"/>
    <xf numFmtId="170" fontId="4" fillId="0" borderId="0" xfId="20" applyNumberFormat="1" applyFont="1" applyBorder="1" applyAlignment="1"/>
    <xf numFmtId="41" fontId="2" fillId="0" borderId="16" xfId="20" applyNumberFormat="1" applyFont="1" applyFill="1" applyBorder="1" applyAlignment="1"/>
    <xf numFmtId="170" fontId="4" fillId="0" borderId="16" xfId="20" applyNumberFormat="1" applyFont="1" applyFill="1" applyBorder="1" applyAlignment="1">
      <alignment horizontal="right"/>
    </xf>
    <xf numFmtId="41" fontId="53" fillId="0" borderId="0" xfId="20" applyNumberFormat="1" applyFont="1" applyFill="1" applyBorder="1" applyAlignment="1"/>
    <xf numFmtId="170" fontId="0" fillId="0" borderId="0" xfId="117" applyNumberFormat="1" applyFont="1" applyFill="1" applyAlignment="1">
      <alignment horizontal="center"/>
    </xf>
    <xf numFmtId="43" fontId="0" fillId="32" borderId="0" xfId="0" applyNumberFormat="1" applyFill="1" applyAlignment="1">
      <alignment vertical="center"/>
    </xf>
    <xf numFmtId="168" fontId="0" fillId="32" borderId="0" xfId="0" applyNumberFormat="1" applyFill="1"/>
    <xf numFmtId="170" fontId="0" fillId="32" borderId="0" xfId="0" applyNumberFormat="1" applyFill="1" applyAlignment="1">
      <alignment vertical="center"/>
    </xf>
    <xf numFmtId="37" fontId="0" fillId="0" borderId="0" xfId="0" applyNumberFormat="1" applyFill="1" applyAlignment="1">
      <alignment vertical="center"/>
    </xf>
    <xf numFmtId="37" fontId="51" fillId="0" borderId="0" xfId="0" applyNumberFormat="1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168" fontId="0" fillId="0" borderId="0" xfId="0" applyNumberFormat="1" applyFill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68" fontId="4" fillId="0" borderId="0" xfId="0" applyNumberFormat="1" applyFont="1" applyFill="1"/>
    <xf numFmtId="168" fontId="0" fillId="0" borderId="0" xfId="0" applyNumberFormat="1" applyFill="1"/>
    <xf numFmtId="37" fontId="4" fillId="0" borderId="15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center"/>
    </xf>
    <xf numFmtId="37" fontId="4" fillId="0" borderId="16" xfId="0" applyNumberFormat="1" applyFont="1" applyFill="1" applyBorder="1" applyAlignment="1">
      <alignment vertical="center"/>
    </xf>
    <xf numFmtId="37" fontId="0" fillId="0" borderId="15" xfId="0" applyNumberFormat="1" applyFill="1" applyBorder="1" applyAlignment="1">
      <alignment vertical="center"/>
    </xf>
    <xf numFmtId="43" fontId="4" fillId="0" borderId="0" xfId="27" applyFont="1" applyFill="1" applyAlignment="1">
      <alignment vertical="center"/>
    </xf>
    <xf numFmtId="168" fontId="4" fillId="0" borderId="17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43" fontId="4" fillId="0" borderId="0" xfId="27" applyFont="1" applyFill="1" applyAlignment="1">
      <alignment horizontal="right" vertical="center"/>
    </xf>
    <xf numFmtId="37" fontId="4" fillId="0" borderId="15" xfId="0" applyNumberFormat="1" applyFont="1" applyFill="1" applyBorder="1"/>
    <xf numFmtId="37" fontId="4" fillId="0" borderId="0" xfId="0" applyNumberFormat="1" applyFont="1" applyFill="1"/>
    <xf numFmtId="37" fontId="0" fillId="0" borderId="0" xfId="0" applyNumberFormat="1" applyFill="1"/>
    <xf numFmtId="168" fontId="0" fillId="32" borderId="0" xfId="0" applyNumberFormat="1" applyFill="1" applyAlignment="1">
      <alignment horizontal="right"/>
    </xf>
    <xf numFmtId="171" fontId="0" fillId="32" borderId="0" xfId="0" applyNumberFormat="1" applyFill="1"/>
    <xf numFmtId="171" fontId="0" fillId="32" borderId="0" xfId="20" applyNumberFormat="1" applyFont="1" applyFill="1" applyBorder="1" applyAlignment="1">
      <alignment horizontal="right"/>
    </xf>
    <xf numFmtId="168" fontId="0" fillId="0" borderId="0" xfId="0" applyNumberFormat="1" applyFill="1" applyAlignment="1">
      <alignment horizontal="right"/>
    </xf>
    <xf numFmtId="168" fontId="4" fillId="0" borderId="17" xfId="0" applyNumberFormat="1" applyFont="1" applyFill="1" applyBorder="1" applyAlignment="1">
      <alignment horizontal="right"/>
    </xf>
    <xf numFmtId="168" fontId="0" fillId="0" borderId="16" xfId="0" applyNumberFormat="1" applyFill="1" applyBorder="1" applyAlignment="1">
      <alignment horizontal="right"/>
    </xf>
    <xf numFmtId="171" fontId="0" fillId="0" borderId="0" xfId="0" applyNumberFormat="1" applyFill="1"/>
    <xf numFmtId="171" fontId="4" fillId="0" borderId="0" xfId="20" applyNumberFormat="1" applyFont="1" applyFill="1" applyBorder="1" applyAlignment="1">
      <alignment horizontal="right"/>
    </xf>
    <xf numFmtId="171" fontId="4" fillId="0" borderId="0" xfId="0" applyNumberFormat="1" applyFont="1" applyFill="1"/>
    <xf numFmtId="168" fontId="4" fillId="0" borderId="15" xfId="0" applyNumberFormat="1" applyFont="1" applyFill="1" applyBorder="1" applyAlignment="1">
      <alignment horizontal="right"/>
    </xf>
    <xf numFmtId="43" fontId="0" fillId="0" borderId="16" xfId="0" applyNumberFormat="1" applyFill="1" applyBorder="1" applyAlignment="1">
      <alignment horizontal="center"/>
    </xf>
    <xf numFmtId="175" fontId="4" fillId="0" borderId="0" xfId="0" applyNumberFormat="1" applyFont="1" applyFill="1" applyAlignment="1">
      <alignment horizontal="right"/>
    </xf>
    <xf numFmtId="170" fontId="0" fillId="0" borderId="16" xfId="0" applyNumberFormat="1" applyFill="1" applyBorder="1" applyAlignment="1">
      <alignment horizontal="center"/>
    </xf>
    <xf numFmtId="39" fontId="4" fillId="0" borderId="0" xfId="0" applyNumberFormat="1" applyFont="1" applyFill="1" applyAlignment="1">
      <alignment horizontal="right"/>
    </xf>
    <xf numFmtId="43" fontId="4" fillId="0" borderId="16" xfId="0" applyNumberFormat="1" applyFont="1" applyFill="1" applyBorder="1" applyAlignment="1">
      <alignment horizontal="center"/>
    </xf>
    <xf numFmtId="43" fontId="4" fillId="0" borderId="0" xfId="20" applyNumberFormat="1" applyFont="1" applyFill="1" applyBorder="1" applyAlignment="1">
      <alignment horizontal="center"/>
    </xf>
    <xf numFmtId="170" fontId="4" fillId="0" borderId="16" xfId="0" applyNumberFormat="1" applyFont="1" applyFill="1" applyBorder="1" applyAlignment="1">
      <alignment horizontal="center"/>
    </xf>
    <xf numFmtId="39" fontId="0" fillId="0" borderId="0" xfId="0" applyNumberFormat="1" applyFill="1" applyAlignment="1">
      <alignment horizontal="right"/>
    </xf>
    <xf numFmtId="170" fontId="0" fillId="0" borderId="16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>
      <alignment horizontal="center"/>
    </xf>
    <xf numFmtId="170" fontId="4" fillId="0" borderId="0" xfId="0" applyNumberFormat="1" applyFont="1" applyFill="1" applyAlignment="1">
      <alignment horizontal="right"/>
    </xf>
    <xf numFmtId="167" fontId="4" fillId="0" borderId="16" xfId="0" applyNumberFormat="1" applyFont="1" applyFill="1" applyBorder="1" applyAlignment="1">
      <alignment horizontal="right"/>
    </xf>
    <xf numFmtId="170" fontId="4" fillId="0" borderId="16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70" fontId="0" fillId="0" borderId="0" xfId="0" applyNumberFormat="1" applyFont="1" applyFill="1" applyAlignment="1">
      <alignment horizontal="right"/>
    </xf>
    <xf numFmtId="168" fontId="4" fillId="0" borderId="18" xfId="0" applyNumberFormat="1" applyFont="1" applyFill="1" applyBorder="1"/>
    <xf numFmtId="170" fontId="0" fillId="0" borderId="0" xfId="0" applyNumberFormat="1" applyFill="1" applyAlignment="1">
      <alignment horizontal="center"/>
    </xf>
    <xf numFmtId="43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37" fontId="0" fillId="0" borderId="16" xfId="0" applyNumberFormat="1" applyFill="1" applyBorder="1" applyAlignment="1">
      <alignment horizontal="right"/>
    </xf>
    <xf numFmtId="37" fontId="4" fillId="0" borderId="16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70" fontId="0" fillId="0" borderId="0" xfId="0" applyNumberFormat="1" applyFill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vertical="center"/>
    </xf>
    <xf numFmtId="168" fontId="2" fillId="0" borderId="0" xfId="63" applyNumberFormat="1" applyFont="1" applyFill="1" applyAlignment="1">
      <alignment horizontal="right"/>
    </xf>
    <xf numFmtId="170" fontId="4" fillId="0" borderId="0" xfId="20" applyNumberFormat="1" applyFont="1" applyFill="1" applyAlignment="1">
      <alignment horizontal="right"/>
    </xf>
    <xf numFmtId="43" fontId="0" fillId="0" borderId="0" xfId="0" applyNumberFormat="1" applyFill="1"/>
    <xf numFmtId="37" fontId="0" fillId="0" borderId="0" xfId="0" applyNumberFormat="1" applyFill="1" applyAlignment="1">
      <alignment horizontal="left"/>
    </xf>
    <xf numFmtId="168" fontId="4" fillId="0" borderId="16" xfId="0" applyNumberFormat="1" applyFont="1" applyFill="1" applyBorder="1" applyAlignment="1">
      <alignment horizontal="right"/>
    </xf>
    <xf numFmtId="0" fontId="0" fillId="32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37" fontId="3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right"/>
    </xf>
    <xf numFmtId="169" fontId="4" fillId="0" borderId="15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67" fontId="4" fillId="0" borderId="4" xfId="0" applyNumberFormat="1" applyFont="1" applyFill="1" applyBorder="1" applyAlignment="1">
      <alignment horizontal="right"/>
    </xf>
    <xf numFmtId="171" fontId="4" fillId="0" borderId="4" xfId="0" applyNumberFormat="1" applyFont="1" applyFill="1" applyBorder="1" applyAlignment="1">
      <alignment horizontal="right"/>
    </xf>
    <xf numFmtId="170" fontId="4" fillId="0" borderId="4" xfId="0" applyNumberFormat="1" applyFont="1" applyFill="1" applyBorder="1" applyAlignment="1">
      <alignment horizontal="right"/>
    </xf>
    <xf numFmtId="170" fontId="4" fillId="0" borderId="18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left"/>
    </xf>
    <xf numFmtId="168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Fill="1" applyAlignment="1">
      <alignment horizontal="center"/>
    </xf>
    <xf numFmtId="168" fontId="0" fillId="0" borderId="0" xfId="0" applyNumberFormat="1" applyFill="1" applyAlignment="1">
      <alignment horizontal="left"/>
    </xf>
    <xf numFmtId="41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70" fontId="2" fillId="0" borderId="0" xfId="20" applyNumberFormat="1" applyFont="1" applyFill="1" applyBorder="1" applyAlignment="1">
      <alignment horizontal="right"/>
    </xf>
    <xf numFmtId="41" fontId="0" fillId="0" borderId="0" xfId="0" applyNumberFormat="1" applyFont="1"/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 wrapText="1"/>
    </xf>
    <xf numFmtId="0" fontId="0" fillId="0" borderId="16" xfId="0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8" fontId="0" fillId="0" borderId="0" xfId="0" applyNumberFormat="1" applyFill="1" applyAlignment="1">
      <alignment horizontal="center" wrapText="1"/>
    </xf>
    <xf numFmtId="168" fontId="4" fillId="0" borderId="0" xfId="0" applyNumberFormat="1" applyFont="1" applyFill="1" applyAlignment="1">
      <alignment horizont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3" xfId="117" xr:uid="{DDFFAEB5-119C-4C13-9CFF-8FE63A788E3D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9"/>
  <sheetViews>
    <sheetView tabSelected="1" view="pageBreakPreview" topLeftCell="A94" zoomScale="90" zoomScaleNormal="100" zoomScaleSheetLayoutView="90" workbookViewId="0">
      <selection activeCell="I107" sqref="C107:I107"/>
    </sheetView>
  </sheetViews>
  <sheetFormatPr defaultColWidth="10.54296875" defaultRowHeight="20.25" customHeight="1"/>
  <cols>
    <col min="1" max="1" width="53.7265625" style="21" customWidth="1"/>
    <col min="2" max="2" width="9.54296875" customWidth="1"/>
    <col min="3" max="3" width="12.453125" style="45" customWidth="1"/>
    <col min="4" max="4" width="1.453125" style="45" customWidth="1"/>
    <col min="5" max="5" width="12.453125" style="45" customWidth="1"/>
    <col min="6" max="6" width="1.453125" style="45" customWidth="1"/>
    <col min="7" max="7" width="12.453125" style="45" customWidth="1"/>
    <col min="8" max="8" width="1" style="45" customWidth="1"/>
    <col min="9" max="9" width="12.453125" style="45" customWidth="1"/>
    <col min="10" max="10" width="11.453125" style="4" bestFit="1" customWidth="1"/>
    <col min="11" max="11" width="14.54296875" style="4" bestFit="1" customWidth="1"/>
    <col min="12" max="12" width="12.54296875" style="4" customWidth="1"/>
    <col min="13" max="13" width="12.453125" style="4" bestFit="1" customWidth="1"/>
    <col min="14" max="14" width="10.54296875" style="4"/>
    <col min="15" max="15" width="12.453125" style="4" bestFit="1" customWidth="1"/>
    <col min="16" max="16" width="10.54296875" style="4"/>
    <col min="17" max="17" width="12.453125" style="4" bestFit="1" customWidth="1"/>
    <col min="18" max="16384" width="10.54296875" style="4"/>
  </cols>
  <sheetData>
    <row r="1" spans="1:19" s="5" customFormat="1" ht="20.25" customHeight="1">
      <c r="A1" s="18" t="s">
        <v>90</v>
      </c>
      <c r="C1" s="103"/>
      <c r="D1" s="103"/>
      <c r="E1" s="103"/>
      <c r="F1" s="103"/>
      <c r="G1" s="103"/>
      <c r="H1" s="103"/>
      <c r="I1" s="103"/>
    </row>
    <row r="2" spans="1:19" s="252" customFormat="1" ht="20.25" customHeight="1">
      <c r="A2" s="19" t="s">
        <v>93</v>
      </c>
      <c r="C2" s="104"/>
      <c r="D2" s="104"/>
      <c r="E2" s="104"/>
      <c r="F2" s="104"/>
      <c r="G2" s="104"/>
      <c r="H2" s="104"/>
      <c r="I2" s="104"/>
    </row>
    <row r="3" spans="1:19" ht="20.25" customHeight="1">
      <c r="A3" s="19"/>
      <c r="K3" s="253"/>
    </row>
    <row r="4" spans="1:19" customFormat="1" ht="20.25" customHeight="1">
      <c r="A4" s="21"/>
      <c r="B4" s="50"/>
      <c r="C4" s="387" t="s">
        <v>13</v>
      </c>
      <c r="D4" s="387"/>
      <c r="E4" s="387"/>
      <c r="F4" s="22"/>
      <c r="G4" s="387" t="s">
        <v>37</v>
      </c>
      <c r="H4" s="387"/>
      <c r="I4" s="387"/>
    </row>
    <row r="5" spans="1:19" customFormat="1" ht="20.25" customHeight="1">
      <c r="A5" s="21"/>
      <c r="B5" s="50"/>
      <c r="C5" s="387" t="s">
        <v>38</v>
      </c>
      <c r="D5" s="387"/>
      <c r="E5" s="387"/>
      <c r="F5" s="22"/>
      <c r="G5" s="387" t="s">
        <v>38</v>
      </c>
      <c r="H5" s="387"/>
      <c r="I5" s="387"/>
    </row>
    <row r="6" spans="1:19" customFormat="1" ht="20.25" customHeight="1">
      <c r="A6" s="21"/>
      <c r="C6" s="254" t="s">
        <v>292</v>
      </c>
      <c r="D6" s="254"/>
      <c r="E6" s="254" t="s">
        <v>44</v>
      </c>
      <c r="F6" s="47"/>
      <c r="G6" s="254" t="s">
        <v>292</v>
      </c>
      <c r="H6" s="254"/>
      <c r="I6" s="254" t="s">
        <v>44</v>
      </c>
    </row>
    <row r="7" spans="1:19" customFormat="1" ht="20.25" customHeight="1">
      <c r="A7" s="7" t="s">
        <v>14</v>
      </c>
      <c r="B7" s="1" t="s">
        <v>115</v>
      </c>
      <c r="C7" s="50">
        <v>2023</v>
      </c>
      <c r="D7" s="50"/>
      <c r="E7" s="50">
        <v>2022</v>
      </c>
      <c r="F7" s="50"/>
      <c r="G7" s="50">
        <v>2023</v>
      </c>
      <c r="H7" s="50"/>
      <c r="I7" s="50">
        <v>2022</v>
      </c>
    </row>
    <row r="8" spans="1:19" customFormat="1" ht="20.25" customHeight="1">
      <c r="A8" s="7"/>
      <c r="B8" s="1"/>
      <c r="C8" s="47" t="s">
        <v>142</v>
      </c>
      <c r="D8" s="50"/>
      <c r="E8" s="50"/>
      <c r="F8" s="50"/>
      <c r="G8" s="47" t="s">
        <v>142</v>
      </c>
      <c r="H8" s="50"/>
      <c r="I8" s="50"/>
    </row>
    <row r="9" spans="1:19" customFormat="1" ht="20.25" customHeight="1">
      <c r="A9" s="21"/>
      <c r="B9" s="50"/>
      <c r="C9" s="388" t="s">
        <v>15</v>
      </c>
      <c r="D9" s="388"/>
      <c r="E9" s="388"/>
      <c r="F9" s="388"/>
      <c r="G9" s="388"/>
      <c r="H9" s="388"/>
      <c r="I9" s="388"/>
    </row>
    <row r="10" spans="1:19" s="9" customFormat="1" ht="20.25" customHeight="1">
      <c r="A10" s="6" t="s">
        <v>0</v>
      </c>
      <c r="B10" s="107"/>
      <c r="C10" s="255"/>
      <c r="D10" s="255"/>
      <c r="E10" s="255"/>
      <c r="F10" s="255"/>
      <c r="G10" s="255"/>
      <c r="H10" s="255"/>
      <c r="I10" s="255"/>
      <c r="J10"/>
      <c r="K10"/>
      <c r="L10"/>
      <c r="M10"/>
      <c r="N10"/>
      <c r="O10"/>
      <c r="P10"/>
      <c r="Q10"/>
      <c r="R10"/>
      <c r="S10"/>
    </row>
    <row r="11" spans="1:19" s="151" customFormat="1" ht="20.25" customHeight="1">
      <c r="A11" s="106" t="s">
        <v>23</v>
      </c>
      <c r="B11" s="107"/>
      <c r="C11" s="304">
        <v>42492</v>
      </c>
      <c r="D11" s="109"/>
      <c r="E11" s="108">
        <v>39373</v>
      </c>
      <c r="F11" s="108"/>
      <c r="G11" s="304">
        <v>18623</v>
      </c>
      <c r="H11" s="108"/>
      <c r="I11" s="108">
        <v>11365</v>
      </c>
      <c r="K11" s="237"/>
      <c r="L11" s="237"/>
      <c r="M11" s="237"/>
      <c r="N11" s="237"/>
      <c r="O11" s="237"/>
      <c r="P11" s="237"/>
      <c r="Q11" s="237"/>
      <c r="R11" s="237"/>
      <c r="S11" s="9"/>
    </row>
    <row r="12" spans="1:19" s="151" customFormat="1" ht="20.25" customHeight="1">
      <c r="A12" s="106" t="s">
        <v>78</v>
      </c>
      <c r="B12" s="107" t="s">
        <v>257</v>
      </c>
      <c r="C12" s="304">
        <v>400433</v>
      </c>
      <c r="D12" s="109"/>
      <c r="E12" s="108">
        <v>337870</v>
      </c>
      <c r="F12" s="108"/>
      <c r="G12" s="300">
        <v>563477</v>
      </c>
      <c r="H12" s="108"/>
      <c r="I12" s="108">
        <v>550900</v>
      </c>
      <c r="K12" s="238"/>
      <c r="L12" s="237"/>
      <c r="M12" s="238"/>
      <c r="N12" s="238"/>
      <c r="O12" s="238"/>
      <c r="P12" s="238"/>
      <c r="Q12" s="238"/>
      <c r="R12" s="238"/>
    </row>
    <row r="13" spans="1:19" s="151" customFormat="1" ht="20.25" customHeight="1">
      <c r="A13" s="106" t="s">
        <v>165</v>
      </c>
      <c r="B13" s="107">
        <v>3</v>
      </c>
      <c r="C13" s="305">
        <v>398120</v>
      </c>
      <c r="D13" s="109"/>
      <c r="E13" s="108">
        <v>441479</v>
      </c>
      <c r="F13" s="108"/>
      <c r="G13" s="304">
        <v>704073</v>
      </c>
      <c r="H13" s="108"/>
      <c r="I13" s="108">
        <v>689975</v>
      </c>
      <c r="K13" s="238"/>
      <c r="L13" s="237"/>
      <c r="M13" s="238"/>
      <c r="N13" s="238"/>
      <c r="O13" s="238"/>
      <c r="P13" s="238"/>
      <c r="Q13" s="238"/>
      <c r="R13" s="238"/>
    </row>
    <row r="14" spans="1:19" s="151" customFormat="1" ht="20.25" hidden="1" customHeight="1">
      <c r="A14" s="106" t="s">
        <v>161</v>
      </c>
      <c r="B14" s="107">
        <v>4</v>
      </c>
      <c r="C14" s="275"/>
      <c r="D14" s="109"/>
      <c r="E14" s="73"/>
      <c r="F14" s="108"/>
      <c r="G14" s="276"/>
      <c r="H14" s="108"/>
      <c r="I14" s="108"/>
      <c r="K14" s="238"/>
      <c r="L14" s="237"/>
      <c r="M14" s="238"/>
      <c r="N14" s="238"/>
      <c r="O14" s="238"/>
      <c r="P14" s="238"/>
      <c r="Q14" s="238"/>
      <c r="R14" s="238"/>
    </row>
    <row r="15" spans="1:19" s="151" customFormat="1" ht="20.25" hidden="1" customHeight="1">
      <c r="A15" s="106" t="s">
        <v>134</v>
      </c>
      <c r="B15" s="107">
        <v>4</v>
      </c>
      <c r="C15" s="276"/>
      <c r="D15" s="109"/>
      <c r="E15" s="277"/>
      <c r="F15" s="108"/>
      <c r="G15" s="276"/>
      <c r="H15" s="108"/>
      <c r="I15" s="108"/>
      <c r="K15" s="238"/>
      <c r="L15" s="237"/>
      <c r="M15" s="238"/>
      <c r="N15" s="238"/>
      <c r="O15" s="238"/>
      <c r="P15" s="238"/>
      <c r="Q15" s="238"/>
      <c r="R15" s="238"/>
    </row>
    <row r="16" spans="1:19" s="151" customFormat="1" ht="20.25" hidden="1" customHeight="1">
      <c r="A16" s="106" t="s">
        <v>135</v>
      </c>
      <c r="B16" s="107">
        <v>4</v>
      </c>
      <c r="C16" s="276"/>
      <c r="D16" s="109"/>
      <c r="E16" s="277"/>
      <c r="F16" s="108"/>
      <c r="G16" s="276"/>
      <c r="H16" s="108"/>
      <c r="I16" s="108"/>
      <c r="K16" s="238"/>
      <c r="L16" s="237"/>
      <c r="M16" s="238"/>
      <c r="N16" s="238"/>
      <c r="O16" s="238"/>
      <c r="P16" s="238"/>
      <c r="Q16" s="238"/>
      <c r="R16" s="238"/>
    </row>
    <row r="17" spans="1:19" s="151" customFormat="1" ht="20.25" customHeight="1">
      <c r="A17" s="106" t="s">
        <v>303</v>
      </c>
      <c r="B17" s="107"/>
      <c r="C17" s="304">
        <v>1465</v>
      </c>
      <c r="D17" s="307"/>
      <c r="E17" s="359">
        <v>0</v>
      </c>
      <c r="F17" s="304"/>
      <c r="G17" s="304">
        <v>1465</v>
      </c>
      <c r="H17" s="108"/>
      <c r="I17" s="359">
        <v>0</v>
      </c>
      <c r="K17" s="238"/>
      <c r="L17" s="237"/>
      <c r="M17" s="238"/>
      <c r="N17" s="238"/>
      <c r="O17" s="238"/>
      <c r="P17" s="238"/>
      <c r="Q17" s="238"/>
      <c r="R17" s="238"/>
    </row>
    <row r="18" spans="1:19" s="151" customFormat="1" ht="20.25" customHeight="1">
      <c r="A18" s="106" t="s">
        <v>258</v>
      </c>
      <c r="B18" s="107">
        <v>3</v>
      </c>
      <c r="C18" s="359">
        <v>0</v>
      </c>
      <c r="D18" s="307"/>
      <c r="E18" s="304">
        <v>1868</v>
      </c>
      <c r="F18" s="304"/>
      <c r="G18" s="304">
        <v>1868</v>
      </c>
      <c r="H18" s="108"/>
      <c r="I18" s="108">
        <v>1868</v>
      </c>
      <c r="K18" s="238"/>
      <c r="L18" s="237"/>
      <c r="M18" s="238"/>
      <c r="N18" s="238"/>
      <c r="O18" s="238"/>
      <c r="P18" s="238"/>
      <c r="Q18" s="238"/>
      <c r="R18" s="238"/>
    </row>
    <row r="19" spans="1:19" customFormat="1" ht="20.25" customHeight="1">
      <c r="A19" s="106" t="s">
        <v>259</v>
      </c>
      <c r="B19" s="107"/>
      <c r="C19" s="304">
        <v>625</v>
      </c>
      <c r="D19" s="307"/>
      <c r="E19" s="304">
        <v>833</v>
      </c>
      <c r="F19" s="304"/>
      <c r="G19" s="304">
        <v>625</v>
      </c>
      <c r="H19" s="108"/>
      <c r="I19" s="108">
        <v>833</v>
      </c>
      <c r="K19" s="238"/>
      <c r="L19" s="237"/>
      <c r="M19" s="238"/>
      <c r="N19" s="238"/>
      <c r="O19" s="238"/>
      <c r="P19" s="238"/>
      <c r="Q19" s="238"/>
      <c r="R19" s="238"/>
      <c r="S19" s="151"/>
    </row>
    <row r="20" spans="1:19" customFormat="1" ht="20.25" customHeight="1">
      <c r="A20" s="106" t="s">
        <v>260</v>
      </c>
      <c r="B20" s="107"/>
      <c r="C20" s="304">
        <v>4500</v>
      </c>
      <c r="D20" s="307">
        <v>0</v>
      </c>
      <c r="E20" s="74">
        <v>2000</v>
      </c>
      <c r="F20" s="304"/>
      <c r="G20" s="74">
        <v>4500</v>
      </c>
      <c r="H20" s="108">
        <v>0</v>
      </c>
      <c r="I20" s="74">
        <v>2000</v>
      </c>
      <c r="K20" s="238"/>
      <c r="L20" s="237"/>
      <c r="M20" s="238"/>
      <c r="N20" s="238"/>
      <c r="O20" s="238"/>
      <c r="P20" s="238"/>
      <c r="Q20" s="238"/>
      <c r="R20" s="238"/>
      <c r="S20" s="151"/>
    </row>
    <row r="21" spans="1:19" customFormat="1" ht="20.25" customHeight="1">
      <c r="A21" s="106" t="s">
        <v>136</v>
      </c>
      <c r="B21" s="107"/>
      <c r="C21" s="304">
        <v>52859</v>
      </c>
      <c r="D21" s="307"/>
      <c r="E21" s="304">
        <v>18987</v>
      </c>
      <c r="F21" s="307"/>
      <c r="G21" s="304">
        <v>21422</v>
      </c>
      <c r="H21" s="109"/>
      <c r="I21" s="108">
        <v>18987</v>
      </c>
      <c r="K21" s="239"/>
      <c r="L21" s="237"/>
      <c r="M21" s="239"/>
      <c r="N21" s="239"/>
      <c r="O21" s="239"/>
      <c r="P21" s="239"/>
      <c r="Q21" s="239"/>
      <c r="R21" s="239"/>
    </row>
    <row r="22" spans="1:19" customFormat="1" ht="20.25" customHeight="1">
      <c r="A22" s="106" t="s">
        <v>31</v>
      </c>
      <c r="B22" s="107"/>
      <c r="C22" s="304">
        <v>398693</v>
      </c>
      <c r="D22" s="109"/>
      <c r="E22" s="108">
        <v>316906</v>
      </c>
      <c r="F22" s="109"/>
      <c r="G22" s="304">
        <v>339387</v>
      </c>
      <c r="H22" s="109"/>
      <c r="I22" s="108">
        <v>305176</v>
      </c>
      <c r="K22" s="239"/>
      <c r="L22" s="237"/>
      <c r="M22" s="239"/>
      <c r="N22" s="239"/>
      <c r="O22" s="239"/>
      <c r="P22" s="239"/>
      <c r="Q22" s="239"/>
      <c r="R22" s="239"/>
    </row>
    <row r="23" spans="1:19" customFormat="1" ht="20.25" customHeight="1">
      <c r="A23" s="106" t="s">
        <v>33</v>
      </c>
      <c r="B23" s="107"/>
      <c r="C23" s="304">
        <v>5574</v>
      </c>
      <c r="D23" s="110"/>
      <c r="E23" s="108">
        <v>3764</v>
      </c>
      <c r="F23" s="110"/>
      <c r="G23" s="304">
        <v>3433</v>
      </c>
      <c r="H23" s="109"/>
      <c r="I23" s="108">
        <v>2492</v>
      </c>
      <c r="K23" s="239"/>
      <c r="L23" s="237"/>
      <c r="M23" s="239"/>
      <c r="N23" s="239"/>
      <c r="O23" s="239"/>
      <c r="P23" s="239"/>
      <c r="Q23" s="239"/>
      <c r="R23" s="239"/>
    </row>
    <row r="24" spans="1:19" customFormat="1" ht="20.25" customHeight="1">
      <c r="A24" s="7" t="s">
        <v>1</v>
      </c>
      <c r="B24" s="107"/>
      <c r="C24" s="308">
        <f>SUM(C11:C23)</f>
        <v>1304761</v>
      </c>
      <c r="D24" s="309"/>
      <c r="E24" s="308">
        <f>SUM(E11:E23)</f>
        <v>1163080</v>
      </c>
      <c r="F24" s="309"/>
      <c r="G24" s="308">
        <f>SUM(G11:G23)</f>
        <v>1658873</v>
      </c>
      <c r="H24" s="309"/>
      <c r="I24" s="308">
        <f>SUM(I11:I23)</f>
        <v>1583596</v>
      </c>
      <c r="K24" s="239"/>
      <c r="L24" s="239"/>
      <c r="M24" s="239"/>
      <c r="N24" s="239"/>
      <c r="O24" s="239"/>
      <c r="P24" s="239"/>
      <c r="Q24" s="239"/>
      <c r="R24" s="239"/>
    </row>
    <row r="25" spans="1:19" customFormat="1" ht="20.25" customHeight="1">
      <c r="A25" s="7"/>
      <c r="B25" s="2"/>
      <c r="C25" s="310"/>
      <c r="D25" s="310"/>
      <c r="E25" s="310"/>
      <c r="F25" s="310"/>
      <c r="G25" s="310"/>
      <c r="H25" s="310"/>
      <c r="I25" s="310"/>
      <c r="K25" s="239"/>
      <c r="L25" s="239"/>
      <c r="M25" s="239"/>
      <c r="N25" s="239"/>
      <c r="O25" s="239"/>
      <c r="P25" s="239"/>
      <c r="Q25" s="239"/>
      <c r="R25" s="239"/>
    </row>
    <row r="26" spans="1:19" customFormat="1" ht="20.25" customHeight="1">
      <c r="A26" s="6" t="s">
        <v>7</v>
      </c>
      <c r="B26" s="2"/>
      <c r="C26" s="311"/>
      <c r="D26" s="311"/>
      <c r="E26" s="311"/>
      <c r="F26" s="311"/>
      <c r="G26" s="311"/>
      <c r="H26" s="311"/>
      <c r="I26" s="311"/>
      <c r="K26" s="239"/>
      <c r="L26" s="239"/>
      <c r="M26" s="239"/>
      <c r="N26" s="239"/>
      <c r="O26" s="239"/>
      <c r="P26" s="239"/>
      <c r="Q26" s="239"/>
      <c r="R26" s="239"/>
    </row>
    <row r="27" spans="1:19" customFormat="1" ht="20.25" customHeight="1">
      <c r="A27" s="112" t="s">
        <v>219</v>
      </c>
      <c r="B27" s="107"/>
      <c r="C27" s="304">
        <v>8155</v>
      </c>
      <c r="D27" s="304"/>
      <c r="E27" s="304">
        <v>3900</v>
      </c>
      <c r="F27" s="304"/>
      <c r="G27" s="73">
        <v>0</v>
      </c>
      <c r="H27" s="108"/>
      <c r="I27" s="73">
        <v>0</v>
      </c>
      <c r="K27" s="239"/>
      <c r="L27" s="239"/>
      <c r="M27" s="239"/>
      <c r="N27" s="239"/>
      <c r="O27" s="239"/>
      <c r="P27" s="239"/>
      <c r="Q27" s="239"/>
      <c r="R27" s="239"/>
    </row>
    <row r="28" spans="1:19" customFormat="1" ht="20.25" customHeight="1">
      <c r="A28" s="112" t="s">
        <v>137</v>
      </c>
      <c r="B28" s="107"/>
      <c r="C28" s="304">
        <v>884828</v>
      </c>
      <c r="D28" s="108"/>
      <c r="E28" s="108">
        <v>310289</v>
      </c>
      <c r="F28" s="108"/>
      <c r="G28" s="74">
        <v>296466</v>
      </c>
      <c r="H28" s="108"/>
      <c r="I28" s="74">
        <v>310289</v>
      </c>
      <c r="K28" s="239"/>
      <c r="L28" s="239"/>
      <c r="M28" s="239"/>
      <c r="N28" s="239"/>
      <c r="O28" s="239"/>
      <c r="P28" s="239"/>
      <c r="Q28" s="239"/>
      <c r="R28" s="239"/>
    </row>
    <row r="29" spans="1:19" customFormat="1" ht="20.25" customHeight="1">
      <c r="A29" s="112" t="s">
        <v>261</v>
      </c>
      <c r="B29" s="107"/>
      <c r="C29" s="74">
        <v>120780</v>
      </c>
      <c r="D29" s="73"/>
      <c r="E29" s="74">
        <v>124492</v>
      </c>
      <c r="F29" s="108"/>
      <c r="G29" s="74">
        <v>120780</v>
      </c>
      <c r="H29" s="108"/>
      <c r="I29" s="74">
        <v>124492</v>
      </c>
      <c r="K29" s="239"/>
      <c r="L29" s="239"/>
      <c r="M29" s="239"/>
      <c r="N29" s="239"/>
      <c r="O29" s="239"/>
      <c r="P29" s="239"/>
      <c r="Q29" s="239"/>
      <c r="R29" s="239"/>
    </row>
    <row r="30" spans="1:19" customFormat="1" ht="20.25" customHeight="1">
      <c r="A30" s="112" t="s">
        <v>100</v>
      </c>
      <c r="B30" s="107">
        <v>5</v>
      </c>
      <c r="C30" s="74">
        <v>1305751</v>
      </c>
      <c r="D30" s="108"/>
      <c r="E30" s="108">
        <v>1210636</v>
      </c>
      <c r="F30" s="108"/>
      <c r="G30" s="74">
        <v>958679</v>
      </c>
      <c r="H30" s="108"/>
      <c r="I30" s="74">
        <v>958679</v>
      </c>
      <c r="K30" s="239"/>
      <c r="L30" s="239"/>
      <c r="M30" s="239"/>
      <c r="N30" s="239"/>
      <c r="O30" s="239"/>
      <c r="P30" s="239"/>
      <c r="Q30" s="239"/>
      <c r="R30" s="239"/>
    </row>
    <row r="31" spans="1:19" customFormat="1" ht="20.25" customHeight="1">
      <c r="A31" s="112" t="s">
        <v>262</v>
      </c>
      <c r="B31" s="107">
        <v>5</v>
      </c>
      <c r="C31" s="74">
        <v>397818</v>
      </c>
      <c r="D31" s="108"/>
      <c r="E31" s="108">
        <v>525017</v>
      </c>
      <c r="F31" s="108"/>
      <c r="G31" s="74">
        <v>212670</v>
      </c>
      <c r="H31" s="108"/>
      <c r="I31" s="74">
        <v>212670</v>
      </c>
      <c r="K31" s="239"/>
      <c r="L31" s="239"/>
      <c r="M31" s="239"/>
      <c r="N31" s="239"/>
      <c r="O31" s="239"/>
      <c r="P31" s="239"/>
      <c r="Q31" s="239"/>
      <c r="R31" s="239"/>
    </row>
    <row r="32" spans="1:19" customFormat="1" ht="20.25" customHeight="1">
      <c r="A32" s="112" t="s">
        <v>45</v>
      </c>
      <c r="B32" s="107">
        <v>6</v>
      </c>
      <c r="C32" s="73">
        <v>0</v>
      </c>
      <c r="D32" s="73"/>
      <c r="E32" s="73">
        <v>0</v>
      </c>
      <c r="F32" s="108"/>
      <c r="G32" s="74">
        <v>681808</v>
      </c>
      <c r="H32" s="108"/>
      <c r="I32" s="74">
        <v>681808</v>
      </c>
      <c r="K32" s="239"/>
      <c r="L32" s="239"/>
      <c r="M32" s="239"/>
      <c r="N32" s="239"/>
      <c r="O32" s="239"/>
      <c r="P32" s="239"/>
      <c r="Q32" s="239"/>
      <c r="R32" s="239"/>
    </row>
    <row r="33" spans="1:18" customFormat="1" ht="20.25" customHeight="1">
      <c r="A33" s="112" t="s">
        <v>101</v>
      </c>
      <c r="B33" s="107"/>
      <c r="C33" s="304">
        <v>472768</v>
      </c>
      <c r="D33" s="108"/>
      <c r="E33" s="108">
        <v>461269</v>
      </c>
      <c r="F33" s="108"/>
      <c r="G33" s="74">
        <v>457522</v>
      </c>
      <c r="H33" s="108"/>
      <c r="I33" s="74">
        <v>455072</v>
      </c>
      <c r="K33" s="240"/>
      <c r="L33" s="240"/>
      <c r="M33" s="240"/>
      <c r="N33" s="240"/>
      <c r="O33" s="240"/>
      <c r="P33" s="240"/>
      <c r="Q33" s="240"/>
      <c r="R33" s="240"/>
    </row>
    <row r="34" spans="1:18" customFormat="1" ht="20.25" customHeight="1">
      <c r="A34" s="112" t="s">
        <v>166</v>
      </c>
      <c r="B34" s="107">
        <v>3</v>
      </c>
      <c r="C34" s="73">
        <v>0</v>
      </c>
      <c r="D34" s="108"/>
      <c r="E34" s="108">
        <v>10237</v>
      </c>
      <c r="F34" s="108"/>
      <c r="G34" s="304">
        <v>8836</v>
      </c>
      <c r="H34" s="108"/>
      <c r="I34" s="108">
        <v>10237</v>
      </c>
      <c r="K34" s="278"/>
      <c r="L34" s="278"/>
      <c r="M34" s="240"/>
      <c r="N34" s="240"/>
      <c r="O34" s="240"/>
      <c r="P34" s="240"/>
      <c r="Q34" s="240"/>
      <c r="R34" s="240"/>
    </row>
    <row r="35" spans="1:18" customFormat="1" ht="20.149999999999999" customHeight="1">
      <c r="A35" s="112" t="s">
        <v>138</v>
      </c>
      <c r="B35" s="107"/>
      <c r="C35" s="74">
        <v>0</v>
      </c>
      <c r="D35" s="108"/>
      <c r="E35" s="108">
        <v>347</v>
      </c>
      <c r="F35" s="108"/>
      <c r="G35" s="74">
        <v>0</v>
      </c>
      <c r="H35" s="108"/>
      <c r="I35" s="108">
        <v>347</v>
      </c>
      <c r="K35" s="278"/>
      <c r="L35" s="278"/>
      <c r="M35" s="240"/>
      <c r="N35" s="240"/>
      <c r="O35" s="240"/>
      <c r="P35" s="240"/>
      <c r="Q35" s="240"/>
      <c r="R35" s="240"/>
    </row>
    <row r="36" spans="1:18" customFormat="1" ht="20.149999999999999" customHeight="1">
      <c r="A36" s="112" t="s">
        <v>263</v>
      </c>
      <c r="B36" s="107"/>
      <c r="C36" s="74">
        <v>1500</v>
      </c>
      <c r="D36" s="304"/>
      <c r="E36" s="73">
        <v>0</v>
      </c>
      <c r="F36" s="304"/>
      <c r="G36" s="74">
        <v>1500</v>
      </c>
      <c r="H36" s="108"/>
      <c r="I36" s="73">
        <v>0</v>
      </c>
      <c r="K36" s="278"/>
      <c r="L36" s="278"/>
      <c r="M36" s="240"/>
      <c r="N36" s="240"/>
      <c r="O36" s="240"/>
      <c r="P36" s="240"/>
      <c r="Q36" s="240"/>
      <c r="R36" s="240"/>
    </row>
    <row r="37" spans="1:18" customFormat="1" ht="20.25" customHeight="1">
      <c r="A37" s="106" t="s">
        <v>70</v>
      </c>
      <c r="B37" s="107"/>
      <c r="C37" s="304">
        <v>21834</v>
      </c>
      <c r="D37" s="108"/>
      <c r="E37" s="108">
        <v>22950</v>
      </c>
      <c r="F37" s="108"/>
      <c r="G37" s="304">
        <v>17729</v>
      </c>
      <c r="H37" s="108"/>
      <c r="I37" s="108">
        <v>18846</v>
      </c>
      <c r="K37" s="240"/>
      <c r="L37" s="240"/>
      <c r="M37" s="240"/>
      <c r="N37" s="240"/>
      <c r="O37" s="240"/>
      <c r="P37" s="240"/>
      <c r="Q37" s="240"/>
      <c r="R37" s="240"/>
    </row>
    <row r="38" spans="1:18" customFormat="1" ht="20.25" customHeight="1">
      <c r="A38" s="106" t="s">
        <v>71</v>
      </c>
      <c r="B38" s="107">
        <v>7</v>
      </c>
      <c r="C38" s="304">
        <v>1296102</v>
      </c>
      <c r="D38" s="108"/>
      <c r="E38" s="108">
        <v>1347356</v>
      </c>
      <c r="F38" s="108"/>
      <c r="G38" s="304">
        <v>474877</v>
      </c>
      <c r="H38" s="108"/>
      <c r="I38" s="108">
        <v>528213</v>
      </c>
      <c r="K38" s="239"/>
      <c r="L38" s="239"/>
      <c r="M38" s="239"/>
      <c r="N38" s="239"/>
      <c r="O38" s="239"/>
      <c r="P38" s="239"/>
      <c r="Q38" s="239"/>
      <c r="R38" s="239"/>
    </row>
    <row r="39" spans="1:18" customFormat="1" ht="20.25" customHeight="1">
      <c r="A39" s="106" t="s">
        <v>123</v>
      </c>
      <c r="B39" s="107"/>
      <c r="C39" s="304">
        <v>113083</v>
      </c>
      <c r="D39" s="108"/>
      <c r="E39" s="108">
        <v>102612</v>
      </c>
      <c r="F39" s="108"/>
      <c r="G39" s="304">
        <v>44979</v>
      </c>
      <c r="H39" s="108"/>
      <c r="I39" s="108">
        <v>25027</v>
      </c>
      <c r="K39" s="239"/>
      <c r="L39" s="239"/>
      <c r="M39" s="239"/>
      <c r="N39" s="239"/>
      <c r="O39" s="239"/>
      <c r="P39" s="239"/>
      <c r="Q39" s="239"/>
      <c r="R39" s="239"/>
    </row>
    <row r="40" spans="1:18" customFormat="1" ht="20.25" customHeight="1">
      <c r="A40" s="106" t="s">
        <v>63</v>
      </c>
      <c r="B40" s="107"/>
      <c r="C40" s="304">
        <v>220769</v>
      </c>
      <c r="D40" s="108"/>
      <c r="E40" s="108">
        <v>220769</v>
      </c>
      <c r="F40" s="108"/>
      <c r="G40" s="306">
        <v>0</v>
      </c>
      <c r="H40" s="126"/>
      <c r="I40" s="126">
        <v>0</v>
      </c>
      <c r="K40" s="239"/>
      <c r="L40" s="239"/>
      <c r="M40" s="239"/>
      <c r="N40" s="239"/>
      <c r="O40" s="239"/>
      <c r="P40" s="239"/>
      <c r="Q40" s="239"/>
      <c r="R40" s="239"/>
    </row>
    <row r="41" spans="1:18" customFormat="1" ht="20.25" customHeight="1">
      <c r="A41" s="106" t="s">
        <v>264</v>
      </c>
      <c r="B41" s="107"/>
      <c r="C41" s="304">
        <v>75126</v>
      </c>
      <c r="D41" s="108"/>
      <c r="E41" s="108">
        <v>89313</v>
      </c>
      <c r="F41" s="108"/>
      <c r="G41" s="304">
        <v>30712</v>
      </c>
      <c r="H41" s="108"/>
      <c r="I41" s="108">
        <v>33917</v>
      </c>
      <c r="K41" s="239"/>
      <c r="L41" s="239"/>
      <c r="M41" s="239"/>
      <c r="N41" s="239"/>
      <c r="O41" s="239"/>
      <c r="P41" s="239"/>
      <c r="Q41" s="239"/>
      <c r="R41" s="239"/>
    </row>
    <row r="42" spans="1:18" customFormat="1" ht="20.25" customHeight="1">
      <c r="A42" s="106" t="s">
        <v>61</v>
      </c>
      <c r="B42" s="107"/>
      <c r="C42" s="304">
        <v>14769</v>
      </c>
      <c r="D42" s="108"/>
      <c r="E42" s="108">
        <v>1925</v>
      </c>
      <c r="F42" s="108"/>
      <c r="G42" s="304">
        <v>13559</v>
      </c>
      <c r="H42" s="126"/>
      <c r="I42" s="126">
        <v>0</v>
      </c>
      <c r="K42" s="239"/>
      <c r="L42" s="239"/>
      <c r="M42" s="239"/>
      <c r="N42" s="239"/>
      <c r="O42" s="239"/>
      <c r="P42" s="239"/>
      <c r="Q42" s="239"/>
      <c r="R42" s="239"/>
    </row>
    <row r="43" spans="1:18" customFormat="1" ht="20.25" hidden="1" customHeight="1">
      <c r="A43" s="106" t="s">
        <v>265</v>
      </c>
      <c r="B43" s="107"/>
      <c r="C43" s="301">
        <v>0</v>
      </c>
      <c r="D43" s="108"/>
      <c r="E43" s="108"/>
      <c r="F43" s="108"/>
      <c r="G43" s="303">
        <v>0</v>
      </c>
      <c r="H43" s="126"/>
      <c r="I43" s="126">
        <v>0</v>
      </c>
      <c r="K43" s="239"/>
      <c r="L43" s="239"/>
      <c r="M43" s="239"/>
      <c r="N43" s="239"/>
      <c r="O43" s="239"/>
      <c r="P43" s="239"/>
      <c r="Q43" s="239"/>
      <c r="R43" s="239"/>
    </row>
    <row r="44" spans="1:18" customFormat="1" ht="20.25" customHeight="1">
      <c r="A44" s="7" t="s">
        <v>8</v>
      </c>
      <c r="B44" s="1"/>
      <c r="C44" s="308">
        <f>SUM(C27:C43)</f>
        <v>4933283</v>
      </c>
      <c r="D44" s="10">
        <f>SUM(D27:D42)</f>
        <v>0</v>
      </c>
      <c r="E44" s="256">
        <f>SUM(E27:E43)</f>
        <v>4431112</v>
      </c>
      <c r="F44" s="10"/>
      <c r="G44" s="308">
        <f>SUM(G27:H43)</f>
        <v>3320117</v>
      </c>
      <c r="H44" s="10"/>
      <c r="I44" s="256">
        <f>SUM(I27:I43)</f>
        <v>3359597</v>
      </c>
      <c r="K44" s="239"/>
      <c r="L44" s="279"/>
      <c r="M44" s="239"/>
      <c r="N44" s="239"/>
      <c r="O44" s="239"/>
      <c r="P44" s="239"/>
      <c r="Q44" s="239"/>
      <c r="R44" s="239"/>
    </row>
    <row r="45" spans="1:18" customFormat="1" ht="14.75" customHeight="1">
      <c r="A45" s="7"/>
      <c r="B45" s="1"/>
      <c r="C45" s="309"/>
      <c r="D45" s="10"/>
      <c r="E45" s="111"/>
      <c r="F45" s="10"/>
      <c r="G45" s="309"/>
      <c r="H45" s="10"/>
      <c r="I45" s="111"/>
      <c r="K45" s="239"/>
      <c r="L45" s="4"/>
      <c r="M45" s="239"/>
      <c r="N45" s="239"/>
      <c r="O45" s="239"/>
      <c r="P45" s="239"/>
      <c r="Q45" s="239"/>
      <c r="R45" s="239"/>
    </row>
    <row r="46" spans="1:18" customFormat="1" ht="20.25" customHeight="1" thickBot="1">
      <c r="A46" s="7" t="s">
        <v>16</v>
      </c>
      <c r="B46" s="1"/>
      <c r="C46" s="312">
        <f>SUM(C24,C44)</f>
        <v>6238044</v>
      </c>
      <c r="D46" s="111"/>
      <c r="E46" s="113">
        <f>SUM(E24,E44)</f>
        <v>5594192</v>
      </c>
      <c r="F46" s="111"/>
      <c r="G46" s="312">
        <f>SUM(G24,G44)</f>
        <v>4978990</v>
      </c>
      <c r="H46" s="111"/>
      <c r="I46" s="113">
        <f>SUM(I24,I44)</f>
        <v>4943193</v>
      </c>
      <c r="K46" s="239"/>
      <c r="L46" s="279"/>
      <c r="M46" s="239"/>
      <c r="N46" s="239"/>
      <c r="O46" s="239"/>
      <c r="P46" s="239"/>
      <c r="Q46" s="239"/>
      <c r="R46" s="239"/>
    </row>
    <row r="47" spans="1:18" customFormat="1" ht="20.25" customHeight="1" thickTop="1">
      <c r="A47" s="7"/>
      <c r="B47" s="1"/>
      <c r="C47" s="111"/>
      <c r="D47" s="111"/>
      <c r="E47" s="111"/>
      <c r="F47" s="111"/>
      <c r="G47" s="111"/>
      <c r="H47" s="111"/>
      <c r="I47" s="111"/>
      <c r="K47" s="239"/>
      <c r="L47" s="239"/>
      <c r="M47" s="239"/>
      <c r="N47" s="239"/>
      <c r="O47" s="239"/>
      <c r="P47" s="239"/>
      <c r="Q47" s="239"/>
      <c r="R47" s="239"/>
    </row>
    <row r="48" spans="1:18" customFormat="1" ht="20.25" customHeight="1">
      <c r="A48" s="18" t="s">
        <v>90</v>
      </c>
      <c r="C48" s="45"/>
      <c r="D48" s="45"/>
      <c r="E48" s="45"/>
      <c r="F48" s="45"/>
      <c r="G48" s="45"/>
      <c r="H48" s="45"/>
      <c r="I48" s="45"/>
      <c r="K48" s="239"/>
      <c r="L48" s="239"/>
      <c r="M48" s="239"/>
      <c r="N48" s="239"/>
      <c r="O48" s="239"/>
      <c r="P48" s="239"/>
      <c r="Q48" s="239"/>
      <c r="R48" s="239"/>
    </row>
    <row r="49" spans="1:18" customFormat="1" ht="20.25" customHeight="1">
      <c r="A49" s="19" t="s">
        <v>93</v>
      </c>
      <c r="C49" s="45"/>
      <c r="D49" s="45"/>
      <c r="E49" s="45"/>
      <c r="F49" s="45"/>
      <c r="G49" s="45"/>
      <c r="H49" s="45"/>
      <c r="I49" s="45"/>
      <c r="K49" s="239"/>
      <c r="L49" s="239"/>
      <c r="M49" s="239"/>
      <c r="N49" s="239"/>
      <c r="O49" s="239"/>
      <c r="P49" s="239"/>
      <c r="Q49" s="239"/>
      <c r="R49" s="239"/>
    </row>
    <row r="50" spans="1:18" customFormat="1" ht="20.25" customHeight="1">
      <c r="A50" s="7"/>
      <c r="C50" s="45"/>
      <c r="D50" s="45"/>
      <c r="E50" s="45"/>
      <c r="F50" s="45"/>
      <c r="G50" s="45"/>
      <c r="H50" s="45"/>
      <c r="I50" s="45"/>
      <c r="K50" s="239"/>
      <c r="L50" s="239"/>
      <c r="M50" s="239"/>
      <c r="N50" s="239"/>
      <c r="O50" s="239"/>
      <c r="P50" s="239"/>
      <c r="Q50" s="239"/>
      <c r="R50" s="239"/>
    </row>
    <row r="51" spans="1:18" customFormat="1" ht="20.25" customHeight="1">
      <c r="A51" s="21"/>
      <c r="B51" s="50"/>
      <c r="C51" s="387" t="s">
        <v>13</v>
      </c>
      <c r="D51" s="387"/>
      <c r="E51" s="387"/>
      <c r="F51" s="22"/>
      <c r="G51" s="387" t="s">
        <v>37</v>
      </c>
      <c r="H51" s="387"/>
      <c r="I51" s="387"/>
      <c r="K51" s="239"/>
      <c r="L51" s="239"/>
      <c r="M51" s="239"/>
      <c r="N51" s="239"/>
      <c r="O51" s="239"/>
      <c r="P51" s="239"/>
      <c r="Q51" s="239"/>
      <c r="R51" s="239"/>
    </row>
    <row r="52" spans="1:18" customFormat="1" ht="20.25" customHeight="1">
      <c r="A52" s="21"/>
      <c r="B52" s="50"/>
      <c r="C52" s="387" t="s">
        <v>38</v>
      </c>
      <c r="D52" s="387"/>
      <c r="E52" s="387"/>
      <c r="F52" s="22"/>
      <c r="G52" s="387" t="s">
        <v>38</v>
      </c>
      <c r="H52" s="387"/>
      <c r="I52" s="387"/>
      <c r="K52" s="239"/>
      <c r="L52" s="239"/>
      <c r="M52" s="239"/>
      <c r="N52" s="239"/>
      <c r="O52" s="239"/>
      <c r="P52" s="239"/>
      <c r="Q52" s="239"/>
      <c r="R52" s="239"/>
    </row>
    <row r="53" spans="1:18" customFormat="1" ht="20.25" customHeight="1">
      <c r="C53" s="254" t="s">
        <v>292</v>
      </c>
      <c r="D53" s="254"/>
      <c r="E53" s="254" t="s">
        <v>44</v>
      </c>
      <c r="F53" s="47"/>
      <c r="G53" s="254" t="s">
        <v>292</v>
      </c>
      <c r="H53" s="254"/>
      <c r="I53" s="254" t="s">
        <v>44</v>
      </c>
      <c r="K53" s="239"/>
      <c r="L53" s="239"/>
      <c r="M53" s="239"/>
      <c r="N53" s="239"/>
      <c r="O53" s="239"/>
      <c r="P53" s="239"/>
      <c r="Q53" s="239"/>
      <c r="R53" s="239"/>
    </row>
    <row r="54" spans="1:18" customFormat="1" ht="20.25" customHeight="1">
      <c r="A54" s="7" t="s">
        <v>94</v>
      </c>
      <c r="B54" s="1" t="s">
        <v>115</v>
      </c>
      <c r="C54" s="50">
        <v>2023</v>
      </c>
      <c r="D54" s="50"/>
      <c r="E54" s="50">
        <v>2022</v>
      </c>
      <c r="F54" s="50"/>
      <c r="G54" s="50">
        <v>2023</v>
      </c>
      <c r="H54" s="50"/>
      <c r="I54" s="50">
        <v>2022</v>
      </c>
      <c r="K54" s="239"/>
      <c r="L54" s="239"/>
      <c r="M54" s="239"/>
      <c r="N54" s="239"/>
      <c r="O54" s="239"/>
      <c r="P54" s="239"/>
      <c r="Q54" s="239"/>
      <c r="R54" s="239"/>
    </row>
    <row r="55" spans="1:18" customFormat="1" ht="20.25" customHeight="1">
      <c r="A55" s="7"/>
      <c r="B55" s="1"/>
      <c r="C55" s="47" t="s">
        <v>142</v>
      </c>
      <c r="D55" s="50"/>
      <c r="E55" s="50"/>
      <c r="F55" s="50"/>
      <c r="G55" s="47" t="s">
        <v>142</v>
      </c>
      <c r="H55" s="50"/>
      <c r="I55" s="50"/>
      <c r="K55" s="239"/>
      <c r="L55" s="239"/>
      <c r="M55" s="239"/>
      <c r="N55" s="239"/>
      <c r="O55" s="239"/>
      <c r="P55" s="239"/>
      <c r="Q55" s="239"/>
      <c r="R55" s="239"/>
    </row>
    <row r="56" spans="1:18" customFormat="1" ht="20.25" customHeight="1">
      <c r="A56" s="21"/>
      <c r="B56" s="50"/>
      <c r="C56" s="388" t="s">
        <v>15</v>
      </c>
      <c r="D56" s="388"/>
      <c r="E56" s="388"/>
      <c r="F56" s="388"/>
      <c r="G56" s="388"/>
      <c r="H56" s="388"/>
      <c r="I56" s="388"/>
      <c r="K56" s="239"/>
      <c r="L56" s="239"/>
      <c r="M56" s="239"/>
      <c r="N56" s="239"/>
      <c r="O56" s="239"/>
      <c r="P56" s="239"/>
      <c r="Q56" s="239"/>
      <c r="R56" s="239"/>
    </row>
    <row r="57" spans="1:18" customFormat="1" ht="20.25" customHeight="1">
      <c r="A57" s="6" t="s">
        <v>2</v>
      </c>
      <c r="B57" s="1"/>
      <c r="C57" s="45"/>
      <c r="D57" s="45"/>
      <c r="E57" s="45"/>
      <c r="F57" s="45"/>
      <c r="G57" s="45"/>
      <c r="H57" s="45"/>
      <c r="I57" s="45"/>
      <c r="K57" s="239"/>
      <c r="L57" s="239"/>
      <c r="M57" s="239"/>
      <c r="N57" s="239"/>
      <c r="O57" s="239"/>
      <c r="P57" s="239"/>
      <c r="Q57" s="239"/>
      <c r="R57" s="239"/>
    </row>
    <row r="58" spans="1:18" customFormat="1" ht="20.25" customHeight="1">
      <c r="A58" s="106" t="s">
        <v>159</v>
      </c>
      <c r="B58" s="153">
        <v>8</v>
      </c>
      <c r="C58" s="304">
        <v>1449215</v>
      </c>
      <c r="D58" s="108"/>
      <c r="E58" s="108">
        <v>1269956</v>
      </c>
      <c r="F58" s="108"/>
      <c r="G58" s="304">
        <v>1449215</v>
      </c>
      <c r="H58" s="108"/>
      <c r="I58" s="108">
        <v>1269956</v>
      </c>
      <c r="K58" s="239"/>
      <c r="L58" s="239"/>
      <c r="M58" s="239"/>
      <c r="N58" s="239"/>
      <c r="O58" s="239"/>
      <c r="P58" s="239"/>
      <c r="Q58" s="239"/>
      <c r="R58" s="239"/>
    </row>
    <row r="59" spans="1:18" customFormat="1" ht="20.25" customHeight="1">
      <c r="A59" s="106" t="s">
        <v>79</v>
      </c>
      <c r="B59" s="153"/>
      <c r="C59" s="304">
        <v>248897</v>
      </c>
      <c r="D59" s="108"/>
      <c r="E59" s="108">
        <v>224403</v>
      </c>
      <c r="F59" s="108"/>
      <c r="G59" s="304">
        <v>189954</v>
      </c>
      <c r="H59" s="108"/>
      <c r="I59" s="108">
        <v>190837</v>
      </c>
      <c r="K59" s="239"/>
      <c r="L59" s="239"/>
      <c r="M59" s="239"/>
      <c r="N59" s="239"/>
      <c r="O59" s="239"/>
      <c r="P59" s="239"/>
      <c r="Q59" s="239"/>
      <c r="R59" s="239"/>
    </row>
    <row r="60" spans="1:18" customFormat="1" ht="20.25" customHeight="1">
      <c r="A60" s="106" t="s">
        <v>266</v>
      </c>
      <c r="B60" s="153">
        <v>8</v>
      </c>
      <c r="C60" s="304">
        <v>196966</v>
      </c>
      <c r="D60" s="108"/>
      <c r="E60" s="108">
        <v>180389</v>
      </c>
      <c r="F60" s="108"/>
      <c r="G60" s="304">
        <v>129079</v>
      </c>
      <c r="H60" s="108"/>
      <c r="I60" s="108">
        <v>134190</v>
      </c>
      <c r="K60" s="239"/>
      <c r="L60" s="239"/>
      <c r="M60" s="239"/>
      <c r="N60" s="239"/>
      <c r="O60" s="239"/>
      <c r="P60" s="239"/>
      <c r="Q60" s="239"/>
      <c r="R60" s="239"/>
    </row>
    <row r="61" spans="1:18" customFormat="1" ht="20.25" customHeight="1">
      <c r="A61" s="106" t="s">
        <v>124</v>
      </c>
      <c r="B61" s="153"/>
      <c r="C61" s="304">
        <v>26835</v>
      </c>
      <c r="D61" s="108"/>
      <c r="E61" s="108">
        <v>17431</v>
      </c>
      <c r="F61" s="108"/>
      <c r="G61" s="304">
        <v>16691</v>
      </c>
      <c r="H61" s="108"/>
      <c r="I61" s="108">
        <v>5668</v>
      </c>
      <c r="K61" s="239"/>
      <c r="L61" s="239"/>
      <c r="M61" s="239"/>
      <c r="N61" s="239"/>
      <c r="O61" s="239"/>
      <c r="P61" s="239"/>
      <c r="Q61" s="239"/>
      <c r="R61" s="239"/>
    </row>
    <row r="62" spans="1:18" customFormat="1" ht="20.25" customHeight="1">
      <c r="A62" s="106" t="s">
        <v>267</v>
      </c>
      <c r="B62" s="153">
        <v>3</v>
      </c>
      <c r="C62" s="304">
        <v>201120</v>
      </c>
      <c r="D62" s="73"/>
      <c r="E62" s="74">
        <v>201120</v>
      </c>
      <c r="F62" s="108"/>
      <c r="G62" s="304">
        <v>233120</v>
      </c>
      <c r="H62" s="108"/>
      <c r="I62" s="108">
        <v>222120</v>
      </c>
      <c r="K62" s="239"/>
      <c r="L62" s="239"/>
      <c r="M62" s="239"/>
      <c r="N62" s="239"/>
      <c r="O62" s="239"/>
      <c r="P62" s="239"/>
      <c r="Q62" s="239"/>
      <c r="R62" s="239"/>
    </row>
    <row r="63" spans="1:18" customFormat="1" ht="20.25" customHeight="1">
      <c r="A63" s="106" t="s">
        <v>177</v>
      </c>
      <c r="C63" s="304">
        <v>67</v>
      </c>
      <c r="D63" s="108"/>
      <c r="E63" s="108">
        <v>423</v>
      </c>
      <c r="F63" s="108"/>
      <c r="G63" s="73">
        <v>0</v>
      </c>
      <c r="H63" s="108"/>
      <c r="I63" s="126">
        <v>0</v>
      </c>
      <c r="K63" s="239"/>
      <c r="L63" s="239"/>
      <c r="M63" s="239"/>
      <c r="N63" s="239"/>
      <c r="O63" s="239"/>
      <c r="P63" s="239"/>
      <c r="Q63" s="239"/>
      <c r="R63" s="239"/>
    </row>
    <row r="64" spans="1:18" customFormat="1" ht="20.25" customHeight="1">
      <c r="A64" s="106" t="s">
        <v>95</v>
      </c>
      <c r="B64" s="153"/>
      <c r="C64" s="304">
        <v>996</v>
      </c>
      <c r="D64" s="304"/>
      <c r="E64" s="304">
        <v>605</v>
      </c>
      <c r="F64" s="304"/>
      <c r="G64" s="304">
        <v>996</v>
      </c>
      <c r="H64" s="304"/>
      <c r="I64" s="304">
        <v>605</v>
      </c>
      <c r="K64" s="240"/>
      <c r="L64" s="240"/>
      <c r="M64" s="240"/>
      <c r="N64" s="240"/>
      <c r="O64" s="240"/>
      <c r="P64" s="240"/>
      <c r="Q64" s="240"/>
      <c r="R64" s="240"/>
    </row>
    <row r="65" spans="1:19" customFormat="1" ht="20.25" customHeight="1">
      <c r="A65" s="7" t="s">
        <v>3</v>
      </c>
      <c r="B65" s="2"/>
      <c r="C65" s="308">
        <f>SUM(C58:C64)</f>
        <v>2124096</v>
      </c>
      <c r="D65" s="310"/>
      <c r="E65" s="308">
        <f>SUM(E58:E64)</f>
        <v>1894327</v>
      </c>
      <c r="F65" s="310"/>
      <c r="G65" s="308">
        <f>SUM(G58:G64)</f>
        <v>2019055</v>
      </c>
      <c r="H65" s="310"/>
      <c r="I65" s="308">
        <f>SUM(I58:I64)</f>
        <v>1823376</v>
      </c>
      <c r="K65" s="240"/>
      <c r="L65" s="240"/>
      <c r="M65" s="240"/>
      <c r="N65" s="240"/>
      <c r="O65" s="240"/>
      <c r="P65" s="240"/>
      <c r="Q65" s="240"/>
      <c r="R65" s="240"/>
    </row>
    <row r="66" spans="1:19" customFormat="1" ht="20.25" customHeight="1">
      <c r="A66" s="7"/>
      <c r="B66" s="2"/>
      <c r="C66" s="311"/>
      <c r="D66" s="311"/>
      <c r="E66" s="313"/>
      <c r="F66" s="311"/>
      <c r="G66" s="311"/>
      <c r="H66" s="45"/>
      <c r="I66" s="12"/>
      <c r="K66" s="240"/>
      <c r="L66" s="240"/>
      <c r="M66" s="240"/>
      <c r="N66" s="240"/>
      <c r="O66" s="240"/>
      <c r="P66" s="240"/>
      <c r="Q66" s="240"/>
      <c r="R66" s="240"/>
    </row>
    <row r="67" spans="1:19" customFormat="1" ht="20.25" customHeight="1">
      <c r="A67" s="6" t="s">
        <v>9</v>
      </c>
      <c r="B67" s="2"/>
      <c r="C67" s="311"/>
      <c r="D67" s="311"/>
      <c r="E67" s="311"/>
      <c r="F67" s="311"/>
      <c r="G67" s="311"/>
      <c r="H67" s="45"/>
      <c r="I67" s="45"/>
      <c r="K67" s="240"/>
      <c r="L67" s="240"/>
      <c r="M67" s="240"/>
      <c r="N67" s="240"/>
      <c r="O67" s="240"/>
      <c r="P67" s="240"/>
      <c r="Q67" s="240"/>
      <c r="R67" s="240"/>
    </row>
    <row r="68" spans="1:19" customFormat="1" ht="20.25" customHeight="1">
      <c r="A68" s="106" t="s">
        <v>72</v>
      </c>
      <c r="B68" s="153">
        <v>8</v>
      </c>
      <c r="C68" s="304">
        <v>508136</v>
      </c>
      <c r="D68" s="311"/>
      <c r="E68" s="304">
        <v>434471</v>
      </c>
      <c r="F68" s="304"/>
      <c r="G68" s="304">
        <v>278003</v>
      </c>
      <c r="H68" s="108"/>
      <c r="I68" s="108">
        <v>375761</v>
      </c>
      <c r="K68" s="240"/>
      <c r="L68" s="240"/>
      <c r="M68" s="240"/>
      <c r="N68" s="240"/>
      <c r="O68" s="240"/>
      <c r="P68" s="240"/>
      <c r="Q68" s="240"/>
      <c r="R68" s="240"/>
    </row>
    <row r="69" spans="1:19" customFormat="1" ht="20.25" customHeight="1">
      <c r="A69" s="106" t="s">
        <v>139</v>
      </c>
      <c r="B69" s="153"/>
      <c r="C69" s="304">
        <v>67060</v>
      </c>
      <c r="D69" s="311"/>
      <c r="E69" s="304">
        <v>23336</v>
      </c>
      <c r="F69" s="304"/>
      <c r="G69" s="304">
        <v>28736</v>
      </c>
      <c r="H69" s="108"/>
      <c r="I69" s="108">
        <v>17934</v>
      </c>
      <c r="K69" s="240"/>
      <c r="L69" s="240"/>
      <c r="M69" s="240"/>
      <c r="N69" s="240"/>
      <c r="O69" s="240"/>
      <c r="P69" s="240"/>
      <c r="Q69" s="240"/>
      <c r="R69" s="240"/>
    </row>
    <row r="70" spans="1:19" customFormat="1" ht="20.25" customHeight="1">
      <c r="A70" s="383" t="s">
        <v>102</v>
      </c>
      <c r="B70" s="384"/>
      <c r="C70" s="304">
        <v>20324</v>
      </c>
      <c r="D70" s="108"/>
      <c r="E70" s="108">
        <v>14969</v>
      </c>
      <c r="F70" s="108"/>
      <c r="G70" s="304">
        <v>433</v>
      </c>
      <c r="H70" s="108"/>
      <c r="I70" s="108">
        <v>360</v>
      </c>
      <c r="K70" s="240"/>
      <c r="L70" s="240"/>
      <c r="M70" s="240"/>
      <c r="N70" s="240"/>
      <c r="O70" s="240"/>
      <c r="P70" s="240"/>
      <c r="Q70" s="240"/>
      <c r="R70" s="240"/>
    </row>
    <row r="71" spans="1:19" customFormat="1" ht="20.25" customHeight="1">
      <c r="A71" s="106" t="s">
        <v>268</v>
      </c>
      <c r="B71" s="153"/>
      <c r="C71" s="129">
        <v>130456</v>
      </c>
      <c r="D71" s="129"/>
      <c r="E71" s="129">
        <v>129890</v>
      </c>
      <c r="F71" s="129"/>
      <c r="G71" s="129">
        <v>130456</v>
      </c>
      <c r="H71" s="129"/>
      <c r="I71" s="129">
        <v>129890</v>
      </c>
      <c r="K71" s="240"/>
      <c r="L71" s="240"/>
      <c r="M71" s="240"/>
      <c r="N71" s="240"/>
      <c r="O71" s="240"/>
      <c r="P71" s="240"/>
      <c r="Q71" s="240"/>
      <c r="R71" s="240"/>
    </row>
    <row r="72" spans="1:19" customFormat="1" ht="20.25" customHeight="1">
      <c r="A72" s="106" t="s">
        <v>62</v>
      </c>
      <c r="B72" s="107"/>
      <c r="C72" s="304">
        <v>94291</v>
      </c>
      <c r="D72" s="108"/>
      <c r="E72" s="108">
        <v>69961</v>
      </c>
      <c r="F72" s="108"/>
      <c r="G72" s="73">
        <v>0</v>
      </c>
      <c r="H72" s="108"/>
      <c r="I72" s="108">
        <v>23988</v>
      </c>
      <c r="K72" s="240"/>
      <c r="L72" s="240"/>
      <c r="M72" s="240"/>
      <c r="N72" s="240"/>
      <c r="O72" s="240"/>
      <c r="P72" s="240"/>
      <c r="Q72" s="240"/>
      <c r="R72" s="240"/>
    </row>
    <row r="73" spans="1:19" customFormat="1" ht="20.25" customHeight="1">
      <c r="A73" s="106" t="s">
        <v>80</v>
      </c>
      <c r="B73" s="107"/>
      <c r="C73" s="304">
        <v>21783</v>
      </c>
      <c r="D73" s="108"/>
      <c r="E73" s="108">
        <v>19627</v>
      </c>
      <c r="F73" s="108"/>
      <c r="G73" s="304">
        <v>17065</v>
      </c>
      <c r="H73" s="108"/>
      <c r="I73" s="108">
        <v>15574</v>
      </c>
      <c r="K73" s="240"/>
      <c r="L73" s="240"/>
      <c r="M73" s="240"/>
      <c r="N73" s="240"/>
      <c r="O73" s="240"/>
      <c r="P73" s="240"/>
      <c r="Q73" s="240"/>
      <c r="R73" s="240"/>
    </row>
    <row r="74" spans="1:19" customFormat="1" ht="20.25" customHeight="1">
      <c r="A74" s="106" t="s">
        <v>140</v>
      </c>
      <c r="B74" s="107">
        <v>12</v>
      </c>
      <c r="C74" s="304">
        <v>999</v>
      </c>
      <c r="D74" s="108"/>
      <c r="E74" s="108">
        <v>999</v>
      </c>
      <c r="F74" s="257"/>
      <c r="G74" s="304">
        <v>999</v>
      </c>
      <c r="H74" s="257"/>
      <c r="I74" s="108">
        <v>999</v>
      </c>
      <c r="K74" s="240"/>
      <c r="L74" s="240"/>
      <c r="M74" s="240"/>
      <c r="N74" s="240"/>
      <c r="O74" s="240"/>
      <c r="P74" s="240"/>
      <c r="Q74" s="240"/>
      <c r="R74" s="240"/>
    </row>
    <row r="75" spans="1:19" customFormat="1" ht="20.25" customHeight="1">
      <c r="A75" s="7" t="s">
        <v>10</v>
      </c>
      <c r="B75" s="2"/>
      <c r="C75" s="308">
        <f>SUM(C68:C74)</f>
        <v>843049</v>
      </c>
      <c r="D75" s="310"/>
      <c r="E75" s="308">
        <f>SUM(E68:E74)</f>
        <v>693253</v>
      </c>
      <c r="F75" s="310"/>
      <c r="G75" s="308">
        <f>SUM(G68:G74)</f>
        <v>455692</v>
      </c>
      <c r="H75" s="10"/>
      <c r="I75" s="256">
        <f>SUM(I68:I74)</f>
        <v>564506</v>
      </c>
      <c r="K75" s="240"/>
      <c r="L75" s="240"/>
      <c r="M75" s="240"/>
      <c r="N75" s="240"/>
      <c r="O75" s="240"/>
      <c r="P75" s="240"/>
      <c r="Q75" s="240"/>
      <c r="R75" s="240"/>
    </row>
    <row r="76" spans="1:19" s="258" customFormat="1" ht="20.25" customHeight="1">
      <c r="A76" s="7"/>
      <c r="B76" s="2"/>
      <c r="C76" s="310"/>
      <c r="D76" s="310"/>
      <c r="E76" s="310"/>
      <c r="F76" s="310"/>
      <c r="G76" s="314"/>
      <c r="H76" s="22"/>
      <c r="I76" s="22"/>
      <c r="K76" s="240"/>
      <c r="L76" s="240"/>
      <c r="M76" s="240"/>
      <c r="N76" s="240"/>
      <c r="O76" s="240"/>
      <c r="P76" s="240"/>
      <c r="Q76" s="240"/>
      <c r="R76" s="240"/>
      <c r="S76"/>
    </row>
    <row r="77" spans="1:19" s="5" customFormat="1" ht="20.25" customHeight="1">
      <c r="A77" s="7" t="s">
        <v>11</v>
      </c>
      <c r="B77" s="2"/>
      <c r="C77" s="315">
        <f>C75+C65</f>
        <v>2967145</v>
      </c>
      <c r="D77" s="309"/>
      <c r="E77" s="315">
        <f>E75+E65</f>
        <v>2587580</v>
      </c>
      <c r="F77" s="309"/>
      <c r="G77" s="315">
        <f>G75+G65</f>
        <v>2474747</v>
      </c>
      <c r="H77" s="111"/>
      <c r="I77" s="114">
        <f>I75+I65</f>
        <v>2387882</v>
      </c>
      <c r="K77" s="241"/>
      <c r="L77" s="241"/>
      <c r="M77" s="241"/>
      <c r="N77" s="241"/>
      <c r="O77" s="241"/>
      <c r="P77" s="241"/>
      <c r="Q77" s="241"/>
      <c r="R77" s="241"/>
      <c r="S77" s="258"/>
    </row>
    <row r="78" spans="1:19" ht="20.25" customHeight="1">
      <c r="A78" s="280"/>
      <c r="B78" s="2"/>
      <c r="C78" s="10"/>
      <c r="D78" s="10"/>
      <c r="E78" s="10"/>
      <c r="F78" s="10"/>
      <c r="G78" s="10"/>
      <c r="H78" s="10"/>
      <c r="I78" s="10"/>
      <c r="K78" s="242"/>
      <c r="L78" s="242"/>
      <c r="M78" s="242"/>
      <c r="N78" s="242"/>
      <c r="O78" s="242"/>
      <c r="P78" s="242"/>
      <c r="Q78" s="242"/>
      <c r="R78" s="242"/>
      <c r="S78" s="5"/>
    </row>
    <row r="79" spans="1:19" ht="20.25" customHeight="1">
      <c r="A79" s="18" t="s">
        <v>90</v>
      </c>
      <c r="B79" s="2"/>
      <c r="C79" s="115"/>
      <c r="D79" s="115"/>
      <c r="E79" s="115"/>
      <c r="F79" s="115"/>
      <c r="G79" s="115"/>
      <c r="H79" s="115"/>
      <c r="I79" s="115"/>
      <c r="K79" s="259"/>
      <c r="L79" s="259"/>
      <c r="M79" s="259"/>
      <c r="N79" s="259"/>
      <c r="O79" s="259"/>
      <c r="P79" s="259"/>
      <c r="Q79" s="259"/>
      <c r="R79" s="259"/>
    </row>
    <row r="80" spans="1:19" ht="20.25" customHeight="1">
      <c r="A80" s="19" t="s">
        <v>93</v>
      </c>
      <c r="B80" s="2"/>
      <c r="C80" s="103"/>
      <c r="D80" s="103"/>
      <c r="E80" s="103"/>
      <c r="F80" s="103"/>
      <c r="G80" s="103"/>
      <c r="H80" s="103"/>
      <c r="I80" s="103"/>
      <c r="K80" s="259"/>
      <c r="L80" s="259"/>
      <c r="M80" s="259"/>
      <c r="N80" s="259"/>
      <c r="O80" s="259"/>
      <c r="P80" s="259"/>
      <c r="Q80" s="259"/>
      <c r="R80" s="259"/>
    </row>
    <row r="81" spans="1:18" ht="20.25" customHeight="1">
      <c r="A81" s="19"/>
      <c r="B81" s="2"/>
      <c r="K81" s="259"/>
      <c r="L81" s="259"/>
      <c r="M81" s="259"/>
      <c r="N81" s="259"/>
      <c r="O81" s="259"/>
      <c r="P81" s="259"/>
      <c r="Q81" s="259"/>
      <c r="R81" s="259"/>
    </row>
    <row r="82" spans="1:18" ht="20.25" customHeight="1">
      <c r="B82" s="2"/>
      <c r="C82" s="387" t="s">
        <v>13</v>
      </c>
      <c r="D82" s="387"/>
      <c r="E82" s="387"/>
      <c r="F82" s="22"/>
      <c r="G82" s="387" t="s">
        <v>37</v>
      </c>
      <c r="H82" s="387"/>
      <c r="I82" s="387"/>
      <c r="K82" s="259"/>
      <c r="L82" s="259"/>
      <c r="M82" s="259"/>
      <c r="N82" s="259"/>
      <c r="O82" s="259"/>
      <c r="P82" s="259"/>
      <c r="Q82" s="259"/>
      <c r="R82" s="259"/>
    </row>
    <row r="83" spans="1:18" ht="20.149999999999999" customHeight="1">
      <c r="B83" s="2"/>
      <c r="C83" s="387" t="s">
        <v>38</v>
      </c>
      <c r="D83" s="387"/>
      <c r="E83" s="387"/>
      <c r="F83" s="22"/>
      <c r="G83" s="387" t="s">
        <v>38</v>
      </c>
      <c r="H83" s="387"/>
      <c r="I83" s="387"/>
      <c r="K83" s="259"/>
      <c r="L83" s="259"/>
      <c r="M83" s="259"/>
      <c r="N83" s="259"/>
      <c r="O83" s="259"/>
      <c r="P83" s="259"/>
      <c r="Q83" s="259"/>
      <c r="R83" s="259"/>
    </row>
    <row r="84" spans="1:18" ht="20.25" customHeight="1">
      <c r="A84"/>
      <c r="B84" s="1"/>
      <c r="C84" s="254" t="s">
        <v>292</v>
      </c>
      <c r="D84" s="254"/>
      <c r="E84" s="254" t="s">
        <v>44</v>
      </c>
      <c r="F84" s="47"/>
      <c r="G84" s="254" t="s">
        <v>292</v>
      </c>
      <c r="H84" s="254"/>
      <c r="I84" s="254" t="s">
        <v>44</v>
      </c>
      <c r="K84" s="259"/>
      <c r="L84" s="259"/>
      <c r="M84" s="259"/>
      <c r="N84" s="259"/>
      <c r="O84" s="259"/>
      <c r="P84" s="259"/>
      <c r="Q84" s="259"/>
      <c r="R84" s="259"/>
    </row>
    <row r="85" spans="1:18" ht="20.25" customHeight="1">
      <c r="A85" s="19" t="s">
        <v>94</v>
      </c>
      <c r="B85" s="1"/>
      <c r="C85" s="50">
        <v>2023</v>
      </c>
      <c r="D85" s="50"/>
      <c r="E85" s="50">
        <v>2022</v>
      </c>
      <c r="F85" s="50"/>
      <c r="G85" s="50">
        <v>2023</v>
      </c>
      <c r="H85" s="50"/>
      <c r="I85" s="50">
        <v>2022</v>
      </c>
      <c r="K85" s="259"/>
      <c r="L85" s="259"/>
      <c r="M85" s="259"/>
      <c r="N85" s="259"/>
      <c r="O85" s="259"/>
      <c r="P85" s="259"/>
      <c r="Q85" s="259"/>
      <c r="R85" s="259"/>
    </row>
    <row r="86" spans="1:18" ht="20.25" customHeight="1">
      <c r="A86" s="19"/>
      <c r="B86" s="1"/>
      <c r="C86" s="47" t="s">
        <v>142</v>
      </c>
      <c r="D86" s="50"/>
      <c r="E86" s="50"/>
      <c r="F86" s="50"/>
      <c r="G86" s="47" t="s">
        <v>142</v>
      </c>
      <c r="H86" s="50"/>
      <c r="I86" s="50"/>
      <c r="K86" s="259"/>
      <c r="L86" s="259"/>
      <c r="M86" s="259"/>
      <c r="N86" s="259"/>
      <c r="O86" s="259"/>
      <c r="P86" s="259"/>
      <c r="Q86" s="259"/>
      <c r="R86" s="259"/>
    </row>
    <row r="87" spans="1:18" ht="20.25" customHeight="1">
      <c r="B87" s="2"/>
      <c r="C87" s="388" t="s">
        <v>15</v>
      </c>
      <c r="D87" s="388"/>
      <c r="E87" s="388"/>
      <c r="F87" s="388"/>
      <c r="G87" s="388"/>
      <c r="H87" s="388"/>
      <c r="I87" s="388"/>
      <c r="K87" s="260"/>
      <c r="L87" s="260"/>
      <c r="M87" s="260"/>
      <c r="N87" s="260"/>
      <c r="O87" s="260"/>
      <c r="P87" s="260"/>
      <c r="Q87" s="260"/>
      <c r="R87" s="260"/>
    </row>
    <row r="88" spans="1:18" ht="20.25" customHeight="1">
      <c r="A88" s="6" t="s">
        <v>96</v>
      </c>
      <c r="B88" s="2"/>
      <c r="K88" s="260"/>
      <c r="L88" s="260"/>
      <c r="M88" s="260"/>
      <c r="N88" s="260"/>
      <c r="O88" s="260"/>
      <c r="P88" s="260"/>
      <c r="Q88" s="260"/>
      <c r="R88" s="260"/>
    </row>
    <row r="89" spans="1:18" ht="20.25" customHeight="1">
      <c r="A89" s="106" t="s">
        <v>103</v>
      </c>
      <c r="B89" s="107"/>
      <c r="C89" s="109"/>
      <c r="D89" s="109"/>
      <c r="E89" s="109"/>
      <c r="F89" s="109"/>
      <c r="G89" s="109"/>
      <c r="H89" s="109"/>
      <c r="I89" s="109"/>
      <c r="K89" s="260"/>
      <c r="L89" s="260"/>
      <c r="M89" s="260"/>
      <c r="N89" s="260"/>
      <c r="O89" s="260"/>
      <c r="P89" s="260"/>
      <c r="Q89" s="260"/>
      <c r="R89" s="260"/>
    </row>
    <row r="90" spans="1:18" ht="20.25" customHeight="1">
      <c r="A90" s="106" t="s">
        <v>25</v>
      </c>
      <c r="B90" s="107"/>
      <c r="C90" s="109"/>
      <c r="D90" s="109"/>
      <c r="E90" s="109"/>
      <c r="F90" s="109"/>
      <c r="G90" s="109"/>
      <c r="H90" s="109"/>
      <c r="I90" s="109"/>
      <c r="K90" s="260"/>
      <c r="L90" s="260"/>
      <c r="M90" s="260"/>
      <c r="N90" s="260"/>
      <c r="O90" s="260"/>
      <c r="P90" s="260"/>
      <c r="Q90" s="260"/>
      <c r="R90" s="260"/>
    </row>
    <row r="91" spans="1:18" ht="20.25" customHeight="1" thickBot="1">
      <c r="A91" s="116" t="s">
        <v>269</v>
      </c>
      <c r="B91" s="107"/>
      <c r="C91" s="316">
        <v>720000</v>
      </c>
      <c r="D91" s="304"/>
      <c r="E91" s="316">
        <v>720000</v>
      </c>
      <c r="F91" s="304"/>
      <c r="G91" s="316">
        <v>720000</v>
      </c>
      <c r="H91" s="108"/>
      <c r="I91" s="261">
        <v>720000</v>
      </c>
      <c r="K91" s="260"/>
      <c r="L91" s="260"/>
      <c r="M91" s="260"/>
      <c r="N91" s="260"/>
      <c r="O91" s="260"/>
      <c r="P91" s="260"/>
      <c r="Q91" s="260"/>
      <c r="R91" s="260"/>
    </row>
    <row r="92" spans="1:18" ht="20.25" customHeight="1" thickTop="1">
      <c r="A92" s="106" t="s">
        <v>26</v>
      </c>
      <c r="B92" s="107"/>
      <c r="C92" s="304"/>
      <c r="D92" s="304"/>
      <c r="E92" s="304"/>
      <c r="F92" s="304"/>
      <c r="G92" s="304"/>
      <c r="H92" s="108"/>
      <c r="I92" s="108"/>
      <c r="K92" s="260"/>
      <c r="L92" s="260"/>
      <c r="M92" s="260"/>
      <c r="N92" s="260"/>
      <c r="O92" s="260"/>
      <c r="P92" s="260"/>
      <c r="Q92" s="260"/>
      <c r="R92" s="260"/>
    </row>
    <row r="93" spans="1:18" ht="20.25" customHeight="1">
      <c r="A93" s="116" t="s">
        <v>270</v>
      </c>
      <c r="B93" s="107"/>
      <c r="C93" s="304">
        <v>600000</v>
      </c>
      <c r="D93" s="108"/>
      <c r="E93" s="108">
        <v>600000</v>
      </c>
      <c r="F93" s="108"/>
      <c r="G93" s="304">
        <v>600000</v>
      </c>
      <c r="H93" s="108"/>
      <c r="I93" s="108">
        <v>600000</v>
      </c>
      <c r="K93" s="260"/>
      <c r="L93" s="260"/>
      <c r="M93" s="260"/>
      <c r="N93" s="260"/>
      <c r="O93" s="260"/>
      <c r="P93" s="260"/>
      <c r="Q93" s="260"/>
      <c r="R93" s="260"/>
    </row>
    <row r="94" spans="1:18" ht="20.25" customHeight="1">
      <c r="A94" s="106" t="s">
        <v>97</v>
      </c>
      <c r="B94" s="107"/>
      <c r="C94" s="304">
        <v>1346389</v>
      </c>
      <c r="D94" s="108"/>
      <c r="E94" s="108">
        <v>1346389</v>
      </c>
      <c r="F94" s="108"/>
      <c r="G94" s="304">
        <v>1346389</v>
      </c>
      <c r="H94" s="108"/>
      <c r="I94" s="108">
        <v>1346389</v>
      </c>
      <c r="K94" s="260"/>
      <c r="L94" s="260"/>
      <c r="M94" s="260"/>
      <c r="N94" s="260"/>
      <c r="O94" s="260"/>
      <c r="P94" s="260"/>
      <c r="Q94" s="260"/>
      <c r="R94" s="260"/>
    </row>
    <row r="95" spans="1:18" ht="20.25" customHeight="1">
      <c r="A95" s="106" t="s">
        <v>27</v>
      </c>
      <c r="B95" s="107"/>
      <c r="C95" s="304"/>
      <c r="D95" s="304"/>
      <c r="E95" s="304"/>
      <c r="F95" s="304"/>
      <c r="G95" s="304"/>
      <c r="H95" s="108"/>
      <c r="I95" s="108"/>
      <c r="K95" s="260"/>
      <c r="L95" s="260"/>
      <c r="M95" s="260"/>
      <c r="N95" s="260"/>
      <c r="O95" s="260"/>
      <c r="P95" s="260"/>
      <c r="Q95" s="260"/>
      <c r="R95" s="260"/>
    </row>
    <row r="96" spans="1:18" ht="20.25" customHeight="1">
      <c r="A96" s="106" t="s">
        <v>28</v>
      </c>
      <c r="B96" s="107"/>
      <c r="C96" s="304"/>
      <c r="D96" s="304"/>
      <c r="E96" s="304"/>
      <c r="F96" s="304"/>
      <c r="G96" s="304"/>
      <c r="H96" s="108"/>
      <c r="I96" s="108"/>
      <c r="J96" s="259"/>
      <c r="K96" s="260"/>
      <c r="L96" s="260"/>
      <c r="M96" s="260"/>
      <c r="N96" s="260"/>
      <c r="O96" s="260"/>
      <c r="P96" s="260"/>
      <c r="Q96" s="260"/>
      <c r="R96" s="260"/>
    </row>
    <row r="97" spans="1:18" ht="20.25" customHeight="1">
      <c r="A97" s="106" t="s">
        <v>40</v>
      </c>
      <c r="B97" s="107"/>
      <c r="C97" s="304">
        <v>72000</v>
      </c>
      <c r="D97" s="304"/>
      <c r="E97" s="304">
        <v>60000</v>
      </c>
      <c r="F97" s="304"/>
      <c r="G97" s="304">
        <v>72000</v>
      </c>
      <c r="H97" s="108"/>
      <c r="I97" s="108">
        <v>60000</v>
      </c>
      <c r="K97" s="260"/>
      <c r="L97" s="260"/>
      <c r="M97" s="260"/>
      <c r="N97" s="260"/>
      <c r="O97" s="260"/>
      <c r="P97" s="260"/>
      <c r="Q97" s="260"/>
      <c r="R97" s="260"/>
    </row>
    <row r="98" spans="1:18" ht="20.25" customHeight="1">
      <c r="A98" s="106" t="s">
        <v>32</v>
      </c>
      <c r="B98" s="107"/>
      <c r="C98" s="304">
        <f>'SH 9'!K49</f>
        <v>951018</v>
      </c>
      <c r="D98" s="108"/>
      <c r="E98" s="108">
        <v>888734</v>
      </c>
      <c r="F98" s="108"/>
      <c r="G98" s="304">
        <f>'SH 10'!J40</f>
        <v>485854</v>
      </c>
      <c r="H98" s="108"/>
      <c r="I98" s="108">
        <v>548922</v>
      </c>
      <c r="K98" s="260"/>
      <c r="L98" s="260"/>
      <c r="M98" s="260"/>
      <c r="N98" s="260"/>
      <c r="O98" s="260"/>
      <c r="P98" s="260"/>
      <c r="Q98" s="260"/>
      <c r="R98" s="260"/>
    </row>
    <row r="99" spans="1:18" ht="20.25" customHeight="1">
      <c r="A99" s="106" t="s">
        <v>51</v>
      </c>
      <c r="B99" s="107"/>
      <c r="C99" s="304">
        <f>'SH 9'!Q49</f>
        <v>183144</v>
      </c>
      <c r="D99" s="108"/>
      <c r="E99" s="108">
        <v>111479</v>
      </c>
      <c r="F99" s="108"/>
      <c r="G99" s="317">
        <v>0</v>
      </c>
      <c r="H99" s="111"/>
      <c r="I99" s="198">
        <v>0</v>
      </c>
      <c r="K99" s="260"/>
      <c r="L99" s="260"/>
      <c r="M99" s="260"/>
      <c r="N99" s="260"/>
      <c r="O99" s="260"/>
      <c r="P99" s="260"/>
      <c r="Q99" s="260"/>
      <c r="R99" s="260"/>
    </row>
    <row r="100" spans="1:18" ht="20.25" customHeight="1">
      <c r="A100" s="117" t="s">
        <v>278</v>
      </c>
      <c r="B100" s="107"/>
      <c r="C100" s="318">
        <f>SUM(C93:C99)</f>
        <v>3152551</v>
      </c>
      <c r="D100" s="319"/>
      <c r="E100" s="318">
        <f>SUM(E93:E99)</f>
        <v>3006602</v>
      </c>
      <c r="F100" s="319"/>
      <c r="G100" s="318">
        <f>SUM(G93:G99)</f>
        <v>2504243</v>
      </c>
      <c r="H100" s="118"/>
      <c r="I100" s="288">
        <f>SUM(I93:I99)</f>
        <v>2555311</v>
      </c>
      <c r="J100" s="23"/>
      <c r="K100" s="260"/>
      <c r="L100" s="260"/>
      <c r="M100" s="260"/>
      <c r="N100" s="260"/>
      <c r="O100" s="260"/>
      <c r="P100" s="260"/>
      <c r="Q100" s="260"/>
      <c r="R100" s="260"/>
    </row>
    <row r="101" spans="1:18" ht="20.25" customHeight="1">
      <c r="A101" s="106" t="s">
        <v>52</v>
      </c>
      <c r="B101" s="107"/>
      <c r="C101" s="304">
        <f>'SH 9'!U49</f>
        <v>118348</v>
      </c>
      <c r="D101" s="304"/>
      <c r="E101" s="304">
        <v>10</v>
      </c>
      <c r="F101" s="304"/>
      <c r="G101" s="320">
        <v>0</v>
      </c>
      <c r="H101" s="118"/>
      <c r="I101" s="320">
        <v>0</v>
      </c>
      <c r="J101" s="23"/>
      <c r="K101" s="260"/>
      <c r="L101" s="260"/>
      <c r="M101" s="260"/>
      <c r="N101" s="260"/>
      <c r="O101" s="260"/>
      <c r="P101" s="260"/>
      <c r="Q101" s="260"/>
      <c r="R101" s="260"/>
    </row>
    <row r="102" spans="1:18" ht="20.25" customHeight="1">
      <c r="A102" s="117" t="s">
        <v>17</v>
      </c>
      <c r="B102" s="143"/>
      <c r="C102" s="308">
        <f>SUM(C100:C101)</f>
        <v>3270899</v>
      </c>
      <c r="D102" s="304">
        <f t="shared" ref="D102:H102" si="0">SUM(D100:D101)</f>
        <v>0</v>
      </c>
      <c r="E102" s="308">
        <f>SUM(E100:E101)</f>
        <v>3006612</v>
      </c>
      <c r="F102" s="304">
        <f t="shared" si="0"/>
        <v>0</v>
      </c>
      <c r="G102" s="308">
        <f t="shared" si="0"/>
        <v>2504243</v>
      </c>
      <c r="H102" s="118">
        <f t="shared" si="0"/>
        <v>0</v>
      </c>
      <c r="I102" s="256">
        <f>SUM(I100:I101)</f>
        <v>2555311</v>
      </c>
      <c r="K102" s="260"/>
      <c r="L102" s="260"/>
      <c r="M102" s="260"/>
      <c r="N102" s="260"/>
      <c r="O102" s="260"/>
      <c r="P102" s="260"/>
      <c r="Q102" s="260"/>
      <c r="R102" s="260"/>
    </row>
    <row r="103" spans="1:18" ht="16.5" customHeight="1">
      <c r="A103" s="7"/>
      <c r="B103" s="3"/>
      <c r="C103" s="310"/>
      <c r="D103" s="304"/>
      <c r="E103" s="310"/>
      <c r="F103" s="304"/>
      <c r="G103" s="310"/>
      <c r="H103" s="118"/>
      <c r="I103" s="10"/>
      <c r="K103" s="260"/>
      <c r="L103" s="260"/>
      <c r="M103" s="260"/>
      <c r="N103" s="260"/>
      <c r="O103" s="260"/>
      <c r="P103" s="260"/>
      <c r="Q103" s="260"/>
      <c r="R103" s="260"/>
    </row>
    <row r="104" spans="1:18" ht="14.5" thickBot="1">
      <c r="A104" s="7" t="s">
        <v>98</v>
      </c>
      <c r="B104" s="3"/>
      <c r="C104" s="321">
        <f>C77+C102</f>
        <v>6238044</v>
      </c>
      <c r="D104" s="322"/>
      <c r="E104" s="321">
        <f>E77+E102</f>
        <v>5594192</v>
      </c>
      <c r="F104" s="323"/>
      <c r="G104" s="321">
        <f>G77+G102</f>
        <v>4978990</v>
      </c>
      <c r="H104" s="10"/>
      <c r="I104" s="262">
        <f>I77+I102</f>
        <v>4943193</v>
      </c>
      <c r="K104" s="260"/>
      <c r="L104" s="260"/>
      <c r="M104" s="260"/>
      <c r="N104" s="260"/>
      <c r="O104" s="260"/>
      <c r="P104" s="260"/>
      <c r="Q104" s="260"/>
      <c r="R104" s="260"/>
    </row>
    <row r="105" spans="1:18" ht="21.65" customHeight="1" thickTop="1">
      <c r="A105" s="280"/>
      <c r="B105" s="3"/>
      <c r="C105" s="236"/>
      <c r="D105" s="236"/>
      <c r="E105" s="236"/>
      <c r="F105" s="236"/>
      <c r="G105" s="236"/>
      <c r="H105" s="236"/>
      <c r="I105" s="236"/>
      <c r="K105" s="260"/>
      <c r="L105" s="260"/>
      <c r="M105" s="260"/>
      <c r="N105" s="260"/>
      <c r="O105" s="260"/>
      <c r="P105" s="260"/>
      <c r="Q105" s="260"/>
      <c r="R105" s="260"/>
    </row>
    <row r="106" spans="1:18" ht="20.25" customHeight="1">
      <c r="C106" s="128"/>
      <c r="D106" s="128"/>
      <c r="E106" s="128"/>
      <c r="F106" s="128"/>
      <c r="G106" s="128"/>
      <c r="H106" s="128"/>
      <c r="I106" s="128"/>
      <c r="K106" s="260"/>
      <c r="L106" s="260"/>
      <c r="M106" s="260"/>
      <c r="N106" s="260"/>
      <c r="O106" s="260"/>
      <c r="P106" s="260"/>
      <c r="Q106" s="260"/>
      <c r="R106" s="260"/>
    </row>
    <row r="107" spans="1:18" ht="20.25" customHeight="1">
      <c r="K107" s="260"/>
      <c r="L107" s="260"/>
      <c r="M107" s="260"/>
      <c r="N107" s="260"/>
      <c r="O107" s="260"/>
      <c r="P107" s="260"/>
      <c r="Q107" s="260"/>
      <c r="R107" s="260"/>
    </row>
    <row r="108" spans="1:18" ht="20.25" customHeight="1">
      <c r="A108" s="263"/>
      <c r="B108" s="264"/>
      <c r="C108" s="281"/>
      <c r="D108" s="281"/>
      <c r="E108" s="281"/>
      <c r="F108" s="281"/>
      <c r="G108" s="281"/>
      <c r="H108" s="281"/>
      <c r="I108" s="281"/>
      <c r="J108" s="266"/>
      <c r="K108" s="260"/>
      <c r="L108" s="260"/>
      <c r="M108" s="260"/>
      <c r="N108" s="260"/>
      <c r="O108" s="260"/>
      <c r="P108" s="260"/>
      <c r="Q108" s="260"/>
      <c r="R108" s="260"/>
    </row>
    <row r="109" spans="1:18" ht="20.25" customHeight="1">
      <c r="A109" s="263"/>
      <c r="B109" s="264"/>
      <c r="C109" s="265"/>
      <c r="D109" s="265"/>
      <c r="E109" s="265"/>
      <c r="F109" s="265"/>
      <c r="G109" s="265"/>
      <c r="H109" s="265"/>
      <c r="I109" s="265"/>
      <c r="J109" s="266"/>
      <c r="K109" s="260"/>
      <c r="L109" s="260"/>
      <c r="M109" s="260"/>
      <c r="N109" s="260"/>
      <c r="O109" s="260"/>
      <c r="P109" s="260"/>
      <c r="Q109" s="260"/>
      <c r="R109" s="260"/>
    </row>
    <row r="110" spans="1:18" ht="20.25" customHeight="1">
      <c r="K110" s="260"/>
      <c r="L110" s="260"/>
      <c r="M110" s="260"/>
      <c r="N110" s="260"/>
      <c r="O110" s="260"/>
      <c r="P110" s="260"/>
      <c r="Q110" s="260"/>
      <c r="R110" s="260"/>
    </row>
    <row r="111" spans="1:18" ht="20.25" customHeight="1">
      <c r="K111" s="260"/>
      <c r="L111" s="260"/>
      <c r="M111" s="260"/>
      <c r="N111" s="260"/>
      <c r="O111" s="260"/>
      <c r="P111" s="260"/>
      <c r="Q111" s="260"/>
      <c r="R111" s="260"/>
    </row>
    <row r="112" spans="1:18" ht="20.25" customHeight="1">
      <c r="K112" s="260"/>
      <c r="L112" s="260"/>
      <c r="M112" s="260"/>
      <c r="N112" s="260"/>
      <c r="O112" s="260"/>
      <c r="P112" s="260"/>
      <c r="Q112" s="260"/>
      <c r="R112" s="260"/>
    </row>
    <row r="113" spans="11:18" ht="20.25" customHeight="1">
      <c r="K113" s="260"/>
      <c r="L113" s="260"/>
      <c r="M113" s="260"/>
      <c r="N113" s="260"/>
      <c r="O113" s="260"/>
      <c r="P113" s="260"/>
      <c r="Q113" s="260"/>
      <c r="R113" s="260"/>
    </row>
    <row r="114" spans="11:18" ht="20.25" customHeight="1">
      <c r="K114" s="260"/>
      <c r="L114" s="260"/>
      <c r="M114" s="260"/>
      <c r="N114" s="260"/>
      <c r="O114" s="260"/>
      <c r="P114" s="260"/>
      <c r="Q114" s="260"/>
      <c r="R114" s="260"/>
    </row>
    <row r="115" spans="11:18" ht="20.25" customHeight="1">
      <c r="K115" s="260"/>
      <c r="L115" s="260"/>
      <c r="M115" s="260"/>
      <c r="N115" s="260"/>
      <c r="O115" s="260"/>
      <c r="P115" s="260"/>
      <c r="Q115" s="260"/>
      <c r="R115" s="260"/>
    </row>
    <row r="116" spans="11:18" ht="20.25" customHeight="1">
      <c r="K116" s="260"/>
      <c r="L116" s="260"/>
      <c r="M116" s="260"/>
      <c r="N116" s="260"/>
      <c r="O116" s="260"/>
      <c r="P116" s="260"/>
      <c r="Q116" s="260"/>
      <c r="R116" s="260"/>
    </row>
    <row r="117" spans="11:18" ht="20.25" customHeight="1">
      <c r="K117" s="260"/>
      <c r="L117" s="260"/>
      <c r="M117" s="260"/>
      <c r="N117" s="260"/>
      <c r="O117" s="260"/>
      <c r="P117" s="260"/>
      <c r="Q117" s="260"/>
      <c r="R117" s="260"/>
    </row>
    <row r="118" spans="11:18" ht="20.25" customHeight="1">
      <c r="K118" s="260"/>
      <c r="L118" s="260"/>
      <c r="M118" s="260"/>
      <c r="N118" s="260"/>
      <c r="O118" s="260"/>
      <c r="P118" s="260"/>
      <c r="Q118" s="260"/>
      <c r="R118" s="260"/>
    </row>
    <row r="119" spans="11:18" ht="20.25" customHeight="1">
      <c r="K119" s="260"/>
      <c r="L119" s="260"/>
      <c r="M119" s="260"/>
      <c r="N119" s="260"/>
      <c r="O119" s="260"/>
      <c r="P119" s="260"/>
      <c r="Q119" s="260"/>
      <c r="R119" s="260"/>
    </row>
  </sheetData>
  <mergeCells count="15">
    <mergeCell ref="C87:I87"/>
    <mergeCell ref="G51:I51"/>
    <mergeCell ref="C52:E52"/>
    <mergeCell ref="G52:I52"/>
    <mergeCell ref="C56:I56"/>
    <mergeCell ref="C83:E83"/>
    <mergeCell ref="G83:I83"/>
    <mergeCell ref="C82:E82"/>
    <mergeCell ref="G82:I82"/>
    <mergeCell ref="C51:E51"/>
    <mergeCell ref="C4:E4"/>
    <mergeCell ref="G4:I4"/>
    <mergeCell ref="C9:I9"/>
    <mergeCell ref="C5:E5"/>
    <mergeCell ref="G5:I5"/>
  </mergeCells>
  <phoneticPr fontId="0" type="noConversion"/>
  <pageMargins left="0.7" right="0.7" top="0.75" bottom="0.75" header="0.3" footer="0.3"/>
  <pageSetup paperSize="9" scale="76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7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41"/>
  <sheetViews>
    <sheetView view="pageBreakPreview" zoomScale="40" zoomScaleNormal="100" zoomScaleSheetLayoutView="40" workbookViewId="0"/>
  </sheetViews>
  <sheetFormatPr defaultColWidth="10.6328125" defaultRowHeight="19.25" customHeight="1"/>
  <cols>
    <col min="1" max="1" width="62.54296875" style="8" customWidth="1"/>
    <col min="2" max="2" width="9.81640625" style="4" customWidth="1"/>
    <col min="3" max="3" width="12.6328125" style="4" customWidth="1"/>
    <col min="4" max="4" width="1.36328125" style="15" customWidth="1"/>
    <col min="5" max="5" width="12.6328125" style="29" customWidth="1"/>
    <col min="6" max="6" width="1.36328125" style="15" customWidth="1"/>
    <col min="7" max="7" width="12.54296875" style="29" customWidth="1"/>
    <col min="8" max="8" width="1.36328125" style="15" customWidth="1"/>
    <col min="9" max="9" width="11.6328125" style="29" customWidth="1"/>
    <col min="10" max="10" width="1.36328125" style="15" customWidth="1"/>
    <col min="11" max="11" width="12.36328125" style="29" customWidth="1"/>
    <col min="12" max="12" width="12.453125" style="268" bestFit="1" customWidth="1"/>
    <col min="13" max="13" width="11.6328125" style="268" bestFit="1" customWidth="1"/>
    <col min="14" max="14" width="11.6328125" style="28" bestFit="1" customWidth="1"/>
    <col min="15" max="16" width="10.6328125" style="28" customWidth="1"/>
    <col min="17" max="20" width="10.6328125" style="4" customWidth="1"/>
    <col min="21" max="16384" width="10.6328125" style="4"/>
  </cols>
  <sheetData>
    <row r="1" spans="1:20" ht="20.25" customHeight="1">
      <c r="A1" s="18" t="s">
        <v>90</v>
      </c>
      <c r="B1" s="3"/>
      <c r="C1" s="3"/>
      <c r="D1" s="10"/>
      <c r="E1" s="27"/>
      <c r="F1" s="10"/>
      <c r="G1" s="27"/>
      <c r="H1" s="10"/>
      <c r="I1" s="27"/>
      <c r="J1" s="10"/>
      <c r="K1" s="27"/>
    </row>
    <row r="2" spans="1:20" ht="20.25" customHeight="1">
      <c r="A2" s="19" t="s">
        <v>167</v>
      </c>
      <c r="B2" s="3"/>
      <c r="C2" s="3"/>
      <c r="D2" s="10"/>
      <c r="E2" s="27"/>
      <c r="F2" s="10"/>
      <c r="G2" s="27"/>
      <c r="H2" s="10"/>
      <c r="I2" s="27"/>
      <c r="J2" s="10"/>
      <c r="K2" s="27"/>
    </row>
    <row r="3" spans="1:20" ht="20.25" customHeight="1">
      <c r="A3" s="20"/>
      <c r="B3" s="20"/>
      <c r="C3" s="20"/>
      <c r="D3" s="20"/>
      <c r="E3" s="19"/>
      <c r="F3" s="20"/>
      <c r="G3" s="19"/>
      <c r="H3" s="10"/>
      <c r="I3" s="27"/>
      <c r="J3" s="10"/>
      <c r="K3" s="27"/>
    </row>
    <row r="4" spans="1:20" customFormat="1" ht="20.25" customHeight="1">
      <c r="A4" s="7"/>
      <c r="B4" s="50"/>
      <c r="C4" s="50"/>
      <c r="D4" s="50"/>
      <c r="E4" s="387" t="s">
        <v>13</v>
      </c>
      <c r="F4" s="387"/>
      <c r="G4" s="387"/>
      <c r="H4" s="22"/>
      <c r="I4" s="387" t="s">
        <v>37</v>
      </c>
      <c r="J4" s="387"/>
      <c r="K4" s="387"/>
      <c r="L4" s="269"/>
      <c r="M4" s="269"/>
      <c r="N4" s="51"/>
      <c r="O4" s="51"/>
      <c r="P4" s="51"/>
    </row>
    <row r="5" spans="1:20" customFormat="1" ht="20.25" customHeight="1">
      <c r="A5" s="7"/>
      <c r="B5" s="50"/>
      <c r="C5" s="50"/>
      <c r="D5" s="50"/>
      <c r="E5" s="387" t="s">
        <v>38</v>
      </c>
      <c r="F5" s="387"/>
      <c r="G5" s="387"/>
      <c r="H5" s="22"/>
      <c r="I5" s="387" t="s">
        <v>38</v>
      </c>
      <c r="J5" s="387"/>
      <c r="K5" s="387"/>
      <c r="L5" s="269"/>
      <c r="M5" s="269"/>
      <c r="N5" s="51"/>
      <c r="O5" s="51"/>
      <c r="P5" s="51"/>
    </row>
    <row r="6" spans="1:20" customFormat="1" ht="33" customHeight="1">
      <c r="A6" s="7"/>
      <c r="B6" s="50"/>
      <c r="C6" s="50"/>
      <c r="D6" s="50"/>
      <c r="E6" s="389" t="s">
        <v>293</v>
      </c>
      <c r="F6" s="389"/>
      <c r="G6" s="389"/>
      <c r="H6" s="47"/>
      <c r="I6" s="389" t="s">
        <v>293</v>
      </c>
      <c r="J6" s="389"/>
      <c r="K6" s="389"/>
      <c r="L6" s="269"/>
      <c r="M6" s="269"/>
      <c r="N6" s="51"/>
      <c r="O6" s="51"/>
      <c r="P6" s="51"/>
    </row>
    <row r="7" spans="1:20" customFormat="1" ht="20.25" customHeight="1">
      <c r="A7" s="7"/>
      <c r="B7" s="1"/>
      <c r="C7" s="1" t="s">
        <v>115</v>
      </c>
      <c r="D7" s="50"/>
      <c r="E7" s="50">
        <v>2023</v>
      </c>
      <c r="F7" s="50"/>
      <c r="G7" s="50">
        <v>2022</v>
      </c>
      <c r="H7" s="50"/>
      <c r="I7" s="50">
        <v>2023</v>
      </c>
      <c r="J7" s="50"/>
      <c r="K7" s="50">
        <v>2022</v>
      </c>
      <c r="L7" s="269"/>
      <c r="M7" s="269"/>
      <c r="N7" s="51"/>
      <c r="O7" s="51"/>
      <c r="P7" s="51"/>
    </row>
    <row r="8" spans="1:20" s="51" customFormat="1" ht="20.25" customHeight="1">
      <c r="A8" s="7"/>
      <c r="B8" s="50"/>
      <c r="C8" s="50"/>
      <c r="D8" s="50"/>
      <c r="E8" s="388" t="s">
        <v>15</v>
      </c>
      <c r="F8" s="388"/>
      <c r="G8" s="388"/>
      <c r="H8" s="388"/>
      <c r="I8" s="388"/>
      <c r="J8" s="388"/>
      <c r="K8" s="388"/>
      <c r="L8" s="269"/>
      <c r="M8" s="269"/>
      <c r="Q8"/>
      <c r="R8"/>
      <c r="S8"/>
      <c r="T8"/>
    </row>
    <row r="9" spans="1:20" s="51" customFormat="1" ht="20.25" customHeight="1">
      <c r="A9" s="6" t="s">
        <v>120</v>
      </c>
      <c r="B9" s="50"/>
      <c r="C9" s="50"/>
      <c r="D9" s="105"/>
      <c r="E9" s="105"/>
      <c r="F9" s="105"/>
      <c r="G9" s="105"/>
      <c r="H9" s="105"/>
      <c r="I9" s="105"/>
      <c r="J9" s="105"/>
      <c r="K9" s="105"/>
      <c r="L9" s="269"/>
      <c r="M9" s="269"/>
      <c r="Q9"/>
      <c r="R9"/>
      <c r="S9"/>
      <c r="T9"/>
    </row>
    <row r="10" spans="1:20" s="51" customFormat="1" ht="20.25" customHeight="1">
      <c r="A10" s="21" t="s">
        <v>81</v>
      </c>
      <c r="B10" s="2"/>
      <c r="C10" s="2"/>
      <c r="D10" s="45"/>
      <c r="E10" s="327">
        <v>338923</v>
      </c>
      <c r="F10" s="311"/>
      <c r="G10" s="327">
        <v>219683</v>
      </c>
      <c r="H10" s="311"/>
      <c r="I10" s="52">
        <v>206075</v>
      </c>
      <c r="J10" s="311"/>
      <c r="K10" s="52">
        <v>99566</v>
      </c>
      <c r="L10" s="269"/>
      <c r="M10" s="269"/>
      <c r="Q10"/>
      <c r="R10"/>
      <c r="S10"/>
      <c r="T10"/>
    </row>
    <row r="11" spans="1:20" s="51" customFormat="1" ht="20.25" customHeight="1">
      <c r="A11" s="21" t="s">
        <v>82</v>
      </c>
      <c r="B11" s="2"/>
      <c r="C11" s="2"/>
      <c r="D11" s="45"/>
      <c r="E11" s="327">
        <v>140766</v>
      </c>
      <c r="F11" s="311"/>
      <c r="G11" s="327">
        <v>123731</v>
      </c>
      <c r="H11" s="311"/>
      <c r="I11" s="52">
        <v>110370</v>
      </c>
      <c r="J11" s="311"/>
      <c r="K11" s="52">
        <v>102357</v>
      </c>
      <c r="L11" s="269"/>
      <c r="M11" s="269"/>
      <c r="Q11"/>
      <c r="R11"/>
      <c r="S11"/>
      <c r="T11"/>
    </row>
    <row r="12" spans="1:20" s="51" customFormat="1" ht="20.25" customHeight="1">
      <c r="A12" s="7"/>
      <c r="B12" s="2"/>
      <c r="C12" s="2"/>
      <c r="D12" s="10"/>
      <c r="E12" s="328">
        <f>SUM(E10:E11)</f>
        <v>479689</v>
      </c>
      <c r="F12" s="310"/>
      <c r="G12" s="328">
        <f>SUM(G10:G11)</f>
        <v>343414</v>
      </c>
      <c r="H12" s="310"/>
      <c r="I12" s="328">
        <f>SUM(I10:I11)</f>
        <v>316445</v>
      </c>
      <c r="J12" s="310"/>
      <c r="K12" s="328">
        <f>SUM(K10:K11)</f>
        <v>201923</v>
      </c>
      <c r="L12" s="269"/>
      <c r="M12" s="269"/>
      <c r="Q12"/>
      <c r="R12"/>
      <c r="S12"/>
      <c r="T12"/>
    </row>
    <row r="13" spans="1:20" s="51" customFormat="1" ht="20.25" customHeight="1">
      <c r="A13" s="21" t="s">
        <v>83</v>
      </c>
      <c r="B13" s="26"/>
      <c r="C13" s="26"/>
      <c r="D13" s="45"/>
      <c r="E13" s="327">
        <v>-309881</v>
      </c>
      <c r="F13" s="311"/>
      <c r="G13" s="327">
        <v>-217999</v>
      </c>
      <c r="H13" s="311"/>
      <c r="I13" s="327">
        <v>-193475</v>
      </c>
      <c r="J13" s="311"/>
      <c r="K13" s="327">
        <v>-98470</v>
      </c>
      <c r="L13" s="269"/>
      <c r="M13" s="269"/>
      <c r="Q13"/>
      <c r="R13"/>
      <c r="S13"/>
      <c r="T13"/>
    </row>
    <row r="14" spans="1:20" s="51" customFormat="1" ht="20.25" customHeight="1">
      <c r="A14" s="21" t="s">
        <v>84</v>
      </c>
      <c r="B14" s="26"/>
      <c r="C14" s="26"/>
      <c r="D14" s="45"/>
      <c r="E14" s="329">
        <v>-95430</v>
      </c>
      <c r="F14" s="311"/>
      <c r="G14" s="329">
        <v>-83047</v>
      </c>
      <c r="H14" s="311"/>
      <c r="I14" s="329">
        <v>-73963</v>
      </c>
      <c r="J14" s="311"/>
      <c r="K14" s="53">
        <v>-64161</v>
      </c>
      <c r="L14" s="269"/>
      <c r="M14" s="269"/>
      <c r="Q14"/>
      <c r="R14"/>
      <c r="S14"/>
      <c r="T14"/>
    </row>
    <row r="15" spans="1:20" s="51" customFormat="1" ht="20.25" customHeight="1">
      <c r="A15" s="7" t="s">
        <v>69</v>
      </c>
      <c r="B15" s="11"/>
      <c r="C15" s="11"/>
      <c r="D15" s="10"/>
      <c r="E15" s="313">
        <f>+E10+E13+E11+E14</f>
        <v>74378</v>
      </c>
      <c r="F15" s="310"/>
      <c r="G15" s="313">
        <f>+G10+G13+G11+G14</f>
        <v>42368</v>
      </c>
      <c r="H15" s="310"/>
      <c r="I15" s="63">
        <f>+I10+I13+I11+I14</f>
        <v>49007</v>
      </c>
      <c r="J15" s="310"/>
      <c r="K15" s="313">
        <f>+K10+K13+K11+K14</f>
        <v>39292</v>
      </c>
      <c r="L15" s="269"/>
      <c r="M15" s="269"/>
      <c r="Q15"/>
      <c r="R15"/>
      <c r="S15"/>
      <c r="T15"/>
    </row>
    <row r="16" spans="1:20" s="51" customFormat="1" ht="20.25" customHeight="1">
      <c r="A16" s="7"/>
      <c r="B16" s="11"/>
      <c r="C16" s="11"/>
      <c r="D16" s="10"/>
      <c r="E16" s="12"/>
      <c r="F16" s="10"/>
      <c r="G16" s="12"/>
      <c r="H16" s="10"/>
      <c r="I16" s="63"/>
      <c r="J16" s="10"/>
      <c r="K16" s="63"/>
      <c r="L16" s="269"/>
      <c r="M16" s="269"/>
      <c r="Q16"/>
      <c r="R16"/>
      <c r="S16"/>
      <c r="T16"/>
    </row>
    <row r="17" spans="1:20" s="51" customFormat="1" ht="20.25" hidden="1" customHeight="1">
      <c r="A17" s="21" t="s">
        <v>116</v>
      </c>
      <c r="B17" s="26"/>
      <c r="C17" s="26"/>
      <c r="E17" s="127"/>
      <c r="G17" s="127"/>
      <c r="I17" s="127"/>
      <c r="J17" s="292"/>
      <c r="K17" s="127"/>
      <c r="L17" s="269"/>
      <c r="M17" s="269"/>
      <c r="Q17"/>
      <c r="R17"/>
      <c r="S17"/>
      <c r="T17"/>
    </row>
    <row r="18" spans="1:20" s="51" customFormat="1" ht="20.25" customHeight="1">
      <c r="A18" s="21" t="s">
        <v>29</v>
      </c>
      <c r="B18" s="26"/>
      <c r="C18" s="26"/>
      <c r="D18" s="45"/>
      <c r="E18" s="327">
        <v>25154</v>
      </c>
      <c r="F18" s="311"/>
      <c r="G18" s="327">
        <v>25135</v>
      </c>
      <c r="H18" s="311"/>
      <c r="I18" s="64">
        <v>32769</v>
      </c>
      <c r="J18" s="311"/>
      <c r="K18" s="64">
        <v>27186</v>
      </c>
      <c r="L18" s="269"/>
      <c r="M18" s="269"/>
      <c r="Q18"/>
      <c r="R18"/>
      <c r="S18"/>
      <c r="T18"/>
    </row>
    <row r="19" spans="1:20" s="51" customFormat="1" ht="20.25" customHeight="1">
      <c r="A19" s="21" t="s">
        <v>73</v>
      </c>
      <c r="B19" s="26"/>
      <c r="C19" s="26"/>
      <c r="D19" s="45"/>
      <c r="E19" s="327">
        <v>-1993</v>
      </c>
      <c r="F19" s="311"/>
      <c r="G19" s="327">
        <v>-1663</v>
      </c>
      <c r="H19" s="311"/>
      <c r="I19" s="64">
        <v>-1803</v>
      </c>
      <c r="J19" s="311"/>
      <c r="K19" s="64">
        <v>-1588</v>
      </c>
      <c r="L19" s="269"/>
      <c r="M19" s="269"/>
      <c r="Q19"/>
      <c r="R19"/>
      <c r="S19"/>
      <c r="T19"/>
    </row>
    <row r="20" spans="1:20" s="51" customFormat="1" ht="20.25" customHeight="1">
      <c r="A20" s="21" t="s">
        <v>46</v>
      </c>
      <c r="B20" s="26"/>
      <c r="C20" s="26"/>
      <c r="D20" s="45"/>
      <c r="E20" s="329">
        <v>-43237</v>
      </c>
      <c r="F20" s="311"/>
      <c r="G20" s="329">
        <v>-43309</v>
      </c>
      <c r="H20" s="311"/>
      <c r="I20" s="53">
        <v>-34745</v>
      </c>
      <c r="J20" s="311"/>
      <c r="K20" s="53">
        <v>-37877</v>
      </c>
      <c r="L20" s="269"/>
      <c r="M20" s="269"/>
      <c r="Q20"/>
      <c r="R20"/>
      <c r="S20"/>
      <c r="T20"/>
    </row>
    <row r="21" spans="1:20" s="51" customFormat="1" ht="20.25" customHeight="1">
      <c r="A21" s="7" t="s">
        <v>126</v>
      </c>
      <c r="B21" s="26"/>
      <c r="C21" s="26"/>
      <c r="D21" s="10"/>
      <c r="E21" s="313">
        <f>SUM(E15:E20)</f>
        <v>54302</v>
      </c>
      <c r="F21" s="310"/>
      <c r="G21" s="313">
        <f>SUM(G15:G20)</f>
        <v>22531</v>
      </c>
      <c r="H21" s="310"/>
      <c r="I21" s="313">
        <f>SUM(I15:I20)</f>
        <v>45228</v>
      </c>
      <c r="J21" s="310"/>
      <c r="K21" s="313">
        <f>SUM(K15:K20)</f>
        <v>27013</v>
      </c>
      <c r="L21" s="269"/>
      <c r="M21" s="269"/>
      <c r="Q21"/>
      <c r="R21"/>
      <c r="S21"/>
      <c r="T21"/>
    </row>
    <row r="22" spans="1:20" s="51" customFormat="1" ht="20.25" customHeight="1">
      <c r="A22" s="7"/>
      <c r="B22" s="26"/>
      <c r="C22" s="26"/>
      <c r="D22" s="45"/>
      <c r="E22" s="41"/>
      <c r="F22" s="45"/>
      <c r="G22" s="41"/>
      <c r="H22" s="45"/>
      <c r="I22" s="64"/>
      <c r="J22" s="45"/>
      <c r="K22" s="64"/>
      <c r="L22" s="269"/>
      <c r="M22" s="269"/>
      <c r="Q22"/>
      <c r="R22"/>
      <c r="S22"/>
      <c r="T22"/>
    </row>
    <row r="23" spans="1:20" s="51" customFormat="1" ht="20.25" customHeight="1">
      <c r="A23" s="21" t="s">
        <v>47</v>
      </c>
      <c r="B23" s="26"/>
      <c r="C23" s="26"/>
      <c r="D23" s="41"/>
      <c r="E23" s="327">
        <v>-30509</v>
      </c>
      <c r="F23" s="327"/>
      <c r="G23" s="327">
        <v>-18833</v>
      </c>
      <c r="H23" s="327"/>
      <c r="I23" s="64">
        <v>-26035</v>
      </c>
      <c r="J23" s="327"/>
      <c r="K23" s="64">
        <v>-17620</v>
      </c>
      <c r="L23" s="269"/>
      <c r="M23" s="269"/>
      <c r="Q23"/>
      <c r="R23"/>
      <c r="S23"/>
      <c r="T23"/>
    </row>
    <row r="24" spans="1:20" s="51" customFormat="1" ht="20.25" customHeight="1">
      <c r="A24" s="21" t="s">
        <v>227</v>
      </c>
      <c r="B24" s="26"/>
      <c r="C24" s="26"/>
      <c r="D24" s="41"/>
      <c r="E24" s="41"/>
      <c r="F24" s="41"/>
      <c r="G24" s="41"/>
      <c r="H24" s="41"/>
      <c r="I24" s="64"/>
      <c r="J24" s="41"/>
      <c r="K24" s="64"/>
      <c r="L24" s="269"/>
      <c r="M24" s="269"/>
      <c r="Q24"/>
      <c r="R24"/>
      <c r="S24"/>
      <c r="T24"/>
    </row>
    <row r="25" spans="1:20" s="51" customFormat="1" ht="20.25" customHeight="1">
      <c r="A25" s="21" t="s">
        <v>228</v>
      </c>
      <c r="B25" s="26"/>
      <c r="C25" s="26"/>
      <c r="D25" s="41"/>
      <c r="E25" s="327">
        <v>-6986</v>
      </c>
      <c r="F25" s="327"/>
      <c r="G25" s="327">
        <v>182</v>
      </c>
      <c r="H25" s="327"/>
      <c r="I25" s="64">
        <v>-6157</v>
      </c>
      <c r="J25" s="327"/>
      <c r="K25" s="64">
        <v>137</v>
      </c>
      <c r="L25" s="269"/>
      <c r="M25" s="269"/>
      <c r="Q25"/>
      <c r="R25"/>
      <c r="S25"/>
      <c r="T25"/>
    </row>
    <row r="26" spans="1:20" s="51" customFormat="1" ht="20.25" customHeight="1">
      <c r="A26" s="21" t="s">
        <v>147</v>
      </c>
      <c r="B26" s="26"/>
      <c r="C26" s="26"/>
      <c r="D26" s="41"/>
      <c r="E26" s="41"/>
      <c r="F26" s="41"/>
      <c r="G26" s="41"/>
      <c r="H26" s="41"/>
      <c r="I26" s="64"/>
      <c r="J26" s="41"/>
      <c r="K26" s="64"/>
      <c r="L26" s="269"/>
      <c r="M26" s="269"/>
      <c r="Q26"/>
      <c r="R26"/>
      <c r="S26"/>
      <c r="T26"/>
    </row>
    <row r="27" spans="1:20" s="51" customFormat="1" ht="20.25" customHeight="1">
      <c r="A27" s="21" t="s">
        <v>144</v>
      </c>
      <c r="B27" s="26"/>
      <c r="C27" s="26"/>
      <c r="D27" s="45"/>
      <c r="E27" s="327">
        <v>7667</v>
      </c>
      <c r="F27" s="311"/>
      <c r="G27" s="327">
        <v>16747</v>
      </c>
      <c r="H27" s="330"/>
      <c r="I27" s="331">
        <v>0</v>
      </c>
      <c r="J27" s="332"/>
      <c r="K27" s="331">
        <v>0</v>
      </c>
      <c r="L27" s="269"/>
      <c r="M27" s="269"/>
      <c r="Q27"/>
      <c r="R27"/>
      <c r="S27"/>
      <c r="T27"/>
    </row>
    <row r="28" spans="1:20" s="51" customFormat="1" ht="20.25" hidden="1" customHeight="1">
      <c r="A28" s="21" t="s">
        <v>180</v>
      </c>
      <c r="B28" s="26"/>
      <c r="C28" s="26"/>
      <c r="D28" s="45"/>
      <c r="E28" s="324"/>
      <c r="F28" s="302"/>
      <c r="G28" s="324"/>
      <c r="H28" s="325"/>
      <c r="I28" s="326"/>
      <c r="J28" s="325"/>
      <c r="K28" s="326"/>
      <c r="L28" s="269"/>
      <c r="M28" s="269"/>
      <c r="Q28"/>
      <c r="R28"/>
      <c r="S28"/>
      <c r="T28"/>
    </row>
    <row r="29" spans="1:20" s="51" customFormat="1" ht="20.25" hidden="1" customHeight="1">
      <c r="A29" s="232" t="s">
        <v>181</v>
      </c>
      <c r="B29" s="26"/>
      <c r="C29" s="26"/>
      <c r="D29" s="45"/>
      <c r="E29" s="324"/>
      <c r="F29" s="302"/>
      <c r="G29" s="324"/>
      <c r="H29" s="325"/>
      <c r="I29" s="326"/>
      <c r="J29" s="325"/>
      <c r="K29" s="326"/>
      <c r="L29" s="269"/>
      <c r="M29" s="269"/>
      <c r="Q29"/>
      <c r="R29"/>
      <c r="S29"/>
      <c r="T29"/>
    </row>
    <row r="30" spans="1:20" customFormat="1" ht="20.25" customHeight="1">
      <c r="A30" s="7" t="s">
        <v>245</v>
      </c>
      <c r="B30" s="3"/>
      <c r="C30" s="3"/>
      <c r="D30" s="12"/>
      <c r="E30" s="328">
        <f>SUM(E21:E27)</f>
        <v>24474</v>
      </c>
      <c r="F30" s="313"/>
      <c r="G30" s="328">
        <f>SUM(G21:G27)</f>
        <v>20627</v>
      </c>
      <c r="H30" s="313"/>
      <c r="I30" s="328">
        <f>SUM(I21:I27)</f>
        <v>13036</v>
      </c>
      <c r="J30" s="313"/>
      <c r="K30" s="328">
        <f>SUM(K21:K27)</f>
        <v>9530</v>
      </c>
      <c r="L30" s="269"/>
      <c r="M30" s="269"/>
      <c r="N30" s="51"/>
      <c r="O30" s="51"/>
      <c r="P30" s="51"/>
      <c r="R30" s="54"/>
      <c r="T30" s="54"/>
    </row>
    <row r="31" spans="1:20" customFormat="1" ht="20.25" customHeight="1">
      <c r="A31" s="21" t="s">
        <v>132</v>
      </c>
      <c r="B31" s="2"/>
      <c r="C31" s="2"/>
      <c r="D31" s="41"/>
      <c r="E31" s="329">
        <v>1187</v>
      </c>
      <c r="F31" s="327"/>
      <c r="G31" s="329">
        <v>717</v>
      </c>
      <c r="H31" s="327"/>
      <c r="I31" s="329">
        <v>-1903</v>
      </c>
      <c r="J31" s="327"/>
      <c r="K31" s="329">
        <v>804</v>
      </c>
      <c r="L31" s="269"/>
      <c r="M31" s="269"/>
      <c r="N31" s="51"/>
      <c r="O31" s="51"/>
      <c r="P31" s="51"/>
    </row>
    <row r="32" spans="1:20" customFormat="1" ht="20.25" customHeight="1" thickBot="1">
      <c r="A32" s="7" t="s">
        <v>239</v>
      </c>
      <c r="B32" s="2"/>
      <c r="C32" s="2"/>
      <c r="D32" s="12"/>
      <c r="E32" s="333">
        <f>SUM(E30:E31)</f>
        <v>25661</v>
      </c>
      <c r="F32" s="313"/>
      <c r="G32" s="333">
        <f>SUM(G30:G31)</f>
        <v>21344</v>
      </c>
      <c r="H32" s="313"/>
      <c r="I32" s="333">
        <f>SUM(I30:I31)</f>
        <v>11133</v>
      </c>
      <c r="J32" s="313"/>
      <c r="K32" s="333">
        <f>SUM(K30:K31)</f>
        <v>10334</v>
      </c>
      <c r="L32" s="269"/>
      <c r="M32" s="269"/>
      <c r="N32" s="51"/>
      <c r="O32" s="51"/>
      <c r="P32" s="51"/>
    </row>
    <row r="33" spans="1:20" customFormat="1" ht="20.25" customHeight="1" thickTop="1">
      <c r="A33" s="7"/>
      <c r="B33" s="2"/>
      <c r="C33" s="2"/>
      <c r="D33" s="12"/>
      <c r="E33" s="12"/>
      <c r="F33" s="12"/>
      <c r="G33" s="12"/>
      <c r="H33" s="12"/>
      <c r="I33" s="12"/>
      <c r="J33" s="12"/>
      <c r="K33" s="12"/>
      <c r="L33" s="269"/>
      <c r="M33" s="269"/>
      <c r="N33" s="51"/>
      <c r="O33" s="51"/>
      <c r="P33" s="51"/>
    </row>
    <row r="34" spans="1:20" customFormat="1" ht="20.25" customHeight="1">
      <c r="A34" s="7" t="s">
        <v>242</v>
      </c>
      <c r="D34" s="45"/>
      <c r="E34" s="55"/>
      <c r="F34" s="45"/>
      <c r="G34" s="55"/>
      <c r="H34" s="45"/>
      <c r="I34" s="55"/>
      <c r="J34" s="45"/>
      <c r="K34" s="55"/>
      <c r="L34" s="269"/>
      <c r="M34" s="269"/>
      <c r="N34" s="51"/>
      <c r="O34" s="51"/>
      <c r="P34" s="51"/>
    </row>
    <row r="35" spans="1:20" customFormat="1" ht="20.25" customHeight="1">
      <c r="A35" s="21" t="s">
        <v>220</v>
      </c>
      <c r="D35" s="41"/>
      <c r="E35" s="74">
        <f>E37-E36</f>
        <v>24574</v>
      </c>
      <c r="F35" s="327"/>
      <c r="G35" s="74">
        <v>21343</v>
      </c>
      <c r="H35" s="327"/>
      <c r="I35" s="74">
        <f>I37-I36</f>
        <v>11133</v>
      </c>
      <c r="J35" s="327"/>
      <c r="K35" s="74">
        <v>10334</v>
      </c>
      <c r="L35" s="269"/>
      <c r="M35" s="269"/>
      <c r="N35" s="51"/>
      <c r="O35" s="51"/>
      <c r="P35" s="51"/>
    </row>
    <row r="36" spans="1:20" s="51" customFormat="1" ht="20.25" customHeight="1">
      <c r="A36" s="21" t="s">
        <v>55</v>
      </c>
      <c r="B36"/>
      <c r="C36"/>
      <c r="D36" s="41"/>
      <c r="E36" s="272">
        <v>1087</v>
      </c>
      <c r="F36" s="327"/>
      <c r="G36" s="329">
        <v>1</v>
      </c>
      <c r="H36" s="327"/>
      <c r="I36" s="334">
        <v>0</v>
      </c>
      <c r="J36" s="327"/>
      <c r="K36" s="334">
        <v>0</v>
      </c>
      <c r="L36" s="269"/>
      <c r="M36" s="269"/>
      <c r="Q36"/>
      <c r="R36"/>
    </row>
    <row r="37" spans="1:20" s="51" customFormat="1" ht="20.25" customHeight="1" thickBot="1">
      <c r="A37" s="7"/>
      <c r="B37"/>
      <c r="C37"/>
      <c r="D37" s="12"/>
      <c r="E37" s="333">
        <f>E32</f>
        <v>25661</v>
      </c>
      <c r="F37" s="313"/>
      <c r="G37" s="333">
        <f>G32</f>
        <v>21344</v>
      </c>
      <c r="H37" s="313"/>
      <c r="I37" s="333">
        <f>I32</f>
        <v>11133</v>
      </c>
      <c r="J37" s="313"/>
      <c r="K37" s="333">
        <f>K32</f>
        <v>10334</v>
      </c>
      <c r="L37" s="269"/>
      <c r="M37" s="269"/>
      <c r="Q37"/>
      <c r="R37"/>
    </row>
    <row r="38" spans="1:20" s="51" customFormat="1" ht="20.25" customHeight="1" thickTop="1">
      <c r="A38" s="21"/>
      <c r="B38" s="50"/>
      <c r="C38" s="50"/>
      <c r="D38" s="41"/>
      <c r="E38" s="41"/>
      <c r="F38" s="41"/>
      <c r="G38" s="41"/>
      <c r="H38" s="41"/>
      <c r="I38" s="41"/>
      <c r="J38" s="41"/>
      <c r="K38" s="41"/>
      <c r="L38" s="269"/>
      <c r="M38" s="269"/>
      <c r="Q38"/>
      <c r="R38"/>
    </row>
    <row r="39" spans="1:20" s="51" customFormat="1" ht="20.25" customHeight="1">
      <c r="A39" s="7" t="s">
        <v>243</v>
      </c>
      <c r="B39" s="50"/>
      <c r="C39" s="50"/>
      <c r="D39" s="41"/>
      <c r="E39" s="41"/>
      <c r="F39" s="41"/>
      <c r="G39" s="41"/>
      <c r="H39" s="41"/>
      <c r="I39" s="41"/>
      <c r="J39" s="41"/>
      <c r="K39" s="41"/>
      <c r="L39" s="269"/>
      <c r="M39" s="269"/>
      <c r="Q39"/>
      <c r="R39"/>
    </row>
    <row r="40" spans="1:20" s="51" customFormat="1" ht="20.25" customHeight="1" thickBot="1">
      <c r="A40" s="7" t="s">
        <v>221</v>
      </c>
      <c r="B40" s="2"/>
      <c r="C40" s="2">
        <v>10</v>
      </c>
      <c r="D40" s="13"/>
      <c r="E40" s="370">
        <f>E35/1200000</f>
        <v>2.0478333333333334E-2</v>
      </c>
      <c r="F40" s="335"/>
      <c r="G40" s="370">
        <f>G35/1200000</f>
        <v>1.7785833333333334E-2</v>
      </c>
      <c r="H40" s="335"/>
      <c r="I40" s="370">
        <f>I35/1200000</f>
        <v>9.2774999999999993E-3</v>
      </c>
      <c r="J40" s="335"/>
      <c r="K40" s="370">
        <f>K35/1200000</f>
        <v>8.6116666666666668E-3</v>
      </c>
      <c r="L40" s="269"/>
      <c r="M40" s="269"/>
      <c r="Q40"/>
      <c r="R40"/>
    </row>
    <row r="41" spans="1:20" s="28" customFormat="1" ht="20.25" customHeight="1" thickTop="1">
      <c r="A41" s="8"/>
      <c r="B41" s="2"/>
      <c r="C41" s="2"/>
      <c r="D41" s="13"/>
      <c r="E41" s="31"/>
      <c r="F41" s="13"/>
      <c r="G41" s="31"/>
      <c r="H41" s="293"/>
      <c r="I41" s="31"/>
      <c r="J41" s="293"/>
      <c r="K41" s="31"/>
      <c r="L41" s="269"/>
      <c r="M41" s="269"/>
      <c r="N41" s="51"/>
      <c r="O41" s="51"/>
      <c r="P41" s="51"/>
      <c r="Q41"/>
      <c r="R41" s="4"/>
      <c r="S41" s="4"/>
      <c r="T41" s="4"/>
    </row>
    <row r="42" spans="1:20" s="28" customFormat="1" ht="20.25" customHeight="1">
      <c r="A42" s="18" t="s">
        <v>90</v>
      </c>
      <c r="B42" s="3"/>
      <c r="C42" s="3"/>
      <c r="D42" s="10"/>
      <c r="E42" s="27"/>
      <c r="F42" s="10"/>
      <c r="G42" s="27"/>
      <c r="H42" s="10"/>
      <c r="I42" s="27"/>
      <c r="J42" s="10"/>
      <c r="K42" s="27"/>
      <c r="L42" s="269"/>
      <c r="M42" s="269"/>
      <c r="N42" s="51"/>
      <c r="O42" s="51"/>
      <c r="P42" s="51"/>
      <c r="Q42"/>
      <c r="R42" s="4"/>
      <c r="S42" s="4"/>
      <c r="T42" s="4"/>
    </row>
    <row r="43" spans="1:20" s="28" customFormat="1" ht="20.25" customHeight="1">
      <c r="A43" s="19" t="s">
        <v>99</v>
      </c>
      <c r="B43" s="3"/>
      <c r="C43" s="3"/>
      <c r="D43" s="10"/>
      <c r="E43" s="27"/>
      <c r="F43" s="10"/>
      <c r="G43" s="27"/>
      <c r="H43" s="10"/>
      <c r="I43" s="27"/>
      <c r="J43" s="10"/>
      <c r="K43" s="27"/>
      <c r="L43" s="269"/>
      <c r="M43" s="269"/>
      <c r="N43" s="51"/>
      <c r="O43" s="51"/>
      <c r="P43" s="51"/>
      <c r="Q43"/>
      <c r="R43" s="4"/>
      <c r="S43" s="4"/>
      <c r="T43" s="4"/>
    </row>
    <row r="44" spans="1:20" s="28" customFormat="1" ht="20.25" customHeight="1">
      <c r="A44" s="20"/>
      <c r="B44" s="20"/>
      <c r="C44" s="20"/>
      <c r="D44" s="20"/>
      <c r="E44" s="19"/>
      <c r="F44" s="20"/>
      <c r="G44" s="19"/>
      <c r="H44" s="10"/>
      <c r="I44" s="27"/>
      <c r="J44" s="10"/>
      <c r="K44" s="27"/>
      <c r="L44" s="269"/>
      <c r="M44" s="269"/>
      <c r="N44" s="51"/>
      <c r="O44" s="51"/>
      <c r="P44" s="51"/>
      <c r="Q44"/>
      <c r="R44" s="4"/>
      <c r="S44" s="4"/>
      <c r="T44" s="4"/>
    </row>
    <row r="45" spans="1:20" s="51" customFormat="1" ht="20.25" customHeight="1">
      <c r="A45" s="7"/>
      <c r="B45" s="2"/>
      <c r="C45" s="2"/>
      <c r="D45" s="2"/>
      <c r="E45" s="387" t="s">
        <v>13</v>
      </c>
      <c r="F45" s="387"/>
      <c r="G45" s="387"/>
      <c r="H45" s="22"/>
      <c r="I45" s="387" t="s">
        <v>37</v>
      </c>
      <c r="J45" s="387"/>
      <c r="K45" s="387"/>
      <c r="L45" s="269"/>
      <c r="M45" s="269"/>
      <c r="Q45"/>
      <c r="R45"/>
      <c r="S45"/>
      <c r="T45"/>
    </row>
    <row r="46" spans="1:20" s="51" customFormat="1" ht="20.25" customHeight="1">
      <c r="A46" s="7"/>
      <c r="B46" s="2"/>
      <c r="C46" s="2"/>
      <c r="D46" s="2"/>
      <c r="E46" s="387" t="s">
        <v>38</v>
      </c>
      <c r="F46" s="387"/>
      <c r="G46" s="387"/>
      <c r="H46" s="22"/>
      <c r="I46" s="387" t="s">
        <v>38</v>
      </c>
      <c r="J46" s="387"/>
      <c r="K46" s="387"/>
      <c r="L46" s="269"/>
      <c r="M46" s="269"/>
      <c r="Q46"/>
      <c r="R46"/>
      <c r="S46"/>
      <c r="T46"/>
    </row>
    <row r="47" spans="1:20" s="51" customFormat="1" ht="33" customHeight="1">
      <c r="A47" s="7"/>
      <c r="B47" s="2"/>
      <c r="C47" s="2"/>
      <c r="D47" s="2"/>
      <c r="E47" s="389" t="s">
        <v>293</v>
      </c>
      <c r="F47" s="389"/>
      <c r="G47" s="389"/>
      <c r="H47" s="47"/>
      <c r="I47" s="389" t="s">
        <v>293</v>
      </c>
      <c r="J47" s="389"/>
      <c r="K47" s="389"/>
      <c r="L47" s="269"/>
      <c r="M47" s="269"/>
      <c r="Q47"/>
      <c r="R47"/>
      <c r="S47"/>
      <c r="T47"/>
    </row>
    <row r="48" spans="1:20" s="51" customFormat="1" ht="20.25" customHeight="1">
      <c r="A48" s="7"/>
      <c r="B48" s="1"/>
      <c r="C48" s="1"/>
      <c r="D48" s="50"/>
      <c r="E48" s="50">
        <v>2023</v>
      </c>
      <c r="F48" s="50"/>
      <c r="G48" s="50">
        <v>2022</v>
      </c>
      <c r="H48" s="50"/>
      <c r="I48" s="50">
        <v>2023</v>
      </c>
      <c r="J48" s="50"/>
      <c r="K48" s="50">
        <v>2022</v>
      </c>
      <c r="L48" s="269"/>
      <c r="M48" s="269"/>
      <c r="Q48"/>
      <c r="R48"/>
      <c r="S48"/>
      <c r="T48"/>
    </row>
    <row r="49" spans="1:20" customFormat="1" ht="20.25" customHeight="1">
      <c r="A49" s="7"/>
      <c r="B49" s="1"/>
      <c r="C49" s="1"/>
      <c r="D49" s="1"/>
      <c r="E49" s="388" t="s">
        <v>15</v>
      </c>
      <c r="F49" s="388"/>
      <c r="G49" s="388"/>
      <c r="H49" s="388"/>
      <c r="I49" s="388"/>
      <c r="J49" s="388"/>
      <c r="K49" s="388"/>
      <c r="L49" s="269"/>
      <c r="M49" s="269"/>
      <c r="N49" s="51"/>
      <c r="O49" s="51"/>
      <c r="P49" s="51"/>
    </row>
    <row r="50" spans="1:20" customFormat="1" ht="20.25" customHeight="1">
      <c r="A50" s="14" t="s">
        <v>239</v>
      </c>
      <c r="D50" s="41"/>
      <c r="E50" s="41">
        <f>E37</f>
        <v>25661</v>
      </c>
      <c r="F50" s="41"/>
      <c r="G50" s="41">
        <f>G37</f>
        <v>21344</v>
      </c>
      <c r="H50" s="41"/>
      <c r="I50" s="41">
        <f>I37</f>
        <v>11133</v>
      </c>
      <c r="J50" s="41"/>
      <c r="K50" s="41">
        <f>K37</f>
        <v>10334</v>
      </c>
      <c r="L50" s="269"/>
      <c r="M50" s="269"/>
      <c r="N50" s="51"/>
      <c r="O50" s="51"/>
      <c r="P50" s="51"/>
    </row>
    <row r="51" spans="1:20" customFormat="1" ht="20.25" customHeight="1">
      <c r="A51" s="57"/>
      <c r="D51" s="59"/>
      <c r="E51" s="58"/>
      <c r="F51" s="59"/>
      <c r="G51" s="58"/>
      <c r="H51" s="59"/>
      <c r="I51" s="60"/>
      <c r="J51" s="59"/>
      <c r="K51" s="60"/>
      <c r="L51" s="269"/>
      <c r="M51" s="269"/>
      <c r="N51" s="51"/>
      <c r="O51" s="51"/>
      <c r="P51" s="51"/>
    </row>
    <row r="52" spans="1:20" customFormat="1" ht="20.25" customHeight="1">
      <c r="A52" s="32" t="s">
        <v>53</v>
      </c>
      <c r="D52" s="59"/>
      <c r="E52" s="58"/>
      <c r="F52" s="59"/>
      <c r="G52" s="58"/>
      <c r="H52" s="59"/>
      <c r="I52" s="60"/>
      <c r="J52" s="59"/>
      <c r="K52" s="60"/>
      <c r="L52" s="269"/>
      <c r="M52" s="269"/>
      <c r="N52" s="51"/>
      <c r="O52" s="51"/>
      <c r="P52" s="51"/>
    </row>
    <row r="53" spans="1:20" customFormat="1" ht="20.25" customHeight="1">
      <c r="A53" s="9" t="s">
        <v>281</v>
      </c>
      <c r="D53" s="59"/>
      <c r="E53" s="58"/>
      <c r="F53" s="59"/>
      <c r="G53" s="58"/>
      <c r="H53" s="59"/>
      <c r="I53" s="60"/>
      <c r="J53" s="59"/>
      <c r="K53" s="60"/>
      <c r="L53" s="269"/>
      <c r="M53" s="269"/>
      <c r="N53" s="51"/>
      <c r="O53" s="51"/>
      <c r="P53" s="51"/>
    </row>
    <row r="54" spans="1:20" customFormat="1" ht="20.25" customHeight="1">
      <c r="A54" s="21" t="s">
        <v>222</v>
      </c>
      <c r="B54" s="2"/>
      <c r="C54" s="2"/>
      <c r="D54" s="59"/>
      <c r="E54" s="336">
        <v>34064</v>
      </c>
      <c r="F54" s="337"/>
      <c r="G54" s="336">
        <v>86601</v>
      </c>
      <c r="H54" s="337"/>
      <c r="I54" s="338">
        <v>0</v>
      </c>
      <c r="J54" s="339"/>
      <c r="K54" s="338">
        <v>0</v>
      </c>
      <c r="L54" s="269"/>
      <c r="M54" s="269"/>
      <c r="N54" s="51"/>
      <c r="O54" s="51"/>
      <c r="P54" s="51"/>
      <c r="T54" s="56"/>
    </row>
    <row r="55" spans="1:20" customFormat="1" ht="20.25" hidden="1" customHeight="1">
      <c r="A55" s="14" t="s">
        <v>280</v>
      </c>
      <c r="B55" s="2"/>
      <c r="C55" s="2"/>
      <c r="D55" s="59"/>
      <c r="E55" s="340">
        <f>E54</f>
        <v>34064</v>
      </c>
      <c r="F55" s="337"/>
      <c r="G55" s="340">
        <f>G54</f>
        <v>86601</v>
      </c>
      <c r="H55" s="341"/>
      <c r="I55" s="342">
        <f>I54</f>
        <v>0</v>
      </c>
      <c r="J55" s="23"/>
      <c r="K55" s="342">
        <f>K54</f>
        <v>0</v>
      </c>
      <c r="L55" s="269"/>
      <c r="M55" s="269"/>
      <c r="N55" s="51"/>
      <c r="O55" s="51"/>
      <c r="P55" s="51"/>
      <c r="T55" s="56"/>
    </row>
    <row r="56" spans="1:20" customFormat="1" ht="20.25" hidden="1" customHeight="1">
      <c r="A56" s="17" t="s">
        <v>279</v>
      </c>
      <c r="B56" s="2"/>
      <c r="C56" s="2"/>
      <c r="D56" s="15"/>
      <c r="E56" s="29"/>
      <c r="F56" s="15"/>
      <c r="G56" s="29"/>
      <c r="H56" s="15"/>
      <c r="I56" s="29"/>
      <c r="J56" s="15"/>
      <c r="K56" s="29"/>
      <c r="L56" s="269"/>
      <c r="M56" s="269"/>
      <c r="N56" s="51"/>
      <c r="O56" s="51"/>
      <c r="P56" s="51"/>
      <c r="T56" s="56"/>
    </row>
    <row r="57" spans="1:20" customFormat="1" ht="20.25" hidden="1" customHeight="1">
      <c r="A57" s="21"/>
      <c r="B57" s="2"/>
      <c r="C57" s="2"/>
      <c r="D57" s="59"/>
      <c r="E57" s="273"/>
      <c r="F57" s="59"/>
      <c r="G57" s="273"/>
      <c r="H57" s="59"/>
      <c r="I57" s="271"/>
      <c r="J57" s="102"/>
      <c r="K57" s="271"/>
      <c r="L57" s="269"/>
      <c r="M57" s="269"/>
      <c r="N57" s="51"/>
      <c r="O57" s="51"/>
      <c r="P57" s="51"/>
      <c r="T57" s="56"/>
    </row>
    <row r="58" spans="1:20" customFormat="1" ht="20.25" hidden="1" customHeight="1">
      <c r="A58" s="9" t="s">
        <v>241</v>
      </c>
      <c r="D58" s="59"/>
      <c r="E58" s="60"/>
      <c r="F58" s="59"/>
      <c r="G58" s="60"/>
      <c r="H58" s="59"/>
      <c r="I58" s="60"/>
      <c r="J58" s="59"/>
      <c r="K58" s="60"/>
      <c r="L58" s="269"/>
      <c r="M58" s="269"/>
      <c r="N58" s="51"/>
      <c r="O58" s="51"/>
      <c r="P58" s="51"/>
      <c r="T58" s="56"/>
    </row>
    <row r="59" spans="1:20" customFormat="1" ht="20.25" hidden="1" customHeight="1">
      <c r="A59" t="s">
        <v>240</v>
      </c>
      <c r="D59" s="59"/>
      <c r="E59" s="343">
        <v>0</v>
      </c>
      <c r="F59" s="337"/>
      <c r="G59" s="344">
        <v>0</v>
      </c>
      <c r="H59" s="345"/>
      <c r="I59" s="345">
        <v>0</v>
      </c>
      <c r="J59" s="345"/>
      <c r="K59" s="344">
        <v>0</v>
      </c>
      <c r="L59" s="269"/>
      <c r="M59" s="269"/>
      <c r="N59" s="51"/>
      <c r="O59" s="51"/>
      <c r="P59" s="51"/>
      <c r="T59" s="56"/>
    </row>
    <row r="60" spans="1:20" customFormat="1" ht="20.25" hidden="1" customHeight="1">
      <c r="A60" t="s">
        <v>282</v>
      </c>
      <c r="D60" s="59"/>
      <c r="E60" s="346">
        <v>0</v>
      </c>
      <c r="F60" s="337"/>
      <c r="G60" s="340">
        <v>0</v>
      </c>
      <c r="H60" s="345"/>
      <c r="I60" s="347">
        <v>0</v>
      </c>
      <c r="J60" s="345"/>
      <c r="K60" s="340">
        <v>0</v>
      </c>
      <c r="L60" s="269"/>
      <c r="M60" s="269"/>
      <c r="N60" s="51"/>
      <c r="O60" s="51"/>
      <c r="P60" s="51"/>
      <c r="T60" s="56"/>
    </row>
    <row r="61" spans="1:20" customFormat="1" ht="20.25" hidden="1" customHeight="1">
      <c r="A61" s="14" t="s">
        <v>283</v>
      </c>
      <c r="D61" s="60">
        <f t="shared" ref="D61" si="0">SUM(D59:D60)</f>
        <v>0</v>
      </c>
      <c r="E61" s="372">
        <f t="shared" ref="E61:G61" si="1">SUM(E59:E60)</f>
        <v>0</v>
      </c>
      <c r="F61" s="348">
        <f t="shared" ref="F61:K61" si="2">SUM(F59:F60)</f>
        <v>0</v>
      </c>
      <c r="G61" s="373">
        <f t="shared" si="1"/>
        <v>0</v>
      </c>
      <c r="H61" s="345">
        <f t="shared" si="2"/>
        <v>0</v>
      </c>
      <c r="I61" s="374">
        <f t="shared" si="2"/>
        <v>0</v>
      </c>
      <c r="J61" s="345">
        <f t="shared" si="2"/>
        <v>0</v>
      </c>
      <c r="K61" s="373">
        <f t="shared" si="2"/>
        <v>0</v>
      </c>
      <c r="L61" s="269"/>
      <c r="M61" s="269"/>
      <c r="N61" s="51"/>
      <c r="O61" s="51"/>
      <c r="P61" s="51"/>
      <c r="T61" s="56"/>
    </row>
    <row r="62" spans="1:20" customFormat="1" ht="20.25" hidden="1" customHeight="1">
      <c r="A62" s="14" t="s">
        <v>246</v>
      </c>
      <c r="D62" s="60">
        <f>SUM(D55,D61)</f>
        <v>0</v>
      </c>
      <c r="E62" s="342">
        <f>E55+E61</f>
        <v>34064</v>
      </c>
      <c r="F62" s="371">
        <f>SUM(F55,F61)</f>
        <v>0</v>
      </c>
      <c r="G62" s="342">
        <f>G55+G61</f>
        <v>86601</v>
      </c>
      <c r="H62" s="349">
        <f>SUM(H55,H61)</f>
        <v>0</v>
      </c>
      <c r="I62" s="340">
        <f>I55+I61</f>
        <v>0</v>
      </c>
      <c r="J62" s="345">
        <f>SUM(J55,J61)</f>
        <v>0</v>
      </c>
      <c r="K62" s="340">
        <f>K55+K61</f>
        <v>0</v>
      </c>
      <c r="L62" s="269"/>
      <c r="M62" s="269"/>
      <c r="N62" s="51"/>
      <c r="O62" s="51"/>
      <c r="P62" s="51"/>
      <c r="T62" s="56"/>
    </row>
    <row r="63" spans="1:20" customFormat="1" ht="20.25" customHeight="1" thickBot="1">
      <c r="A63" s="14" t="s">
        <v>54</v>
      </c>
      <c r="D63" s="10">
        <f t="shared" ref="D63:J63" si="3">SUM(D50,D62)</f>
        <v>0</v>
      </c>
      <c r="E63" s="350">
        <f>E62+E50</f>
        <v>59725</v>
      </c>
      <c r="F63" s="310">
        <f t="shared" si="3"/>
        <v>0</v>
      </c>
      <c r="G63" s="350">
        <f>G62+G50</f>
        <v>107945</v>
      </c>
      <c r="H63" s="310">
        <f t="shared" si="3"/>
        <v>0</v>
      </c>
      <c r="I63" s="375">
        <f>I50</f>
        <v>11133</v>
      </c>
      <c r="J63" s="310">
        <f t="shared" si="3"/>
        <v>0</v>
      </c>
      <c r="K63" s="375">
        <f>K50</f>
        <v>10334</v>
      </c>
      <c r="L63" s="269"/>
      <c r="M63" s="269"/>
      <c r="N63" s="51"/>
      <c r="O63" s="51"/>
      <c r="P63" s="51"/>
      <c r="T63" s="56"/>
    </row>
    <row r="64" spans="1:20" customFormat="1" ht="20.25" customHeight="1" thickTop="1">
      <c r="A64" s="21"/>
      <c r="B64" s="2"/>
      <c r="C64" s="2"/>
      <c r="D64" s="59"/>
      <c r="E64" s="351"/>
      <c r="F64" s="337"/>
      <c r="G64" s="351"/>
      <c r="H64" s="337"/>
      <c r="I64" s="352"/>
      <c r="J64" s="102"/>
      <c r="K64" s="352"/>
      <c r="L64" s="269"/>
      <c r="M64" s="269"/>
      <c r="N64" s="51"/>
      <c r="O64" s="51"/>
      <c r="P64" s="51"/>
      <c r="T64" s="56"/>
    </row>
    <row r="65" spans="1:20" customFormat="1" ht="20.25" customHeight="1">
      <c r="A65" s="14" t="s">
        <v>244</v>
      </c>
      <c r="D65" s="59"/>
      <c r="E65" s="348"/>
      <c r="F65" s="337"/>
      <c r="G65" s="348"/>
      <c r="H65" s="337"/>
      <c r="I65" s="348"/>
      <c r="J65" s="337"/>
      <c r="K65" s="348"/>
      <c r="L65" s="269"/>
      <c r="M65" s="269"/>
      <c r="N65" s="51"/>
      <c r="O65" s="51"/>
      <c r="P65" s="51"/>
    </row>
    <row r="66" spans="1:20" s="14" customFormat="1" ht="20.25" customHeight="1">
      <c r="A66" s="21" t="s">
        <v>220</v>
      </c>
      <c r="D66" s="129">
        <f t="shared" ref="D66" si="4">D63</f>
        <v>0</v>
      </c>
      <c r="E66" s="129">
        <f>E68-E67</f>
        <v>58638</v>
      </c>
      <c r="F66" s="129">
        <f t="shared" ref="F66:J66" si="5">F63</f>
        <v>0</v>
      </c>
      <c r="G66" s="129">
        <f>G63-G67</f>
        <v>107944</v>
      </c>
      <c r="H66" s="129">
        <f t="shared" si="5"/>
        <v>0</v>
      </c>
      <c r="I66" s="129">
        <f>I63-I67</f>
        <v>11133</v>
      </c>
      <c r="J66" s="129">
        <f t="shared" si="5"/>
        <v>0</v>
      </c>
      <c r="K66" s="129">
        <f>K50</f>
        <v>10334</v>
      </c>
      <c r="L66" s="269"/>
      <c r="M66" s="269"/>
      <c r="N66" s="51"/>
      <c r="O66" s="51"/>
      <c r="P66" s="51"/>
      <c r="Q66"/>
      <c r="R66"/>
      <c r="S66"/>
    </row>
    <row r="67" spans="1:20" customFormat="1" ht="20.25" customHeight="1">
      <c r="A67" t="s">
        <v>55</v>
      </c>
      <c r="D67" s="59"/>
      <c r="E67" s="336">
        <v>1087</v>
      </c>
      <c r="F67" s="337"/>
      <c r="G67" s="336">
        <v>1</v>
      </c>
      <c r="H67" s="337"/>
      <c r="I67" s="334">
        <v>0</v>
      </c>
      <c r="J67" s="102"/>
      <c r="K67" s="334">
        <v>0</v>
      </c>
      <c r="L67" s="269"/>
      <c r="M67" s="269"/>
      <c r="N67" s="51"/>
      <c r="O67" s="51"/>
      <c r="P67" s="51"/>
    </row>
    <row r="68" spans="1:20" customFormat="1" ht="20.25" customHeight="1" thickBot="1">
      <c r="A68" s="14" t="s">
        <v>54</v>
      </c>
      <c r="D68" s="12">
        <f t="shared" ref="D68" si="6">D63</f>
        <v>0</v>
      </c>
      <c r="E68" s="333">
        <f>E63</f>
        <v>59725</v>
      </c>
      <c r="F68" s="313">
        <f t="shared" ref="F68:J68" si="7">F63</f>
        <v>0</v>
      </c>
      <c r="G68" s="333">
        <f>G63</f>
        <v>107945</v>
      </c>
      <c r="H68" s="313">
        <f t="shared" si="7"/>
        <v>0</v>
      </c>
      <c r="I68" s="333">
        <f>I50</f>
        <v>11133</v>
      </c>
      <c r="J68" s="313">
        <f t="shared" si="7"/>
        <v>0</v>
      </c>
      <c r="K68" s="333">
        <f>K50</f>
        <v>10334</v>
      </c>
      <c r="L68" s="269"/>
      <c r="M68" s="269"/>
      <c r="N68" s="51"/>
      <c r="O68" s="51"/>
      <c r="P68" s="51"/>
    </row>
    <row r="69" spans="1:20" customFormat="1" ht="20.25" customHeight="1" thickTop="1">
      <c r="A69" s="21"/>
      <c r="B69" s="2"/>
      <c r="C69" s="2"/>
      <c r="D69" s="13"/>
      <c r="E69" s="21"/>
      <c r="F69" s="13"/>
      <c r="G69" s="21"/>
      <c r="H69" s="293"/>
      <c r="I69" s="21"/>
      <c r="J69" s="293"/>
      <c r="K69" s="21"/>
      <c r="L69" s="269"/>
      <c r="M69" s="269"/>
      <c r="N69" s="51"/>
      <c r="O69" s="51"/>
      <c r="P69" s="51"/>
    </row>
    <row r="70" spans="1:20" s="8" customFormat="1" ht="19.5" customHeight="1">
      <c r="A70" s="18" t="s">
        <v>90</v>
      </c>
      <c r="B70" s="3"/>
      <c r="C70" s="3"/>
      <c r="D70" s="10"/>
      <c r="E70" s="27"/>
      <c r="F70" s="10"/>
      <c r="G70" s="27"/>
      <c r="H70" s="10"/>
      <c r="I70" s="27"/>
      <c r="J70" s="10"/>
      <c r="K70" s="27"/>
      <c r="L70" s="269"/>
      <c r="M70" s="269"/>
      <c r="N70" s="51"/>
      <c r="O70" s="51"/>
      <c r="P70" s="51"/>
      <c r="Q70"/>
      <c r="R70" s="4"/>
      <c r="S70" s="4"/>
      <c r="T70" s="4"/>
    </row>
    <row r="71" spans="1:20" ht="19.25" customHeight="1">
      <c r="A71" s="19" t="s">
        <v>167</v>
      </c>
      <c r="B71" s="3"/>
      <c r="C71" s="3"/>
      <c r="D71" s="10"/>
      <c r="E71" s="27"/>
      <c r="F71" s="10"/>
      <c r="G71" s="27"/>
      <c r="H71" s="10"/>
      <c r="I71" s="27"/>
      <c r="J71" s="10"/>
      <c r="K71" s="27"/>
      <c r="L71" s="269"/>
      <c r="M71" s="269"/>
      <c r="N71" s="51"/>
      <c r="O71" s="51"/>
      <c r="P71" s="51"/>
      <c r="Q71"/>
    </row>
    <row r="72" spans="1:20" ht="19.25" customHeight="1">
      <c r="A72" s="20"/>
      <c r="B72" s="20"/>
      <c r="C72" s="20"/>
      <c r="D72" s="20"/>
      <c r="E72" s="19"/>
      <c r="F72" s="20"/>
      <c r="G72" s="19"/>
      <c r="H72" s="10"/>
      <c r="I72" s="27"/>
      <c r="J72" s="10"/>
      <c r="K72" s="27"/>
      <c r="L72" s="269"/>
      <c r="M72" s="269"/>
      <c r="N72" s="51"/>
      <c r="O72" s="51"/>
      <c r="P72" s="51"/>
      <c r="Q72"/>
    </row>
    <row r="73" spans="1:20" ht="19.25" customHeight="1">
      <c r="A73" s="7"/>
      <c r="B73" s="50"/>
      <c r="C73" s="50"/>
      <c r="D73" s="50"/>
      <c r="E73" s="387" t="s">
        <v>13</v>
      </c>
      <c r="F73" s="387"/>
      <c r="G73" s="387"/>
      <c r="H73" s="22"/>
      <c r="I73" s="387" t="s">
        <v>37</v>
      </c>
      <c r="J73" s="387"/>
      <c r="K73" s="387"/>
      <c r="L73" s="269"/>
      <c r="M73" s="269"/>
      <c r="N73" s="51"/>
      <c r="O73" s="51"/>
      <c r="P73" s="51"/>
      <c r="Q73"/>
    </row>
    <row r="74" spans="1:20" ht="19.25" customHeight="1">
      <c r="A74" s="7"/>
      <c r="B74" s="50"/>
      <c r="C74" s="50"/>
      <c r="D74" s="50"/>
      <c r="E74" s="387" t="s">
        <v>38</v>
      </c>
      <c r="F74" s="387"/>
      <c r="G74" s="387"/>
      <c r="H74" s="22"/>
      <c r="I74" s="387" t="s">
        <v>38</v>
      </c>
      <c r="J74" s="387"/>
      <c r="K74" s="387"/>
      <c r="L74" s="269"/>
      <c r="M74" s="269"/>
      <c r="N74" s="51"/>
      <c r="O74" s="51"/>
      <c r="P74" s="51"/>
      <c r="Q74"/>
    </row>
    <row r="75" spans="1:20" ht="34.5" customHeight="1">
      <c r="A75" s="7"/>
      <c r="B75" s="50"/>
      <c r="C75" s="50"/>
      <c r="D75" s="50"/>
      <c r="E75" s="389" t="s">
        <v>294</v>
      </c>
      <c r="F75" s="389"/>
      <c r="G75" s="389"/>
      <c r="H75" s="47"/>
      <c r="I75" s="389" t="s">
        <v>294</v>
      </c>
      <c r="J75" s="389"/>
      <c r="K75" s="389"/>
      <c r="L75" s="269"/>
      <c r="M75" s="269"/>
      <c r="N75" s="51"/>
      <c r="O75" s="51"/>
      <c r="P75" s="51"/>
      <c r="Q75"/>
    </row>
    <row r="76" spans="1:20" ht="19.25" customHeight="1">
      <c r="A76" s="7"/>
      <c r="B76" s="1"/>
      <c r="C76" s="1" t="s">
        <v>115</v>
      </c>
      <c r="D76" s="50"/>
      <c r="E76" s="50">
        <v>2023</v>
      </c>
      <c r="F76" s="50"/>
      <c r="G76" s="50">
        <v>2022</v>
      </c>
      <c r="H76" s="50"/>
      <c r="I76" s="50">
        <v>2023</v>
      </c>
      <c r="J76" s="50"/>
      <c r="K76" s="50">
        <v>2022</v>
      </c>
      <c r="L76" s="269"/>
      <c r="M76" s="269"/>
      <c r="N76" s="51"/>
      <c r="O76" s="51"/>
      <c r="P76" s="51"/>
      <c r="Q76"/>
    </row>
    <row r="77" spans="1:20" ht="19.25" customHeight="1">
      <c r="A77" s="7"/>
      <c r="B77" s="50"/>
      <c r="C77" s="50"/>
      <c r="D77" s="50"/>
      <c r="E77" s="388" t="s">
        <v>15</v>
      </c>
      <c r="F77" s="388"/>
      <c r="G77" s="388"/>
      <c r="H77" s="388"/>
      <c r="I77" s="388"/>
      <c r="J77" s="388"/>
      <c r="K77" s="388"/>
      <c r="L77" s="269"/>
      <c r="M77" s="269"/>
      <c r="N77" s="51"/>
      <c r="O77" s="51"/>
      <c r="P77" s="51"/>
      <c r="Q77"/>
    </row>
    <row r="78" spans="1:20" ht="19.25" customHeight="1">
      <c r="A78" s="6" t="s">
        <v>120</v>
      </c>
      <c r="B78" s="50"/>
      <c r="C78" s="50"/>
      <c r="D78" s="105"/>
      <c r="E78" s="105"/>
      <c r="F78" s="105"/>
      <c r="G78" s="105"/>
      <c r="H78" s="105"/>
      <c r="I78" s="105"/>
      <c r="J78" s="105"/>
      <c r="K78" s="105"/>
      <c r="L78" s="269"/>
      <c r="M78" s="269"/>
      <c r="N78" s="51"/>
      <c r="O78" s="51"/>
      <c r="P78" s="51"/>
      <c r="Q78"/>
    </row>
    <row r="79" spans="1:20" ht="19.25" customHeight="1">
      <c r="A79" s="21" t="s">
        <v>81</v>
      </c>
      <c r="B79" s="2"/>
      <c r="C79" s="2">
        <v>9</v>
      </c>
      <c r="D79" s="45"/>
      <c r="E79" s="327">
        <v>977330</v>
      </c>
      <c r="F79" s="311"/>
      <c r="G79" s="327">
        <v>652402</v>
      </c>
      <c r="H79" s="311"/>
      <c r="I79" s="52">
        <v>471613</v>
      </c>
      <c r="J79" s="311"/>
      <c r="K79" s="52">
        <v>309389</v>
      </c>
      <c r="L79" s="269"/>
      <c r="M79" s="269"/>
      <c r="N79" s="51"/>
      <c r="O79" s="51"/>
      <c r="P79" s="51"/>
      <c r="Q79"/>
    </row>
    <row r="80" spans="1:20" ht="19.25" customHeight="1">
      <c r="A80" s="21" t="s">
        <v>82</v>
      </c>
      <c r="B80" s="2"/>
      <c r="C80" s="2">
        <v>9</v>
      </c>
      <c r="D80" s="45"/>
      <c r="E80" s="327">
        <v>405759</v>
      </c>
      <c r="F80" s="311"/>
      <c r="G80" s="327">
        <v>361820</v>
      </c>
      <c r="H80" s="311"/>
      <c r="I80" s="52">
        <v>327627</v>
      </c>
      <c r="J80" s="311"/>
      <c r="K80" s="52">
        <v>294801</v>
      </c>
      <c r="L80" s="269"/>
      <c r="M80" s="269"/>
      <c r="N80" s="51"/>
      <c r="O80" s="51"/>
      <c r="P80" s="51"/>
      <c r="Q80"/>
    </row>
    <row r="81" spans="1:17" ht="19.25" customHeight="1">
      <c r="A81" s="7"/>
      <c r="B81" s="2"/>
      <c r="C81" s="2"/>
      <c r="D81" s="10"/>
      <c r="E81" s="328">
        <f>SUM(E79:E80)</f>
        <v>1383089</v>
      </c>
      <c r="F81" s="310"/>
      <c r="G81" s="328">
        <f>SUM(G79:G80)</f>
        <v>1014222</v>
      </c>
      <c r="H81" s="310"/>
      <c r="I81" s="328">
        <f>SUM(I79:I80)</f>
        <v>799240</v>
      </c>
      <c r="J81" s="310"/>
      <c r="K81" s="328">
        <f>SUM(K79:K80)</f>
        <v>604190</v>
      </c>
      <c r="L81" s="269"/>
      <c r="M81" s="269"/>
      <c r="N81" s="51"/>
      <c r="O81" s="51"/>
      <c r="P81" s="51"/>
      <c r="Q81"/>
    </row>
    <row r="82" spans="1:17" ht="19.25" customHeight="1">
      <c r="A82" s="21" t="s">
        <v>83</v>
      </c>
      <c r="B82" s="26"/>
      <c r="C82" s="26"/>
      <c r="D82" s="45"/>
      <c r="E82" s="327">
        <v>-876816</v>
      </c>
      <c r="F82" s="311"/>
      <c r="G82" s="327">
        <v>-668034</v>
      </c>
      <c r="H82" s="311"/>
      <c r="I82" s="327">
        <v>-440525</v>
      </c>
      <c r="J82" s="311"/>
      <c r="K82" s="327">
        <v>-327431</v>
      </c>
      <c r="L82" s="269"/>
      <c r="M82" s="269"/>
      <c r="N82" s="51"/>
      <c r="O82" s="51"/>
      <c r="P82" s="51"/>
      <c r="Q82"/>
    </row>
    <row r="83" spans="1:17" ht="19.25" customHeight="1">
      <c r="A83" s="21" t="s">
        <v>84</v>
      </c>
      <c r="B83" s="26"/>
      <c r="C83" s="26"/>
      <c r="D83" s="45"/>
      <c r="E83" s="329">
        <v>-271476</v>
      </c>
      <c r="F83" s="311"/>
      <c r="G83" s="329">
        <v>-245469</v>
      </c>
      <c r="H83" s="311"/>
      <c r="I83" s="53">
        <v>-209990</v>
      </c>
      <c r="J83" s="311"/>
      <c r="K83" s="53">
        <v>-189824</v>
      </c>
      <c r="L83" s="269"/>
      <c r="M83" s="269"/>
      <c r="N83" s="51"/>
      <c r="O83" s="51"/>
      <c r="P83" s="51"/>
      <c r="Q83"/>
    </row>
    <row r="84" spans="1:17" ht="19.25" customHeight="1">
      <c r="A84" s="7" t="s">
        <v>69</v>
      </c>
      <c r="B84" s="11"/>
      <c r="C84" s="322"/>
      <c r="D84" s="310"/>
      <c r="E84" s="313">
        <f>+E79+E82+E80+E83</f>
        <v>234797</v>
      </c>
      <c r="F84" s="310"/>
      <c r="G84" s="313">
        <f>+G79+G82+G80+G83</f>
        <v>100719</v>
      </c>
      <c r="H84" s="310"/>
      <c r="I84" s="63">
        <f>+I79+I82+I80+I83</f>
        <v>148725</v>
      </c>
      <c r="J84" s="310"/>
      <c r="K84" s="313">
        <f>+K79+K82+K80+K83</f>
        <v>86935</v>
      </c>
      <c r="L84" s="269"/>
      <c r="M84" s="269"/>
      <c r="N84" s="51"/>
      <c r="O84" s="51"/>
      <c r="P84" s="51"/>
      <c r="Q84"/>
    </row>
    <row r="85" spans="1:17" ht="19.25" customHeight="1">
      <c r="A85" s="7"/>
      <c r="B85" s="11"/>
      <c r="C85" s="11"/>
      <c r="D85" s="10"/>
      <c r="E85" s="12"/>
      <c r="F85" s="10"/>
      <c r="G85" s="12"/>
      <c r="H85" s="10"/>
      <c r="I85" s="63"/>
      <c r="J85" s="10"/>
      <c r="K85" s="63"/>
      <c r="L85" s="269"/>
      <c r="M85" s="269"/>
      <c r="N85" s="51"/>
      <c r="O85" s="51"/>
      <c r="P85" s="51"/>
      <c r="Q85"/>
    </row>
    <row r="86" spans="1:17" ht="19.25" hidden="1" customHeight="1">
      <c r="A86" s="21" t="s">
        <v>116</v>
      </c>
      <c r="B86" s="26"/>
      <c r="C86" s="26"/>
      <c r="D86" s="51"/>
      <c r="E86" s="127"/>
      <c r="F86" s="51"/>
      <c r="G86" s="127"/>
      <c r="H86" s="51"/>
      <c r="I86" s="127"/>
      <c r="J86" s="292"/>
      <c r="K86" s="127"/>
      <c r="L86" s="269"/>
      <c r="M86" s="269"/>
      <c r="N86" s="51"/>
      <c r="O86" s="51"/>
      <c r="P86" s="51"/>
      <c r="Q86"/>
    </row>
    <row r="87" spans="1:17" ht="19.25" customHeight="1">
      <c r="A87" s="21" t="s">
        <v>29</v>
      </c>
      <c r="B87" s="26"/>
      <c r="C87" s="26"/>
      <c r="D87" s="45"/>
      <c r="E87" s="327">
        <v>72830</v>
      </c>
      <c r="F87" s="311"/>
      <c r="G87" s="327">
        <v>69873</v>
      </c>
      <c r="H87" s="311"/>
      <c r="I87" s="64">
        <v>89472</v>
      </c>
      <c r="J87" s="311"/>
      <c r="K87" s="64">
        <v>76609</v>
      </c>
      <c r="L87" s="269"/>
      <c r="M87" s="269"/>
      <c r="N87" s="51"/>
      <c r="O87" s="51"/>
      <c r="P87" s="51"/>
      <c r="Q87"/>
    </row>
    <row r="88" spans="1:17" ht="19.25" customHeight="1">
      <c r="A88" s="21" t="s">
        <v>225</v>
      </c>
      <c r="B88" s="2"/>
      <c r="C88" s="2"/>
      <c r="D88" s="45"/>
      <c r="E88" s="87">
        <v>0</v>
      </c>
      <c r="F88" s="311"/>
      <c r="G88" s="87">
        <v>120440</v>
      </c>
      <c r="H88" s="87"/>
      <c r="I88" s="87">
        <v>0</v>
      </c>
      <c r="J88" s="87"/>
      <c r="K88" s="87">
        <v>111230</v>
      </c>
      <c r="L88" s="269"/>
      <c r="M88" s="269"/>
      <c r="N88" s="51"/>
      <c r="O88" s="51"/>
      <c r="P88" s="51"/>
      <c r="Q88"/>
    </row>
    <row r="89" spans="1:17" ht="19.25" customHeight="1">
      <c r="A89" s="21" t="s">
        <v>272</v>
      </c>
      <c r="B89" s="2"/>
      <c r="C89" s="2">
        <v>2</v>
      </c>
      <c r="D89" s="45"/>
      <c r="E89" s="353">
        <v>16582</v>
      </c>
      <c r="F89" s="311"/>
      <c r="G89" s="87">
        <v>0</v>
      </c>
      <c r="H89" s="87"/>
      <c r="I89" s="87">
        <v>0</v>
      </c>
      <c r="J89" s="87"/>
      <c r="K89" s="87">
        <v>0</v>
      </c>
      <c r="L89" s="269"/>
      <c r="M89" s="269"/>
      <c r="N89" s="51"/>
      <c r="O89" s="51"/>
      <c r="P89" s="51"/>
      <c r="Q89"/>
    </row>
    <row r="90" spans="1:17" ht="19.25" customHeight="1">
      <c r="A90" s="21" t="s">
        <v>226</v>
      </c>
      <c r="B90" s="2"/>
      <c r="C90" s="2">
        <v>2</v>
      </c>
      <c r="D90" s="45"/>
      <c r="E90" s="87">
        <v>67722</v>
      </c>
      <c r="F90" s="311"/>
      <c r="G90" s="87">
        <v>200903</v>
      </c>
      <c r="H90" s="87"/>
      <c r="I90" s="87">
        <v>0</v>
      </c>
      <c r="J90" s="87"/>
      <c r="K90" s="87">
        <v>0</v>
      </c>
      <c r="L90" s="269"/>
      <c r="M90" s="269"/>
      <c r="N90" s="51"/>
      <c r="O90" s="51"/>
      <c r="P90" s="51"/>
      <c r="Q90"/>
    </row>
    <row r="91" spans="1:17" ht="19.25" customHeight="1">
      <c r="A91" s="21" t="s">
        <v>73</v>
      </c>
      <c r="B91" s="26"/>
      <c r="C91" s="26"/>
      <c r="D91" s="45"/>
      <c r="E91" s="327">
        <v>-5440</v>
      </c>
      <c r="F91" s="311"/>
      <c r="G91" s="327">
        <v>-4089</v>
      </c>
      <c r="H91" s="311"/>
      <c r="I91" s="64">
        <v>-4852</v>
      </c>
      <c r="J91" s="311"/>
      <c r="K91" s="64">
        <v>-3796</v>
      </c>
      <c r="L91" s="269"/>
      <c r="M91" s="269"/>
      <c r="N91" s="51"/>
      <c r="O91" s="51"/>
      <c r="P91" s="51"/>
      <c r="Q91"/>
    </row>
    <row r="92" spans="1:17" ht="19.25" customHeight="1">
      <c r="A92" s="21" t="s">
        <v>46</v>
      </c>
      <c r="B92" s="26"/>
      <c r="C92" s="26"/>
      <c r="D92" s="45"/>
      <c r="E92" s="329">
        <v>-188157</v>
      </c>
      <c r="F92" s="311"/>
      <c r="G92" s="329">
        <v>-144554</v>
      </c>
      <c r="H92" s="311"/>
      <c r="I92" s="53">
        <v>-116170</v>
      </c>
      <c r="J92" s="311"/>
      <c r="K92" s="53">
        <v>-127462</v>
      </c>
      <c r="L92" s="269"/>
      <c r="M92" s="269"/>
      <c r="N92" s="51"/>
      <c r="O92" s="51"/>
      <c r="P92" s="51"/>
      <c r="Q92"/>
    </row>
    <row r="93" spans="1:17" ht="19.25" customHeight="1">
      <c r="A93" s="7" t="s">
        <v>126</v>
      </c>
      <c r="B93" s="26"/>
      <c r="C93" s="26"/>
      <c r="D93" s="10"/>
      <c r="E93" s="313">
        <f>SUM(E84:E92)</f>
        <v>198334</v>
      </c>
      <c r="F93" s="310"/>
      <c r="G93" s="313">
        <f>SUM(G84:G92)</f>
        <v>343292</v>
      </c>
      <c r="H93" s="310"/>
      <c r="I93" s="313">
        <f>SUM(I84:I92)</f>
        <v>117175</v>
      </c>
      <c r="J93" s="310"/>
      <c r="K93" s="313">
        <f>SUM(K84:K92)</f>
        <v>143516</v>
      </c>
      <c r="L93" s="269"/>
      <c r="M93" s="269"/>
      <c r="N93" s="51"/>
      <c r="O93" s="51"/>
      <c r="P93" s="51"/>
      <c r="Q93"/>
    </row>
    <row r="94" spans="1:17" ht="19.25" customHeight="1">
      <c r="A94" s="7"/>
      <c r="B94" s="26"/>
      <c r="C94" s="26"/>
      <c r="D94" s="45"/>
      <c r="E94" s="41"/>
      <c r="F94" s="45"/>
      <c r="G94" s="41"/>
      <c r="H94" s="45"/>
      <c r="I94" s="64"/>
      <c r="J94" s="45"/>
      <c r="K94" s="64"/>
      <c r="L94" s="269"/>
      <c r="M94" s="269"/>
      <c r="N94" s="51"/>
      <c r="O94" s="51"/>
      <c r="P94" s="51"/>
      <c r="Q94"/>
    </row>
    <row r="95" spans="1:17" ht="19.25" customHeight="1">
      <c r="A95" s="21" t="s">
        <v>47</v>
      </c>
      <c r="B95" s="26"/>
      <c r="C95" s="26"/>
      <c r="D95" s="41"/>
      <c r="E95" s="327">
        <v>-83572</v>
      </c>
      <c r="F95" s="327"/>
      <c r="G95" s="327">
        <v>-54646</v>
      </c>
      <c r="H95" s="327"/>
      <c r="I95" s="64">
        <v>-71742</v>
      </c>
      <c r="J95" s="327"/>
      <c r="K95" s="64">
        <v>-50719</v>
      </c>
      <c r="L95" s="269"/>
      <c r="M95" s="269"/>
      <c r="N95" s="51"/>
      <c r="O95" s="51"/>
      <c r="P95" s="51"/>
      <c r="Q95"/>
    </row>
    <row r="96" spans="1:17" ht="19.25" customHeight="1">
      <c r="A96" s="21" t="s">
        <v>227</v>
      </c>
      <c r="B96" s="26"/>
      <c r="C96" s="26"/>
      <c r="D96" s="41"/>
      <c r="E96" s="327"/>
      <c r="F96" s="327"/>
      <c r="G96" s="327"/>
      <c r="H96" s="327"/>
      <c r="I96" s="64"/>
      <c r="J96" s="327"/>
      <c r="K96" s="64"/>
      <c r="L96" s="269"/>
      <c r="M96" s="269"/>
      <c r="N96" s="51"/>
      <c r="O96" s="51"/>
      <c r="P96" s="51"/>
      <c r="Q96"/>
    </row>
    <row r="97" spans="1:17" ht="19.25" customHeight="1">
      <c r="A97" s="21" t="s">
        <v>228</v>
      </c>
      <c r="B97" s="26"/>
      <c r="C97" s="26"/>
      <c r="D97" s="41"/>
      <c r="E97" s="327">
        <v>-15507</v>
      </c>
      <c r="F97" s="327"/>
      <c r="G97" s="327">
        <v>1415</v>
      </c>
      <c r="H97" s="327"/>
      <c r="I97" s="64">
        <v>-57015</v>
      </c>
      <c r="J97" s="327"/>
      <c r="K97" s="64">
        <v>1107</v>
      </c>
      <c r="L97" s="269"/>
      <c r="M97" s="269"/>
      <c r="N97" s="51"/>
      <c r="O97" s="51"/>
      <c r="P97" s="51"/>
      <c r="Q97"/>
    </row>
    <row r="98" spans="1:17" ht="19.25" customHeight="1">
      <c r="A98" s="21" t="s">
        <v>147</v>
      </c>
      <c r="B98" s="26"/>
      <c r="C98" s="26"/>
      <c r="D98" s="41"/>
      <c r="E98" s="327"/>
      <c r="F98" s="327"/>
      <c r="G98" s="327"/>
      <c r="H98" s="327"/>
      <c r="I98" s="64"/>
      <c r="J98" s="327"/>
      <c r="K98" s="64"/>
      <c r="L98" s="269"/>
      <c r="M98" s="269"/>
      <c r="N98" s="51"/>
      <c r="O98" s="51"/>
      <c r="P98" s="51"/>
      <c r="Q98"/>
    </row>
    <row r="99" spans="1:17" ht="19.25" customHeight="1">
      <c r="A99" s="21" t="s">
        <v>144</v>
      </c>
      <c r="B99" s="26"/>
      <c r="C99" s="26"/>
      <c r="D99" s="45"/>
      <c r="E99" s="327">
        <v>34001</v>
      </c>
      <c r="F99" s="311"/>
      <c r="G99" s="327">
        <v>49567</v>
      </c>
      <c r="H99" s="330"/>
      <c r="I99" s="87">
        <v>0</v>
      </c>
      <c r="J99" s="330"/>
      <c r="K99" s="87">
        <v>0</v>
      </c>
      <c r="L99" s="269"/>
      <c r="M99" s="269"/>
      <c r="N99" s="51"/>
      <c r="O99" s="51"/>
      <c r="P99" s="51"/>
      <c r="Q99"/>
    </row>
    <row r="100" spans="1:17" ht="19.25" hidden="1" customHeight="1">
      <c r="A100" s="21" t="s">
        <v>182</v>
      </c>
      <c r="B100" s="26"/>
      <c r="C100" s="26"/>
      <c r="D100" s="45"/>
      <c r="E100" s="324"/>
      <c r="F100" s="302"/>
      <c r="G100" s="324"/>
      <c r="H100" s="325"/>
      <c r="I100" s="326"/>
      <c r="J100" s="325"/>
      <c r="K100" s="326"/>
      <c r="L100" s="269"/>
      <c r="M100" s="269"/>
      <c r="N100" s="51"/>
      <c r="O100" s="51"/>
      <c r="P100" s="51"/>
      <c r="Q100"/>
    </row>
    <row r="101" spans="1:17" ht="19.25" hidden="1" customHeight="1">
      <c r="A101" s="232" t="s">
        <v>181</v>
      </c>
      <c r="B101" s="26"/>
      <c r="C101" s="26"/>
      <c r="D101" s="45"/>
      <c r="E101" s="324"/>
      <c r="F101" s="302"/>
      <c r="G101" s="324"/>
      <c r="H101" s="325"/>
      <c r="I101" s="326"/>
      <c r="J101" s="325"/>
      <c r="K101" s="326"/>
      <c r="L101" s="269"/>
      <c r="M101" s="269"/>
      <c r="N101" s="51"/>
      <c r="O101" s="51"/>
      <c r="P101" s="51"/>
      <c r="Q101"/>
    </row>
    <row r="102" spans="1:17" ht="19.25" customHeight="1">
      <c r="A102" s="7" t="s">
        <v>133</v>
      </c>
      <c r="B102" s="3"/>
      <c r="C102" s="3"/>
      <c r="D102" s="12"/>
      <c r="E102" s="328">
        <f>SUM(E93:E99)</f>
        <v>133256</v>
      </c>
      <c r="F102" s="313"/>
      <c r="G102" s="328">
        <f>SUM(G93:G99)</f>
        <v>339628</v>
      </c>
      <c r="H102" s="313"/>
      <c r="I102" s="328">
        <f>SUM(I93:I99)</f>
        <v>-11582</v>
      </c>
      <c r="J102" s="313"/>
      <c r="K102" s="328">
        <f>SUM(K93:K99)</f>
        <v>93904</v>
      </c>
      <c r="L102" s="269"/>
      <c r="M102" s="269"/>
      <c r="N102" s="51"/>
      <c r="O102" s="51"/>
      <c r="P102" s="51"/>
      <c r="Q102"/>
    </row>
    <row r="103" spans="1:17" ht="19.25" customHeight="1">
      <c r="A103" s="21" t="s">
        <v>132</v>
      </c>
      <c r="B103" s="2"/>
      <c r="C103" s="2"/>
      <c r="D103" s="41"/>
      <c r="E103" s="329">
        <v>16504</v>
      </c>
      <c r="F103" s="327"/>
      <c r="G103" s="329">
        <v>-15193</v>
      </c>
      <c r="H103" s="327"/>
      <c r="I103" s="329">
        <v>26514</v>
      </c>
      <c r="J103" s="327"/>
      <c r="K103" s="329">
        <v>-13816</v>
      </c>
      <c r="L103" s="269"/>
      <c r="M103" s="269"/>
      <c r="N103" s="51"/>
      <c r="O103" s="51"/>
      <c r="P103" s="51"/>
      <c r="Q103"/>
    </row>
    <row r="104" spans="1:17" ht="19.25" customHeight="1" thickBot="1">
      <c r="A104" s="7" t="s">
        <v>239</v>
      </c>
      <c r="B104" s="2"/>
      <c r="C104" s="2"/>
      <c r="D104" s="12"/>
      <c r="E104" s="333">
        <f>SUM(E102:E103)</f>
        <v>149760</v>
      </c>
      <c r="F104" s="313"/>
      <c r="G104" s="333">
        <f>SUM(G102:G103)</f>
        <v>324435</v>
      </c>
      <c r="H104" s="313"/>
      <c r="I104" s="333">
        <f>SUM(I102:I103)</f>
        <v>14932</v>
      </c>
      <c r="J104" s="313"/>
      <c r="K104" s="333">
        <f>SUM(K102:K103)</f>
        <v>80088</v>
      </c>
      <c r="L104" s="269"/>
      <c r="M104" s="269"/>
      <c r="N104" s="51"/>
      <c r="O104" s="51"/>
      <c r="P104" s="51"/>
      <c r="Q104"/>
    </row>
    <row r="105" spans="1:17" ht="19.25" customHeight="1" thickTop="1">
      <c r="A105" s="7"/>
      <c r="B105" s="2"/>
      <c r="C105" s="2"/>
      <c r="D105" s="12"/>
      <c r="E105" s="12"/>
      <c r="F105" s="12"/>
      <c r="G105" s="12"/>
      <c r="H105" s="12"/>
      <c r="I105" s="12"/>
      <c r="J105" s="12"/>
      <c r="K105" s="12"/>
      <c r="L105" s="269"/>
      <c r="M105" s="269"/>
      <c r="N105" s="51"/>
      <c r="O105" s="51"/>
      <c r="P105" s="51"/>
      <c r="Q105"/>
    </row>
    <row r="106" spans="1:17" ht="19.25" customHeight="1">
      <c r="A106" s="7" t="s">
        <v>284</v>
      </c>
      <c r="B106"/>
      <c r="C106"/>
      <c r="D106" s="45"/>
      <c r="E106" s="55"/>
      <c r="F106" s="45"/>
      <c r="G106" s="55"/>
      <c r="H106" s="45"/>
      <c r="I106" s="55"/>
      <c r="J106" s="45"/>
      <c r="K106" s="55"/>
      <c r="L106" s="269"/>
      <c r="M106" s="269"/>
      <c r="N106" s="51"/>
      <c r="O106" s="51"/>
      <c r="P106" s="51"/>
      <c r="Q106"/>
    </row>
    <row r="107" spans="1:17" ht="19.25" customHeight="1">
      <c r="A107" s="21" t="s">
        <v>220</v>
      </c>
      <c r="B107"/>
      <c r="C107"/>
      <c r="D107" s="41"/>
      <c r="E107" s="74">
        <f>+E104-E108</f>
        <v>140284</v>
      </c>
      <c r="F107" s="327"/>
      <c r="G107" s="74">
        <v>324920</v>
      </c>
      <c r="H107" s="327"/>
      <c r="I107" s="74">
        <f>+I104</f>
        <v>14932</v>
      </c>
      <c r="J107" s="327"/>
      <c r="K107" s="74">
        <v>80088</v>
      </c>
      <c r="L107" s="269"/>
      <c r="M107" s="269"/>
      <c r="N107" s="51"/>
      <c r="O107" s="51"/>
      <c r="P107" s="51"/>
      <c r="Q107"/>
    </row>
    <row r="108" spans="1:17" ht="19.25" customHeight="1">
      <c r="A108" s="21" t="s">
        <v>55</v>
      </c>
      <c r="B108"/>
      <c r="C108"/>
      <c r="D108" s="41"/>
      <c r="E108" s="354">
        <v>9476</v>
      </c>
      <c r="F108" s="327"/>
      <c r="G108" s="354">
        <v>-485</v>
      </c>
      <c r="H108" s="327"/>
      <c r="I108" s="338">
        <v>0</v>
      </c>
      <c r="J108" s="313"/>
      <c r="K108" s="338">
        <v>0</v>
      </c>
      <c r="L108" s="269"/>
      <c r="M108" s="269"/>
      <c r="N108" s="51"/>
      <c r="O108" s="51"/>
      <c r="P108" s="51"/>
      <c r="Q108"/>
    </row>
    <row r="109" spans="1:17" ht="19.25" customHeight="1" thickBot="1">
      <c r="A109" s="7"/>
      <c r="B109"/>
      <c r="C109"/>
      <c r="D109" s="12"/>
      <c r="E109" s="333">
        <f>E104</f>
        <v>149760</v>
      </c>
      <c r="F109" s="313"/>
      <c r="G109" s="333">
        <f>G104</f>
        <v>324435</v>
      </c>
      <c r="H109" s="313"/>
      <c r="I109" s="333">
        <f>I104</f>
        <v>14932</v>
      </c>
      <c r="J109" s="313"/>
      <c r="K109" s="333">
        <f>K104</f>
        <v>80088</v>
      </c>
      <c r="L109" s="269"/>
      <c r="M109" s="269"/>
      <c r="N109" s="51"/>
      <c r="O109" s="51"/>
      <c r="P109" s="51"/>
      <c r="Q109"/>
    </row>
    <row r="110" spans="1:17" ht="19.25" customHeight="1" thickTop="1">
      <c r="A110" s="21"/>
      <c r="B110" s="50"/>
      <c r="C110" s="50"/>
      <c r="D110" s="41"/>
      <c r="E110" s="41"/>
      <c r="F110" s="41"/>
      <c r="G110" s="41"/>
      <c r="H110" s="41"/>
      <c r="I110" s="41"/>
      <c r="J110" s="41"/>
      <c r="K110" s="41"/>
      <c r="L110" s="269"/>
      <c r="M110" s="269"/>
      <c r="N110" s="51"/>
      <c r="O110" s="51"/>
      <c r="P110" s="51"/>
      <c r="Q110"/>
    </row>
    <row r="111" spans="1:17" ht="19.25" customHeight="1">
      <c r="A111" s="7" t="s">
        <v>243</v>
      </c>
      <c r="B111" s="50"/>
      <c r="C111" s="50"/>
      <c r="D111" s="41"/>
      <c r="E111" s="41"/>
      <c r="F111" s="41"/>
      <c r="G111" s="41"/>
      <c r="H111" s="41"/>
      <c r="I111" s="41"/>
      <c r="J111" s="41"/>
      <c r="K111" s="41"/>
      <c r="L111" s="269"/>
      <c r="M111" s="269"/>
      <c r="N111" s="51"/>
      <c r="O111" s="51"/>
      <c r="P111" s="51"/>
      <c r="Q111"/>
    </row>
    <row r="112" spans="1:17" ht="19.25" customHeight="1" thickBot="1">
      <c r="A112" s="7" t="s">
        <v>221</v>
      </c>
      <c r="B112" s="2"/>
      <c r="C112" s="2">
        <v>10</v>
      </c>
      <c r="D112" s="13"/>
      <c r="E112" s="370">
        <f>E107/1200000</f>
        <v>0.11690333333333333</v>
      </c>
      <c r="F112" s="335"/>
      <c r="G112" s="370">
        <f>G107/1200000</f>
        <v>0.27076666666666666</v>
      </c>
      <c r="H112" s="335"/>
      <c r="I112" s="370">
        <f>I107/1200000</f>
        <v>1.2443333333333334E-2</v>
      </c>
      <c r="J112" s="335"/>
      <c r="K112" s="370">
        <f>K107/1200000</f>
        <v>6.6739999999999994E-2</v>
      </c>
      <c r="L112" s="269"/>
      <c r="M112" s="269"/>
      <c r="N112" s="51"/>
      <c r="O112" s="51"/>
      <c r="P112" s="51"/>
      <c r="Q112"/>
    </row>
    <row r="113" spans="1:17" ht="19.25" customHeight="1" thickTop="1">
      <c r="B113" s="2"/>
      <c r="C113" s="2"/>
      <c r="D113" s="13"/>
      <c r="E113" s="31"/>
      <c r="F113" s="13"/>
      <c r="G113" s="31"/>
      <c r="H113" s="293"/>
      <c r="I113" s="31"/>
      <c r="J113" s="293"/>
      <c r="K113" s="31"/>
      <c r="L113" s="269"/>
      <c r="M113" s="269"/>
      <c r="N113" s="51"/>
      <c r="O113" s="51"/>
      <c r="P113" s="51"/>
      <c r="Q113"/>
    </row>
    <row r="114" spans="1:17" ht="19.25" customHeight="1">
      <c r="A114" s="18" t="s">
        <v>90</v>
      </c>
      <c r="B114" s="3"/>
      <c r="C114" s="3"/>
      <c r="D114" s="10"/>
      <c r="E114" s="27"/>
      <c r="F114" s="10"/>
      <c r="G114" s="27"/>
      <c r="H114" s="10"/>
      <c r="I114" s="27"/>
      <c r="J114" s="10"/>
      <c r="K114" s="27"/>
      <c r="L114" s="269"/>
      <c r="M114" s="269"/>
      <c r="N114" s="51"/>
      <c r="O114" s="51"/>
      <c r="P114" s="51"/>
      <c r="Q114"/>
    </row>
    <row r="115" spans="1:17" ht="19.25" customHeight="1">
      <c r="A115" s="19" t="s">
        <v>99</v>
      </c>
      <c r="B115" s="3"/>
      <c r="C115" s="3"/>
      <c r="D115" s="10"/>
      <c r="E115" s="27"/>
      <c r="F115" s="10"/>
      <c r="G115" s="27"/>
      <c r="H115" s="10"/>
      <c r="I115" s="27"/>
      <c r="J115" s="10"/>
      <c r="K115" s="27"/>
      <c r="L115" s="269"/>
      <c r="M115" s="269"/>
      <c r="N115" s="51"/>
      <c r="O115" s="51"/>
      <c r="P115" s="51"/>
      <c r="Q115"/>
    </row>
    <row r="116" spans="1:17" ht="19.25" customHeight="1">
      <c r="A116" s="20"/>
      <c r="B116" s="20"/>
      <c r="C116" s="20"/>
      <c r="D116" s="20"/>
      <c r="E116" s="19"/>
      <c r="F116" s="20"/>
      <c r="G116" s="19"/>
      <c r="H116" s="10"/>
      <c r="I116" s="27"/>
      <c r="J116" s="10"/>
      <c r="K116" s="27"/>
      <c r="L116" s="269"/>
      <c r="M116" s="269"/>
      <c r="N116" s="51"/>
      <c r="O116" s="51"/>
      <c r="P116" s="51"/>
      <c r="Q116"/>
    </row>
    <row r="117" spans="1:17" ht="19.25" customHeight="1">
      <c r="A117" s="7"/>
      <c r="B117" s="2"/>
      <c r="C117" s="2"/>
      <c r="D117" s="2"/>
      <c r="E117" s="387" t="s">
        <v>13</v>
      </c>
      <c r="F117" s="387"/>
      <c r="G117" s="387"/>
      <c r="H117" s="22"/>
      <c r="I117" s="387" t="s">
        <v>37</v>
      </c>
      <c r="J117" s="387"/>
      <c r="K117" s="387"/>
      <c r="L117" s="269"/>
      <c r="M117" s="269"/>
      <c r="N117" s="51"/>
      <c r="O117" s="51"/>
      <c r="P117" s="51"/>
      <c r="Q117"/>
    </row>
    <row r="118" spans="1:17" ht="19.25" customHeight="1">
      <c r="A118" s="7"/>
      <c r="B118" s="2"/>
      <c r="C118" s="2"/>
      <c r="D118" s="2"/>
      <c r="E118" s="387" t="s">
        <v>38</v>
      </c>
      <c r="F118" s="387"/>
      <c r="G118" s="387"/>
      <c r="H118" s="22"/>
      <c r="I118" s="387" t="s">
        <v>38</v>
      </c>
      <c r="J118" s="387"/>
      <c r="K118" s="387"/>
      <c r="L118" s="269"/>
      <c r="M118" s="269"/>
      <c r="N118" s="51"/>
      <c r="O118" s="51"/>
      <c r="P118" s="51"/>
      <c r="Q118"/>
    </row>
    <row r="119" spans="1:17" ht="34.5" customHeight="1">
      <c r="A119" s="7"/>
      <c r="B119" s="2"/>
      <c r="C119" s="2"/>
      <c r="D119" s="2"/>
      <c r="E119" s="389" t="s">
        <v>294</v>
      </c>
      <c r="F119" s="389"/>
      <c r="G119" s="389"/>
      <c r="H119" s="47"/>
      <c r="I119" s="389" t="s">
        <v>294</v>
      </c>
      <c r="J119" s="389"/>
      <c r="K119" s="389"/>
      <c r="L119" s="269"/>
      <c r="M119" s="269"/>
      <c r="N119" s="51"/>
      <c r="O119" s="51"/>
      <c r="P119" s="51"/>
      <c r="Q119"/>
    </row>
    <row r="120" spans="1:17" ht="19.25" customHeight="1">
      <c r="A120" s="7"/>
      <c r="B120" s="1"/>
      <c r="C120" s="1"/>
      <c r="D120" s="50"/>
      <c r="E120" s="50">
        <v>2023</v>
      </c>
      <c r="F120" s="50"/>
      <c r="G120" s="50">
        <v>2022</v>
      </c>
      <c r="H120" s="50"/>
      <c r="I120" s="50">
        <v>2023</v>
      </c>
      <c r="J120" s="50"/>
      <c r="K120" s="50">
        <v>2022</v>
      </c>
      <c r="L120" s="269"/>
      <c r="M120" s="269"/>
      <c r="N120" s="51"/>
      <c r="O120" s="51"/>
      <c r="P120" s="51"/>
      <c r="Q120"/>
    </row>
    <row r="121" spans="1:17" ht="19.25" customHeight="1">
      <c r="A121" s="7"/>
      <c r="B121" s="1"/>
      <c r="C121" s="1"/>
      <c r="D121" s="1"/>
      <c r="E121" s="388" t="s">
        <v>15</v>
      </c>
      <c r="F121" s="388"/>
      <c r="G121" s="388"/>
      <c r="H121" s="388"/>
      <c r="I121" s="388"/>
      <c r="J121" s="388"/>
      <c r="K121" s="388"/>
      <c r="L121" s="269"/>
      <c r="M121" s="269"/>
      <c r="N121" s="51"/>
      <c r="O121" s="51"/>
      <c r="P121" s="51"/>
      <c r="Q121"/>
    </row>
    <row r="122" spans="1:17" ht="19.25" customHeight="1">
      <c r="A122" s="14" t="s">
        <v>239</v>
      </c>
      <c r="B122"/>
      <c r="C122"/>
      <c r="D122" s="41"/>
      <c r="E122" s="327">
        <f>E109</f>
        <v>149760</v>
      </c>
      <c r="F122" s="327"/>
      <c r="G122" s="327">
        <f>G109</f>
        <v>324435</v>
      </c>
      <c r="H122" s="327"/>
      <c r="I122" s="327">
        <f>I109</f>
        <v>14932</v>
      </c>
      <c r="J122" s="327"/>
      <c r="K122" s="327">
        <f>K109</f>
        <v>80088</v>
      </c>
      <c r="L122" s="269"/>
      <c r="M122" s="269"/>
      <c r="N122" s="51"/>
      <c r="O122" s="51"/>
      <c r="P122" s="51"/>
      <c r="Q122"/>
    </row>
    <row r="123" spans="1:17" ht="19.25" customHeight="1">
      <c r="A123" s="57"/>
      <c r="B123"/>
      <c r="C123"/>
      <c r="D123" s="59"/>
      <c r="E123" s="341"/>
      <c r="F123" s="337"/>
      <c r="G123" s="341"/>
      <c r="H123" s="337"/>
      <c r="I123" s="348"/>
      <c r="J123" s="337"/>
      <c r="K123" s="348"/>
      <c r="L123" s="269"/>
      <c r="M123" s="269"/>
      <c r="N123" s="51"/>
      <c r="O123" s="51"/>
      <c r="P123" s="51"/>
      <c r="Q123"/>
    </row>
    <row r="124" spans="1:17" ht="19.25" customHeight="1">
      <c r="A124" s="32" t="s">
        <v>53</v>
      </c>
      <c r="B124"/>
      <c r="C124"/>
      <c r="D124" s="59"/>
      <c r="E124" s="341"/>
      <c r="F124" s="337"/>
      <c r="G124" s="341"/>
      <c r="H124" s="337"/>
      <c r="I124" s="348"/>
      <c r="J124" s="337"/>
      <c r="K124" s="348"/>
      <c r="L124" s="269"/>
      <c r="M124" s="269"/>
      <c r="N124" s="51"/>
      <c r="O124" s="51"/>
      <c r="P124" s="51"/>
      <c r="Q124"/>
    </row>
    <row r="125" spans="1:17" ht="19.25" customHeight="1">
      <c r="A125" s="9" t="s">
        <v>281</v>
      </c>
      <c r="B125"/>
      <c r="C125"/>
      <c r="D125" s="59"/>
      <c r="E125" s="341"/>
      <c r="F125" s="337"/>
      <c r="G125" s="341"/>
      <c r="H125" s="337"/>
      <c r="I125" s="348"/>
      <c r="J125" s="337"/>
      <c r="K125" s="348"/>
      <c r="L125" s="269"/>
      <c r="M125" s="269"/>
      <c r="N125" s="51"/>
      <c r="O125" s="51"/>
      <c r="P125" s="51"/>
      <c r="Q125"/>
    </row>
    <row r="126" spans="1:17" ht="19.25" customHeight="1">
      <c r="A126" s="21" t="s">
        <v>222</v>
      </c>
      <c r="B126" s="2"/>
      <c r="C126" s="2"/>
      <c r="D126" s="88">
        <f>D109</f>
        <v>0</v>
      </c>
      <c r="E126" s="336">
        <v>71665</v>
      </c>
      <c r="F126" s="351">
        <f>F109</f>
        <v>0</v>
      </c>
      <c r="G126" s="336">
        <v>147408</v>
      </c>
      <c r="H126" s="351">
        <f>H109</f>
        <v>0</v>
      </c>
      <c r="I126" s="290">
        <v>0</v>
      </c>
      <c r="J126" s="344">
        <f>J109</f>
        <v>0</v>
      </c>
      <c r="K126" s="290">
        <v>0</v>
      </c>
      <c r="L126" s="269"/>
      <c r="M126" s="269"/>
      <c r="N126" s="51"/>
      <c r="O126" s="51"/>
      <c r="P126" s="51"/>
      <c r="Q126"/>
    </row>
    <row r="127" spans="1:17" ht="19.25" customHeight="1">
      <c r="A127" s="14" t="s">
        <v>285</v>
      </c>
      <c r="B127"/>
      <c r="C127"/>
      <c r="D127" s="59"/>
      <c r="E127" s="355">
        <f>SUM(E126)</f>
        <v>71665</v>
      </c>
      <c r="F127" s="337"/>
      <c r="G127" s="355">
        <f>SUM(G126)</f>
        <v>147408</v>
      </c>
      <c r="H127" s="348">
        <f>SUM(H126)</f>
        <v>0</v>
      </c>
      <c r="I127" s="340">
        <f>SUM(I126)</f>
        <v>0</v>
      </c>
      <c r="J127" s="356">
        <f>SUM(J126)</f>
        <v>0</v>
      </c>
      <c r="K127" s="340">
        <f>SUM(K126)</f>
        <v>0</v>
      </c>
      <c r="L127" s="269"/>
      <c r="M127" s="269"/>
      <c r="N127" s="51"/>
      <c r="O127" s="51"/>
      <c r="P127" s="51"/>
      <c r="Q127"/>
    </row>
    <row r="128" spans="1:17" ht="19.25" customHeight="1">
      <c r="A128" s="17"/>
      <c r="B128"/>
      <c r="C128"/>
      <c r="D128" s="59"/>
      <c r="E128" s="60"/>
      <c r="F128" s="59"/>
      <c r="G128" s="60"/>
      <c r="H128" s="59"/>
      <c r="I128" s="60"/>
      <c r="J128" s="59"/>
      <c r="K128" s="60"/>
      <c r="L128" s="269"/>
      <c r="M128" s="269"/>
      <c r="N128" s="51"/>
      <c r="O128" s="51"/>
      <c r="P128" s="51"/>
      <c r="Q128"/>
    </row>
    <row r="129" spans="1:17" ht="19.25" customHeight="1">
      <c r="A129" s="9" t="s">
        <v>241</v>
      </c>
      <c r="B129"/>
      <c r="C129"/>
      <c r="D129" s="59"/>
      <c r="E129" s="60"/>
      <c r="F129" s="59"/>
      <c r="G129" s="60"/>
      <c r="H129" s="59"/>
      <c r="I129" s="60"/>
      <c r="J129" s="59"/>
      <c r="K129" s="60"/>
      <c r="L129" s="269"/>
      <c r="M129" s="269"/>
      <c r="N129" s="51"/>
      <c r="O129" s="51"/>
      <c r="P129" s="51"/>
      <c r="Q129"/>
    </row>
    <row r="130" spans="1:17" ht="19.25" customHeight="1">
      <c r="A130" t="s">
        <v>240</v>
      </c>
      <c r="B130"/>
      <c r="C130"/>
      <c r="D130" s="59"/>
      <c r="E130" s="282">
        <v>0</v>
      </c>
      <c r="F130" s="337"/>
      <c r="G130" s="351">
        <v>4068</v>
      </c>
      <c r="H130" s="357"/>
      <c r="I130" s="345">
        <v>0</v>
      </c>
      <c r="J130" s="357"/>
      <c r="K130" s="351">
        <v>2993</v>
      </c>
      <c r="L130" s="269"/>
      <c r="M130" s="269"/>
      <c r="N130" s="51"/>
      <c r="O130" s="51"/>
      <c r="P130" s="51"/>
      <c r="Q130"/>
    </row>
    <row r="131" spans="1:17" ht="19.25" customHeight="1">
      <c r="A131" t="s">
        <v>282</v>
      </c>
      <c r="B131"/>
      <c r="C131"/>
      <c r="D131" s="59"/>
      <c r="E131" s="340">
        <v>0</v>
      </c>
      <c r="F131" s="337"/>
      <c r="G131" s="336">
        <v>-813</v>
      </c>
      <c r="H131" s="357"/>
      <c r="I131" s="347">
        <v>0</v>
      </c>
      <c r="J131" s="357"/>
      <c r="K131" s="336">
        <v>-598</v>
      </c>
      <c r="L131" s="269"/>
      <c r="M131" s="269"/>
      <c r="N131" s="51"/>
      <c r="O131" s="51"/>
      <c r="P131" s="51"/>
      <c r="Q131"/>
    </row>
    <row r="132" spans="1:17" ht="19.25" customHeight="1">
      <c r="A132" s="14" t="s">
        <v>283</v>
      </c>
      <c r="B132"/>
      <c r="C132"/>
      <c r="D132" s="60">
        <f t="shared" ref="D132" si="8">SUM(D130:D131)</f>
        <v>0</v>
      </c>
      <c r="E132" s="290">
        <f>SUM(E130:E131)</f>
        <v>0</v>
      </c>
      <c r="F132" s="348">
        <f t="shared" ref="F132:J132" si="9">SUM(F130:F131)</f>
        <v>0</v>
      </c>
      <c r="G132" s="358">
        <f>SUM(G130:G131)</f>
        <v>3255</v>
      </c>
      <c r="H132" s="345">
        <f t="shared" si="9"/>
        <v>0</v>
      </c>
      <c r="I132" s="347">
        <f t="shared" si="9"/>
        <v>0</v>
      </c>
      <c r="J132" s="345">
        <f t="shared" si="9"/>
        <v>0</v>
      </c>
      <c r="K132" s="358">
        <f>SUM(K130:K131)</f>
        <v>2395</v>
      </c>
      <c r="L132" s="269"/>
      <c r="M132" s="269"/>
      <c r="N132" s="51"/>
      <c r="O132" s="51"/>
      <c r="P132" s="51"/>
      <c r="Q132"/>
    </row>
    <row r="133" spans="1:17" ht="19.25" customHeight="1">
      <c r="A133" s="14" t="s">
        <v>246</v>
      </c>
      <c r="B133"/>
      <c r="C133"/>
      <c r="D133" s="60">
        <f t="shared" ref="D133:K133" si="10">SUM(D127,D132)</f>
        <v>0</v>
      </c>
      <c r="E133" s="355">
        <f t="shared" si="10"/>
        <v>71665</v>
      </c>
      <c r="F133" s="348">
        <f t="shared" si="10"/>
        <v>0</v>
      </c>
      <c r="G133" s="355">
        <f t="shared" si="10"/>
        <v>150663</v>
      </c>
      <c r="H133" s="345">
        <f t="shared" si="10"/>
        <v>0</v>
      </c>
      <c r="I133" s="347">
        <f t="shared" si="10"/>
        <v>0</v>
      </c>
      <c r="J133" s="345">
        <f t="shared" si="10"/>
        <v>0</v>
      </c>
      <c r="K133" s="355">
        <f t="shared" si="10"/>
        <v>2395</v>
      </c>
      <c r="L133" s="269"/>
      <c r="M133" s="269"/>
      <c r="N133" s="51"/>
      <c r="O133" s="51"/>
      <c r="P133" s="51"/>
      <c r="Q133"/>
    </row>
    <row r="134" spans="1:17" ht="19.25" customHeight="1" thickBot="1">
      <c r="A134" s="14" t="s">
        <v>54</v>
      </c>
      <c r="B134"/>
      <c r="C134"/>
      <c r="D134" s="10">
        <f t="shared" ref="D134:K134" si="11">SUM(D122,D133)</f>
        <v>0</v>
      </c>
      <c r="E134" s="350">
        <f t="shared" si="11"/>
        <v>221425</v>
      </c>
      <c r="F134" s="310">
        <f t="shared" si="11"/>
        <v>0</v>
      </c>
      <c r="G134" s="350">
        <f t="shared" si="11"/>
        <v>475098</v>
      </c>
      <c r="H134" s="310">
        <f t="shared" si="11"/>
        <v>0</v>
      </c>
      <c r="I134" s="350">
        <f t="shared" si="11"/>
        <v>14932</v>
      </c>
      <c r="J134" s="310">
        <f t="shared" si="11"/>
        <v>0</v>
      </c>
      <c r="K134" s="350">
        <f t="shared" si="11"/>
        <v>82483</v>
      </c>
      <c r="L134" s="269"/>
      <c r="M134" s="269"/>
      <c r="N134" s="51"/>
      <c r="O134" s="51"/>
      <c r="P134" s="51"/>
      <c r="Q134"/>
    </row>
    <row r="135" spans="1:17" ht="19.25" customHeight="1" thickTop="1">
      <c r="A135"/>
      <c r="B135"/>
      <c r="C135"/>
      <c r="D135" s="59"/>
      <c r="E135" s="60"/>
      <c r="F135" s="59"/>
      <c r="G135" s="121"/>
      <c r="H135" s="58"/>
      <c r="I135" s="121"/>
      <c r="J135" s="58"/>
      <c r="K135" s="121"/>
      <c r="L135" s="269"/>
      <c r="M135" s="269"/>
      <c r="N135" s="51"/>
      <c r="O135" s="51"/>
      <c r="P135" s="51"/>
      <c r="Q135"/>
    </row>
    <row r="136" spans="1:17" ht="19.25" customHeight="1">
      <c r="A136" s="14" t="s">
        <v>255</v>
      </c>
      <c r="B136"/>
      <c r="C136"/>
      <c r="D136" s="59"/>
      <c r="E136" s="60"/>
      <c r="F136" s="59"/>
      <c r="G136" s="121"/>
      <c r="H136" s="58"/>
      <c r="I136" s="121"/>
      <c r="J136" s="58"/>
      <c r="K136" s="121"/>
      <c r="L136" s="269"/>
      <c r="M136" s="269"/>
      <c r="N136" s="51"/>
      <c r="O136" s="51"/>
      <c r="P136" s="51"/>
      <c r="Q136"/>
    </row>
    <row r="137" spans="1:17" ht="19.25" customHeight="1">
      <c r="A137" s="14" t="s">
        <v>58</v>
      </c>
      <c r="B137"/>
      <c r="C137"/>
      <c r="D137" s="59"/>
      <c r="E137" s="60"/>
      <c r="F137" s="59"/>
      <c r="G137" s="60"/>
      <c r="H137" s="59"/>
      <c r="I137" s="60"/>
      <c r="J137" s="59"/>
      <c r="K137" s="60"/>
      <c r="L137" s="269"/>
      <c r="M137" s="269"/>
      <c r="N137" s="51"/>
      <c r="O137" s="51"/>
      <c r="P137" s="51"/>
      <c r="Q137"/>
    </row>
    <row r="138" spans="1:17" ht="19.25" customHeight="1">
      <c r="A138" s="21" t="s">
        <v>220</v>
      </c>
      <c r="B138" s="14"/>
      <c r="C138" s="14"/>
      <c r="D138" s="58"/>
      <c r="E138" s="129">
        <f>E140-E139</f>
        <v>211949</v>
      </c>
      <c r="F138" s="341"/>
      <c r="G138" s="129">
        <f>G140-G139</f>
        <v>475583</v>
      </c>
      <c r="H138" s="341"/>
      <c r="I138" s="129">
        <f>I140-I139</f>
        <v>14932</v>
      </c>
      <c r="J138" s="341"/>
      <c r="K138" s="129">
        <f>K140-K139</f>
        <v>82483</v>
      </c>
      <c r="L138" s="269"/>
      <c r="M138" s="269"/>
      <c r="N138" s="51"/>
      <c r="O138" s="51"/>
      <c r="P138" s="51"/>
      <c r="Q138"/>
    </row>
    <row r="139" spans="1:17" ht="19.25" customHeight="1">
      <c r="A139" t="s">
        <v>55</v>
      </c>
      <c r="B139"/>
      <c r="C139"/>
      <c r="D139" s="59"/>
      <c r="E139" s="336">
        <f>E108</f>
        <v>9476</v>
      </c>
      <c r="F139" s="337"/>
      <c r="G139" s="336">
        <v>-485</v>
      </c>
      <c r="H139" s="337"/>
      <c r="I139" s="334">
        <v>0</v>
      </c>
      <c r="J139" s="102"/>
      <c r="K139" s="334">
        <v>0</v>
      </c>
      <c r="L139" s="269"/>
      <c r="M139" s="269"/>
      <c r="N139" s="51"/>
      <c r="O139" s="51"/>
      <c r="P139" s="51"/>
      <c r="Q139"/>
    </row>
    <row r="140" spans="1:17" ht="19.25" customHeight="1" thickBot="1">
      <c r="A140" s="14" t="s">
        <v>54</v>
      </c>
      <c r="B140"/>
      <c r="C140"/>
      <c r="D140" s="12">
        <f t="shared" ref="D140" si="12">D134</f>
        <v>0</v>
      </c>
      <c r="E140" s="333">
        <f t="shared" ref="E140:K140" si="13">E134</f>
        <v>221425</v>
      </c>
      <c r="F140" s="313">
        <f t="shared" si="13"/>
        <v>0</v>
      </c>
      <c r="G140" s="333">
        <f t="shared" si="13"/>
        <v>475098</v>
      </c>
      <c r="H140" s="313">
        <f t="shared" si="13"/>
        <v>0</v>
      </c>
      <c r="I140" s="333">
        <f t="shared" si="13"/>
        <v>14932</v>
      </c>
      <c r="J140" s="313">
        <f t="shared" si="13"/>
        <v>0</v>
      </c>
      <c r="K140" s="333">
        <f t="shared" si="13"/>
        <v>82483</v>
      </c>
      <c r="L140" s="269"/>
      <c r="M140" s="269"/>
      <c r="N140" s="51"/>
      <c r="O140" s="51"/>
      <c r="P140" s="51"/>
      <c r="Q140"/>
    </row>
    <row r="141" spans="1:17" ht="19.25" customHeight="1" thickTop="1">
      <c r="A141" s="21"/>
      <c r="B141" s="2"/>
      <c r="C141" s="2"/>
      <c r="D141" s="13"/>
      <c r="E141" s="21"/>
      <c r="F141" s="13"/>
      <c r="G141" s="21"/>
      <c r="H141" s="293"/>
      <c r="I141" s="21"/>
      <c r="J141" s="293"/>
      <c r="K141" s="21"/>
    </row>
  </sheetData>
  <mergeCells count="28">
    <mergeCell ref="E4:G4"/>
    <mergeCell ref="I4:K4"/>
    <mergeCell ref="E5:G5"/>
    <mergeCell ref="I5:K5"/>
    <mergeCell ref="E8:K8"/>
    <mergeCell ref="E6:G6"/>
    <mergeCell ref="I6:K6"/>
    <mergeCell ref="E49:K49"/>
    <mergeCell ref="E45:G45"/>
    <mergeCell ref="I46:K46"/>
    <mergeCell ref="E47:G47"/>
    <mergeCell ref="I47:K47"/>
    <mergeCell ref="E46:G46"/>
    <mergeCell ref="I45:K45"/>
    <mergeCell ref="E73:G73"/>
    <mergeCell ref="I73:K73"/>
    <mergeCell ref="E74:G74"/>
    <mergeCell ref="I74:K74"/>
    <mergeCell ref="E75:G75"/>
    <mergeCell ref="I75:K75"/>
    <mergeCell ref="E119:G119"/>
    <mergeCell ref="I119:K119"/>
    <mergeCell ref="E121:K121"/>
    <mergeCell ref="E77:K77"/>
    <mergeCell ref="E117:G117"/>
    <mergeCell ref="I117:K117"/>
    <mergeCell ref="E118:G118"/>
    <mergeCell ref="I118:K118"/>
  </mergeCells>
  <printOptions gridLines="1" gridLinesSet="0"/>
  <pageMargins left="0.7" right="0.7" top="0.75" bottom="0.75" header="0.3" footer="0.3"/>
  <pageSetup paperSize="9" scale="64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16383" man="1"/>
    <brk id="69" max="9" man="1"/>
    <brk id="11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1"/>
  <sheetViews>
    <sheetView view="pageBreakPreview" topLeftCell="A19" zoomScale="40" zoomScaleNormal="80" zoomScaleSheetLayoutView="40" workbookViewId="0"/>
  </sheetViews>
  <sheetFormatPr defaultColWidth="38.453125" defaultRowHeight="20.75" customHeight="1"/>
  <cols>
    <col min="1" max="1" width="48.6328125" customWidth="1"/>
    <col min="2" max="2" width="30.36328125" customWidth="1"/>
    <col min="3" max="3" width="16.453125" customWidth="1"/>
    <col min="4" max="4" width="1.54296875" customWidth="1"/>
    <col min="5" max="5" width="15.6328125" customWidth="1"/>
    <col min="6" max="6" width="1.54296875" customWidth="1"/>
    <col min="7" max="7" width="15.6328125" customWidth="1"/>
    <col min="8" max="8" width="1.54296875" customWidth="1"/>
    <col min="9" max="9" width="15.6328125" customWidth="1"/>
    <col min="10" max="10" width="1.54296875" customWidth="1"/>
    <col min="11" max="11" width="15.6328125" customWidth="1"/>
    <col min="12" max="12" width="1.54296875" customWidth="1"/>
    <col min="13" max="13" width="15.6328125" customWidth="1"/>
    <col min="14" max="14" width="1.54296875" customWidth="1"/>
    <col min="15" max="15" width="15.6328125" customWidth="1"/>
    <col min="16" max="16" width="1.6328125" customWidth="1"/>
    <col min="17" max="17" width="15.6328125" customWidth="1"/>
    <col min="18" max="18" width="1.54296875" customWidth="1"/>
    <col min="19" max="19" width="15.6328125" customWidth="1"/>
    <col min="20" max="20" width="1.54296875" customWidth="1"/>
    <col min="21" max="21" width="15.6328125" customWidth="1"/>
    <col min="22" max="22" width="1.54296875" customWidth="1"/>
    <col min="23" max="23" width="15.6328125" customWidth="1"/>
    <col min="24" max="24" width="12.6328125" customWidth="1"/>
    <col min="25" max="25" width="9.36328125" customWidth="1"/>
  </cols>
  <sheetData>
    <row r="1" spans="1:24" ht="19.5" customHeight="1">
      <c r="A1" s="18" t="s">
        <v>90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24" ht="19.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19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 ht="19.5" customHeight="1">
      <c r="A4" s="20"/>
      <c r="B4" s="20"/>
      <c r="C4" s="20"/>
      <c r="D4" s="20"/>
      <c r="E4" s="391" t="s">
        <v>39</v>
      </c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20"/>
    </row>
    <row r="5" spans="1:24" ht="19.5" customHeight="1">
      <c r="B5" s="50"/>
      <c r="C5" s="50"/>
      <c r="D5" s="50"/>
      <c r="E5" s="37"/>
      <c r="F5" s="37"/>
      <c r="G5" s="37"/>
      <c r="H5" s="37"/>
      <c r="I5" s="390" t="s">
        <v>27</v>
      </c>
      <c r="J5" s="390"/>
      <c r="K5" s="390"/>
      <c r="L5" s="37"/>
      <c r="M5" s="390" t="s">
        <v>51</v>
      </c>
      <c r="N5" s="390"/>
      <c r="O5" s="390"/>
      <c r="P5" s="390"/>
      <c r="Q5" s="390"/>
      <c r="R5" s="37"/>
      <c r="S5" s="37"/>
    </row>
    <row r="6" spans="1:24" ht="19.5" customHeight="1">
      <c r="B6" s="50"/>
      <c r="C6" s="50"/>
      <c r="D6" s="50"/>
      <c r="E6" s="37"/>
      <c r="F6" s="37"/>
      <c r="G6" s="1"/>
      <c r="H6" s="1"/>
      <c r="K6" s="50"/>
      <c r="L6" s="1"/>
      <c r="M6" s="50"/>
      <c r="N6" s="50"/>
      <c r="O6" s="50" t="s">
        <v>76</v>
      </c>
      <c r="P6" s="50"/>
      <c r="R6" s="50"/>
      <c r="S6" s="50" t="s">
        <v>17</v>
      </c>
      <c r="T6" s="50"/>
      <c r="U6" s="50"/>
      <c r="V6" s="50"/>
      <c r="W6" s="50"/>
    </row>
    <row r="7" spans="1:24" ht="19.5" customHeight="1">
      <c r="B7" s="50"/>
      <c r="C7" s="50"/>
      <c r="D7" s="50"/>
      <c r="E7" s="50" t="s">
        <v>18</v>
      </c>
      <c r="F7" s="50"/>
      <c r="G7" s="50" t="s">
        <v>48</v>
      </c>
      <c r="H7" s="50"/>
      <c r="K7" s="50"/>
      <c r="L7" s="50"/>
      <c r="M7" s="50" t="s">
        <v>111</v>
      </c>
      <c r="N7" s="50"/>
      <c r="O7" s="50" t="s">
        <v>85</v>
      </c>
      <c r="P7" s="50"/>
      <c r="Q7" s="85" t="s">
        <v>104</v>
      </c>
      <c r="R7" s="50"/>
      <c r="S7" s="50" t="s">
        <v>41</v>
      </c>
      <c r="T7" s="50"/>
      <c r="U7" s="50" t="s">
        <v>108</v>
      </c>
      <c r="V7" s="50"/>
      <c r="W7" s="50"/>
    </row>
    <row r="8" spans="1:24" ht="19.5" customHeight="1">
      <c r="B8" s="50"/>
      <c r="C8" s="50"/>
      <c r="D8" s="50"/>
      <c r="E8" s="50" t="s">
        <v>19</v>
      </c>
      <c r="F8" s="50"/>
      <c r="G8" s="50" t="s">
        <v>49</v>
      </c>
      <c r="H8" s="50"/>
      <c r="I8" s="50" t="s">
        <v>20</v>
      </c>
      <c r="J8" s="50"/>
      <c r="K8" s="50"/>
      <c r="L8" s="50"/>
      <c r="M8" s="50" t="s">
        <v>112</v>
      </c>
      <c r="N8" s="50"/>
      <c r="O8" s="50" t="s">
        <v>109</v>
      </c>
      <c r="P8" s="50"/>
      <c r="Q8" s="85" t="s">
        <v>105</v>
      </c>
      <c r="R8" s="50"/>
      <c r="S8" s="50" t="s">
        <v>59</v>
      </c>
      <c r="T8" s="50"/>
      <c r="U8" s="50" t="s">
        <v>107</v>
      </c>
      <c r="V8" s="50"/>
      <c r="W8" s="50" t="s">
        <v>12</v>
      </c>
    </row>
    <row r="9" spans="1:24" ht="19.5" customHeight="1">
      <c r="A9" s="140"/>
      <c r="B9" s="50"/>
      <c r="C9" s="1" t="s">
        <v>115</v>
      </c>
      <c r="D9" s="50"/>
      <c r="E9" s="50" t="s">
        <v>36</v>
      </c>
      <c r="F9" s="50"/>
      <c r="G9" s="50" t="s">
        <v>50</v>
      </c>
      <c r="H9" s="50"/>
      <c r="I9" s="50" t="s">
        <v>21</v>
      </c>
      <c r="J9" s="50"/>
      <c r="K9" t="s">
        <v>42</v>
      </c>
      <c r="L9" s="50"/>
      <c r="M9" s="50" t="s">
        <v>113</v>
      </c>
      <c r="N9" s="50"/>
      <c r="O9" s="50" t="s">
        <v>110</v>
      </c>
      <c r="P9" s="50"/>
      <c r="Q9" s="85" t="s">
        <v>106</v>
      </c>
      <c r="R9" s="50"/>
      <c r="S9" s="50" t="s">
        <v>60</v>
      </c>
      <c r="T9" s="50"/>
      <c r="U9" s="50" t="s">
        <v>57</v>
      </c>
      <c r="V9" s="50"/>
      <c r="W9" s="50" t="s">
        <v>22</v>
      </c>
    </row>
    <row r="10" spans="1:24" ht="19.5" customHeight="1">
      <c r="B10" s="50"/>
      <c r="C10" s="50"/>
      <c r="D10" s="50"/>
      <c r="E10" s="392" t="s">
        <v>15</v>
      </c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Q10" s="392"/>
      <c r="R10" s="392"/>
      <c r="S10" s="392"/>
      <c r="T10" s="392"/>
      <c r="U10" s="392"/>
      <c r="V10" s="392"/>
      <c r="W10" s="392"/>
      <c r="X10" s="37"/>
    </row>
    <row r="11" spans="1:24" ht="19.5" customHeight="1">
      <c r="A11" s="14" t="s">
        <v>295</v>
      </c>
    </row>
    <row r="12" spans="1:24" ht="19.5" customHeight="1">
      <c r="A12" s="14" t="s">
        <v>224</v>
      </c>
      <c r="B12" s="14"/>
      <c r="C12" s="14"/>
      <c r="D12" s="14"/>
      <c r="E12" s="24">
        <v>600000</v>
      </c>
      <c r="F12" s="24"/>
      <c r="G12" s="24">
        <v>1346389</v>
      </c>
      <c r="H12" s="24"/>
      <c r="I12" s="24">
        <v>60000</v>
      </c>
      <c r="J12" s="24"/>
      <c r="K12" s="24">
        <v>608786</v>
      </c>
      <c r="L12" s="24"/>
      <c r="M12" s="24">
        <v>54004</v>
      </c>
      <c r="N12" s="24"/>
      <c r="O12" s="24">
        <v>21713</v>
      </c>
      <c r="P12" s="24"/>
      <c r="Q12" s="24">
        <v>75717</v>
      </c>
      <c r="R12" s="24"/>
      <c r="S12" s="24">
        <f>SUM(E12:K12,Q12)</f>
        <v>2690892</v>
      </c>
      <c r="T12" s="24"/>
      <c r="U12" s="24">
        <v>1403</v>
      </c>
      <c r="V12" s="24"/>
      <c r="W12" s="24">
        <f>SUM(S12:U12)</f>
        <v>2692295</v>
      </c>
    </row>
    <row r="13" spans="1:24" ht="19.5" customHeight="1">
      <c r="A13" s="14"/>
      <c r="B13" s="14"/>
      <c r="C13" s="14"/>
      <c r="D13" s="1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24" ht="19.5" customHeight="1">
      <c r="A14" s="14" t="s">
        <v>141</v>
      </c>
      <c r="B14" s="14"/>
      <c r="C14" s="14"/>
      <c r="D14" s="1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spans="1:24" ht="19.5" customHeight="1">
      <c r="A15" s="9" t="s">
        <v>247</v>
      </c>
      <c r="B15" s="14"/>
      <c r="C15" s="14"/>
      <c r="D15" s="1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</row>
    <row r="16" spans="1:24" ht="19.5" customHeight="1">
      <c r="A16" t="s">
        <v>127</v>
      </c>
      <c r="B16" s="14"/>
      <c r="C16" s="1">
        <v>11</v>
      </c>
      <c r="D16" s="14"/>
      <c r="E16" s="94">
        <v>0</v>
      </c>
      <c r="F16" s="247"/>
      <c r="G16" s="94">
        <v>0</v>
      </c>
      <c r="H16" s="247"/>
      <c r="I16" s="94">
        <v>0</v>
      </c>
      <c r="J16" s="91"/>
      <c r="K16" s="91">
        <v>-65991</v>
      </c>
      <c r="L16" s="91"/>
      <c r="M16" s="94">
        <v>0</v>
      </c>
      <c r="N16" s="248"/>
      <c r="O16" s="94">
        <v>0</v>
      </c>
      <c r="P16" s="248"/>
      <c r="Q16" s="94">
        <f>SUM(M16:O16)</f>
        <v>0</v>
      </c>
      <c r="R16" s="91"/>
      <c r="S16" s="91">
        <f>SUM(E16:K16,Q16)</f>
        <v>-65991</v>
      </c>
      <c r="T16" s="91"/>
      <c r="U16" s="94">
        <v>0</v>
      </c>
      <c r="V16" s="91"/>
      <c r="W16" s="91">
        <f>SUM(S16:U16)</f>
        <v>-65991</v>
      </c>
    </row>
    <row r="17" spans="1:24" ht="19.5" customHeight="1">
      <c r="A17" s="9" t="s">
        <v>248</v>
      </c>
      <c r="B17" s="14"/>
      <c r="C17" s="1"/>
      <c r="D17" s="14"/>
      <c r="E17" s="250">
        <f>E16</f>
        <v>0</v>
      </c>
      <c r="F17" s="235"/>
      <c r="G17" s="250">
        <f>G16</f>
        <v>0</v>
      </c>
      <c r="H17" s="235"/>
      <c r="I17" s="250">
        <f>I16</f>
        <v>0</v>
      </c>
      <c r="J17" s="24"/>
      <c r="K17" s="250">
        <f>K16</f>
        <v>-65991</v>
      </c>
      <c r="L17" s="24"/>
      <c r="M17" s="294">
        <f>M16</f>
        <v>0</v>
      </c>
      <c r="N17" s="233"/>
      <c r="O17" s="249">
        <f>O16</f>
        <v>0</v>
      </c>
      <c r="P17" s="233"/>
      <c r="Q17" s="249">
        <f>Q16</f>
        <v>0</v>
      </c>
      <c r="R17" s="24"/>
      <c r="S17" s="250">
        <f>S16</f>
        <v>-65991</v>
      </c>
      <c r="T17" s="24"/>
      <c r="U17" s="249">
        <f>U16</f>
        <v>0</v>
      </c>
      <c r="V17" s="24"/>
      <c r="W17" s="250">
        <f>W16</f>
        <v>-65991</v>
      </c>
    </row>
    <row r="18" spans="1:24" ht="10.5" customHeight="1">
      <c r="A18" s="9"/>
      <c r="B18" s="14"/>
      <c r="C18" s="1"/>
      <c r="D18" s="14"/>
      <c r="E18" s="235"/>
      <c r="F18" s="235"/>
      <c r="G18" s="235"/>
      <c r="H18" s="235"/>
      <c r="I18" s="235"/>
      <c r="J18" s="24"/>
      <c r="K18" s="24"/>
      <c r="L18" s="24"/>
      <c r="M18" s="233"/>
      <c r="N18" s="233"/>
      <c r="O18" s="233"/>
      <c r="P18" s="233"/>
      <c r="Q18" s="234"/>
      <c r="R18" s="24"/>
      <c r="S18" s="12"/>
      <c r="T18" s="24"/>
      <c r="U18" s="235"/>
      <c r="V18" s="24"/>
      <c r="W18" s="12"/>
    </row>
    <row r="19" spans="1:24" ht="19.5" customHeight="1">
      <c r="A19" s="9" t="s">
        <v>249</v>
      </c>
      <c r="B19" s="14"/>
      <c r="C19" s="1"/>
      <c r="D19" s="14"/>
      <c r="E19" s="235"/>
      <c r="F19" s="235"/>
      <c r="G19" s="235"/>
      <c r="H19" s="235"/>
      <c r="I19" s="235"/>
      <c r="J19" s="24"/>
      <c r="K19" s="24"/>
      <c r="L19" s="24"/>
      <c r="M19" s="233"/>
      <c r="N19" s="233"/>
      <c r="O19" s="233"/>
      <c r="P19" s="233"/>
      <c r="Q19" s="234"/>
      <c r="R19" s="24"/>
      <c r="S19" s="12"/>
      <c r="T19" s="24"/>
      <c r="U19" s="235"/>
      <c r="V19" s="24"/>
      <c r="W19" s="12"/>
    </row>
    <row r="20" spans="1:24" ht="19.5" customHeight="1">
      <c r="A20" t="s">
        <v>234</v>
      </c>
      <c r="B20" s="14"/>
      <c r="C20" s="1"/>
      <c r="D20" s="14"/>
      <c r="E20" s="67">
        <v>0</v>
      </c>
      <c r="F20" s="67"/>
      <c r="G20" s="67">
        <v>0</v>
      </c>
      <c r="H20" s="67"/>
      <c r="I20" s="67">
        <v>0</v>
      </c>
      <c r="J20" s="269"/>
      <c r="K20" s="67">
        <v>0</v>
      </c>
      <c r="L20" s="295"/>
      <c r="M20" s="67">
        <v>0</v>
      </c>
      <c r="N20" s="295"/>
      <c r="O20" s="67">
        <v>0</v>
      </c>
      <c r="P20" s="295"/>
      <c r="Q20" s="67">
        <f>SUM(M20:O20)</f>
        <v>0</v>
      </c>
      <c r="R20" s="295"/>
      <c r="S20" s="67">
        <f>SUM(E20:K20,Q20)</f>
        <v>0</v>
      </c>
      <c r="T20" s="295"/>
      <c r="U20" s="67">
        <v>-908</v>
      </c>
      <c r="V20" s="295"/>
      <c r="W20" s="91">
        <f>SUM(S20:U20)</f>
        <v>-908</v>
      </c>
    </row>
    <row r="21" spans="1:24" ht="19.5" customHeight="1">
      <c r="A21" s="9" t="s">
        <v>250</v>
      </c>
      <c r="B21" s="14"/>
      <c r="C21" s="1"/>
      <c r="D21" s="14"/>
      <c r="E21" s="250">
        <f>E20</f>
        <v>0</v>
      </c>
      <c r="F21" s="296"/>
      <c r="G21" s="250">
        <f>G20</f>
        <v>0</v>
      </c>
      <c r="H21" s="296"/>
      <c r="I21" s="250">
        <f>I20</f>
        <v>0</v>
      </c>
      <c r="J21" s="295"/>
      <c r="K21" s="250">
        <f>K20</f>
        <v>0</v>
      </c>
      <c r="L21" s="295"/>
      <c r="M21" s="250">
        <f>M20</f>
        <v>0</v>
      </c>
      <c r="N21" s="295"/>
      <c r="O21" s="250">
        <f>O20</f>
        <v>0</v>
      </c>
      <c r="P21" s="295"/>
      <c r="Q21" s="250">
        <f>Q20</f>
        <v>0</v>
      </c>
      <c r="R21" s="295"/>
      <c r="S21" s="250">
        <f>S20</f>
        <v>0</v>
      </c>
      <c r="T21" s="295"/>
      <c r="U21" s="250">
        <f>U20</f>
        <v>-908</v>
      </c>
      <c r="V21" s="295"/>
      <c r="W21" s="250">
        <f>W20</f>
        <v>-908</v>
      </c>
    </row>
    <row r="22" spans="1:24" ht="19.5" customHeight="1">
      <c r="A22" s="14" t="s">
        <v>223</v>
      </c>
      <c r="B22" s="14"/>
      <c r="C22" s="14"/>
      <c r="D22" s="14"/>
      <c r="E22" s="245">
        <f>E17+E21</f>
        <v>0</v>
      </c>
      <c r="F22" s="295"/>
      <c r="G22" s="245">
        <f>G17+G21</f>
        <v>0</v>
      </c>
      <c r="H22" s="296"/>
      <c r="I22" s="245">
        <f>I17+I21</f>
        <v>0</v>
      </c>
      <c r="J22" s="295"/>
      <c r="K22" s="245">
        <f>K17+K21</f>
        <v>-65991</v>
      </c>
      <c r="L22" s="295"/>
      <c r="M22" s="245">
        <f>M17+M21</f>
        <v>0</v>
      </c>
      <c r="N22" s="295"/>
      <c r="O22" s="245">
        <f>O17+O21</f>
        <v>0</v>
      </c>
      <c r="P22" s="295"/>
      <c r="Q22" s="245">
        <f>Q17+Q21</f>
        <v>0</v>
      </c>
      <c r="R22" s="295"/>
      <c r="S22" s="245">
        <f>S17+S21</f>
        <v>-65991</v>
      </c>
      <c r="T22" s="295"/>
      <c r="U22" s="245">
        <f>U17+U21</f>
        <v>-908</v>
      </c>
      <c r="V22" s="295"/>
      <c r="W22" s="245">
        <f>W17+W21</f>
        <v>-66899</v>
      </c>
    </row>
    <row r="23" spans="1:24" ht="19.5" customHeight="1">
      <c r="B23" s="14"/>
      <c r="C23" s="14"/>
      <c r="D23" s="14"/>
      <c r="E23" s="269"/>
      <c r="F23" s="269"/>
      <c r="G23" s="269"/>
      <c r="H23" s="269"/>
      <c r="I23" s="269"/>
      <c r="J23" s="269"/>
      <c r="K23" s="269"/>
      <c r="L23" s="295"/>
      <c r="M23" s="295"/>
      <c r="N23" s="295"/>
      <c r="O23" s="295"/>
      <c r="P23" s="295"/>
      <c r="Q23" s="295"/>
      <c r="R23" s="295"/>
      <c r="S23" s="295"/>
      <c r="T23" s="295"/>
      <c r="U23" s="295"/>
      <c r="V23" s="295"/>
      <c r="W23" s="295"/>
    </row>
    <row r="24" spans="1:24" ht="19.5" customHeight="1">
      <c r="A24" s="7" t="s">
        <v>251</v>
      </c>
      <c r="Q24" s="12"/>
    </row>
    <row r="25" spans="1:24" ht="19.5" customHeight="1">
      <c r="A25" s="21" t="s">
        <v>304</v>
      </c>
      <c r="E25" s="94">
        <v>0</v>
      </c>
      <c r="F25" s="94"/>
      <c r="G25" s="94">
        <v>0</v>
      </c>
      <c r="H25" s="94"/>
      <c r="I25" s="94">
        <v>0</v>
      </c>
      <c r="J25" s="94"/>
      <c r="K25" s="67">
        <f>'PL 5-8'!G107</f>
        <v>324920</v>
      </c>
      <c r="L25" s="67"/>
      <c r="M25" s="67">
        <v>0</v>
      </c>
      <c r="N25" s="67"/>
      <c r="O25" s="119">
        <v>0</v>
      </c>
      <c r="P25" s="67"/>
      <c r="Q25" s="67">
        <f>SUM(M25:O25)</f>
        <v>0</v>
      </c>
      <c r="R25" s="67"/>
      <c r="S25" s="67">
        <f>SUM(E25:K25,Q25)</f>
        <v>324920</v>
      </c>
      <c r="T25" s="67"/>
      <c r="U25" s="67">
        <v>-485</v>
      </c>
      <c r="V25" s="94"/>
      <c r="W25" s="91">
        <f>SUM(S25:U25)</f>
        <v>324435</v>
      </c>
    </row>
    <row r="26" spans="1:24" ht="19.5" customHeight="1">
      <c r="A26" s="21" t="s">
        <v>286</v>
      </c>
      <c r="E26" s="65">
        <v>0</v>
      </c>
      <c r="F26" s="38">
        <v>0</v>
      </c>
      <c r="G26" s="65">
        <v>0</v>
      </c>
      <c r="H26" s="38">
        <v>0</v>
      </c>
      <c r="I26" s="65">
        <v>0</v>
      </c>
      <c r="J26" s="38"/>
      <c r="K26" s="66">
        <f>'PL 5-8'!G132</f>
        <v>3255</v>
      </c>
      <c r="L26" s="48"/>
      <c r="M26" s="66">
        <v>147408</v>
      </c>
      <c r="N26" s="67"/>
      <c r="O26" s="68">
        <v>0</v>
      </c>
      <c r="P26" s="67"/>
      <c r="Q26" s="66">
        <f>SUM(M26:O26)</f>
        <v>147408</v>
      </c>
      <c r="R26" s="67"/>
      <c r="S26" s="66">
        <f>SUM(E26:K26,Q26)</f>
        <v>150663</v>
      </c>
      <c r="T26" s="48"/>
      <c r="U26" s="66">
        <v>0</v>
      </c>
      <c r="V26" s="38"/>
      <c r="W26" s="92">
        <f>SUM(S26:U26)</f>
        <v>150663</v>
      </c>
    </row>
    <row r="27" spans="1:24" ht="19.5" customHeight="1">
      <c r="A27" s="7" t="s">
        <v>162</v>
      </c>
      <c r="E27" s="42">
        <f>SUM(E25:E26)</f>
        <v>0</v>
      </c>
      <c r="F27" s="40">
        <v>0</v>
      </c>
      <c r="G27" s="42">
        <f>SUM(G25:G26)</f>
        <v>0</v>
      </c>
      <c r="H27" s="42">
        <v>0</v>
      </c>
      <c r="I27" s="42">
        <f>SUM(I25:I26)</f>
        <v>0</v>
      </c>
      <c r="J27" s="40">
        <v>0</v>
      </c>
      <c r="K27" s="42">
        <f>SUM(K25:K26)</f>
        <v>328175</v>
      </c>
      <c r="L27" s="40">
        <v>0</v>
      </c>
      <c r="M27" s="42">
        <f>SUM(M25:M26)</f>
        <v>147408</v>
      </c>
      <c r="N27" s="40"/>
      <c r="O27" s="42">
        <f>SUM(O25:O26)</f>
        <v>0</v>
      </c>
      <c r="P27" s="40"/>
      <c r="Q27" s="42">
        <f>SUM(Q25:Q26)</f>
        <v>147408</v>
      </c>
      <c r="R27" s="40"/>
      <c r="S27" s="42">
        <f>SUM(S25:S26)</f>
        <v>475583</v>
      </c>
      <c r="T27" s="40">
        <v>0</v>
      </c>
      <c r="U27" s="42">
        <f>SUM(U25:U26)</f>
        <v>-485</v>
      </c>
      <c r="V27" s="40">
        <v>0</v>
      </c>
      <c r="W27" s="42">
        <f>SUM(W25:W26)</f>
        <v>475098</v>
      </c>
    </row>
    <row r="28" spans="1:24" ht="19.5" customHeight="1" thickBot="1">
      <c r="A28" s="14" t="s">
        <v>297</v>
      </c>
      <c r="E28" s="30">
        <f>+E27+E12+E22</f>
        <v>600000</v>
      </c>
      <c r="F28" s="11"/>
      <c r="G28" s="30">
        <f>+G27+G12+G22</f>
        <v>1346389</v>
      </c>
      <c r="H28" s="11">
        <v>0</v>
      </c>
      <c r="I28" s="30">
        <f>+I27+I12+I22</f>
        <v>60000</v>
      </c>
      <c r="J28" s="11"/>
      <c r="K28" s="30">
        <f>+K27+K12+K22</f>
        <v>870970</v>
      </c>
      <c r="M28" s="30">
        <f>+M27+M12+M22</f>
        <v>201412</v>
      </c>
      <c r="N28" s="12">
        <v>0</v>
      </c>
      <c r="O28" s="30">
        <f>+O27+O12+O22</f>
        <v>21713</v>
      </c>
      <c r="P28" s="12"/>
      <c r="Q28" s="30">
        <f>+Q27+Q12+Q22</f>
        <v>223125</v>
      </c>
      <c r="R28" s="12">
        <v>0</v>
      </c>
      <c r="S28" s="30">
        <f>+S27+S12+S22</f>
        <v>3100484</v>
      </c>
      <c r="T28" s="12">
        <v>0</v>
      </c>
      <c r="U28" s="30">
        <f>+U27+U12+U22</f>
        <v>10</v>
      </c>
      <c r="V28" s="12">
        <v>0</v>
      </c>
      <c r="W28" s="30">
        <f>+W27+W12+W22</f>
        <v>3100494</v>
      </c>
    </row>
    <row r="29" spans="1:24" ht="20.75" customHeight="1" thickTop="1"/>
    <row r="30" spans="1:24" ht="19.5" customHeight="1">
      <c r="A30" s="14" t="s">
        <v>296</v>
      </c>
    </row>
    <row r="31" spans="1:24" ht="19.5" customHeight="1">
      <c r="A31" s="14" t="s">
        <v>271</v>
      </c>
      <c r="B31" s="14"/>
      <c r="C31" s="14"/>
      <c r="D31" s="14"/>
      <c r="E31" s="24">
        <v>600000</v>
      </c>
      <c r="F31" s="24">
        <v>1346389</v>
      </c>
      <c r="G31" s="24">
        <v>1346389</v>
      </c>
      <c r="H31" s="24"/>
      <c r="I31" s="24">
        <v>60000</v>
      </c>
      <c r="J31" s="24"/>
      <c r="K31" s="24">
        <v>888734</v>
      </c>
      <c r="L31" s="24"/>
      <c r="M31" s="24">
        <v>89766</v>
      </c>
      <c r="N31" s="24"/>
      <c r="O31" s="24">
        <v>21713</v>
      </c>
      <c r="P31" s="24"/>
      <c r="Q31" s="24">
        <v>111479</v>
      </c>
      <c r="R31" s="24"/>
      <c r="S31" s="24">
        <v>3006602</v>
      </c>
      <c r="T31" s="24"/>
      <c r="U31" s="24">
        <v>10</v>
      </c>
      <c r="V31" s="24"/>
      <c r="W31" s="24">
        <v>3006612</v>
      </c>
      <c r="X31" s="91"/>
    </row>
    <row r="32" spans="1:24" ht="19.5" customHeight="1">
      <c r="A32" s="14"/>
      <c r="B32" s="14"/>
      <c r="C32" s="14"/>
      <c r="D32" s="1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</row>
    <row r="33" spans="1:23" ht="19.5" customHeight="1">
      <c r="A33" s="14" t="s">
        <v>141</v>
      </c>
      <c r="B33" s="14"/>
      <c r="C33" s="14"/>
      <c r="D33" s="1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  <row r="34" spans="1:23" ht="19.5" customHeight="1">
      <c r="A34" s="9" t="s">
        <v>247</v>
      </c>
      <c r="B34" s="14"/>
      <c r="C34" s="14"/>
      <c r="D34" s="1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1:23" ht="19.5" customHeight="1">
      <c r="A35" t="s">
        <v>127</v>
      </c>
      <c r="B35" s="14"/>
      <c r="C35" s="1">
        <v>11</v>
      </c>
      <c r="D35" s="14"/>
      <c r="E35" s="94">
        <v>0</v>
      </c>
      <c r="F35" s="247"/>
      <c r="G35" s="94">
        <v>0</v>
      </c>
      <c r="H35" s="247"/>
      <c r="I35" s="94">
        <v>0</v>
      </c>
      <c r="J35" s="91"/>
      <c r="K35" s="91">
        <v>-66000</v>
      </c>
      <c r="L35" s="91"/>
      <c r="M35" s="94">
        <v>0</v>
      </c>
      <c r="N35" s="248"/>
      <c r="O35" s="94">
        <v>0</v>
      </c>
      <c r="P35" s="248"/>
      <c r="Q35" s="94">
        <f>SUM(M35:O35)</f>
        <v>0</v>
      </c>
      <c r="R35" s="91"/>
      <c r="S35" s="67">
        <f>SUM(E35:K35,Q35)</f>
        <v>-66000</v>
      </c>
      <c r="T35" s="91"/>
      <c r="U35" s="94">
        <v>0</v>
      </c>
      <c r="V35" s="91"/>
      <c r="W35" s="41">
        <f>+S35</f>
        <v>-66000</v>
      </c>
    </row>
    <row r="36" spans="1:23" ht="19.5" customHeight="1">
      <c r="A36" s="9" t="s">
        <v>248</v>
      </c>
      <c r="B36" s="14"/>
      <c r="C36" s="1"/>
      <c r="D36" s="14"/>
      <c r="E36" s="249">
        <f>E35</f>
        <v>0</v>
      </c>
      <c r="F36" s="235"/>
      <c r="G36" s="249">
        <f>G35</f>
        <v>0</v>
      </c>
      <c r="H36" s="235"/>
      <c r="I36" s="249">
        <f>I35</f>
        <v>0</v>
      </c>
      <c r="J36" s="24"/>
      <c r="K36" s="93">
        <f>K35</f>
        <v>-66000</v>
      </c>
      <c r="L36" s="24"/>
      <c r="M36" s="249">
        <f>M35</f>
        <v>0</v>
      </c>
      <c r="N36" s="233"/>
      <c r="O36" s="249">
        <f>O35</f>
        <v>0</v>
      </c>
      <c r="P36" s="233"/>
      <c r="Q36" s="249">
        <f>Q35</f>
        <v>0</v>
      </c>
      <c r="R36" s="24"/>
      <c r="S36" s="250">
        <f>S35</f>
        <v>-66000</v>
      </c>
      <c r="T36" s="24"/>
      <c r="U36" s="249">
        <f>U35</f>
        <v>0</v>
      </c>
      <c r="V36" s="24"/>
      <c r="W36" s="243">
        <f>W35</f>
        <v>-66000</v>
      </c>
    </row>
    <row r="37" spans="1:23" ht="10.5" customHeight="1">
      <c r="A37" s="9"/>
      <c r="B37" s="14"/>
      <c r="C37" s="1"/>
      <c r="D37" s="14"/>
      <c r="E37" s="235"/>
      <c r="F37" s="235"/>
      <c r="G37" s="235"/>
      <c r="H37" s="235"/>
      <c r="I37" s="235"/>
      <c r="J37" s="24"/>
      <c r="K37" s="24"/>
      <c r="L37" s="24"/>
      <c r="M37" s="233"/>
      <c r="N37" s="233"/>
      <c r="O37" s="233"/>
      <c r="P37" s="233"/>
      <c r="Q37" s="234"/>
      <c r="R37" s="24"/>
      <c r="S37" s="12"/>
      <c r="T37" s="24"/>
      <c r="U37" s="235"/>
      <c r="V37" s="24"/>
      <c r="W37" s="12"/>
    </row>
    <row r="38" spans="1:23" ht="19.5" customHeight="1">
      <c r="A38" s="9" t="s">
        <v>249</v>
      </c>
      <c r="B38" s="14"/>
      <c r="C38" s="1"/>
      <c r="D38" s="14"/>
      <c r="E38" s="235"/>
      <c r="F38" s="235"/>
      <c r="G38" s="235"/>
      <c r="H38" s="235"/>
      <c r="I38" s="235"/>
      <c r="J38" s="24"/>
      <c r="K38" s="24"/>
      <c r="L38" s="24"/>
      <c r="M38" s="233"/>
      <c r="N38" s="233"/>
      <c r="O38" s="233"/>
      <c r="P38" s="233"/>
      <c r="Q38" s="234"/>
      <c r="R38" s="24"/>
      <c r="S38" s="12"/>
      <c r="T38" s="24"/>
      <c r="U38" s="235"/>
      <c r="V38" s="24"/>
      <c r="W38" s="12"/>
    </row>
    <row r="39" spans="1:23" ht="19.5" customHeight="1">
      <c r="A39" t="s">
        <v>311</v>
      </c>
      <c r="B39" s="14"/>
      <c r="C39" s="1"/>
      <c r="D39" s="14"/>
      <c r="E39" s="94">
        <v>0</v>
      </c>
      <c r="F39" s="94"/>
      <c r="G39" s="94">
        <v>0</v>
      </c>
      <c r="H39" s="94"/>
      <c r="I39" s="94">
        <v>0</v>
      </c>
      <c r="J39" s="91"/>
      <c r="K39" s="94">
        <v>0</v>
      </c>
      <c r="L39" s="24"/>
      <c r="M39" s="94">
        <v>0</v>
      </c>
      <c r="N39" s="24"/>
      <c r="O39" s="94">
        <v>0</v>
      </c>
      <c r="P39" s="24"/>
      <c r="Q39" s="94">
        <f>SUM(M39:O39)</f>
        <v>0</v>
      </c>
      <c r="R39" s="24"/>
      <c r="S39" s="67">
        <f>SUM(E39:K39,Q39)</f>
        <v>0</v>
      </c>
      <c r="T39" s="24"/>
      <c r="U39" s="67">
        <v>108862</v>
      </c>
      <c r="V39" s="24"/>
      <c r="W39" s="92">
        <f>+U39</f>
        <v>108862</v>
      </c>
    </row>
    <row r="40" spans="1:23" ht="19.5" customHeight="1">
      <c r="A40" s="9" t="s">
        <v>250</v>
      </c>
      <c r="B40" s="14"/>
      <c r="C40" s="1"/>
      <c r="D40" s="14"/>
      <c r="E40" s="249">
        <f>E39</f>
        <v>0</v>
      </c>
      <c r="F40" s="95"/>
      <c r="G40" s="249">
        <f>G39</f>
        <v>0</v>
      </c>
      <c r="H40" s="95"/>
      <c r="I40" s="249">
        <f>I39</f>
        <v>0</v>
      </c>
      <c r="J40" s="24"/>
      <c r="K40" s="249">
        <f>K39</f>
        <v>0</v>
      </c>
      <c r="L40" s="24"/>
      <c r="M40" s="249">
        <f>M39</f>
        <v>0</v>
      </c>
      <c r="N40" s="24"/>
      <c r="O40" s="249">
        <f>O39</f>
        <v>0</v>
      </c>
      <c r="P40" s="24"/>
      <c r="Q40" s="249">
        <f>Q39</f>
        <v>0</v>
      </c>
      <c r="R40" s="24"/>
      <c r="S40" s="249">
        <f>S39</f>
        <v>0</v>
      </c>
      <c r="T40" s="24"/>
      <c r="U40" s="250">
        <f>U39</f>
        <v>108862</v>
      </c>
      <c r="V40" s="24"/>
      <c r="W40" s="93">
        <f>W39</f>
        <v>108862</v>
      </c>
    </row>
    <row r="41" spans="1:23" ht="19.5" customHeight="1">
      <c r="A41" s="14" t="s">
        <v>217</v>
      </c>
      <c r="B41" s="14"/>
      <c r="C41" s="14"/>
      <c r="D41" s="14"/>
      <c r="E41" s="244">
        <f>E36+E40</f>
        <v>0</v>
      </c>
      <c r="F41" s="24"/>
      <c r="G41" s="244">
        <f>G36+G40</f>
        <v>0</v>
      </c>
      <c r="H41" s="95"/>
      <c r="I41" s="244">
        <f>I36+I40</f>
        <v>0</v>
      </c>
      <c r="J41" s="24"/>
      <c r="K41" s="245">
        <f>K36+K40</f>
        <v>-66000</v>
      </c>
      <c r="L41" s="24"/>
      <c r="M41" s="244">
        <f>M36+M40</f>
        <v>0</v>
      </c>
      <c r="N41" s="24"/>
      <c r="O41" s="244">
        <f>O36+O40</f>
        <v>0</v>
      </c>
      <c r="P41" s="24"/>
      <c r="Q41" s="244">
        <f>Q36+Q40</f>
        <v>0</v>
      </c>
      <c r="R41" s="24"/>
      <c r="S41" s="245">
        <f>S36+S40</f>
        <v>-66000</v>
      </c>
      <c r="T41" s="24"/>
      <c r="U41" s="245">
        <f>U36+U40</f>
        <v>108862</v>
      </c>
      <c r="V41" s="24"/>
      <c r="W41" s="245">
        <f>W36+W40</f>
        <v>42862</v>
      </c>
    </row>
    <row r="42" spans="1:23" ht="19.5" customHeight="1">
      <c r="B42" s="14"/>
      <c r="C42" s="14"/>
      <c r="D42" s="14"/>
      <c r="E42" s="91"/>
      <c r="F42" s="91"/>
      <c r="G42" s="91"/>
      <c r="H42" s="91"/>
      <c r="I42" s="91"/>
      <c r="J42" s="91"/>
      <c r="K42" s="91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</row>
    <row r="43" spans="1:23" ht="19.5" customHeight="1">
      <c r="A43" s="7" t="s">
        <v>56</v>
      </c>
      <c r="Q43" s="12"/>
    </row>
    <row r="44" spans="1:23" ht="19.5" customHeight="1">
      <c r="A44" s="21" t="s">
        <v>287</v>
      </c>
      <c r="E44" s="94">
        <v>0</v>
      </c>
      <c r="F44" s="94"/>
      <c r="G44" s="94">
        <v>0</v>
      </c>
      <c r="H44" s="94"/>
      <c r="I44" s="94">
        <v>0</v>
      </c>
      <c r="J44" s="94"/>
      <c r="K44" s="67">
        <f>'PL 5-8'!E107</f>
        <v>140284</v>
      </c>
      <c r="L44" s="67"/>
      <c r="M44" s="67">
        <v>0</v>
      </c>
      <c r="N44" s="67"/>
      <c r="O44" s="119">
        <v>0</v>
      </c>
      <c r="P44" s="67"/>
      <c r="Q44" s="67">
        <f>SUM(M44:O44)</f>
        <v>0</v>
      </c>
      <c r="R44" s="67"/>
      <c r="S44" s="67">
        <f>SUM(E44:K44,Q44)</f>
        <v>140284</v>
      </c>
      <c r="T44" s="67"/>
      <c r="U44" s="67">
        <f>'PL 5-8'!E108</f>
        <v>9476</v>
      </c>
      <c r="V44" s="94"/>
      <c r="W44" s="67">
        <f>+S44+U44</f>
        <v>149760</v>
      </c>
    </row>
    <row r="45" spans="1:23" ht="19.5" customHeight="1">
      <c r="A45" s="21" t="s">
        <v>286</v>
      </c>
      <c r="E45" s="65">
        <v>0</v>
      </c>
      <c r="F45" s="38"/>
      <c r="G45" s="65">
        <v>0</v>
      </c>
      <c r="H45" s="38"/>
      <c r="I45" s="65">
        <v>0</v>
      </c>
      <c r="J45" s="38"/>
      <c r="K45" s="66">
        <f>'PL 5-8'!E132</f>
        <v>0</v>
      </c>
      <c r="L45" s="48"/>
      <c r="M45" s="66">
        <v>71665</v>
      </c>
      <c r="N45" s="67"/>
      <c r="O45" s="68">
        <v>0</v>
      </c>
      <c r="P45" s="67"/>
      <c r="Q45" s="66">
        <f>SUM(M45:O45)</f>
        <v>71665</v>
      </c>
      <c r="R45" s="67"/>
      <c r="S45" s="66">
        <f>SUM(E45:K45,Q45)</f>
        <v>71665</v>
      </c>
      <c r="T45" s="48"/>
      <c r="U45" s="66">
        <v>0</v>
      </c>
      <c r="V45" s="38"/>
      <c r="W45" s="66">
        <f>+S45</f>
        <v>71665</v>
      </c>
    </row>
    <row r="46" spans="1:23" ht="19.5" customHeight="1">
      <c r="A46" s="7" t="s">
        <v>54</v>
      </c>
      <c r="E46" s="42">
        <f>SUM(E45)</f>
        <v>0</v>
      </c>
      <c r="F46" s="40">
        <v>0</v>
      </c>
      <c r="G46" s="42">
        <f>SUM(G45)</f>
        <v>0</v>
      </c>
      <c r="H46" s="42">
        <v>0</v>
      </c>
      <c r="I46" s="42">
        <f>SUM(I39:I45)</f>
        <v>0</v>
      </c>
      <c r="J46" s="40">
        <v>0</v>
      </c>
      <c r="K46" s="42">
        <f>SUM(K44:L45)</f>
        <v>140284</v>
      </c>
      <c r="L46" s="40">
        <v>0</v>
      </c>
      <c r="M46" s="42">
        <f>SUM(M45)</f>
        <v>71665</v>
      </c>
      <c r="N46" s="40"/>
      <c r="O46" s="42">
        <f>SUM(O44:O45)</f>
        <v>0</v>
      </c>
      <c r="P46" s="40"/>
      <c r="Q46" s="42">
        <f>SUM(Q44:Q45)</f>
        <v>71665</v>
      </c>
      <c r="R46" s="40"/>
      <c r="S46" s="42">
        <f>SUM(S44:S45)</f>
        <v>211949</v>
      </c>
      <c r="T46" s="40">
        <v>0</v>
      </c>
      <c r="U46" s="42">
        <f>SUM(U44:U45)</f>
        <v>9476</v>
      </c>
      <c r="V46" s="40">
        <v>0</v>
      </c>
      <c r="W46" s="42">
        <f>SUM(W44:W45)</f>
        <v>221425</v>
      </c>
    </row>
    <row r="47" spans="1:23" ht="19.5" customHeight="1">
      <c r="A47" s="7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</row>
    <row r="48" spans="1:23" ht="19.5" customHeight="1">
      <c r="A48" s="21" t="s">
        <v>273</v>
      </c>
      <c r="E48" s="285">
        <v>0</v>
      </c>
      <c r="F48" s="286"/>
      <c r="G48" s="285">
        <v>0</v>
      </c>
      <c r="H48" s="286"/>
      <c r="I48" s="285">
        <v>12000</v>
      </c>
      <c r="J48" s="286"/>
      <c r="K48" s="285">
        <v>-12000</v>
      </c>
      <c r="L48" s="286"/>
      <c r="M48" s="285">
        <v>0</v>
      </c>
      <c r="N48" s="286"/>
      <c r="O48" s="285">
        <v>0</v>
      </c>
      <c r="P48" s="286"/>
      <c r="Q48" s="285">
        <v>0</v>
      </c>
      <c r="R48" s="286"/>
      <c r="S48" s="66">
        <f>SUM(E48:K48,Q48)</f>
        <v>0</v>
      </c>
      <c r="T48" s="286"/>
      <c r="U48" s="285">
        <v>0</v>
      </c>
      <c r="V48" s="286"/>
      <c r="W48" s="285">
        <v>0</v>
      </c>
    </row>
    <row r="49" spans="1:23" ht="19.5" customHeight="1" thickBot="1">
      <c r="A49" s="14" t="s">
        <v>298</v>
      </c>
      <c r="E49" s="30">
        <f>+E46+E31+E41</f>
        <v>600000</v>
      </c>
      <c r="F49" s="11"/>
      <c r="G49" s="30">
        <f>+G46+G31+G41</f>
        <v>1346389</v>
      </c>
      <c r="H49" s="11">
        <v>0</v>
      </c>
      <c r="I49" s="30">
        <f>+I46+I31+I41+I48</f>
        <v>72000</v>
      </c>
      <c r="J49" s="11"/>
      <c r="K49" s="30">
        <f>+K46+K31+K41+K48</f>
        <v>951018</v>
      </c>
      <c r="M49" s="30">
        <f t="shared" ref="M49:W49" si="0">+M46+M31+M41</f>
        <v>161431</v>
      </c>
      <c r="N49" s="12">
        <f t="shared" si="0"/>
        <v>0</v>
      </c>
      <c r="O49" s="30">
        <f t="shared" si="0"/>
        <v>21713</v>
      </c>
      <c r="P49" s="12"/>
      <c r="Q49" s="30">
        <f t="shared" si="0"/>
        <v>183144</v>
      </c>
      <c r="R49" s="12">
        <f t="shared" si="0"/>
        <v>0</v>
      </c>
      <c r="S49" s="30">
        <f t="shared" si="0"/>
        <v>3152551</v>
      </c>
      <c r="T49" s="12">
        <f t="shared" si="0"/>
        <v>0</v>
      </c>
      <c r="U49" s="30">
        <f t="shared" si="0"/>
        <v>118348</v>
      </c>
      <c r="V49" s="12">
        <f t="shared" si="0"/>
        <v>0</v>
      </c>
      <c r="W49" s="30">
        <f t="shared" si="0"/>
        <v>3270899</v>
      </c>
    </row>
    <row r="50" spans="1:23" ht="11.15" customHeight="1" thickTop="1"/>
    <row r="51" spans="1:23" ht="20.75" customHeight="1">
      <c r="W51" s="139"/>
    </row>
  </sheetData>
  <mergeCells count="4">
    <mergeCell ref="I5:K5"/>
    <mergeCell ref="E4:W4"/>
    <mergeCell ref="E10:W10"/>
    <mergeCell ref="M5:Q5"/>
  </mergeCells>
  <pageMargins left="0.7" right="0.7" top="0.75" bottom="0.75" header="0.3" footer="0.3"/>
  <pageSetup paperSize="9" scale="50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2"/>
  <sheetViews>
    <sheetView showGridLines="0" view="pageBreakPreview" topLeftCell="A19" zoomScale="70" zoomScaleNormal="70" zoomScaleSheetLayoutView="70" workbookViewId="0"/>
  </sheetViews>
  <sheetFormatPr defaultColWidth="9.36328125" defaultRowHeight="19.5" customHeight="1"/>
  <cols>
    <col min="1" max="1" width="116.90625" customWidth="1"/>
    <col min="2" max="2" width="16.6328125" style="1" customWidth="1"/>
    <col min="3" max="3" width="2.6328125" style="4" customWidth="1"/>
    <col min="4" max="4" width="16.36328125" style="4" customWidth="1"/>
    <col min="5" max="5" width="1.6328125" style="4" customWidth="1"/>
    <col min="6" max="6" width="16.36328125" style="4" customWidth="1"/>
    <col min="7" max="7" width="1.6328125" style="4" customWidth="1"/>
    <col min="8" max="8" width="16.36328125" style="4" customWidth="1"/>
    <col min="9" max="9" width="1.6328125" style="4" customWidth="1"/>
    <col min="10" max="10" width="16.36328125" style="4" customWidth="1"/>
    <col min="11" max="11" width="1.6328125" style="4" customWidth="1"/>
    <col min="12" max="12" width="16.36328125" style="4" customWidth="1"/>
    <col min="13" max="13" width="1.453125" style="4" customWidth="1"/>
    <col min="14" max="14" width="11.6328125" style="4" customWidth="1"/>
    <col min="15" max="15" width="1.453125" style="4" customWidth="1"/>
    <col min="16" max="16" width="14" style="4" customWidth="1"/>
    <col min="17" max="17" width="1.453125" style="4" customWidth="1"/>
    <col min="18" max="18" width="14" style="4" customWidth="1"/>
    <col min="19" max="16384" width="9.36328125" style="4"/>
  </cols>
  <sheetData>
    <row r="1" spans="1:18" s="5" customFormat="1" ht="19.5" customHeight="1">
      <c r="A1" s="18" t="s">
        <v>90</v>
      </c>
      <c r="B1" s="130"/>
      <c r="R1" s="43"/>
    </row>
    <row r="2" spans="1:18" ht="19.5" customHeight="1">
      <c r="A2" s="20" t="s">
        <v>145</v>
      </c>
      <c r="R2" s="43"/>
    </row>
    <row r="3" spans="1:18" ht="19.5" customHeight="1">
      <c r="A3" s="131"/>
    </row>
    <row r="4" spans="1:18" ht="19.5" customHeight="1">
      <c r="A4" s="132"/>
      <c r="C4" s="133"/>
      <c r="D4" s="14"/>
      <c r="E4" s="14"/>
      <c r="F4" s="14"/>
      <c r="G4" s="14"/>
      <c r="H4" s="393" t="s">
        <v>43</v>
      </c>
      <c r="I4" s="393"/>
      <c r="J4" s="393"/>
      <c r="K4" s="14"/>
      <c r="L4" s="14"/>
      <c r="M4" s="14"/>
      <c r="N4" s="14"/>
      <c r="O4" s="14"/>
      <c r="P4" s="14"/>
      <c r="Q4" s="14"/>
      <c r="R4" s="14"/>
    </row>
    <row r="5" spans="1:18" customFormat="1" ht="19.5" customHeight="1">
      <c r="A5" s="132"/>
      <c r="B5" s="1"/>
      <c r="C5" s="50"/>
      <c r="D5" s="1"/>
      <c r="E5" s="1"/>
      <c r="F5" s="37"/>
      <c r="G5" s="1"/>
      <c r="H5" s="394" t="s">
        <v>27</v>
      </c>
      <c r="I5" s="394"/>
      <c r="J5" s="394"/>
      <c r="K5" s="37"/>
      <c r="Q5" s="50"/>
    </row>
    <row r="6" spans="1:18" customFormat="1" ht="19.5" customHeight="1">
      <c r="A6" s="132"/>
      <c r="B6" s="1"/>
      <c r="C6" s="50"/>
      <c r="D6" s="50" t="s">
        <v>18</v>
      </c>
      <c r="E6" s="50"/>
      <c r="F6" s="50" t="s">
        <v>48</v>
      </c>
      <c r="G6" s="50"/>
      <c r="H6" s="50"/>
      <c r="I6" s="50"/>
      <c r="J6" s="50"/>
      <c r="K6" s="50"/>
      <c r="L6" s="50"/>
      <c r="Q6" s="50"/>
      <c r="R6" s="50"/>
    </row>
    <row r="7" spans="1:18" customFormat="1" ht="19.5" customHeight="1">
      <c r="A7" s="132"/>
      <c r="B7" s="1"/>
      <c r="C7" s="50"/>
      <c r="D7" s="50" t="s">
        <v>19</v>
      </c>
      <c r="E7" s="50"/>
      <c r="F7" s="50" t="s">
        <v>49</v>
      </c>
      <c r="G7" s="50"/>
      <c r="H7" s="50" t="s">
        <v>20</v>
      </c>
      <c r="I7" s="50"/>
      <c r="K7" s="50"/>
      <c r="L7" s="50" t="s">
        <v>12</v>
      </c>
      <c r="Q7" s="50"/>
    </row>
    <row r="8" spans="1:18" customFormat="1" ht="19.5" customHeight="1">
      <c r="A8" s="132"/>
      <c r="B8" s="1" t="s">
        <v>115</v>
      </c>
      <c r="C8" s="50"/>
      <c r="D8" s="50" t="s">
        <v>36</v>
      </c>
      <c r="E8" s="50"/>
      <c r="F8" s="50" t="s">
        <v>50</v>
      </c>
      <c r="G8" s="50"/>
      <c r="H8" s="50" t="s">
        <v>21</v>
      </c>
      <c r="I8" s="50"/>
      <c r="J8" s="50" t="s">
        <v>42</v>
      </c>
      <c r="K8" s="50"/>
      <c r="L8" s="50" t="s">
        <v>22</v>
      </c>
      <c r="Q8" s="50"/>
    </row>
    <row r="9" spans="1:18" customFormat="1" ht="19.5" customHeight="1">
      <c r="A9" s="141"/>
      <c r="B9" s="134"/>
      <c r="C9" s="135"/>
      <c r="D9" s="392" t="s">
        <v>15</v>
      </c>
      <c r="E9" s="392"/>
      <c r="F9" s="392"/>
      <c r="G9" s="392"/>
      <c r="H9" s="392"/>
      <c r="I9" s="392"/>
      <c r="J9" s="392"/>
      <c r="K9" s="392"/>
      <c r="L9" s="392"/>
      <c r="M9" s="37"/>
      <c r="N9" s="37"/>
      <c r="O9" s="37"/>
      <c r="P9" s="37"/>
      <c r="Q9" s="37"/>
      <c r="R9" s="37"/>
    </row>
    <row r="10" spans="1:18" customFormat="1" ht="19.5" customHeight="1">
      <c r="A10" s="14" t="s">
        <v>295</v>
      </c>
      <c r="B10" s="1"/>
      <c r="D10" s="44"/>
      <c r="E10" s="91"/>
      <c r="F10" s="44"/>
      <c r="G10" s="91"/>
      <c r="H10" s="44"/>
      <c r="I10" s="91"/>
      <c r="J10" s="61"/>
      <c r="K10" s="61"/>
      <c r="L10" s="61"/>
      <c r="Q10" s="16"/>
    </row>
    <row r="11" spans="1:18" customFormat="1" ht="19.5" customHeight="1">
      <c r="A11" s="14" t="s">
        <v>224</v>
      </c>
      <c r="B11" s="1"/>
      <c r="D11" s="136">
        <v>600000</v>
      </c>
      <c r="E11" s="136"/>
      <c r="F11" s="136">
        <v>1346389</v>
      </c>
      <c r="G11" s="136"/>
      <c r="H11" s="136">
        <v>60000</v>
      </c>
      <c r="I11" s="136"/>
      <c r="J11" s="136">
        <v>510867</v>
      </c>
      <c r="K11" s="136"/>
      <c r="L11" s="136">
        <f>SUM(D11:J11)</f>
        <v>2517256</v>
      </c>
      <c r="Q11" s="16"/>
    </row>
    <row r="12" spans="1:18" customFormat="1" ht="19.5" customHeight="1">
      <c r="A12" s="14"/>
      <c r="B12" s="1"/>
      <c r="D12" s="136"/>
      <c r="E12" s="136"/>
      <c r="F12" s="136"/>
      <c r="G12" s="136"/>
      <c r="H12" s="136"/>
      <c r="I12" s="136"/>
      <c r="J12" s="136"/>
      <c r="K12" s="136"/>
      <c r="L12" s="136"/>
      <c r="Q12" s="16"/>
    </row>
    <row r="13" spans="1:18" customFormat="1" ht="19.5" customHeight="1">
      <c r="A13" s="14" t="s">
        <v>141</v>
      </c>
      <c r="B13" s="1"/>
      <c r="D13" s="136"/>
      <c r="E13" s="136"/>
      <c r="F13" s="136"/>
      <c r="G13" s="136"/>
      <c r="H13" s="136"/>
      <c r="I13" s="136"/>
      <c r="J13" s="136"/>
      <c r="K13" s="136"/>
      <c r="L13" s="136"/>
      <c r="Q13" s="16"/>
    </row>
    <row r="14" spans="1:18" customFormat="1" ht="19.5" customHeight="1">
      <c r="A14" s="9" t="s">
        <v>252</v>
      </c>
      <c r="B14" s="1"/>
      <c r="D14" s="136"/>
      <c r="E14" s="136"/>
      <c r="F14" s="136"/>
      <c r="G14" s="136"/>
      <c r="H14" s="136"/>
      <c r="I14" s="136"/>
      <c r="J14" s="136"/>
      <c r="K14" s="136"/>
      <c r="L14" s="136"/>
      <c r="Q14" s="16"/>
    </row>
    <row r="15" spans="1:18" customFormat="1" ht="19.5" customHeight="1">
      <c r="A15" t="s">
        <v>289</v>
      </c>
      <c r="B15" s="1">
        <v>11</v>
      </c>
      <c r="D15" s="274">
        <v>0</v>
      </c>
      <c r="E15" s="136"/>
      <c r="F15" s="274">
        <v>0</v>
      </c>
      <c r="G15" s="136"/>
      <c r="H15" s="274">
        <v>0</v>
      </c>
      <c r="I15" s="72"/>
      <c r="J15" s="297">
        <v>-65991</v>
      </c>
      <c r="K15" s="72"/>
      <c r="L15" s="297">
        <f>SUM(D15:J15)</f>
        <v>-65991</v>
      </c>
      <c r="Q15" s="16"/>
    </row>
    <row r="16" spans="1:18" customFormat="1" ht="19.5" customHeight="1">
      <c r="A16" s="9" t="s">
        <v>253</v>
      </c>
      <c r="B16" s="1"/>
      <c r="D16" s="274">
        <f>D15</f>
        <v>0</v>
      </c>
      <c r="E16" s="136"/>
      <c r="F16" s="274">
        <f>F15</f>
        <v>0</v>
      </c>
      <c r="G16" s="136"/>
      <c r="H16" s="274">
        <f>H15</f>
        <v>0</v>
      </c>
      <c r="I16" s="136"/>
      <c r="J16" s="298">
        <f>J15</f>
        <v>-65991</v>
      </c>
      <c r="K16" s="136"/>
      <c r="L16" s="298">
        <f>SUM(D16:J16)</f>
        <v>-65991</v>
      </c>
      <c r="Q16" s="16"/>
    </row>
    <row r="17" spans="1:17" customFormat="1" ht="19.5" customHeight="1">
      <c r="A17" s="14" t="s">
        <v>288</v>
      </c>
      <c r="B17" s="1"/>
      <c r="D17" s="70">
        <f>D15</f>
        <v>0</v>
      </c>
      <c r="E17" s="136"/>
      <c r="F17" s="70">
        <f>F15</f>
        <v>0</v>
      </c>
      <c r="G17" s="136"/>
      <c r="H17" s="70">
        <f>H15</f>
        <v>0</v>
      </c>
      <c r="I17" s="136"/>
      <c r="J17" s="70">
        <f>J15</f>
        <v>-65991</v>
      </c>
      <c r="K17" s="136"/>
      <c r="L17" s="70">
        <f>SUM(D17:J17)</f>
        <v>-65991</v>
      </c>
      <c r="Q17" s="16"/>
    </row>
    <row r="18" spans="1:17" customFormat="1" ht="19.5" customHeight="1">
      <c r="A18" s="14"/>
      <c r="B18" s="1"/>
      <c r="D18" s="136"/>
      <c r="E18" s="136"/>
      <c r="F18" s="136"/>
      <c r="G18" s="136"/>
      <c r="H18" s="136"/>
      <c r="I18" s="136"/>
      <c r="J18" s="136"/>
      <c r="K18" s="136"/>
      <c r="L18" s="136"/>
      <c r="Q18" s="16"/>
    </row>
    <row r="19" spans="1:17" customFormat="1" ht="19.5" customHeight="1">
      <c r="A19" s="7" t="s">
        <v>56</v>
      </c>
      <c r="B19" s="1"/>
      <c r="D19" s="47"/>
      <c r="E19" s="45"/>
      <c r="F19" s="47"/>
      <c r="G19" s="45"/>
      <c r="H19" s="47"/>
      <c r="I19" s="45"/>
      <c r="J19" s="41"/>
      <c r="K19" s="45"/>
      <c r="L19" s="45"/>
      <c r="Q19" s="16"/>
    </row>
    <row r="20" spans="1:17" customFormat="1" ht="19.5" customHeight="1">
      <c r="A20" s="21" t="s">
        <v>178</v>
      </c>
      <c r="B20" s="1"/>
      <c r="D20" s="44">
        <v>0</v>
      </c>
      <c r="E20" s="91"/>
      <c r="F20" s="44">
        <v>0</v>
      </c>
      <c r="G20" s="91"/>
      <c r="H20" s="44">
        <v>0</v>
      </c>
      <c r="I20" s="91"/>
      <c r="J20" s="122">
        <f>'PL 5-8'!K107</f>
        <v>80088</v>
      </c>
      <c r="K20" s="91"/>
      <c r="L20" s="122">
        <f>SUM(D20:J20)</f>
        <v>80088</v>
      </c>
      <c r="Q20" s="16"/>
    </row>
    <row r="21" spans="1:17" customFormat="1" ht="19.5" customHeight="1">
      <c r="A21" s="21" t="s">
        <v>218</v>
      </c>
      <c r="B21" s="1"/>
      <c r="D21" s="36">
        <v>0</v>
      </c>
      <c r="E21" s="91"/>
      <c r="F21" s="36">
        <v>0</v>
      </c>
      <c r="G21" s="91"/>
      <c r="H21" s="36">
        <v>0</v>
      </c>
      <c r="I21" s="91"/>
      <c r="J21" s="270">
        <f>'PL 5-8'!K132</f>
        <v>2395</v>
      </c>
      <c r="K21" s="91"/>
      <c r="L21" s="270">
        <f>SUM(D21:J21)</f>
        <v>2395</v>
      </c>
      <c r="Q21" s="16"/>
    </row>
    <row r="22" spans="1:17" customFormat="1" ht="19.5" customHeight="1">
      <c r="A22" s="7" t="s">
        <v>54</v>
      </c>
      <c r="B22" s="1"/>
      <c r="D22" s="70">
        <f>SUM(D20:D21)</f>
        <v>0</v>
      </c>
      <c r="E22" s="10"/>
      <c r="F22" s="70">
        <f>SUM(F20:F21)</f>
        <v>0</v>
      </c>
      <c r="G22" s="10"/>
      <c r="H22" s="70">
        <f>SUM(H20:H21)</f>
        <v>0</v>
      </c>
      <c r="I22" s="10"/>
      <c r="J22" s="70">
        <f>SUM(J20:J21)</f>
        <v>82483</v>
      </c>
      <c r="K22" s="10"/>
      <c r="L22" s="70">
        <f>SUM(D22:J22)</f>
        <v>82483</v>
      </c>
      <c r="Q22" s="16"/>
    </row>
    <row r="23" spans="1:17" customFormat="1" ht="19.5" customHeight="1" thickBot="1">
      <c r="A23" s="14" t="s">
        <v>297</v>
      </c>
      <c r="B23" s="1"/>
      <c r="D23" s="25">
        <f>SUM(D11+D17+D22)</f>
        <v>600000</v>
      </c>
      <c r="E23" s="45"/>
      <c r="F23" s="25">
        <f>SUM(F11+F17+F22)</f>
        <v>1346389</v>
      </c>
      <c r="G23" s="45"/>
      <c r="H23" s="25">
        <f>SUM(H11+H17+H22)</f>
        <v>60000</v>
      </c>
      <c r="I23" s="45"/>
      <c r="J23" s="25">
        <f>SUM(J11+J17+J22)</f>
        <v>527359</v>
      </c>
      <c r="K23" s="45"/>
      <c r="L23" s="25">
        <f>SUM(L11+L17+L22)</f>
        <v>2533748</v>
      </c>
    </row>
    <row r="24" spans="1:17" customFormat="1" ht="19.5" customHeight="1" thickTop="1">
      <c r="A24" s="14"/>
      <c r="B24" s="1"/>
      <c r="D24" s="46"/>
      <c r="E24" s="45"/>
      <c r="F24" s="46"/>
      <c r="G24" s="45"/>
      <c r="H24" s="46"/>
      <c r="I24" s="45"/>
      <c r="J24" s="46"/>
      <c r="K24" s="45"/>
      <c r="L24" s="46"/>
    </row>
    <row r="25" spans="1:17" customFormat="1" ht="19.5" customHeight="1">
      <c r="A25" s="14" t="s">
        <v>296</v>
      </c>
      <c r="B25" s="1"/>
      <c r="D25" s="44"/>
      <c r="E25" s="91"/>
      <c r="F25" s="44"/>
      <c r="G25" s="91"/>
      <c r="H25" s="44"/>
      <c r="I25" s="91"/>
      <c r="J25" s="61"/>
      <c r="K25" s="61"/>
      <c r="L25" s="61"/>
      <c r="Q25" s="16"/>
    </row>
    <row r="26" spans="1:17" customFormat="1" ht="19.5" customHeight="1">
      <c r="A26" s="14" t="s">
        <v>271</v>
      </c>
      <c r="B26" s="1"/>
      <c r="D26" s="136">
        <v>600000</v>
      </c>
      <c r="E26" s="136"/>
      <c r="F26" s="136">
        <v>1346389</v>
      </c>
      <c r="G26" s="136"/>
      <c r="H26" s="136">
        <v>60000</v>
      </c>
      <c r="I26" s="136"/>
      <c r="J26" s="136">
        <v>548922</v>
      </c>
      <c r="K26" s="136"/>
      <c r="L26" s="136">
        <v>2555311</v>
      </c>
      <c r="N26" s="91"/>
      <c r="Q26" s="16"/>
    </row>
    <row r="27" spans="1:17" customFormat="1" ht="19.5" customHeight="1">
      <c r="A27" s="14"/>
      <c r="B27" s="1"/>
      <c r="D27" s="136"/>
      <c r="E27" s="136"/>
      <c r="F27" s="136"/>
      <c r="G27" s="136"/>
      <c r="H27" s="136"/>
      <c r="I27" s="136"/>
      <c r="J27" s="136"/>
      <c r="K27" s="136"/>
      <c r="L27" s="136"/>
      <c r="Q27" s="16"/>
    </row>
    <row r="28" spans="1:17" customFormat="1" ht="19.5" customHeight="1">
      <c r="A28" s="14" t="s">
        <v>170</v>
      </c>
      <c r="B28" s="1"/>
      <c r="D28" s="136"/>
      <c r="E28" s="136"/>
      <c r="F28" s="136"/>
      <c r="G28" s="136"/>
      <c r="H28" s="136"/>
      <c r="I28" s="136"/>
      <c r="J28" s="136"/>
      <c r="K28" s="136"/>
      <c r="L28" s="136"/>
      <c r="Q28" s="16"/>
    </row>
    <row r="29" spans="1:17" customFormat="1" ht="19.5" customHeight="1">
      <c r="A29" s="9" t="s">
        <v>252</v>
      </c>
      <c r="B29" s="1"/>
      <c r="D29" s="136"/>
      <c r="E29" s="136"/>
      <c r="F29" s="136"/>
      <c r="G29" s="136"/>
      <c r="H29" s="136"/>
      <c r="I29" s="136"/>
      <c r="J29" s="136"/>
      <c r="K29" s="136"/>
      <c r="L29" s="136"/>
      <c r="Q29" s="16"/>
    </row>
    <row r="30" spans="1:17" customFormat="1" ht="19.5" customHeight="1">
      <c r="A30" t="s">
        <v>290</v>
      </c>
      <c r="B30" s="1">
        <v>11</v>
      </c>
      <c r="D30" s="289">
        <v>0</v>
      </c>
      <c r="E30" s="72"/>
      <c r="F30" s="289">
        <v>0</v>
      </c>
      <c r="G30" s="72"/>
      <c r="H30" s="274">
        <v>0</v>
      </c>
      <c r="I30" s="72"/>
      <c r="J30" s="72">
        <v>-66000</v>
      </c>
      <c r="K30" s="72"/>
      <c r="L30" s="299">
        <f>SUM(D30:J30)</f>
        <v>-66000</v>
      </c>
      <c r="Q30" s="16"/>
    </row>
    <row r="31" spans="1:17" customFormat="1" ht="19.5" customHeight="1">
      <c r="A31" s="9" t="s">
        <v>253</v>
      </c>
      <c r="B31" s="1"/>
      <c r="D31" s="291">
        <v>0</v>
      </c>
      <c r="E31" s="136"/>
      <c r="F31" s="291">
        <v>0</v>
      </c>
      <c r="G31" s="136"/>
      <c r="H31" s="274">
        <v>0</v>
      </c>
      <c r="I31" s="136"/>
      <c r="J31" s="231">
        <f>J30</f>
        <v>-66000</v>
      </c>
      <c r="K31" s="136"/>
      <c r="L31" s="251">
        <f>SUM(D31:J31)</f>
        <v>-66000</v>
      </c>
      <c r="Q31" s="16"/>
    </row>
    <row r="32" spans="1:17" customFormat="1" ht="19.5" customHeight="1">
      <c r="A32" s="14" t="s">
        <v>288</v>
      </c>
      <c r="B32" s="1"/>
      <c r="D32" s="70">
        <f>SUM(D30:D31)</f>
        <v>0</v>
      </c>
      <c r="E32" s="136"/>
      <c r="F32" s="70">
        <f>SUM(F30:F31)</f>
        <v>0</v>
      </c>
      <c r="G32" s="136"/>
      <c r="H32" s="290">
        <f>SUM(H30:H31)</f>
        <v>0</v>
      </c>
      <c r="I32" s="136"/>
      <c r="J32" s="251">
        <f>SUM(J30:J30)</f>
        <v>-66000</v>
      </c>
      <c r="K32" s="136"/>
      <c r="L32" s="251">
        <f>SUM(D32:J32)</f>
        <v>-66000</v>
      </c>
      <c r="Q32" s="16"/>
    </row>
    <row r="33" spans="1:17" customFormat="1" ht="19.5" customHeight="1">
      <c r="A33" s="14"/>
      <c r="B33" s="1"/>
      <c r="D33" s="136"/>
      <c r="E33" s="136"/>
      <c r="F33" s="136"/>
      <c r="G33" s="136"/>
      <c r="H33" s="136"/>
      <c r="I33" s="136"/>
      <c r="J33" s="136"/>
      <c r="K33" s="136"/>
      <c r="L33" s="136"/>
      <c r="Q33" s="16"/>
    </row>
    <row r="34" spans="1:17" customFormat="1" ht="19.5" customHeight="1">
      <c r="A34" s="7" t="s">
        <v>56</v>
      </c>
      <c r="B34" s="1"/>
      <c r="D34" s="47"/>
      <c r="E34" s="45"/>
      <c r="F34" s="47"/>
      <c r="G34" s="45"/>
      <c r="H34" s="47"/>
      <c r="I34" s="45"/>
      <c r="J34" s="41"/>
      <c r="K34" s="45"/>
      <c r="L34" s="45"/>
      <c r="Q34" s="16"/>
    </row>
    <row r="35" spans="1:17" customFormat="1" ht="19.5" customHeight="1">
      <c r="A35" s="21" t="s">
        <v>178</v>
      </c>
      <c r="B35" s="1"/>
      <c r="D35" s="289">
        <v>0</v>
      </c>
      <c r="E35" s="91"/>
      <c r="F35" s="289">
        <v>0</v>
      </c>
      <c r="G35" s="91"/>
      <c r="H35" s="289">
        <v>0</v>
      </c>
      <c r="I35" s="91"/>
      <c r="J35" s="385">
        <f>'PL 5-8'!I107</f>
        <v>14932</v>
      </c>
      <c r="K35" s="386"/>
      <c r="L35" s="72">
        <f>SUM(D35:J35)</f>
        <v>14932</v>
      </c>
      <c r="Q35" s="16"/>
    </row>
    <row r="36" spans="1:17" customFormat="1" ht="19.5" customHeight="1">
      <c r="A36" s="21" t="s">
        <v>218</v>
      </c>
      <c r="B36" s="1"/>
      <c r="D36" s="274">
        <v>0</v>
      </c>
      <c r="E36" s="91"/>
      <c r="F36" s="274">
        <v>0</v>
      </c>
      <c r="G36" s="91"/>
      <c r="H36" s="289">
        <v>0</v>
      </c>
      <c r="I36" s="91"/>
      <c r="J36" s="100">
        <f>'PL 5-8'!I132</f>
        <v>0</v>
      </c>
      <c r="K36" s="386"/>
      <c r="L36" s="100">
        <f>SUM(D36:J36)</f>
        <v>0</v>
      </c>
      <c r="Q36" s="16"/>
    </row>
    <row r="37" spans="1:17" customFormat="1" ht="19.5" customHeight="1">
      <c r="A37" s="7" t="s">
        <v>54</v>
      </c>
      <c r="B37" s="1"/>
      <c r="D37" s="290">
        <f>SUM(D35:D36)</f>
        <v>0</v>
      </c>
      <c r="E37" s="10"/>
      <c r="F37" s="290">
        <f>SUM(F35:F36)</f>
        <v>0</v>
      </c>
      <c r="G37" s="10"/>
      <c r="H37" s="70">
        <f>SUM(H35:H36)</f>
        <v>0</v>
      </c>
      <c r="I37" s="10"/>
      <c r="J37" s="70">
        <f>SUM(J35:J36)</f>
        <v>14932</v>
      </c>
      <c r="K37" s="10"/>
      <c r="L37" s="251">
        <f>SUM(D37:J37)</f>
        <v>14932</v>
      </c>
      <c r="Q37" s="16"/>
    </row>
    <row r="38" spans="1:17" customFormat="1" ht="19.5" customHeight="1">
      <c r="A38" s="7"/>
      <c r="B38" s="1"/>
      <c r="D38" s="282"/>
      <c r="E38" s="10"/>
      <c r="F38" s="282"/>
      <c r="G38" s="10"/>
      <c r="H38" s="282"/>
      <c r="I38" s="10"/>
      <c r="J38" s="282"/>
      <c r="K38" s="10"/>
      <c r="L38" s="282"/>
      <c r="Q38" s="16"/>
    </row>
    <row r="39" spans="1:17" customFormat="1" ht="19.5" customHeight="1">
      <c r="A39" s="21" t="s">
        <v>273</v>
      </c>
      <c r="B39" s="1"/>
      <c r="D39" s="274">
        <v>0</v>
      </c>
      <c r="E39" s="45"/>
      <c r="F39" s="274">
        <v>0</v>
      </c>
      <c r="G39" s="45"/>
      <c r="H39" s="284">
        <v>12000</v>
      </c>
      <c r="I39" s="45"/>
      <c r="J39" s="284">
        <f>-H39</f>
        <v>-12000</v>
      </c>
      <c r="K39" s="45"/>
      <c r="L39" s="274">
        <v>0</v>
      </c>
      <c r="Q39" s="283"/>
    </row>
    <row r="40" spans="1:17" customFormat="1" ht="19.5" customHeight="1" thickBot="1">
      <c r="A40" s="14" t="s">
        <v>298</v>
      </c>
      <c r="B40" s="1"/>
      <c r="D40" s="25">
        <f>D26+D37+D32</f>
        <v>600000</v>
      </c>
      <c r="E40" s="45"/>
      <c r="F40" s="25">
        <f>F26+F37+F32</f>
        <v>1346389</v>
      </c>
      <c r="G40" s="45"/>
      <c r="H40" s="25">
        <f>H26+H37+H32+H39</f>
        <v>72000</v>
      </c>
      <c r="I40" s="45"/>
      <c r="J40" s="25">
        <f>J26+J37+J32+J39</f>
        <v>485854</v>
      </c>
      <c r="K40" s="45"/>
      <c r="L40" s="25">
        <f>L26+L37+L32</f>
        <v>2504243</v>
      </c>
    </row>
    <row r="41" spans="1:17" ht="19.5" customHeight="1" thickTop="1"/>
    <row r="42" spans="1:17" ht="19.5" customHeight="1">
      <c r="L42" s="138"/>
    </row>
  </sheetData>
  <mergeCells count="3">
    <mergeCell ref="H4:J4"/>
    <mergeCell ref="H5:J5"/>
    <mergeCell ref="D9:L9"/>
  </mergeCells>
  <pageMargins left="0.7" right="0.7" top="0.75" bottom="0.75" header="0.3" footer="0.3"/>
  <pageSetup paperSize="9" scale="59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33"/>
  <sheetViews>
    <sheetView view="pageBreakPreview" zoomScale="70" zoomScaleNormal="80" zoomScaleSheetLayoutView="70" workbookViewId="0"/>
  </sheetViews>
  <sheetFormatPr defaultColWidth="10.6328125" defaultRowHeight="14"/>
  <cols>
    <col min="1" max="1" width="57.54296875" style="8" customWidth="1"/>
    <col min="2" max="2" width="1.08984375" style="4" customWidth="1"/>
    <col min="3" max="3" width="5.54296875" style="2" customWidth="1"/>
    <col min="4" max="4" width="12.36328125" style="29" customWidth="1"/>
    <col min="5" max="5" width="0.90625" style="15" customWidth="1"/>
    <col min="6" max="6" width="12.6328125" style="29" customWidth="1"/>
    <col min="7" max="7" width="0.90625" style="15" customWidth="1"/>
    <col min="8" max="8" width="12.6328125" style="29" customWidth="1"/>
    <col min="9" max="9" width="0.90625" style="15" customWidth="1"/>
    <col min="10" max="10" width="12.6328125" style="29" customWidth="1"/>
    <col min="11" max="11" width="10.6328125" style="28"/>
    <col min="12" max="12" width="11.36328125" style="28" bestFit="1" customWidth="1"/>
    <col min="13" max="13" width="10.6328125" style="28"/>
    <col min="14" max="14" width="13.54296875" style="28" bestFit="1" customWidth="1"/>
    <col min="15" max="15" width="10.6328125" style="28"/>
    <col min="16" max="16384" width="10.6328125" style="4"/>
  </cols>
  <sheetData>
    <row r="1" spans="1:19" s="28" customFormat="1" ht="16.5" customHeight="1">
      <c r="A1" s="18" t="s">
        <v>90</v>
      </c>
      <c r="B1" s="3"/>
      <c r="C1" s="2"/>
      <c r="D1" s="27"/>
      <c r="E1" s="10"/>
      <c r="F1" s="27"/>
      <c r="G1" s="10"/>
      <c r="H1" s="27"/>
      <c r="I1" s="10"/>
      <c r="J1" s="27"/>
      <c r="P1" s="4"/>
      <c r="Q1" s="4"/>
      <c r="R1" s="4"/>
      <c r="S1" s="4"/>
    </row>
    <row r="2" spans="1:19" s="28" customFormat="1" ht="19.5" customHeight="1">
      <c r="A2" s="19" t="s">
        <v>146</v>
      </c>
      <c r="B2" s="3"/>
      <c r="C2" s="2"/>
      <c r="D2" s="27"/>
      <c r="E2" s="10"/>
      <c r="F2" s="27"/>
      <c r="G2" s="10"/>
      <c r="H2" s="27"/>
      <c r="I2" s="10"/>
      <c r="J2" s="27"/>
      <c r="P2" s="4"/>
      <c r="Q2" s="4"/>
      <c r="R2" s="4"/>
      <c r="S2" s="4"/>
    </row>
    <row r="3" spans="1:19" s="28" customFormat="1" ht="10.5" customHeight="1">
      <c r="A3" s="7"/>
      <c r="B3" s="3"/>
      <c r="C3" s="2"/>
      <c r="D3" s="27"/>
      <c r="E3" s="10"/>
      <c r="F3" s="27"/>
      <c r="G3" s="10"/>
      <c r="H3" s="27"/>
      <c r="I3" s="10"/>
      <c r="J3" s="27"/>
      <c r="P3" s="4"/>
      <c r="Q3" s="4"/>
      <c r="R3" s="4"/>
      <c r="S3" s="4"/>
    </row>
    <row r="4" spans="1:19" s="51" customFormat="1" ht="19.5" customHeight="1">
      <c r="A4" s="7"/>
      <c r="B4" s="50"/>
      <c r="C4" s="1"/>
      <c r="D4" s="387" t="s">
        <v>13</v>
      </c>
      <c r="E4" s="387"/>
      <c r="F4" s="387"/>
      <c r="G4" s="22"/>
      <c r="H4" s="387" t="s">
        <v>37</v>
      </c>
      <c r="I4" s="387"/>
      <c r="J4" s="387"/>
      <c r="P4"/>
      <c r="Q4"/>
      <c r="R4"/>
      <c r="S4"/>
    </row>
    <row r="5" spans="1:19" s="51" customFormat="1" ht="19.5" customHeight="1">
      <c r="A5" s="7"/>
      <c r="B5" s="50"/>
      <c r="C5" s="1"/>
      <c r="D5" s="387" t="s">
        <v>38</v>
      </c>
      <c r="E5" s="387"/>
      <c r="F5" s="387"/>
      <c r="G5" s="22"/>
      <c r="H5" s="387" t="s">
        <v>38</v>
      </c>
      <c r="I5" s="387"/>
      <c r="J5" s="387"/>
      <c r="P5"/>
      <c r="Q5"/>
      <c r="R5"/>
      <c r="S5"/>
    </row>
    <row r="6" spans="1:19" s="51" customFormat="1" ht="33" customHeight="1">
      <c r="A6" s="7"/>
      <c r="B6" s="50"/>
      <c r="C6" s="1"/>
      <c r="D6" s="389" t="s">
        <v>299</v>
      </c>
      <c r="E6" s="389"/>
      <c r="F6" s="389"/>
      <c r="G6" s="47"/>
      <c r="H6" s="389" t="s">
        <v>299</v>
      </c>
      <c r="I6" s="389"/>
      <c r="J6" s="389"/>
      <c r="P6"/>
      <c r="Q6"/>
      <c r="R6"/>
      <c r="S6"/>
    </row>
    <row r="7" spans="1:19" s="51" customFormat="1" ht="19.5" customHeight="1">
      <c r="A7" s="7"/>
      <c r="B7" s="50"/>
      <c r="C7" s="1"/>
      <c r="D7" s="50">
        <v>2023</v>
      </c>
      <c r="E7" s="50"/>
      <c r="F7" s="50">
        <v>2022</v>
      </c>
      <c r="G7" s="50"/>
      <c r="H7" s="50">
        <v>2023</v>
      </c>
      <c r="I7" s="50"/>
      <c r="J7" s="50">
        <v>2022</v>
      </c>
      <c r="P7"/>
      <c r="Q7"/>
      <c r="R7"/>
      <c r="S7"/>
    </row>
    <row r="8" spans="1:19" s="51" customFormat="1" ht="15" customHeight="1">
      <c r="A8" s="7"/>
      <c r="B8" s="50"/>
      <c r="C8" s="1"/>
      <c r="D8" s="388" t="s">
        <v>15</v>
      </c>
      <c r="E8" s="388"/>
      <c r="F8" s="388"/>
      <c r="G8" s="388"/>
      <c r="H8" s="388"/>
      <c r="I8" s="388"/>
      <c r="J8" s="388"/>
      <c r="L8" s="120"/>
      <c r="P8"/>
      <c r="Q8"/>
      <c r="R8"/>
      <c r="S8"/>
    </row>
    <row r="9" spans="1:19" s="51" customFormat="1" ht="19.5" customHeight="1">
      <c r="A9" s="6" t="s">
        <v>4</v>
      </c>
      <c r="B9"/>
      <c r="C9" s="2"/>
      <c r="D9" s="62"/>
      <c r="E9" s="56"/>
      <c r="F9" s="62"/>
      <c r="G9" s="56"/>
      <c r="H9" s="62"/>
      <c r="I9" s="56"/>
      <c r="J9" s="62"/>
      <c r="L9" s="120"/>
      <c r="P9"/>
      <c r="Q9"/>
      <c r="R9"/>
      <c r="S9"/>
    </row>
    <row r="10" spans="1:19" s="51" customFormat="1" ht="19.5" customHeight="1">
      <c r="A10" s="21" t="s">
        <v>239</v>
      </c>
      <c r="B10"/>
      <c r="C10" s="2"/>
      <c r="D10" s="89">
        <f>'PL 5-8'!E109</f>
        <v>149760</v>
      </c>
      <c r="E10" s="75"/>
      <c r="F10" s="89">
        <f>'PL 5-8'!G109</f>
        <v>324435</v>
      </c>
      <c r="G10" s="75"/>
      <c r="H10" s="89">
        <f>'PL 5-8'!I109</f>
        <v>14932</v>
      </c>
      <c r="I10" s="75"/>
      <c r="J10" s="89">
        <f>'PL 5-8'!K109</f>
        <v>80088</v>
      </c>
      <c r="L10" s="120"/>
      <c r="P10"/>
      <c r="Q10"/>
      <c r="R10"/>
      <c r="S10"/>
    </row>
    <row r="11" spans="1:19" s="51" customFormat="1" ht="19.5" customHeight="1">
      <c r="A11" s="267" t="s">
        <v>88</v>
      </c>
      <c r="B11"/>
      <c r="C11" s="2"/>
      <c r="D11" s="96"/>
      <c r="E11" s="34"/>
      <c r="F11" s="96"/>
      <c r="G11" s="34"/>
      <c r="H11" s="89"/>
      <c r="I11" s="34"/>
      <c r="J11" s="89"/>
      <c r="L11" s="120"/>
      <c r="P11"/>
      <c r="Q11"/>
      <c r="R11"/>
      <c r="S11"/>
    </row>
    <row r="12" spans="1:19" s="51" customFormat="1" ht="19.5" customHeight="1">
      <c r="A12" s="21" t="s">
        <v>171</v>
      </c>
      <c r="B12"/>
      <c r="C12" s="2"/>
      <c r="D12" s="360">
        <f>-'PL 5-8'!E103</f>
        <v>-16504</v>
      </c>
      <c r="E12" s="33"/>
      <c r="F12" s="360">
        <f>-'PL 5-8'!G103</f>
        <v>15193</v>
      </c>
      <c r="G12" s="33"/>
      <c r="H12" s="89">
        <f>-'PL 5-8'!I103</f>
        <v>-26514</v>
      </c>
      <c r="I12" s="33"/>
      <c r="J12" s="360">
        <f>-'PL 5-8'!K103</f>
        <v>13816</v>
      </c>
      <c r="L12" s="120"/>
      <c r="P12"/>
      <c r="Q12"/>
      <c r="R12"/>
      <c r="S12"/>
    </row>
    <row r="13" spans="1:19" s="51" customFormat="1" ht="19.5" customHeight="1">
      <c r="A13" s="21" t="s">
        <v>47</v>
      </c>
      <c r="B13"/>
      <c r="C13" s="2"/>
      <c r="D13" s="89">
        <v>83572</v>
      </c>
      <c r="E13" s="33"/>
      <c r="F13" s="89">
        <v>54646</v>
      </c>
      <c r="G13" s="33"/>
      <c r="H13" s="89">
        <v>71742</v>
      </c>
      <c r="I13" s="33"/>
      <c r="J13" s="89">
        <v>50719</v>
      </c>
      <c r="L13" s="120"/>
      <c r="P13"/>
      <c r="Q13"/>
      <c r="R13"/>
      <c r="S13"/>
    </row>
    <row r="14" spans="1:19" s="51" customFormat="1" ht="19.5" customHeight="1">
      <c r="A14" s="21" t="s">
        <v>30</v>
      </c>
      <c r="B14"/>
      <c r="C14" s="2"/>
      <c r="D14" s="360">
        <v>90831</v>
      </c>
      <c r="E14" s="33"/>
      <c r="F14" s="360">
        <v>99182</v>
      </c>
      <c r="G14" s="33"/>
      <c r="H14" s="89">
        <v>58640</v>
      </c>
      <c r="I14" s="33"/>
      <c r="J14" s="89">
        <v>66288</v>
      </c>
      <c r="P14"/>
      <c r="Q14"/>
      <c r="R14"/>
      <c r="S14"/>
    </row>
    <row r="15" spans="1:19" s="51" customFormat="1" ht="19.5" hidden="1" customHeight="1">
      <c r="A15" s="21" t="s">
        <v>163</v>
      </c>
      <c r="B15"/>
      <c r="C15" s="1"/>
      <c r="D15" s="246"/>
      <c r="E15" s="33"/>
      <c r="F15" s="246">
        <v>0</v>
      </c>
      <c r="G15" s="33"/>
      <c r="H15" s="97"/>
      <c r="I15" s="33"/>
      <c r="J15" s="97"/>
      <c r="P15"/>
      <c r="Q15"/>
      <c r="R15"/>
      <c r="S15"/>
    </row>
    <row r="16" spans="1:19" s="51" customFormat="1" ht="19.5" customHeight="1">
      <c r="A16" s="21" t="s">
        <v>256</v>
      </c>
      <c r="B16"/>
      <c r="C16" s="2"/>
      <c r="D16" s="33">
        <v>15507</v>
      </c>
      <c r="E16" s="33"/>
      <c r="F16" s="89">
        <v>-1415</v>
      </c>
      <c r="G16" s="33"/>
      <c r="H16" s="89">
        <v>57015</v>
      </c>
      <c r="I16" s="33"/>
      <c r="J16" s="89">
        <v>-1107</v>
      </c>
      <c r="P16"/>
      <c r="Q16"/>
      <c r="R16"/>
      <c r="S16"/>
    </row>
    <row r="17" spans="1:19" s="51" customFormat="1" ht="19.5" hidden="1" customHeight="1">
      <c r="A17" s="21" t="s">
        <v>232</v>
      </c>
      <c r="B17"/>
      <c r="C17" s="2"/>
      <c r="D17" s="97"/>
      <c r="E17" s="33"/>
      <c r="F17" s="97">
        <v>0</v>
      </c>
      <c r="G17" s="33"/>
      <c r="H17" s="361">
        <v>0</v>
      </c>
      <c r="I17" s="361"/>
      <c r="J17" s="361">
        <v>0</v>
      </c>
      <c r="P17"/>
      <c r="Q17"/>
      <c r="R17"/>
      <c r="S17"/>
    </row>
    <row r="18" spans="1:19" s="51" customFormat="1" ht="19.5" customHeight="1">
      <c r="A18" s="21" t="s">
        <v>310</v>
      </c>
      <c r="B18"/>
      <c r="C18" s="2"/>
      <c r="D18" s="97">
        <v>391</v>
      </c>
      <c r="E18" s="33"/>
      <c r="F18" s="97">
        <v>83</v>
      </c>
      <c r="G18" s="33"/>
      <c r="H18" s="97">
        <v>391</v>
      </c>
      <c r="I18" s="33"/>
      <c r="J18" s="97">
        <v>83</v>
      </c>
      <c r="P18"/>
      <c r="Q18"/>
      <c r="R18"/>
      <c r="S18"/>
    </row>
    <row r="19" spans="1:19" s="51" customFormat="1" ht="19.5" customHeight="1">
      <c r="A19" s="21" t="s">
        <v>309</v>
      </c>
      <c r="B19"/>
      <c r="C19" s="2"/>
      <c r="D19" s="97">
        <v>0</v>
      </c>
      <c r="E19" s="33"/>
      <c r="F19" s="49">
        <v>-254</v>
      </c>
      <c r="G19" s="33"/>
      <c r="H19" s="361">
        <v>0</v>
      </c>
      <c r="I19" s="33"/>
      <c r="J19" s="49">
        <v>-254</v>
      </c>
      <c r="P19"/>
      <c r="Q19"/>
      <c r="R19"/>
      <c r="S19"/>
    </row>
    <row r="20" spans="1:19" s="51" customFormat="1" ht="19.5" customHeight="1">
      <c r="A20" s="21" t="s">
        <v>150</v>
      </c>
      <c r="B20"/>
      <c r="C20" s="2"/>
      <c r="D20" s="49">
        <v>2157</v>
      </c>
      <c r="E20" s="33"/>
      <c r="F20" s="49">
        <v>1652</v>
      </c>
      <c r="G20" s="33"/>
      <c r="H20" s="49">
        <v>1492</v>
      </c>
      <c r="I20" s="33"/>
      <c r="J20" s="49">
        <v>1192</v>
      </c>
      <c r="P20"/>
      <c r="Q20"/>
      <c r="R20"/>
      <c r="S20"/>
    </row>
    <row r="21" spans="1:19" s="51" customFormat="1" ht="19.5" customHeight="1">
      <c r="A21" s="21" t="s">
        <v>230</v>
      </c>
      <c r="B21"/>
      <c r="C21" s="2"/>
      <c r="D21" s="49"/>
      <c r="E21" s="33"/>
      <c r="F21" s="362"/>
      <c r="G21" s="362"/>
      <c r="H21" s="362"/>
      <c r="I21" s="362"/>
      <c r="J21" s="362"/>
      <c r="P21"/>
      <c r="Q21"/>
      <c r="R21"/>
      <c r="S21"/>
    </row>
    <row r="22" spans="1:19" s="51" customFormat="1" ht="19.5" customHeight="1">
      <c r="A22" s="232" t="s">
        <v>231</v>
      </c>
      <c r="B22"/>
      <c r="C22" s="2"/>
      <c r="D22" s="49">
        <f>-'PL 5-8'!E99</f>
        <v>-34001</v>
      </c>
      <c r="E22" s="33"/>
      <c r="F22" s="49">
        <v>-49567</v>
      </c>
      <c r="G22" s="33"/>
      <c r="H22" s="361">
        <v>0</v>
      </c>
      <c r="I22" s="82"/>
      <c r="J22" s="361">
        <v>0</v>
      </c>
      <c r="P22"/>
      <c r="Q22"/>
      <c r="R22"/>
      <c r="S22"/>
    </row>
    <row r="23" spans="1:19" s="51" customFormat="1" ht="19.5" customHeight="1">
      <c r="A23" s="21" t="s">
        <v>148</v>
      </c>
      <c r="B23"/>
      <c r="C23" s="2"/>
      <c r="D23" s="33">
        <v>6176</v>
      </c>
      <c r="E23" s="33"/>
      <c r="F23" s="97">
        <v>34779</v>
      </c>
      <c r="G23" s="33"/>
      <c r="H23" s="97">
        <v>9971</v>
      </c>
      <c r="I23" s="33"/>
      <c r="J23" s="97">
        <v>35881</v>
      </c>
      <c r="P23"/>
      <c r="Q23"/>
      <c r="R23"/>
      <c r="S23"/>
    </row>
    <row r="24" spans="1:19" s="51" customFormat="1" ht="19.5" customHeight="1">
      <c r="A24" s="21" t="s">
        <v>274</v>
      </c>
      <c r="B24"/>
      <c r="C24" s="2"/>
      <c r="D24" s="33">
        <v>54230</v>
      </c>
      <c r="E24" s="33"/>
      <c r="F24" s="97">
        <v>0</v>
      </c>
      <c r="G24" s="33"/>
      <c r="H24" s="97">
        <v>10130</v>
      </c>
      <c r="I24" s="361"/>
      <c r="J24" s="361">
        <v>0</v>
      </c>
      <c r="P24"/>
      <c r="Q24"/>
      <c r="R24"/>
      <c r="S24"/>
    </row>
    <row r="25" spans="1:19" s="51" customFormat="1" ht="19.5" customHeight="1">
      <c r="A25" s="21" t="s">
        <v>149</v>
      </c>
      <c r="B25"/>
      <c r="C25" s="2"/>
      <c r="D25" s="97">
        <v>-6313</v>
      </c>
      <c r="E25" s="33"/>
      <c r="F25" s="49">
        <v>-2192</v>
      </c>
      <c r="G25" s="33"/>
      <c r="H25" s="97">
        <v>-4797</v>
      </c>
      <c r="I25" s="97"/>
      <c r="J25" s="97">
        <v>-2184</v>
      </c>
      <c r="P25"/>
      <c r="Q25"/>
      <c r="R25"/>
      <c r="S25"/>
    </row>
    <row r="26" spans="1:19" s="51" customFormat="1" ht="19.5" customHeight="1">
      <c r="A26" s="21" t="s">
        <v>229</v>
      </c>
      <c r="B26"/>
      <c r="C26" s="2"/>
      <c r="D26" s="49">
        <v>0</v>
      </c>
      <c r="E26" s="33"/>
      <c r="F26" s="49">
        <v>-120440</v>
      </c>
      <c r="G26" s="33"/>
      <c r="H26" s="361">
        <v>0</v>
      </c>
      <c r="I26" s="33"/>
      <c r="J26" s="49">
        <v>-111230</v>
      </c>
      <c r="P26"/>
      <c r="Q26"/>
      <c r="R26"/>
      <c r="S26"/>
    </row>
    <row r="27" spans="1:19" s="51" customFormat="1" ht="19.5" customHeight="1">
      <c r="A27" s="21" t="s">
        <v>272</v>
      </c>
      <c r="B27"/>
      <c r="C27" s="2"/>
      <c r="D27" s="49">
        <f>-'PL 5-8'!E89</f>
        <v>-16582</v>
      </c>
      <c r="E27" s="33"/>
      <c r="F27" s="97">
        <v>0</v>
      </c>
      <c r="G27" s="33"/>
      <c r="H27" s="361">
        <v>0</v>
      </c>
      <c r="I27" s="33"/>
      <c r="J27" s="361">
        <v>0</v>
      </c>
      <c r="P27"/>
      <c r="Q27"/>
      <c r="R27"/>
      <c r="S27"/>
    </row>
    <row r="28" spans="1:19" s="51" customFormat="1" ht="19.5" customHeight="1">
      <c r="A28" s="21" t="s">
        <v>226</v>
      </c>
      <c r="B28"/>
      <c r="C28" s="2"/>
      <c r="D28" s="49">
        <f>-'PL 5-8'!E90</f>
        <v>-67722</v>
      </c>
      <c r="E28" s="33"/>
      <c r="F28" s="49">
        <v>-200903</v>
      </c>
      <c r="G28" s="33"/>
      <c r="H28" s="361">
        <v>0</v>
      </c>
      <c r="I28" s="82"/>
      <c r="J28" s="361">
        <v>0</v>
      </c>
      <c r="P28"/>
      <c r="Q28"/>
      <c r="R28"/>
      <c r="S28"/>
    </row>
    <row r="29" spans="1:19" s="51" customFormat="1" ht="19.5" customHeight="1">
      <c r="A29" s="21" t="s">
        <v>194</v>
      </c>
      <c r="B29"/>
      <c r="C29" s="2"/>
      <c r="D29" s="49">
        <v>0</v>
      </c>
      <c r="E29" s="33"/>
      <c r="F29" s="49">
        <v>0</v>
      </c>
      <c r="G29" s="33"/>
      <c r="H29" s="49">
        <v>-4066</v>
      </c>
      <c r="I29" s="33"/>
      <c r="J29" s="49">
        <v>-825</v>
      </c>
      <c r="P29"/>
      <c r="Q29"/>
      <c r="R29"/>
      <c r="S29"/>
    </row>
    <row r="30" spans="1:19" s="51" customFormat="1" ht="19.5" customHeight="1">
      <c r="A30" s="21" t="s">
        <v>64</v>
      </c>
      <c r="B30"/>
      <c r="C30" s="1"/>
      <c r="D30" s="89">
        <v>-49984</v>
      </c>
      <c r="E30" s="33"/>
      <c r="F30" s="89">
        <v>-58102</v>
      </c>
      <c r="G30" s="33"/>
      <c r="H30" s="89">
        <v>-64972</v>
      </c>
      <c r="I30" s="33"/>
      <c r="J30" s="89">
        <v>-60016</v>
      </c>
      <c r="P30"/>
      <c r="Q30"/>
      <c r="R30"/>
      <c r="S30"/>
    </row>
    <row r="31" spans="1:19" s="51" customFormat="1" ht="19.5" customHeight="1">
      <c r="A31" s="14"/>
      <c r="B31" s="14"/>
      <c r="C31" s="3"/>
      <c r="D31" s="69">
        <f>SUM(D9:D30)</f>
        <v>211518</v>
      </c>
      <c r="E31" s="61"/>
      <c r="F31" s="69">
        <f>SUM(F9:F30)</f>
        <v>97097</v>
      </c>
      <c r="G31" s="61"/>
      <c r="H31" s="69">
        <f>SUM(H9:H30)</f>
        <v>123964</v>
      </c>
      <c r="I31" s="61"/>
      <c r="J31" s="69">
        <f>SUM(J9:J30)</f>
        <v>72451</v>
      </c>
      <c r="P31"/>
      <c r="Q31"/>
      <c r="R31"/>
      <c r="S31"/>
    </row>
    <row r="32" spans="1:19" s="51" customFormat="1">
      <c r="A32" s="14"/>
      <c r="B32" s="14"/>
      <c r="C32" s="3"/>
      <c r="D32" s="71"/>
      <c r="E32" s="71"/>
      <c r="F32" s="71"/>
      <c r="G32" s="71"/>
      <c r="H32" s="71"/>
      <c r="I32" s="71"/>
      <c r="J32" s="71"/>
      <c r="P32"/>
      <c r="Q32"/>
      <c r="R32"/>
      <c r="S32"/>
    </row>
    <row r="33" spans="1:19" s="51" customFormat="1" ht="19.5" customHeight="1">
      <c r="A33" s="6" t="s">
        <v>89</v>
      </c>
      <c r="B33"/>
      <c r="C33" s="2"/>
      <c r="D33" s="363"/>
      <c r="E33" s="323"/>
      <c r="F33" s="363"/>
      <c r="G33" s="323"/>
      <c r="H33" s="363"/>
      <c r="I33" s="323"/>
      <c r="J33" s="363"/>
      <c r="P33"/>
      <c r="Q33"/>
      <c r="R33"/>
      <c r="S33"/>
    </row>
    <row r="34" spans="1:19" s="51" customFormat="1" ht="19.5" customHeight="1">
      <c r="A34" s="21" t="s">
        <v>87</v>
      </c>
      <c r="B34"/>
      <c r="C34" s="2"/>
      <c r="D34" s="327">
        <v>-94911</v>
      </c>
      <c r="E34" s="356"/>
      <c r="F34" s="327">
        <v>100932</v>
      </c>
      <c r="G34" s="356"/>
      <c r="H34" s="327">
        <v>-84547</v>
      </c>
      <c r="I34" s="356"/>
      <c r="J34" s="327">
        <v>130156</v>
      </c>
      <c r="P34"/>
      <c r="Q34"/>
      <c r="R34"/>
      <c r="S34"/>
    </row>
    <row r="35" spans="1:19" s="51" customFormat="1" ht="19.5" customHeight="1">
      <c r="A35" s="21" t="s">
        <v>31</v>
      </c>
      <c r="B35"/>
      <c r="C35" s="2"/>
      <c r="D35" s="327">
        <v>-81059</v>
      </c>
      <c r="E35" s="356"/>
      <c r="F35" s="327">
        <v>10970</v>
      </c>
      <c r="G35" s="356"/>
      <c r="H35" s="327">
        <v>-44181</v>
      </c>
      <c r="I35" s="356"/>
      <c r="J35" s="327">
        <v>13462</v>
      </c>
      <c r="P35"/>
      <c r="Q35"/>
      <c r="R35"/>
      <c r="S35"/>
    </row>
    <row r="36" spans="1:19" s="51" customFormat="1" ht="19.5" hidden="1" customHeight="1">
      <c r="A36" s="21" t="s">
        <v>24</v>
      </c>
      <c r="B36"/>
      <c r="C36" s="2"/>
      <c r="D36" s="86"/>
      <c r="E36" s="356"/>
      <c r="F36" s="86"/>
      <c r="G36" s="356"/>
      <c r="H36" s="73"/>
      <c r="I36" s="356"/>
      <c r="J36" s="73"/>
      <c r="P36"/>
      <c r="Q36"/>
      <c r="R36"/>
      <c r="S36"/>
    </row>
    <row r="37" spans="1:19" s="51" customFormat="1" ht="19.5" customHeight="1">
      <c r="A37" s="21" t="s">
        <v>137</v>
      </c>
      <c r="B37"/>
      <c r="C37" s="2"/>
      <c r="D37" s="327">
        <v>15371</v>
      </c>
      <c r="E37" s="356"/>
      <c r="F37" s="327">
        <v>13987</v>
      </c>
      <c r="G37" s="356"/>
      <c r="H37" s="327">
        <v>15229</v>
      </c>
      <c r="I37" s="356"/>
      <c r="J37" s="327">
        <v>14026</v>
      </c>
      <c r="P37"/>
      <c r="Q37"/>
      <c r="R37"/>
      <c r="S37"/>
    </row>
    <row r="38" spans="1:19" s="51" customFormat="1" ht="19.5" customHeight="1">
      <c r="A38" s="21" t="s">
        <v>101</v>
      </c>
      <c r="B38"/>
      <c r="C38" s="2"/>
      <c r="D38" s="327">
        <v>-300</v>
      </c>
      <c r="E38" s="356"/>
      <c r="F38" s="327">
        <v>-1303</v>
      </c>
      <c r="G38" s="356"/>
      <c r="H38" s="327">
        <v>-2450</v>
      </c>
      <c r="I38" s="356"/>
      <c r="J38" s="327">
        <v>-1499</v>
      </c>
      <c r="P38"/>
      <c r="Q38"/>
      <c r="R38"/>
      <c r="S38"/>
    </row>
    <row r="39" spans="1:19" s="51" customFormat="1" ht="19.5" customHeight="1">
      <c r="A39" s="21" t="s">
        <v>79</v>
      </c>
      <c r="B39"/>
      <c r="C39" s="2"/>
      <c r="D39" s="327">
        <v>50030</v>
      </c>
      <c r="E39" s="356"/>
      <c r="F39" s="327">
        <v>16098</v>
      </c>
      <c r="G39" s="356"/>
      <c r="H39" s="327">
        <v>55083</v>
      </c>
      <c r="I39" s="356"/>
      <c r="J39" s="327">
        <v>-12103</v>
      </c>
      <c r="P39"/>
      <c r="Q39"/>
      <c r="R39"/>
      <c r="S39"/>
    </row>
    <row r="40" spans="1:19" customFormat="1" ht="19.25" customHeight="1">
      <c r="A40" s="366" t="s">
        <v>102</v>
      </c>
      <c r="C40" s="2"/>
      <c r="D40" s="98">
        <v>455</v>
      </c>
      <c r="E40" s="356"/>
      <c r="F40" s="98">
        <v>-123</v>
      </c>
      <c r="G40" s="356"/>
      <c r="H40" s="98">
        <v>73</v>
      </c>
      <c r="I40" s="356"/>
      <c r="J40" s="98">
        <v>-119</v>
      </c>
      <c r="K40" s="51"/>
      <c r="L40" s="51"/>
      <c r="M40" s="51"/>
      <c r="N40" s="51"/>
      <c r="O40" s="51"/>
    </row>
    <row r="41" spans="1:19" customFormat="1" ht="19.5" customHeight="1">
      <c r="A41" s="21" t="s">
        <v>131</v>
      </c>
      <c r="C41" s="2"/>
      <c r="D41" s="90">
        <f>D31+SUM(D34:D40)</f>
        <v>101104</v>
      </c>
      <c r="E41" s="356"/>
      <c r="F41" s="90">
        <f>F31+SUM(F34:F40)</f>
        <v>237658</v>
      </c>
      <c r="G41" s="356"/>
      <c r="H41" s="90">
        <f>H31+SUM(H34:H40)</f>
        <v>63171</v>
      </c>
      <c r="I41" s="356"/>
      <c r="J41" s="90">
        <f>J31+SUM(J34:J40)</f>
        <v>216374</v>
      </c>
      <c r="K41" s="51"/>
      <c r="L41" s="51"/>
      <c r="M41" s="51"/>
      <c r="N41" s="51"/>
      <c r="O41" s="51"/>
    </row>
    <row r="42" spans="1:19" customFormat="1" ht="21" customHeight="1">
      <c r="A42" s="21" t="s">
        <v>308</v>
      </c>
      <c r="C42" s="2"/>
      <c r="D42" s="329">
        <v>-13366</v>
      </c>
      <c r="E42" s="327"/>
      <c r="F42" s="329">
        <v>-10590</v>
      </c>
      <c r="G42" s="327"/>
      <c r="H42" s="329">
        <v>-11974</v>
      </c>
      <c r="I42" s="327"/>
      <c r="J42" s="329">
        <v>-7862</v>
      </c>
      <c r="K42" s="51"/>
      <c r="L42" s="51"/>
      <c r="M42" s="51"/>
      <c r="N42" s="51"/>
      <c r="O42" s="51"/>
    </row>
    <row r="43" spans="1:19" customFormat="1" ht="19.5" customHeight="1">
      <c r="A43" s="7" t="s">
        <v>312</v>
      </c>
      <c r="B43" s="14"/>
      <c r="C43" s="3"/>
      <c r="D43" s="364">
        <f>SUM(D41:D42)</f>
        <v>87738</v>
      </c>
      <c r="E43" s="313"/>
      <c r="F43" s="364">
        <f>SUM(F41:F42)</f>
        <v>227068</v>
      </c>
      <c r="G43" s="313"/>
      <c r="H43" s="364">
        <f>SUM(H41:H42)</f>
        <v>51197</v>
      </c>
      <c r="I43" s="313"/>
      <c r="J43" s="364">
        <f>SUM(J41:J42)</f>
        <v>208512</v>
      </c>
      <c r="K43" s="51"/>
      <c r="L43" s="51"/>
      <c r="M43" s="51"/>
      <c r="N43" s="51"/>
      <c r="O43" s="51"/>
    </row>
    <row r="44" spans="1:19" customFormat="1">
      <c r="A44" s="7"/>
      <c r="B44" s="14"/>
      <c r="C44" s="3"/>
      <c r="D44" s="376"/>
      <c r="E44" s="322"/>
      <c r="F44" s="376"/>
      <c r="G44" s="322"/>
      <c r="H44" s="376"/>
      <c r="I44" s="322"/>
      <c r="J44" s="376"/>
      <c r="K44" s="51"/>
      <c r="L44" s="51"/>
      <c r="M44" s="51"/>
      <c r="N44" s="51"/>
      <c r="O44" s="51"/>
    </row>
    <row r="45" spans="1:19" ht="19.5" customHeight="1">
      <c r="A45" s="18" t="s">
        <v>90</v>
      </c>
      <c r="B45" s="3"/>
      <c r="D45" s="376"/>
      <c r="E45" s="322"/>
      <c r="F45" s="376"/>
      <c r="G45" s="322"/>
      <c r="H45" s="376"/>
      <c r="I45" s="322"/>
      <c r="J45" s="376"/>
    </row>
    <row r="46" spans="1:19" ht="19.5" customHeight="1">
      <c r="A46" s="19" t="s">
        <v>146</v>
      </c>
      <c r="B46" s="3"/>
      <c r="D46" s="377"/>
      <c r="E46" s="310"/>
      <c r="F46" s="377"/>
      <c r="G46" s="310"/>
      <c r="H46" s="377"/>
      <c r="I46" s="310"/>
      <c r="J46" s="377"/>
    </row>
    <row r="47" spans="1:19" s="28" customFormat="1" ht="7.5" customHeight="1">
      <c r="A47" s="7"/>
      <c r="B47" s="3"/>
      <c r="C47" s="2"/>
      <c r="D47" s="378"/>
      <c r="E47" s="379"/>
      <c r="F47" s="378"/>
      <c r="G47" s="379"/>
      <c r="H47" s="377"/>
      <c r="I47" s="379"/>
      <c r="J47" s="377"/>
      <c r="P47" s="4"/>
      <c r="Q47" s="4"/>
      <c r="R47" s="4"/>
      <c r="S47" s="4"/>
    </row>
    <row r="48" spans="1:19" s="51" customFormat="1" ht="19.25" customHeight="1">
      <c r="A48" s="7"/>
      <c r="B48" s="50"/>
      <c r="C48" s="1"/>
      <c r="D48" s="397" t="s">
        <v>13</v>
      </c>
      <c r="E48" s="397"/>
      <c r="F48" s="397"/>
      <c r="G48" s="314"/>
      <c r="H48" s="397" t="s">
        <v>37</v>
      </c>
      <c r="I48" s="397"/>
      <c r="J48" s="397"/>
      <c r="P48"/>
      <c r="Q48"/>
      <c r="R48"/>
      <c r="S48"/>
    </row>
    <row r="49" spans="1:19" s="51" customFormat="1" ht="19.5" customHeight="1">
      <c r="A49" s="7"/>
      <c r="B49" s="50"/>
      <c r="C49" s="1"/>
      <c r="D49" s="397" t="s">
        <v>38</v>
      </c>
      <c r="E49" s="397"/>
      <c r="F49" s="397"/>
      <c r="G49" s="314"/>
      <c r="H49" s="397" t="s">
        <v>38</v>
      </c>
      <c r="I49" s="397"/>
      <c r="J49" s="397"/>
      <c r="P49"/>
      <c r="Q49"/>
      <c r="R49"/>
      <c r="S49"/>
    </row>
    <row r="50" spans="1:19" s="51" customFormat="1" ht="30.75" customHeight="1">
      <c r="A50" s="7"/>
      <c r="B50" s="50"/>
      <c r="C50" s="1"/>
      <c r="D50" s="396" t="s">
        <v>299</v>
      </c>
      <c r="E50" s="396"/>
      <c r="F50" s="396"/>
      <c r="G50" s="314"/>
      <c r="H50" s="396" t="s">
        <v>299</v>
      </c>
      <c r="I50" s="396"/>
      <c r="J50" s="396"/>
      <c r="P50"/>
      <c r="Q50"/>
      <c r="R50"/>
      <c r="S50"/>
    </row>
    <row r="51" spans="1:19" s="51" customFormat="1" ht="19.5" customHeight="1">
      <c r="A51" s="7"/>
      <c r="B51" s="50"/>
      <c r="C51" s="1" t="s">
        <v>115</v>
      </c>
      <c r="D51" s="380">
        <v>2023</v>
      </c>
      <c r="E51" s="380"/>
      <c r="F51" s="380">
        <v>2022</v>
      </c>
      <c r="G51" s="380"/>
      <c r="H51" s="380">
        <v>2023</v>
      </c>
      <c r="I51" s="380"/>
      <c r="J51" s="380">
        <v>2022</v>
      </c>
      <c r="P51"/>
      <c r="Q51"/>
      <c r="R51"/>
      <c r="S51"/>
    </row>
    <row r="52" spans="1:19" s="51" customFormat="1" ht="19.5" customHeight="1">
      <c r="A52" s="7"/>
      <c r="B52"/>
      <c r="C52" s="2"/>
      <c r="D52" s="395" t="s">
        <v>15</v>
      </c>
      <c r="E52" s="395"/>
      <c r="F52" s="395"/>
      <c r="G52" s="395"/>
      <c r="H52" s="395"/>
      <c r="I52" s="395"/>
      <c r="J52" s="395"/>
      <c r="P52"/>
      <c r="Q52"/>
      <c r="R52"/>
      <c r="S52"/>
    </row>
    <row r="53" spans="1:19" s="51" customFormat="1" ht="18" customHeight="1">
      <c r="A53" s="6" t="s">
        <v>5</v>
      </c>
      <c r="B53"/>
      <c r="C53" s="2"/>
      <c r="D53" s="381"/>
      <c r="E53" s="311"/>
      <c r="F53" s="381"/>
      <c r="G53" s="311"/>
      <c r="H53" s="76"/>
      <c r="I53" s="311"/>
      <c r="J53" s="381"/>
      <c r="P53"/>
      <c r="Q53"/>
      <c r="R53"/>
      <c r="S53"/>
    </row>
    <row r="54" spans="1:19" s="51" customFormat="1" ht="18" customHeight="1">
      <c r="A54" s="21" t="s">
        <v>291</v>
      </c>
      <c r="B54"/>
      <c r="C54" s="287"/>
      <c r="D54" s="327">
        <v>5364</v>
      </c>
      <c r="E54" s="311"/>
      <c r="F54" s="97">
        <v>0</v>
      </c>
      <c r="G54" s="33"/>
      <c r="H54" s="361">
        <v>0</v>
      </c>
      <c r="I54" s="82"/>
      <c r="J54" s="361">
        <v>0</v>
      </c>
      <c r="P54"/>
      <c r="Q54"/>
      <c r="R54"/>
      <c r="S54"/>
    </row>
    <row r="55" spans="1:19" s="51" customFormat="1" ht="18" customHeight="1">
      <c r="A55" s="21" t="s">
        <v>172</v>
      </c>
      <c r="B55"/>
      <c r="C55" s="2"/>
      <c r="D55" s="97">
        <v>93986</v>
      </c>
      <c r="E55" s="34"/>
      <c r="F55" s="97">
        <v>132254</v>
      </c>
      <c r="G55" s="34"/>
      <c r="H55" s="97">
        <v>201886</v>
      </c>
      <c r="I55" s="34"/>
      <c r="J55" s="97">
        <v>145254</v>
      </c>
      <c r="P55"/>
      <c r="Q55"/>
      <c r="R55"/>
      <c r="S55"/>
    </row>
    <row r="56" spans="1:19" s="137" customFormat="1" ht="18" customHeight="1">
      <c r="A56" s="21" t="s">
        <v>173</v>
      </c>
      <c r="B56"/>
      <c r="C56" s="2"/>
      <c r="D56" s="97">
        <v>-38000</v>
      </c>
      <c r="E56" s="34"/>
      <c r="F56" s="97">
        <v>-202259</v>
      </c>
      <c r="G56" s="34"/>
      <c r="H56" s="71">
        <v>-194000</v>
      </c>
      <c r="I56" s="34"/>
      <c r="J56" s="71">
        <v>-242710</v>
      </c>
      <c r="K56" s="51"/>
      <c r="L56" s="51"/>
      <c r="M56" s="51"/>
      <c r="N56" s="51"/>
      <c r="O56" s="51"/>
      <c r="P56"/>
      <c r="Q56"/>
      <c r="R56"/>
      <c r="S56"/>
    </row>
    <row r="57" spans="1:19" s="137" customFormat="1" ht="18" hidden="1" customHeight="1">
      <c r="A57" s="365" t="s">
        <v>151</v>
      </c>
      <c r="B57"/>
      <c r="C57" s="2"/>
      <c r="D57" s="97"/>
      <c r="E57" s="34"/>
      <c r="F57" s="97"/>
      <c r="G57" s="34"/>
      <c r="H57" s="97"/>
      <c r="I57" s="34"/>
      <c r="J57" s="97"/>
      <c r="K57" s="51"/>
      <c r="L57" s="51"/>
      <c r="M57" s="51"/>
      <c r="N57" s="51"/>
      <c r="O57" s="51"/>
      <c r="P57"/>
      <c r="Q57"/>
      <c r="R57"/>
      <c r="S57"/>
    </row>
    <row r="58" spans="1:19" s="51" customFormat="1" ht="18" hidden="1" customHeight="1">
      <c r="A58" s="365" t="s">
        <v>169</v>
      </c>
      <c r="B58"/>
      <c r="C58" s="2"/>
      <c r="D58" s="97"/>
      <c r="E58" s="34"/>
      <c r="F58" s="97"/>
      <c r="G58" s="34"/>
      <c r="H58" s="97"/>
      <c r="I58" s="34"/>
      <c r="J58" s="97"/>
      <c r="P58"/>
      <c r="Q58"/>
      <c r="R58"/>
      <c r="S58"/>
    </row>
    <row r="59" spans="1:19" s="51" customFormat="1" ht="18" customHeight="1">
      <c r="A59" s="21" t="s">
        <v>174</v>
      </c>
      <c r="B59"/>
      <c r="C59" s="2"/>
      <c r="D59" s="97">
        <v>690</v>
      </c>
      <c r="E59" s="34"/>
      <c r="F59" s="97">
        <v>4580</v>
      </c>
      <c r="G59" s="34"/>
      <c r="H59" s="97">
        <v>690</v>
      </c>
      <c r="I59" s="34"/>
      <c r="J59" s="97">
        <v>4580</v>
      </c>
      <c r="P59"/>
      <c r="Q59"/>
      <c r="R59"/>
      <c r="S59"/>
    </row>
    <row r="60" spans="1:19" s="51" customFormat="1" ht="18" customHeight="1">
      <c r="A60" s="366" t="s">
        <v>305</v>
      </c>
      <c r="B60"/>
      <c r="C60" s="2"/>
      <c r="D60" s="97">
        <v>-1600</v>
      </c>
      <c r="E60" s="34"/>
      <c r="F60" s="97">
        <v>0</v>
      </c>
      <c r="G60" s="34"/>
      <c r="H60" s="97">
        <v>-1600</v>
      </c>
      <c r="I60" s="34"/>
      <c r="J60" s="97">
        <v>0</v>
      </c>
      <c r="P60"/>
      <c r="Q60"/>
      <c r="R60"/>
      <c r="S60"/>
    </row>
    <row r="61" spans="1:19" s="51" customFormat="1" ht="18" customHeight="1">
      <c r="A61" s="366" t="s">
        <v>306</v>
      </c>
      <c r="B61"/>
      <c r="C61" s="2"/>
      <c r="D61" s="97">
        <v>3000</v>
      </c>
      <c r="E61" s="34"/>
      <c r="F61" s="97">
        <v>0</v>
      </c>
      <c r="G61" s="34"/>
      <c r="H61" s="97">
        <v>3000</v>
      </c>
      <c r="I61" s="34"/>
      <c r="J61" s="97">
        <v>0</v>
      </c>
      <c r="P61"/>
      <c r="Q61"/>
      <c r="R61"/>
      <c r="S61"/>
    </row>
    <row r="62" spans="1:19" s="51" customFormat="1" ht="18" customHeight="1">
      <c r="A62" s="366" t="s">
        <v>307</v>
      </c>
      <c r="B62" s="367"/>
      <c r="C62" s="368"/>
      <c r="D62" s="97">
        <v>-7000</v>
      </c>
      <c r="E62" s="34"/>
      <c r="F62" s="97">
        <v>0</v>
      </c>
      <c r="G62" s="33"/>
      <c r="H62" s="89">
        <v>-7000</v>
      </c>
      <c r="I62" s="33"/>
      <c r="J62" s="97">
        <v>0</v>
      </c>
      <c r="P62"/>
      <c r="Q62"/>
      <c r="R62"/>
      <c r="S62"/>
    </row>
    <row r="63" spans="1:19" s="51" customFormat="1" ht="18" hidden="1" customHeight="1">
      <c r="A63" s="21" t="s">
        <v>275</v>
      </c>
      <c r="B63"/>
      <c r="C63" s="2"/>
      <c r="D63" s="97"/>
      <c r="E63" s="34"/>
      <c r="F63" s="97">
        <v>0</v>
      </c>
      <c r="G63" s="33"/>
      <c r="H63" s="97">
        <v>0</v>
      </c>
      <c r="I63" s="33"/>
      <c r="J63" s="97">
        <v>0</v>
      </c>
      <c r="P63"/>
      <c r="Q63"/>
      <c r="R63"/>
      <c r="S63"/>
    </row>
    <row r="64" spans="1:19" s="51" customFormat="1" ht="18" hidden="1" customHeight="1">
      <c r="A64" s="21" t="s">
        <v>152</v>
      </c>
      <c r="B64"/>
      <c r="C64" s="2"/>
      <c r="D64" s="34"/>
      <c r="E64" s="34"/>
      <c r="F64" s="34"/>
      <c r="G64" s="34"/>
      <c r="H64" s="97"/>
      <c r="I64" s="34"/>
      <c r="J64" s="33"/>
      <c r="P64"/>
      <c r="Q64"/>
      <c r="R64"/>
      <c r="S64"/>
    </row>
    <row r="65" spans="1:19" s="51" customFormat="1" ht="18" hidden="1" customHeight="1">
      <c r="A65" s="21" t="s">
        <v>121</v>
      </c>
      <c r="B65"/>
      <c r="C65" s="2"/>
      <c r="D65" s="99"/>
      <c r="E65" s="34"/>
      <c r="F65" s="99"/>
      <c r="G65" s="34"/>
      <c r="H65" s="97"/>
      <c r="I65" s="34"/>
      <c r="J65" s="99"/>
      <c r="P65"/>
      <c r="Q65"/>
      <c r="R65"/>
      <c r="S65"/>
    </row>
    <row r="66" spans="1:19" s="51" customFormat="1" ht="18" hidden="1" customHeight="1">
      <c r="A66" s="21" t="s">
        <v>200</v>
      </c>
      <c r="B66"/>
      <c r="C66" s="2"/>
      <c r="D66" s="97"/>
      <c r="E66" s="34"/>
      <c r="F66" s="97"/>
      <c r="G66" s="34"/>
      <c r="H66" s="97"/>
      <c r="I66" s="34"/>
      <c r="J66" s="97"/>
      <c r="P66"/>
      <c r="Q66"/>
      <c r="R66"/>
      <c r="S66"/>
    </row>
    <row r="67" spans="1:19" s="51" customFormat="1" ht="18" customHeight="1">
      <c r="A67" s="21" t="s">
        <v>235</v>
      </c>
      <c r="B67"/>
      <c r="C67" s="2"/>
      <c r="D67" s="97">
        <v>0</v>
      </c>
      <c r="E67" s="34"/>
      <c r="F67" s="97">
        <v>302861</v>
      </c>
      <c r="G67" s="34"/>
      <c r="H67" s="97">
        <v>0</v>
      </c>
      <c r="I67" s="34"/>
      <c r="J67" s="97">
        <v>316197</v>
      </c>
      <c r="P67"/>
      <c r="Q67"/>
      <c r="R67"/>
      <c r="S67"/>
    </row>
    <row r="68" spans="1:19" s="51" customFormat="1" ht="18" customHeight="1">
      <c r="A68" s="366" t="s">
        <v>276</v>
      </c>
      <c r="B68" s="367"/>
      <c r="C68" s="368">
        <v>2</v>
      </c>
      <c r="D68" s="97">
        <v>-1853</v>
      </c>
      <c r="E68" s="34"/>
      <c r="F68" s="97">
        <v>0</v>
      </c>
      <c r="G68" s="33"/>
      <c r="H68" s="97">
        <v>0</v>
      </c>
      <c r="I68" s="33"/>
      <c r="J68" s="97">
        <v>0</v>
      </c>
      <c r="P68"/>
      <c r="Q68"/>
      <c r="R68"/>
      <c r="S68"/>
    </row>
    <row r="69" spans="1:19" s="51" customFormat="1" ht="18" customHeight="1">
      <c r="A69" s="366" t="s">
        <v>236</v>
      </c>
      <c r="B69" s="367"/>
      <c r="C69" s="368"/>
      <c r="D69" s="97">
        <v>0</v>
      </c>
      <c r="E69" s="34"/>
      <c r="F69" s="97">
        <v>-25530</v>
      </c>
      <c r="G69" s="34"/>
      <c r="H69" s="99">
        <v>0</v>
      </c>
      <c r="I69" s="34"/>
      <c r="J69" s="99">
        <v>0</v>
      </c>
      <c r="P69"/>
      <c r="Q69"/>
      <c r="R69"/>
      <c r="S69"/>
    </row>
    <row r="70" spans="1:19" s="51" customFormat="1" ht="18" hidden="1" customHeight="1">
      <c r="A70" s="21" t="s">
        <v>157</v>
      </c>
      <c r="B70"/>
      <c r="C70" s="2"/>
      <c r="D70" s="97"/>
      <c r="E70" s="34"/>
      <c r="F70" s="97">
        <v>0</v>
      </c>
      <c r="G70" s="34"/>
      <c r="H70" s="97"/>
      <c r="I70" s="34"/>
      <c r="J70" s="97">
        <v>0</v>
      </c>
      <c r="P70"/>
      <c r="Q70"/>
      <c r="R70"/>
      <c r="S70"/>
    </row>
    <row r="71" spans="1:19" s="51" customFormat="1" ht="18" customHeight="1">
      <c r="A71" s="21" t="s">
        <v>91</v>
      </c>
      <c r="B71"/>
      <c r="C71" s="2"/>
      <c r="D71" s="71">
        <v>6531</v>
      </c>
      <c r="E71" s="34"/>
      <c r="F71" s="71">
        <v>7979</v>
      </c>
      <c r="G71" s="34"/>
      <c r="H71" s="89">
        <v>4072</v>
      </c>
      <c r="I71" s="34"/>
      <c r="J71" s="89">
        <v>7963</v>
      </c>
      <c r="P71"/>
      <c r="Q71"/>
      <c r="R71"/>
      <c r="S71"/>
    </row>
    <row r="72" spans="1:19" s="51" customFormat="1" ht="18" customHeight="1">
      <c r="A72" s="21" t="s">
        <v>153</v>
      </c>
      <c r="B72"/>
      <c r="C72" s="2"/>
      <c r="D72" s="71">
        <v>-8598.6336200000005</v>
      </c>
      <c r="E72" s="34"/>
      <c r="F72" s="71">
        <v>-18349</v>
      </c>
      <c r="G72" s="34"/>
      <c r="H72" s="71">
        <v>-4545</v>
      </c>
      <c r="I72" s="34"/>
      <c r="J72" s="71">
        <v>-10509</v>
      </c>
      <c r="P72"/>
      <c r="Q72"/>
      <c r="R72"/>
      <c r="S72"/>
    </row>
    <row r="73" spans="1:19" s="51" customFormat="1" ht="18" hidden="1" customHeight="1">
      <c r="A73" s="21" t="s">
        <v>300</v>
      </c>
      <c r="B73" s="14"/>
      <c r="C73" s="3"/>
      <c r="D73" s="97">
        <v>0</v>
      </c>
      <c r="E73" s="34"/>
      <c r="F73" s="97">
        <v>0</v>
      </c>
      <c r="G73" s="34"/>
      <c r="H73" s="97">
        <v>0</v>
      </c>
      <c r="I73" s="34"/>
      <c r="J73" s="97">
        <v>0</v>
      </c>
      <c r="P73"/>
      <c r="Q73"/>
      <c r="R73"/>
      <c r="S73"/>
    </row>
    <row r="74" spans="1:19" s="51" customFormat="1" ht="18" customHeight="1">
      <c r="A74" s="21" t="s">
        <v>122</v>
      </c>
      <c r="B74" s="14"/>
      <c r="C74" s="3"/>
      <c r="D74" s="97">
        <v>-156</v>
      </c>
      <c r="E74" s="34"/>
      <c r="F74" s="97">
        <v>-136</v>
      </c>
      <c r="G74" s="34"/>
      <c r="H74" s="97">
        <v>-156</v>
      </c>
      <c r="I74" s="34"/>
      <c r="J74" s="97">
        <v>-131</v>
      </c>
      <c r="P74"/>
      <c r="Q74"/>
      <c r="R74"/>
      <c r="S74"/>
    </row>
    <row r="75" spans="1:19" s="51" customFormat="1" ht="18" customHeight="1">
      <c r="A75" s="21" t="s">
        <v>277</v>
      </c>
      <c r="B75" s="14"/>
      <c r="C75" s="3"/>
      <c r="D75" s="97">
        <v>-56000</v>
      </c>
      <c r="E75" s="34"/>
      <c r="F75" s="97">
        <v>0</v>
      </c>
      <c r="G75" s="34"/>
      <c r="H75" s="97">
        <v>-56000</v>
      </c>
      <c r="I75" s="34"/>
      <c r="J75" s="97">
        <v>0</v>
      </c>
      <c r="P75"/>
      <c r="Q75"/>
      <c r="R75"/>
      <c r="S75"/>
    </row>
    <row r="76" spans="1:19" s="51" customFormat="1" ht="18" hidden="1" customHeight="1">
      <c r="A76" s="21" t="s">
        <v>119</v>
      </c>
      <c r="B76" s="14"/>
      <c r="C76" s="3"/>
      <c r="D76" s="99"/>
      <c r="E76" s="34"/>
      <c r="F76" s="99"/>
      <c r="G76" s="34"/>
      <c r="H76" s="99"/>
      <c r="I76" s="34"/>
      <c r="J76" s="99"/>
      <c r="P76"/>
      <c r="Q76"/>
      <c r="R76"/>
      <c r="S76"/>
    </row>
    <row r="77" spans="1:19" s="51" customFormat="1" ht="18" customHeight="1">
      <c r="A77" s="21" t="s">
        <v>233</v>
      </c>
      <c r="B77" s="14"/>
      <c r="C77" s="3"/>
      <c r="D77" s="97">
        <v>4066</v>
      </c>
      <c r="E77" s="34"/>
      <c r="F77" s="99">
        <v>0</v>
      </c>
      <c r="G77" s="34"/>
      <c r="H77" s="97">
        <v>4066</v>
      </c>
      <c r="I77" s="34"/>
      <c r="J77" s="97">
        <v>825</v>
      </c>
      <c r="P77"/>
      <c r="Q77"/>
      <c r="R77"/>
      <c r="S77"/>
    </row>
    <row r="78" spans="1:19" s="14" customFormat="1" ht="18" customHeight="1">
      <c r="A78" s="21" t="s">
        <v>65</v>
      </c>
      <c r="B78"/>
      <c r="C78" s="2"/>
      <c r="D78" s="100">
        <v>51152</v>
      </c>
      <c r="E78" s="34"/>
      <c r="F78" s="100">
        <v>50364</v>
      </c>
      <c r="G78" s="34"/>
      <c r="H78" s="101">
        <v>62868</v>
      </c>
      <c r="I78" s="34"/>
      <c r="J78" s="101">
        <v>50932</v>
      </c>
      <c r="K78" s="123"/>
      <c r="L78" s="123"/>
      <c r="M78" s="123"/>
      <c r="N78" s="123"/>
      <c r="O78" s="123"/>
    </row>
    <row r="79" spans="1:19" s="51" customFormat="1" ht="18" customHeight="1">
      <c r="A79" s="7" t="s">
        <v>313</v>
      </c>
      <c r="B79" s="14"/>
      <c r="C79" s="3"/>
      <c r="D79" s="78">
        <f>SUM(D54:D78)</f>
        <v>51581.366379999999</v>
      </c>
      <c r="E79" s="79"/>
      <c r="F79" s="78">
        <f>SUM(F54:F78)</f>
        <v>251764</v>
      </c>
      <c r="G79" s="79"/>
      <c r="H79" s="78">
        <f>SUM(H54:H78)</f>
        <v>13281</v>
      </c>
      <c r="I79" s="79"/>
      <c r="J79" s="78">
        <f>SUM(J54:J78)</f>
        <v>272401</v>
      </c>
      <c r="P79"/>
      <c r="Q79"/>
      <c r="R79"/>
      <c r="S79"/>
    </row>
    <row r="80" spans="1:19" s="51" customFormat="1" ht="7.5" customHeight="1">
      <c r="A80" s="7"/>
      <c r="B80" s="14"/>
      <c r="C80" s="3"/>
      <c r="D80" s="77"/>
      <c r="E80" s="77"/>
      <c r="F80" s="77"/>
      <c r="G80" s="77"/>
      <c r="H80" s="77"/>
      <c r="I80" s="77"/>
      <c r="J80" s="77"/>
      <c r="P80"/>
      <c r="Q80"/>
      <c r="R80"/>
      <c r="S80"/>
    </row>
    <row r="81" spans="1:19" s="51" customFormat="1" ht="18" customHeight="1">
      <c r="A81" s="6" t="s">
        <v>6</v>
      </c>
      <c r="B81"/>
      <c r="C81" s="2"/>
      <c r="D81" s="33"/>
      <c r="E81" s="34"/>
      <c r="F81" s="33"/>
      <c r="G81" s="34"/>
      <c r="H81" s="33"/>
      <c r="I81" s="34"/>
      <c r="J81" s="33"/>
      <c r="P81"/>
      <c r="Q81"/>
      <c r="R81"/>
      <c r="S81"/>
    </row>
    <row r="82" spans="1:19" s="51" customFormat="1" ht="18" customHeight="1">
      <c r="A82" s="21" t="s">
        <v>114</v>
      </c>
      <c r="B82"/>
      <c r="C82" s="2"/>
      <c r="D82" s="33">
        <v>591080</v>
      </c>
      <c r="E82" s="34"/>
      <c r="F82" s="89">
        <v>490104</v>
      </c>
      <c r="G82" s="34"/>
      <c r="H82" s="33">
        <v>591080</v>
      </c>
      <c r="I82" s="34"/>
      <c r="J82" s="89">
        <v>490104</v>
      </c>
      <c r="P82"/>
      <c r="Q82"/>
      <c r="R82"/>
      <c r="S82"/>
    </row>
    <row r="83" spans="1:19" s="51" customFormat="1" ht="18" hidden="1" customHeight="1">
      <c r="A83" s="21" t="s">
        <v>158</v>
      </c>
      <c r="B83"/>
      <c r="C83" s="2"/>
      <c r="D83" s="99"/>
      <c r="E83" s="34"/>
      <c r="F83" s="99"/>
      <c r="G83" s="34"/>
      <c r="H83" s="99"/>
      <c r="I83" s="34"/>
      <c r="J83" s="99"/>
      <c r="P83"/>
      <c r="Q83"/>
      <c r="R83"/>
      <c r="S83"/>
    </row>
    <row r="84" spans="1:19" s="51" customFormat="1" ht="18" customHeight="1">
      <c r="A84" s="21" t="s">
        <v>154</v>
      </c>
      <c r="B84"/>
      <c r="C84" s="2"/>
      <c r="D84" s="89">
        <v>-411821</v>
      </c>
      <c r="E84" s="71"/>
      <c r="F84" s="89">
        <v>-886116</v>
      </c>
      <c r="G84" s="71"/>
      <c r="H84" s="89">
        <v>-411821</v>
      </c>
      <c r="I84" s="71"/>
      <c r="J84" s="89">
        <v>-886116</v>
      </c>
      <c r="P84"/>
      <c r="Q84"/>
      <c r="R84"/>
      <c r="S84"/>
    </row>
    <row r="85" spans="1:19" s="51" customFormat="1" ht="18" customHeight="1">
      <c r="A85" s="21" t="s">
        <v>238</v>
      </c>
      <c r="B85"/>
      <c r="C85" s="2"/>
      <c r="D85" s="49">
        <v>0</v>
      </c>
      <c r="E85" s="34"/>
      <c r="F85" s="49">
        <v>67000</v>
      </c>
      <c r="G85" s="34"/>
      <c r="H85" s="49">
        <v>11000</v>
      </c>
      <c r="I85" s="34"/>
      <c r="J85" s="49">
        <v>74000</v>
      </c>
      <c r="P85"/>
      <c r="Q85"/>
      <c r="R85"/>
      <c r="S85"/>
    </row>
    <row r="86" spans="1:19" s="51" customFormat="1" ht="18" customHeight="1">
      <c r="A86" s="21" t="s">
        <v>77</v>
      </c>
      <c r="B86"/>
      <c r="C86" s="2"/>
      <c r="D86" s="35">
        <v>0</v>
      </c>
      <c r="E86" s="34"/>
      <c r="F86" s="49">
        <v>0</v>
      </c>
      <c r="G86" s="34"/>
      <c r="H86" s="49">
        <v>0</v>
      </c>
      <c r="I86" s="34"/>
      <c r="J86" s="49">
        <v>-20000</v>
      </c>
      <c r="P86"/>
      <c r="Q86"/>
      <c r="R86"/>
      <c r="S86"/>
    </row>
    <row r="87" spans="1:19" s="51" customFormat="1" ht="18" customHeight="1">
      <c r="A87" s="21" t="s">
        <v>92</v>
      </c>
      <c r="B87"/>
      <c r="C87" s="2"/>
      <c r="D87" s="49">
        <v>20151</v>
      </c>
      <c r="E87" s="34"/>
      <c r="F87" s="49">
        <v>0</v>
      </c>
      <c r="G87" s="34"/>
      <c r="H87" s="49">
        <v>0</v>
      </c>
      <c r="I87" s="34"/>
      <c r="J87" s="49">
        <v>0</v>
      </c>
      <c r="P87"/>
      <c r="Q87"/>
      <c r="R87"/>
      <c r="S87"/>
    </row>
    <row r="88" spans="1:19" s="51" customFormat="1" ht="18" customHeight="1">
      <c r="A88" s="21" t="s">
        <v>66</v>
      </c>
      <c r="B88"/>
      <c r="C88" s="2"/>
      <c r="D88" s="89">
        <v>-158515</v>
      </c>
      <c r="E88" s="34"/>
      <c r="F88" s="89">
        <v>-180180</v>
      </c>
      <c r="G88" s="34"/>
      <c r="H88" s="89">
        <v>-102620</v>
      </c>
      <c r="I88" s="34"/>
      <c r="J88" s="89">
        <v>-150960</v>
      </c>
      <c r="P88"/>
      <c r="Q88"/>
      <c r="R88"/>
      <c r="S88"/>
    </row>
    <row r="89" spans="1:19" s="51" customFormat="1" ht="18" hidden="1" customHeight="1">
      <c r="A89" s="21" t="s">
        <v>92</v>
      </c>
      <c r="B89"/>
      <c r="C89" s="2"/>
      <c r="D89" s="35"/>
      <c r="E89" s="34"/>
      <c r="F89" s="35"/>
      <c r="G89" s="34"/>
      <c r="H89" s="35"/>
      <c r="I89" s="34"/>
      <c r="J89" s="35"/>
      <c r="P89"/>
      <c r="Q89"/>
      <c r="R89"/>
      <c r="S89"/>
    </row>
    <row r="90" spans="1:19" s="51" customFormat="1" ht="18" customHeight="1">
      <c r="A90" s="21" t="s">
        <v>155</v>
      </c>
      <c r="B90"/>
      <c r="C90" s="2"/>
      <c r="D90" s="71">
        <v>-29030</v>
      </c>
      <c r="E90" s="34"/>
      <c r="F90" s="71">
        <v>-26572</v>
      </c>
      <c r="G90" s="34"/>
      <c r="H90" s="89">
        <v>-7558</v>
      </c>
      <c r="I90" s="34"/>
      <c r="J90" s="89">
        <v>-8584</v>
      </c>
      <c r="P90"/>
      <c r="Q90"/>
      <c r="R90"/>
      <c r="S90"/>
    </row>
    <row r="91" spans="1:19" s="51" customFormat="1" ht="18" customHeight="1">
      <c r="A91" s="21" t="s">
        <v>302</v>
      </c>
      <c r="B91"/>
      <c r="C91" s="2"/>
      <c r="D91" s="35">
        <v>0</v>
      </c>
      <c r="E91" s="34"/>
      <c r="F91" s="49">
        <v>129592</v>
      </c>
      <c r="G91" s="34"/>
      <c r="H91" s="35">
        <v>0</v>
      </c>
      <c r="I91" s="34"/>
      <c r="J91" s="49">
        <v>129592</v>
      </c>
      <c r="P91"/>
      <c r="Q91"/>
      <c r="R91"/>
      <c r="S91"/>
    </row>
    <row r="92" spans="1:19" s="51" customFormat="1" ht="18" hidden="1" customHeight="1">
      <c r="A92" s="21" t="s">
        <v>207</v>
      </c>
      <c r="B92"/>
      <c r="C92" s="2"/>
      <c r="D92" s="35"/>
      <c r="E92" s="34"/>
      <c r="F92" s="362"/>
      <c r="G92" s="362"/>
      <c r="H92" s="362"/>
      <c r="I92" s="362"/>
      <c r="J92" s="362"/>
      <c r="P92"/>
      <c r="Q92"/>
      <c r="R92"/>
      <c r="S92"/>
    </row>
    <row r="93" spans="1:19" s="51" customFormat="1" ht="18" customHeight="1">
      <c r="A93" s="21" t="s">
        <v>160</v>
      </c>
      <c r="B93"/>
      <c r="C93" s="2"/>
      <c r="D93" s="71">
        <v>-65969</v>
      </c>
      <c r="E93" s="34"/>
      <c r="F93" s="71">
        <v>-65970</v>
      </c>
      <c r="G93" s="34"/>
      <c r="H93" s="89">
        <v>-65969</v>
      </c>
      <c r="I93" s="34"/>
      <c r="J93" s="89">
        <v>-65970</v>
      </c>
      <c r="P93"/>
      <c r="Q93"/>
      <c r="R93"/>
      <c r="S93"/>
    </row>
    <row r="94" spans="1:19" s="14" customFormat="1" ht="18" customHeight="1">
      <c r="A94" s="21" t="s">
        <v>35</v>
      </c>
      <c r="B94"/>
      <c r="C94" s="2"/>
      <c r="D94" s="89">
        <v>-82096</v>
      </c>
      <c r="E94" s="34"/>
      <c r="F94" s="89">
        <v>-53244</v>
      </c>
      <c r="G94" s="34"/>
      <c r="H94" s="89">
        <v>-71332</v>
      </c>
      <c r="I94" s="34"/>
      <c r="J94" s="89">
        <v>-50487</v>
      </c>
      <c r="K94" s="123"/>
      <c r="L94" s="4"/>
      <c r="M94" s="123"/>
      <c r="N94" s="123"/>
      <c r="O94" s="123"/>
    </row>
    <row r="95" spans="1:19" s="14" customFormat="1" ht="18" hidden="1" customHeight="1">
      <c r="A95" s="21" t="s">
        <v>175</v>
      </c>
      <c r="B95"/>
      <c r="C95" s="2"/>
      <c r="D95" s="89"/>
      <c r="E95" s="34"/>
      <c r="F95" s="89"/>
      <c r="G95" s="34"/>
      <c r="H95" s="89"/>
      <c r="I95" s="34"/>
      <c r="J95" s="89"/>
      <c r="K95" s="123"/>
      <c r="L95" s="4"/>
      <c r="M95" s="123"/>
      <c r="N95" s="123"/>
      <c r="O95" s="123"/>
    </row>
    <row r="96" spans="1:19" s="14" customFormat="1" ht="18" hidden="1" customHeight="1">
      <c r="A96" s="21" t="s">
        <v>176</v>
      </c>
      <c r="B96"/>
      <c r="C96" s="2"/>
      <c r="D96" s="99">
        <v>0</v>
      </c>
      <c r="E96" s="34"/>
      <c r="F96" s="99">
        <v>0</v>
      </c>
      <c r="G96" s="34"/>
      <c r="H96" s="99">
        <v>0</v>
      </c>
      <c r="I96" s="34"/>
      <c r="J96" s="99">
        <v>0</v>
      </c>
      <c r="K96" s="123"/>
      <c r="L96" s="4"/>
      <c r="M96" s="123"/>
      <c r="N96" s="123"/>
      <c r="O96" s="123"/>
    </row>
    <row r="97" spans="1:19" s="51" customFormat="1" ht="18" customHeight="1">
      <c r="A97" s="7" t="s">
        <v>254</v>
      </c>
      <c r="B97"/>
      <c r="C97" s="2"/>
      <c r="D97" s="80">
        <f>SUM(D82:D96)</f>
        <v>-136200</v>
      </c>
      <c r="E97" s="79"/>
      <c r="F97" s="80">
        <f>SUM(F82:F96)</f>
        <v>-525386</v>
      </c>
      <c r="G97" s="79"/>
      <c r="H97" s="80">
        <f>SUM(H82:H96)</f>
        <v>-57220</v>
      </c>
      <c r="I97" s="79"/>
      <c r="J97" s="80">
        <f>SUM(J82:J96)</f>
        <v>-488421</v>
      </c>
      <c r="P97"/>
      <c r="Q97"/>
      <c r="R97"/>
      <c r="S97"/>
    </row>
    <row r="98" spans="1:19" s="51" customFormat="1" ht="7.5" customHeight="1">
      <c r="A98" s="7"/>
      <c r="B98" s="3"/>
      <c r="C98" s="2"/>
      <c r="D98" s="81"/>
      <c r="E98" s="61"/>
      <c r="F98" s="81"/>
      <c r="G98" s="61"/>
      <c r="H98" s="81"/>
      <c r="I98" s="61"/>
      <c r="J98" s="81"/>
      <c r="P98"/>
      <c r="Q98"/>
      <c r="R98"/>
      <c r="S98"/>
    </row>
    <row r="99" spans="1:19" s="51" customFormat="1" ht="18" customHeight="1">
      <c r="A99" s="7" t="s">
        <v>208</v>
      </c>
      <c r="B99"/>
      <c r="C99" s="2"/>
      <c r="D99" s="84">
        <f>D97+D79+D43</f>
        <v>3119.3663799999922</v>
      </c>
      <c r="E99" s="82"/>
      <c r="F99" s="84">
        <f>F97+F79+F43</f>
        <v>-46554</v>
      </c>
      <c r="G99" s="82"/>
      <c r="H99" s="84">
        <f>H97+H79+H43</f>
        <v>7258</v>
      </c>
      <c r="I99" s="82"/>
      <c r="J99" s="84">
        <f>J97+J79+J43</f>
        <v>-7508</v>
      </c>
      <c r="P99"/>
      <c r="Q99"/>
      <c r="R99"/>
      <c r="S99"/>
    </row>
    <row r="100" spans="1:19" s="51" customFormat="1" ht="18" customHeight="1">
      <c r="A100" s="21" t="s">
        <v>164</v>
      </c>
      <c r="B100"/>
      <c r="C100" s="2"/>
      <c r="D100" s="71">
        <v>39373</v>
      </c>
      <c r="E100" s="34"/>
      <c r="F100" s="71">
        <v>108881</v>
      </c>
      <c r="G100" s="34"/>
      <c r="H100" s="71">
        <v>11365</v>
      </c>
      <c r="I100" s="34"/>
      <c r="J100" s="71">
        <v>37241</v>
      </c>
      <c r="P100"/>
      <c r="Q100"/>
      <c r="R100"/>
      <c r="S100"/>
    </row>
    <row r="101" spans="1:19" s="51" customFormat="1" ht="18" customHeight="1" thickBot="1">
      <c r="A101" s="7" t="s">
        <v>301</v>
      </c>
      <c r="B101" s="1"/>
      <c r="C101" s="2"/>
      <c r="D101" s="83">
        <f>SUM(D99:D100)</f>
        <v>42492.366379999992</v>
      </c>
      <c r="E101" s="79"/>
      <c r="F101" s="83">
        <f>SUM(F99:F100)</f>
        <v>62327</v>
      </c>
      <c r="G101" s="79"/>
      <c r="H101" s="83">
        <f>SUM(H99:H100)</f>
        <v>18623</v>
      </c>
      <c r="I101" s="79"/>
      <c r="J101" s="83">
        <f>SUM(J99:J100)</f>
        <v>29733</v>
      </c>
      <c r="P101"/>
      <c r="Q101"/>
      <c r="R101"/>
      <c r="S101"/>
    </row>
    <row r="102" spans="1:19" s="51" customFormat="1" ht="14.5" thickTop="1">
      <c r="A102" s="7"/>
      <c r="B102" s="1"/>
      <c r="C102" s="2"/>
      <c r="D102" s="382"/>
      <c r="E102" s="382"/>
      <c r="F102" s="382"/>
      <c r="G102" s="382"/>
      <c r="H102" s="382"/>
      <c r="I102" s="382"/>
      <c r="J102" s="382"/>
      <c r="P102"/>
      <c r="Q102"/>
      <c r="R102"/>
      <c r="S102"/>
    </row>
    <row r="103" spans="1:19" s="51" customFormat="1" hidden="1">
      <c r="A103" s="7"/>
      <c r="B103" s="1"/>
      <c r="C103" s="2"/>
      <c r="D103" s="46"/>
      <c r="E103" s="46"/>
      <c r="F103" s="46"/>
      <c r="G103" s="46"/>
      <c r="H103" s="46"/>
      <c r="I103" s="46"/>
      <c r="J103" s="46"/>
      <c r="P103"/>
      <c r="Q103"/>
      <c r="R103"/>
      <c r="S103"/>
    </row>
    <row r="104" spans="1:19" s="51" customFormat="1" ht="17.5" hidden="1">
      <c r="A104" s="18" t="s">
        <v>90</v>
      </c>
      <c r="B104" s="1"/>
      <c r="C104" s="2"/>
      <c r="D104" s="46"/>
      <c r="E104" s="46"/>
      <c r="F104" s="46"/>
      <c r="G104" s="46"/>
      <c r="H104" s="46"/>
      <c r="I104" s="46"/>
      <c r="J104" s="46"/>
      <c r="P104"/>
      <c r="Q104"/>
      <c r="R104"/>
      <c r="S104"/>
    </row>
    <row r="105" spans="1:19" s="51" customFormat="1" ht="15" hidden="1">
      <c r="A105" s="19" t="s">
        <v>146</v>
      </c>
      <c r="B105" s="1"/>
      <c r="C105" s="2"/>
      <c r="D105" s="46"/>
      <c r="E105" s="46"/>
      <c r="F105" s="46"/>
      <c r="G105" s="46"/>
      <c r="H105" s="46"/>
      <c r="I105" s="46"/>
      <c r="J105" s="46"/>
      <c r="P105"/>
      <c r="Q105"/>
      <c r="R105"/>
      <c r="S105"/>
    </row>
    <row r="106" spans="1:19" s="51" customFormat="1" hidden="1">
      <c r="A106" s="7"/>
      <c r="B106" s="1"/>
      <c r="C106" s="1"/>
      <c r="D106" s="387" t="s">
        <v>13</v>
      </c>
      <c r="E106" s="387"/>
      <c r="F106" s="387"/>
      <c r="G106" s="22"/>
      <c r="H106" s="387" t="s">
        <v>37</v>
      </c>
      <c r="I106" s="387"/>
      <c r="J106" s="387"/>
      <c r="P106"/>
      <c r="Q106"/>
      <c r="R106"/>
      <c r="S106"/>
    </row>
    <row r="107" spans="1:19" s="51" customFormat="1" hidden="1">
      <c r="A107" s="7"/>
      <c r="B107" s="1"/>
      <c r="C107" s="1"/>
      <c r="D107" s="387" t="s">
        <v>38</v>
      </c>
      <c r="E107" s="387"/>
      <c r="F107" s="387"/>
      <c r="G107" s="22"/>
      <c r="H107" s="387" t="s">
        <v>38</v>
      </c>
      <c r="I107" s="387"/>
      <c r="J107" s="387"/>
      <c r="P107"/>
      <c r="Q107"/>
      <c r="R107"/>
      <c r="S107"/>
    </row>
    <row r="108" spans="1:19" s="51" customFormat="1" ht="14.15" hidden="1" customHeight="1">
      <c r="A108" s="7"/>
      <c r="B108" s="1"/>
      <c r="C108" s="1"/>
      <c r="D108" s="389" t="s">
        <v>86</v>
      </c>
      <c r="E108" s="389"/>
      <c r="F108" s="389"/>
      <c r="G108" s="22"/>
      <c r="H108" s="389" t="s">
        <v>86</v>
      </c>
      <c r="I108" s="389"/>
      <c r="J108" s="389"/>
      <c r="P108"/>
      <c r="Q108"/>
      <c r="R108"/>
      <c r="S108"/>
    </row>
    <row r="109" spans="1:19" s="51" customFormat="1" hidden="1">
      <c r="A109" s="7"/>
      <c r="B109" s="1"/>
      <c r="C109" s="1"/>
      <c r="D109" s="50">
        <v>2021</v>
      </c>
      <c r="E109" s="50"/>
      <c r="F109" s="50">
        <v>2020</v>
      </c>
      <c r="G109" s="50"/>
      <c r="H109" s="50">
        <v>2021</v>
      </c>
      <c r="I109" s="50"/>
      <c r="J109" s="50">
        <v>2020</v>
      </c>
      <c r="P109"/>
      <c r="Q109"/>
      <c r="R109"/>
      <c r="S109"/>
    </row>
    <row r="110" spans="1:19" s="51" customFormat="1" hidden="1">
      <c r="A110" s="7"/>
      <c r="B110" s="1"/>
      <c r="C110" s="2"/>
      <c r="D110" s="388" t="s">
        <v>15</v>
      </c>
      <c r="E110" s="388"/>
      <c r="F110" s="388"/>
      <c r="G110" s="388"/>
      <c r="H110" s="388"/>
      <c r="I110" s="388"/>
      <c r="J110" s="388"/>
      <c r="P110"/>
      <c r="Q110"/>
      <c r="R110"/>
      <c r="S110"/>
    </row>
    <row r="111" spans="1:19" s="51" customFormat="1" ht="18" customHeight="1">
      <c r="A111" s="124" t="s">
        <v>74</v>
      </c>
      <c r="B111"/>
      <c r="C111" s="2"/>
      <c r="D111" s="105"/>
      <c r="E111" s="105"/>
      <c r="F111" s="105"/>
      <c r="G111" s="105"/>
      <c r="H111" s="105"/>
      <c r="I111" s="105"/>
      <c r="J111" s="105"/>
      <c r="P111"/>
      <c r="Q111"/>
      <c r="R111"/>
      <c r="S111"/>
    </row>
    <row r="112" spans="1:19" s="51" customFormat="1" ht="18" customHeight="1">
      <c r="A112" s="7" t="s">
        <v>67</v>
      </c>
      <c r="B112"/>
      <c r="C112" s="2"/>
      <c r="D112" s="55"/>
      <c r="E112" s="45"/>
      <c r="F112" s="55"/>
      <c r="G112" s="45"/>
      <c r="H112" s="55"/>
      <c r="I112" s="45"/>
      <c r="J112" s="55"/>
      <c r="P112"/>
      <c r="Q112"/>
      <c r="R112"/>
      <c r="S112"/>
    </row>
    <row r="113" spans="1:19" s="51" customFormat="1" ht="18" hidden="1" customHeight="1">
      <c r="A113" s="21" t="s">
        <v>237</v>
      </c>
      <c r="B113"/>
      <c r="C113" s="2"/>
      <c r="D113" s="97"/>
      <c r="E113" s="369"/>
      <c r="F113" s="97">
        <v>3608</v>
      </c>
      <c r="G113" s="369"/>
      <c r="H113" s="97"/>
      <c r="I113" s="369"/>
      <c r="J113" s="97">
        <v>3608</v>
      </c>
      <c r="P113"/>
      <c r="Q113"/>
      <c r="R113"/>
      <c r="S113"/>
    </row>
    <row r="114" spans="1:19" s="51" customFormat="1" ht="18" hidden="1" customHeight="1">
      <c r="A114" s="21" t="s">
        <v>129</v>
      </c>
      <c r="B114"/>
      <c r="C114" s="2"/>
      <c r="D114" s="97"/>
      <c r="E114" s="369"/>
      <c r="F114" s="97"/>
      <c r="G114" s="369"/>
      <c r="H114" s="357"/>
      <c r="I114" s="369"/>
      <c r="J114" s="357"/>
      <c r="P114"/>
      <c r="Q114"/>
      <c r="R114"/>
      <c r="S114"/>
    </row>
    <row r="115" spans="1:19" s="51" customFormat="1" ht="18" hidden="1" customHeight="1">
      <c r="A115" s="21" t="s">
        <v>128</v>
      </c>
      <c r="B115"/>
      <c r="C115" s="2"/>
      <c r="D115" s="97"/>
      <c r="E115" s="357"/>
      <c r="F115" s="97"/>
      <c r="G115" s="357"/>
      <c r="H115" s="357"/>
      <c r="I115" s="357"/>
      <c r="J115" s="357"/>
      <c r="P115"/>
      <c r="Q115"/>
      <c r="R115"/>
      <c r="S115"/>
    </row>
    <row r="116" spans="1:19" s="51" customFormat="1" ht="18" hidden="1" customHeight="1">
      <c r="A116" s="21" t="s">
        <v>140</v>
      </c>
      <c r="B116"/>
      <c r="C116" s="2"/>
      <c r="D116" s="97"/>
      <c r="E116" s="357"/>
      <c r="F116" s="97"/>
      <c r="G116" s="357"/>
      <c r="H116" s="357"/>
      <c r="I116" s="357"/>
      <c r="J116" s="357"/>
      <c r="P116"/>
      <c r="Q116"/>
      <c r="R116"/>
      <c r="S116"/>
    </row>
    <row r="117" spans="1:19" s="51" customFormat="1" ht="18" customHeight="1">
      <c r="A117" s="21" t="s">
        <v>156</v>
      </c>
      <c r="B117"/>
      <c r="C117" s="2"/>
      <c r="D117" s="97">
        <v>101</v>
      </c>
      <c r="E117" s="369"/>
      <c r="F117" s="97">
        <v>71</v>
      </c>
      <c r="G117" s="369"/>
      <c r="H117" s="357">
        <v>101</v>
      </c>
      <c r="I117" s="369"/>
      <c r="J117" s="357">
        <v>71</v>
      </c>
      <c r="P117"/>
      <c r="Q117"/>
      <c r="R117"/>
      <c r="S117"/>
    </row>
    <row r="118" spans="1:19" s="51" customFormat="1" ht="18" hidden="1" customHeight="1">
      <c r="A118" s="21" t="s">
        <v>75</v>
      </c>
      <c r="B118"/>
      <c r="C118" s="2"/>
      <c r="D118" s="35">
        <v>0</v>
      </c>
      <c r="E118" s="122"/>
      <c r="F118" s="122">
        <v>0</v>
      </c>
      <c r="G118" s="122"/>
      <c r="H118" s="35">
        <v>0</v>
      </c>
      <c r="I118" s="122"/>
      <c r="J118" s="122">
        <v>0</v>
      </c>
      <c r="P118"/>
      <c r="Q118"/>
      <c r="R118"/>
      <c r="S118"/>
    </row>
    <row r="119" spans="1:19" s="51" customFormat="1" ht="18" hidden="1" customHeight="1">
      <c r="A119" s="21" t="s">
        <v>68</v>
      </c>
      <c r="B119"/>
      <c r="C119" s="2"/>
      <c r="D119" s="35">
        <v>0</v>
      </c>
      <c r="E119" s="122"/>
      <c r="F119" s="122">
        <v>0</v>
      </c>
      <c r="G119" s="122"/>
      <c r="H119" s="35">
        <v>0</v>
      </c>
      <c r="I119" s="122"/>
      <c r="J119" s="122">
        <v>0</v>
      </c>
      <c r="P119"/>
      <c r="Q119"/>
      <c r="R119"/>
      <c r="S119"/>
    </row>
    <row r="120" spans="1:19" s="28" customFormat="1" ht="19.5" hidden="1" customHeight="1">
      <c r="A120" s="21" t="s">
        <v>128</v>
      </c>
      <c r="B120" s="1"/>
      <c r="C120" s="2"/>
      <c r="D120" s="46">
        <v>0</v>
      </c>
      <c r="E120" s="46"/>
      <c r="F120" s="122">
        <v>240348</v>
      </c>
      <c r="G120" s="46"/>
      <c r="H120" s="46">
        <v>0</v>
      </c>
      <c r="I120" s="46"/>
      <c r="J120" s="49">
        <v>143696</v>
      </c>
      <c r="P120" s="4"/>
      <c r="Q120" s="4"/>
      <c r="R120" s="4"/>
      <c r="S120" s="4"/>
    </row>
    <row r="121" spans="1:19" s="28" customFormat="1" ht="19.5" hidden="1" customHeight="1">
      <c r="A121" s="21" t="s">
        <v>216</v>
      </c>
      <c r="B121" s="1"/>
      <c r="C121" s="2"/>
      <c r="D121" s="125">
        <v>0</v>
      </c>
      <c r="E121" s="46"/>
      <c r="F121" s="122">
        <v>271698</v>
      </c>
      <c r="G121" s="46"/>
      <c r="H121" s="46">
        <v>0</v>
      </c>
      <c r="I121" s="46"/>
      <c r="J121" s="49">
        <v>181923</v>
      </c>
      <c r="P121" s="4"/>
      <c r="Q121" s="4"/>
      <c r="R121" s="4"/>
      <c r="S121" s="4"/>
    </row>
    <row r="122" spans="1:19" s="28" customFormat="1" ht="19.5" hidden="1" customHeight="1">
      <c r="A122" s="21" t="s">
        <v>140</v>
      </c>
      <c r="B122" s="1"/>
      <c r="C122" s="2"/>
      <c r="D122" s="46">
        <v>0</v>
      </c>
      <c r="E122" s="46"/>
      <c r="F122" s="122">
        <v>3344.3044900000004</v>
      </c>
      <c r="G122" s="46"/>
      <c r="H122" s="46">
        <v>0</v>
      </c>
      <c r="I122" s="46"/>
      <c r="J122" s="49">
        <v>2413</v>
      </c>
      <c r="P122" s="4"/>
      <c r="Q122" s="4"/>
      <c r="R122" s="4"/>
      <c r="S122" s="4"/>
    </row>
    <row r="123" spans="1:19" s="28" customFormat="1" ht="19.5" hidden="1" customHeight="1">
      <c r="A123" s="7"/>
      <c r="B123" s="1"/>
      <c r="C123" s="2"/>
      <c r="D123" s="46">
        <f>D101-'BL 2-4'!C11</f>
        <v>0.36637999999220483</v>
      </c>
      <c r="E123" s="46"/>
      <c r="F123" s="46"/>
      <c r="G123" s="46"/>
      <c r="H123" s="46">
        <f>H101-'BL 2-4'!G11</f>
        <v>0</v>
      </c>
      <c r="I123" s="46"/>
      <c r="J123" s="46"/>
      <c r="P123" s="4"/>
      <c r="Q123" s="4"/>
      <c r="R123" s="4"/>
      <c r="S123" s="4"/>
    </row>
    <row r="124" spans="1:19" s="28" customFormat="1" ht="19.5" customHeight="1">
      <c r="A124" s="7"/>
      <c r="B124" s="1"/>
      <c r="C124" s="2"/>
      <c r="D124" s="46"/>
      <c r="E124" s="46"/>
      <c r="F124" s="46"/>
      <c r="G124" s="46"/>
      <c r="H124" s="46"/>
      <c r="I124" s="46"/>
      <c r="J124" s="46"/>
      <c r="P124" s="4"/>
      <c r="Q124" s="4"/>
      <c r="R124" s="4"/>
      <c r="S124" s="4"/>
    </row>
    <row r="125" spans="1:19" s="28" customFormat="1" ht="19.5" customHeight="1">
      <c r="A125" s="8"/>
      <c r="B125" s="4"/>
      <c r="C125" s="2"/>
      <c r="D125" s="29"/>
      <c r="E125" s="15"/>
      <c r="F125" s="29"/>
      <c r="G125" s="15"/>
      <c r="H125" s="29"/>
      <c r="I125" s="15"/>
      <c r="J125" s="29"/>
      <c r="P125" s="4"/>
      <c r="Q125" s="4"/>
      <c r="R125" s="4"/>
      <c r="S125" s="4"/>
    </row>
    <row r="126" spans="1:19" s="28" customFormat="1" ht="19.5" customHeight="1">
      <c r="A126" s="8"/>
      <c r="B126" s="4"/>
      <c r="C126" s="2"/>
      <c r="D126" s="29"/>
      <c r="E126" s="15"/>
      <c r="F126" s="29"/>
      <c r="G126" s="15"/>
      <c r="H126" s="29"/>
      <c r="I126" s="15"/>
      <c r="J126" s="29"/>
      <c r="P126" s="4"/>
      <c r="Q126" s="4"/>
      <c r="R126" s="4"/>
      <c r="S126" s="4"/>
    </row>
    <row r="127" spans="1:19" s="8" customFormat="1" ht="19.5" customHeight="1">
      <c r="A127" s="7"/>
      <c r="B127" s="1"/>
      <c r="C127" s="2"/>
      <c r="D127" s="46"/>
      <c r="E127" s="46"/>
      <c r="F127" s="46"/>
      <c r="G127" s="46"/>
      <c r="H127" s="46"/>
      <c r="I127" s="46"/>
      <c r="J127" s="46"/>
      <c r="K127" s="28"/>
      <c r="L127" s="28"/>
      <c r="M127" s="28"/>
      <c r="N127" s="28"/>
      <c r="O127" s="28"/>
      <c r="P127" s="4"/>
      <c r="Q127" s="4"/>
      <c r="R127" s="4"/>
      <c r="S127" s="4"/>
    </row>
    <row r="128" spans="1:19" s="8" customFormat="1" ht="19.5" customHeight="1">
      <c r="B128" s="4"/>
      <c r="C128" s="2"/>
      <c r="D128" s="29"/>
      <c r="E128" s="15"/>
      <c r="F128" s="29"/>
      <c r="G128" s="15"/>
      <c r="H128" s="29"/>
      <c r="I128" s="15"/>
      <c r="J128" s="29"/>
      <c r="K128" s="28"/>
      <c r="L128" s="28"/>
      <c r="M128" s="28"/>
      <c r="N128" s="28"/>
      <c r="O128" s="28"/>
      <c r="P128" s="4"/>
      <c r="Q128" s="4"/>
      <c r="R128" s="4"/>
      <c r="S128" s="4"/>
    </row>
    <row r="129" spans="2:19" s="8" customFormat="1" ht="19.5" customHeight="1">
      <c r="B129" s="4"/>
      <c r="C129" s="2"/>
      <c r="D129" s="29"/>
      <c r="E129" s="15"/>
      <c r="F129" s="29"/>
      <c r="G129" s="15"/>
      <c r="H129" s="29"/>
      <c r="I129" s="15"/>
      <c r="J129" s="29"/>
      <c r="K129" s="28"/>
      <c r="L129" s="28"/>
      <c r="M129" s="28"/>
      <c r="N129" s="28"/>
      <c r="O129" s="28"/>
      <c r="P129" s="4"/>
      <c r="Q129" s="4"/>
      <c r="R129" s="4"/>
      <c r="S129" s="4"/>
    </row>
    <row r="130" spans="2:19" s="8" customFormat="1" ht="19.5" customHeight="1">
      <c r="B130" s="4"/>
      <c r="C130" s="2"/>
      <c r="D130" s="29"/>
      <c r="E130" s="15"/>
      <c r="F130" s="29"/>
      <c r="G130" s="15"/>
      <c r="H130" s="29"/>
      <c r="I130" s="15"/>
      <c r="J130" s="29"/>
      <c r="K130" s="28"/>
      <c r="L130" s="28"/>
      <c r="M130" s="28"/>
      <c r="N130" s="28"/>
      <c r="O130" s="28"/>
      <c r="P130" s="4"/>
      <c r="Q130" s="4"/>
      <c r="R130" s="4"/>
      <c r="S130" s="4"/>
    </row>
    <row r="131" spans="2:19" s="8" customFormat="1" ht="19.5" customHeight="1">
      <c r="B131" s="4"/>
      <c r="C131" s="2"/>
      <c r="D131" s="29"/>
      <c r="E131" s="15"/>
      <c r="F131" s="29"/>
      <c r="G131" s="15"/>
      <c r="H131" s="29"/>
      <c r="I131" s="15"/>
      <c r="J131" s="29"/>
      <c r="K131" s="28"/>
      <c r="L131" s="28"/>
      <c r="M131" s="28"/>
      <c r="N131" s="28"/>
      <c r="O131" s="28"/>
      <c r="P131" s="4"/>
      <c r="Q131" s="4"/>
      <c r="R131" s="4"/>
      <c r="S131" s="4"/>
    </row>
    <row r="132" spans="2:19" s="8" customFormat="1" ht="19.5" customHeight="1">
      <c r="B132" s="4"/>
      <c r="C132" s="2"/>
      <c r="D132" s="29"/>
      <c r="E132" s="15"/>
      <c r="F132" s="29"/>
      <c r="G132" s="15"/>
      <c r="H132" s="29"/>
      <c r="I132" s="15"/>
      <c r="J132" s="29"/>
      <c r="K132" s="28"/>
      <c r="L132" s="28"/>
      <c r="M132" s="28"/>
      <c r="N132" s="28"/>
      <c r="O132" s="28"/>
      <c r="P132" s="4"/>
      <c r="Q132" s="4"/>
      <c r="R132" s="4"/>
      <c r="S132" s="4"/>
    </row>
    <row r="133" spans="2:19" s="8" customFormat="1" ht="19.5" customHeight="1">
      <c r="B133" s="4"/>
      <c r="C133" s="2"/>
      <c r="D133" s="29"/>
      <c r="E133" s="15"/>
      <c r="F133" s="29"/>
      <c r="G133" s="15"/>
      <c r="H133" s="29"/>
      <c r="I133" s="15"/>
      <c r="J133" s="29"/>
      <c r="K133" s="28"/>
      <c r="L133" s="28"/>
      <c r="M133" s="28"/>
      <c r="N133" s="28"/>
      <c r="O133" s="28"/>
      <c r="P133" s="4"/>
      <c r="Q133" s="4"/>
      <c r="R133" s="4"/>
      <c r="S133" s="4"/>
    </row>
  </sheetData>
  <mergeCells count="21">
    <mergeCell ref="H106:J106"/>
    <mergeCell ref="D107:F107"/>
    <mergeCell ref="H107:J107"/>
    <mergeCell ref="D108:F108"/>
    <mergeCell ref="H108:J108"/>
    <mergeCell ref="D110:J110"/>
    <mergeCell ref="D52:J52"/>
    <mergeCell ref="D50:F50"/>
    <mergeCell ref="H50:J50"/>
    <mergeCell ref="D4:F4"/>
    <mergeCell ref="H4:J4"/>
    <mergeCell ref="D5:F5"/>
    <mergeCell ref="H5:J5"/>
    <mergeCell ref="D49:F49"/>
    <mergeCell ref="H49:J49"/>
    <mergeCell ref="D48:F48"/>
    <mergeCell ref="H48:J48"/>
    <mergeCell ref="D6:F6"/>
    <mergeCell ref="D8:J8"/>
    <mergeCell ref="H6:J6"/>
    <mergeCell ref="D106:F106"/>
  </mergeCells>
  <pageMargins left="0.7" right="0.7" top="0.75" bottom="0.75" header="0.3" footer="0.3"/>
  <pageSetup paperSize="9" scale="76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6328125" defaultRowHeight="14"/>
  <cols>
    <col min="1" max="1" width="59.36328125" style="203" customWidth="1"/>
    <col min="2" max="2" width="8.6328125" style="147" customWidth="1"/>
    <col min="3" max="3" width="1.36328125" style="144" customWidth="1"/>
    <col min="4" max="4" width="12" style="204" customWidth="1"/>
    <col min="5" max="5" width="1.36328125" style="205" customWidth="1"/>
    <col min="6" max="6" width="12" style="204" customWidth="1"/>
    <col min="7" max="7" width="1.36328125" style="205" customWidth="1"/>
    <col min="8" max="8" width="12" style="204" customWidth="1"/>
    <col min="9" max="9" width="1.36328125" style="205" customWidth="1"/>
    <col min="10" max="10" width="12" style="204" customWidth="1"/>
    <col min="11" max="11" width="10.6328125" style="146"/>
    <col min="12" max="12" width="11.36328125" style="146" bestFit="1" customWidth="1"/>
    <col min="13" max="15" width="10.6328125" style="146"/>
    <col min="16" max="16384" width="10.6328125" style="147"/>
  </cols>
  <sheetData>
    <row r="1" spans="1:19" s="146" customFormat="1" ht="20.25" customHeight="1">
      <c r="A1" s="142" t="s">
        <v>90</v>
      </c>
      <c r="B1" s="143"/>
      <c r="C1" s="144"/>
      <c r="D1" s="145"/>
      <c r="E1" s="118"/>
      <c r="F1" s="145"/>
      <c r="G1" s="118"/>
      <c r="H1" s="145"/>
      <c r="I1" s="118"/>
      <c r="J1" s="145"/>
      <c r="P1" s="147"/>
      <c r="Q1" s="147"/>
      <c r="R1" s="147"/>
      <c r="S1" s="147"/>
    </row>
    <row r="2" spans="1:19" s="146" customFormat="1" ht="20.25" customHeight="1">
      <c r="A2" s="148" t="s">
        <v>146</v>
      </c>
      <c r="B2" s="143"/>
      <c r="C2" s="144"/>
      <c r="D2" s="145"/>
      <c r="E2" s="118"/>
      <c r="F2" s="145"/>
      <c r="G2" s="118"/>
      <c r="H2" s="145"/>
      <c r="I2" s="118"/>
      <c r="J2" s="145"/>
      <c r="P2" s="147"/>
      <c r="Q2" s="147"/>
      <c r="R2" s="147"/>
      <c r="S2" s="147"/>
    </row>
    <row r="3" spans="1:19" s="146" customFormat="1" ht="18.649999999999999" customHeight="1">
      <c r="A3" s="117"/>
      <c r="B3" s="143"/>
      <c r="C3" s="144"/>
      <c r="D3" s="145"/>
      <c r="E3" s="118"/>
      <c r="F3" s="145"/>
      <c r="G3" s="118"/>
      <c r="H3" s="145"/>
      <c r="I3" s="118"/>
      <c r="J3" s="145"/>
      <c r="P3" s="147"/>
      <c r="Q3" s="147"/>
      <c r="R3" s="147"/>
      <c r="S3" s="147"/>
    </row>
    <row r="4" spans="1:19" s="126" customFormat="1" ht="20.25" customHeight="1">
      <c r="A4" s="117"/>
      <c r="B4" s="149"/>
      <c r="C4" s="149"/>
      <c r="D4" s="398" t="s">
        <v>13</v>
      </c>
      <c r="E4" s="398"/>
      <c r="F4" s="398"/>
      <c r="G4" s="150"/>
      <c r="H4" s="398" t="s">
        <v>37</v>
      </c>
      <c r="I4" s="398"/>
      <c r="J4" s="398"/>
      <c r="P4" s="151"/>
      <c r="Q4" s="151"/>
      <c r="R4" s="151"/>
      <c r="S4" s="151"/>
    </row>
    <row r="5" spans="1:19" s="126" customFormat="1" ht="20.25" customHeight="1">
      <c r="A5" s="117"/>
      <c r="B5" s="149"/>
      <c r="C5" s="149"/>
      <c r="D5" s="398" t="s">
        <v>38</v>
      </c>
      <c r="E5" s="398"/>
      <c r="F5" s="398"/>
      <c r="G5" s="150"/>
      <c r="H5" s="398" t="s">
        <v>38</v>
      </c>
      <c r="I5" s="398"/>
      <c r="J5" s="398"/>
      <c r="P5" s="151"/>
      <c r="Q5" s="151"/>
      <c r="R5" s="151"/>
      <c r="S5" s="151"/>
    </row>
    <row r="6" spans="1:19" s="126" customFormat="1" ht="20.25" customHeight="1">
      <c r="A6" s="117"/>
      <c r="B6" s="149"/>
      <c r="C6" s="149"/>
      <c r="D6" s="399" t="s">
        <v>183</v>
      </c>
      <c r="E6" s="400"/>
      <c r="F6" s="400"/>
      <c r="G6" s="152"/>
      <c r="H6" s="400" t="s">
        <v>184</v>
      </c>
      <c r="I6" s="400"/>
      <c r="J6" s="400"/>
      <c r="P6" s="151"/>
      <c r="Q6" s="151"/>
      <c r="R6" s="151"/>
      <c r="S6" s="151"/>
    </row>
    <row r="7" spans="1:19" s="126" customFormat="1" ht="20.25" customHeight="1">
      <c r="A7" s="117"/>
      <c r="B7" s="149"/>
      <c r="C7" s="149"/>
      <c r="D7" s="401" t="s">
        <v>179</v>
      </c>
      <c r="E7" s="401"/>
      <c r="F7" s="401"/>
      <c r="G7" s="152"/>
      <c r="H7" s="401" t="s">
        <v>179</v>
      </c>
      <c r="I7" s="401"/>
      <c r="J7" s="401"/>
      <c r="P7" s="151"/>
      <c r="Q7" s="151"/>
      <c r="R7" s="151"/>
      <c r="S7" s="151"/>
    </row>
    <row r="8" spans="1:19" s="126" customFormat="1" ht="20.25" customHeight="1">
      <c r="A8" s="117"/>
      <c r="B8" s="153" t="s">
        <v>115</v>
      </c>
      <c r="C8" s="149"/>
      <c r="D8" s="149">
        <v>2020</v>
      </c>
      <c r="E8" s="149"/>
      <c r="F8" s="149">
        <v>2019</v>
      </c>
      <c r="G8" s="149"/>
      <c r="H8" s="149">
        <v>2020</v>
      </c>
      <c r="I8" s="149"/>
      <c r="J8" s="149">
        <v>2019</v>
      </c>
      <c r="P8" s="151"/>
      <c r="Q8" s="151"/>
      <c r="R8" s="151"/>
      <c r="S8" s="151"/>
    </row>
    <row r="9" spans="1:19" s="126" customFormat="1" ht="20.25" customHeight="1">
      <c r="A9" s="117"/>
      <c r="B9" s="149"/>
      <c r="C9" s="149"/>
      <c r="D9" s="402" t="s">
        <v>15</v>
      </c>
      <c r="E9" s="402"/>
      <c r="F9" s="402"/>
      <c r="G9" s="402"/>
      <c r="H9" s="402"/>
      <c r="I9" s="402"/>
      <c r="J9" s="402"/>
      <c r="P9" s="151"/>
      <c r="Q9" s="151"/>
      <c r="R9" s="151"/>
      <c r="S9" s="151"/>
    </row>
    <row r="10" spans="1:19" s="126" customFormat="1" ht="20.25" customHeight="1">
      <c r="A10" s="154" t="s">
        <v>4</v>
      </c>
      <c r="B10" s="151"/>
      <c r="C10" s="108"/>
      <c r="D10" s="155"/>
      <c r="E10" s="156"/>
      <c r="F10" s="155"/>
      <c r="G10" s="156"/>
      <c r="H10" s="155"/>
      <c r="I10" s="156"/>
      <c r="J10" s="155"/>
      <c r="P10" s="151"/>
      <c r="Q10" s="151"/>
      <c r="R10" s="151"/>
      <c r="S10" s="151"/>
    </row>
    <row r="11" spans="1:19" s="126" customFormat="1" ht="20.25" customHeight="1">
      <c r="A11" s="106" t="s">
        <v>125</v>
      </c>
      <c r="B11" s="151"/>
      <c r="C11" s="108"/>
      <c r="D11" s="157">
        <v>33663</v>
      </c>
      <c r="E11" s="158"/>
      <c r="F11" s="158">
        <v>118499</v>
      </c>
      <c r="G11" s="158"/>
      <c r="H11" s="157">
        <v>-10918</v>
      </c>
      <c r="I11" s="158"/>
      <c r="J11" s="158">
        <v>108523</v>
      </c>
      <c r="P11" s="151"/>
      <c r="Q11" s="151"/>
      <c r="R11" s="151"/>
      <c r="S11" s="151"/>
    </row>
    <row r="12" spans="1:19" s="126" customFormat="1" ht="20.25" customHeight="1">
      <c r="A12" s="116" t="s">
        <v>88</v>
      </c>
      <c r="B12" s="151"/>
      <c r="C12" s="108"/>
      <c r="D12" s="159"/>
      <c r="E12" s="160"/>
      <c r="F12" s="159"/>
      <c r="G12" s="159"/>
      <c r="H12" s="159"/>
      <c r="I12" s="159"/>
      <c r="J12" s="159"/>
      <c r="P12" s="151"/>
      <c r="Q12" s="151"/>
      <c r="R12" s="151"/>
      <c r="S12" s="151"/>
    </row>
    <row r="13" spans="1:19" s="126" customFormat="1" ht="20.25" customHeight="1">
      <c r="A13" s="106" t="s">
        <v>185</v>
      </c>
      <c r="B13" s="151"/>
      <c r="C13" s="108"/>
      <c r="D13" s="161">
        <v>5316</v>
      </c>
      <c r="E13" s="159"/>
      <c r="F13" s="162">
        <v>15189</v>
      </c>
      <c r="G13" s="159"/>
      <c r="H13" s="163">
        <v>1440</v>
      </c>
      <c r="I13" s="159"/>
      <c r="J13" s="159">
        <v>15562</v>
      </c>
      <c r="P13" s="151"/>
      <c r="Q13" s="151"/>
      <c r="R13" s="151"/>
      <c r="S13" s="151"/>
    </row>
    <row r="14" spans="1:19" s="126" customFormat="1" ht="20.25" customHeight="1">
      <c r="A14" s="106" t="s">
        <v>47</v>
      </c>
      <c r="B14" s="151"/>
      <c r="C14" s="108"/>
      <c r="D14" s="163">
        <v>36658</v>
      </c>
      <c r="E14" s="159"/>
      <c r="F14" s="159">
        <v>47092</v>
      </c>
      <c r="G14" s="159"/>
      <c r="H14" s="163">
        <v>33287</v>
      </c>
      <c r="I14" s="159"/>
      <c r="J14" s="159">
        <v>43322</v>
      </c>
      <c r="P14" s="151"/>
      <c r="Q14" s="151"/>
      <c r="R14" s="151"/>
      <c r="S14" s="151"/>
    </row>
    <row r="15" spans="1:19" s="126" customFormat="1" ht="20.25" customHeight="1">
      <c r="A15" s="106" t="s">
        <v>30</v>
      </c>
      <c r="B15" s="151"/>
      <c r="C15" s="108"/>
      <c r="D15" s="161">
        <v>89047</v>
      </c>
      <c r="E15" s="159"/>
      <c r="F15" s="162">
        <v>104010</v>
      </c>
      <c r="G15" s="159"/>
      <c r="H15" s="163">
        <v>67777</v>
      </c>
      <c r="I15" s="159"/>
      <c r="J15" s="159">
        <v>75968</v>
      </c>
      <c r="P15" s="151"/>
      <c r="Q15" s="151"/>
      <c r="R15" s="151"/>
      <c r="S15" s="151"/>
    </row>
    <row r="16" spans="1:19" s="126" customFormat="1" ht="20.25" customHeight="1">
      <c r="A16" s="164" t="s">
        <v>168</v>
      </c>
      <c r="B16" s="151"/>
      <c r="C16" s="108"/>
      <c r="D16" s="165">
        <v>3005</v>
      </c>
      <c r="E16" s="159"/>
      <c r="F16" s="162">
        <v>2088</v>
      </c>
      <c r="G16" s="159"/>
      <c r="H16" s="166">
        <v>1096</v>
      </c>
      <c r="I16" s="159"/>
      <c r="J16" s="159">
        <v>1567</v>
      </c>
      <c r="P16" s="151"/>
      <c r="Q16" s="151"/>
      <c r="R16" s="151"/>
      <c r="S16" s="151"/>
    </row>
    <row r="17" spans="1:19" s="126" customFormat="1" ht="20.25" customHeight="1">
      <c r="A17" s="164" t="s">
        <v>186</v>
      </c>
      <c r="B17" s="151"/>
      <c r="C17" s="108"/>
      <c r="D17" s="165">
        <v>-10</v>
      </c>
      <c r="E17" s="159"/>
      <c r="F17" s="167">
        <v>0</v>
      </c>
      <c r="G17" s="159"/>
      <c r="H17" s="166">
        <v>23</v>
      </c>
      <c r="I17" s="159"/>
      <c r="J17" s="167">
        <v>0</v>
      </c>
      <c r="P17" s="151"/>
      <c r="Q17" s="151"/>
      <c r="R17" s="151"/>
      <c r="S17" s="151"/>
    </row>
    <row r="18" spans="1:19" s="126" customFormat="1" ht="20.25" customHeight="1">
      <c r="A18" s="206" t="s">
        <v>187</v>
      </c>
      <c r="B18" s="151"/>
      <c r="C18" s="108"/>
      <c r="D18" s="163">
        <v>-867</v>
      </c>
      <c r="E18" s="159"/>
      <c r="F18" s="159">
        <v>-989</v>
      </c>
      <c r="G18" s="159"/>
      <c r="H18" s="168">
        <v>-867</v>
      </c>
      <c r="I18" s="159"/>
      <c r="J18" s="159">
        <v>-989</v>
      </c>
      <c r="P18" s="151"/>
      <c r="Q18" s="151"/>
      <c r="R18" s="151"/>
      <c r="S18" s="151"/>
    </row>
    <row r="19" spans="1:19" s="126" customFormat="1" ht="20.25" customHeight="1">
      <c r="A19" s="106" t="s">
        <v>143</v>
      </c>
      <c r="B19" s="107">
        <v>7</v>
      </c>
      <c r="C19" s="151"/>
      <c r="D19" s="168">
        <v>-44886</v>
      </c>
      <c r="E19" s="167"/>
      <c r="F19" s="167">
        <v>-9893</v>
      </c>
      <c r="G19" s="167"/>
      <c r="H19" s="168">
        <v>0</v>
      </c>
      <c r="I19" s="167"/>
      <c r="J19" s="167">
        <v>0</v>
      </c>
      <c r="P19" s="151"/>
      <c r="Q19" s="151"/>
      <c r="R19" s="151"/>
      <c r="S19" s="151"/>
    </row>
    <row r="20" spans="1:19" s="126" customFormat="1" ht="20.25" hidden="1" customHeight="1">
      <c r="A20" s="106" t="s">
        <v>188</v>
      </c>
      <c r="B20" s="107" t="s">
        <v>189</v>
      </c>
      <c r="C20" s="151"/>
      <c r="D20" s="169"/>
      <c r="E20" s="169"/>
      <c r="F20" s="170"/>
      <c r="G20" s="169"/>
      <c r="H20" s="169"/>
      <c r="I20" s="169"/>
      <c r="J20" s="169"/>
      <c r="P20" s="151"/>
      <c r="Q20" s="151"/>
      <c r="R20" s="151"/>
      <c r="S20" s="151"/>
    </row>
    <row r="21" spans="1:19" s="126" customFormat="1" ht="20.25" customHeight="1">
      <c r="A21" s="106" t="s">
        <v>190</v>
      </c>
      <c r="B21" s="151"/>
      <c r="C21" s="108"/>
      <c r="D21" s="170"/>
      <c r="E21" s="171"/>
      <c r="F21" s="170"/>
      <c r="G21" s="172"/>
      <c r="H21" s="170"/>
      <c r="I21" s="172"/>
      <c r="J21" s="170"/>
      <c r="P21" s="151"/>
      <c r="Q21" s="151"/>
      <c r="R21" s="151"/>
      <c r="S21" s="151"/>
    </row>
    <row r="22" spans="1:19" s="126" customFormat="1" ht="20.25" customHeight="1">
      <c r="A22" s="106" t="s">
        <v>191</v>
      </c>
      <c r="B22" s="153"/>
      <c r="C22" s="108"/>
      <c r="D22" s="173">
        <v>3753</v>
      </c>
      <c r="E22" s="169"/>
      <c r="F22" s="170">
        <v>-4141</v>
      </c>
      <c r="G22" s="169"/>
      <c r="H22" s="173">
        <v>3752</v>
      </c>
      <c r="I22" s="169"/>
      <c r="J22" s="169">
        <v>-4553</v>
      </c>
      <c r="P22" s="151"/>
      <c r="Q22" s="151"/>
      <c r="R22" s="151"/>
      <c r="S22" s="151"/>
    </row>
    <row r="23" spans="1:19" s="126" customFormat="1" ht="20.25" customHeight="1">
      <c r="A23" s="106" t="s">
        <v>192</v>
      </c>
      <c r="B23" s="151"/>
      <c r="C23" s="108"/>
      <c r="D23" s="157">
        <v>-6143</v>
      </c>
      <c r="E23" s="158"/>
      <c r="F23" s="158">
        <v>-2978</v>
      </c>
      <c r="G23" s="158"/>
      <c r="H23" s="157">
        <v>-3408</v>
      </c>
      <c r="I23" s="158"/>
      <c r="J23" s="158">
        <v>-2978</v>
      </c>
      <c r="P23" s="151"/>
      <c r="Q23" s="151"/>
      <c r="R23" s="151"/>
      <c r="S23" s="151"/>
    </row>
    <row r="24" spans="1:19" s="126" customFormat="1" ht="20.25" customHeight="1">
      <c r="A24" s="106" t="s">
        <v>193</v>
      </c>
      <c r="B24" s="151"/>
      <c r="C24" s="151"/>
      <c r="D24" s="157">
        <v>-249</v>
      </c>
      <c r="E24" s="158"/>
      <c r="F24" s="158">
        <v>-463</v>
      </c>
      <c r="G24" s="158"/>
      <c r="H24" s="157">
        <v>-249</v>
      </c>
      <c r="I24" s="158"/>
      <c r="J24" s="158">
        <v>-463</v>
      </c>
      <c r="P24" s="151"/>
      <c r="Q24" s="151"/>
      <c r="R24" s="151"/>
      <c r="S24" s="151"/>
    </row>
    <row r="25" spans="1:19" s="126" customFormat="1" ht="20.25" customHeight="1">
      <c r="A25" s="174" t="s">
        <v>150</v>
      </c>
      <c r="B25" s="151"/>
      <c r="C25" s="151"/>
      <c r="D25" s="157">
        <v>1695</v>
      </c>
      <c r="E25" s="158"/>
      <c r="F25" s="158">
        <v>1277</v>
      </c>
      <c r="G25" s="158"/>
      <c r="H25" s="157">
        <v>1351</v>
      </c>
      <c r="I25" s="158"/>
      <c r="J25" s="158">
        <v>1574</v>
      </c>
      <c r="P25" s="151"/>
      <c r="Q25" s="151"/>
      <c r="R25" s="151"/>
      <c r="S25" s="151"/>
    </row>
    <row r="26" spans="1:19" s="126" customFormat="1" ht="20.25" customHeight="1">
      <c r="A26" s="174" t="s">
        <v>194</v>
      </c>
      <c r="B26" s="151"/>
      <c r="C26" s="151"/>
      <c r="D26" s="168">
        <v>0</v>
      </c>
      <c r="E26" s="175"/>
      <c r="F26" s="167">
        <v>0</v>
      </c>
      <c r="G26" s="175"/>
      <c r="H26" s="157">
        <v>-4952</v>
      </c>
      <c r="I26" s="175"/>
      <c r="J26" s="167">
        <v>0</v>
      </c>
      <c r="P26" s="151"/>
      <c r="Q26" s="151"/>
      <c r="R26" s="151"/>
      <c r="S26" s="151"/>
    </row>
    <row r="27" spans="1:19" s="126" customFormat="1" ht="20.25" customHeight="1">
      <c r="A27" s="106" t="s">
        <v>64</v>
      </c>
      <c r="B27" s="151"/>
      <c r="C27" s="108"/>
      <c r="D27" s="157">
        <v>-14069</v>
      </c>
      <c r="E27" s="158"/>
      <c r="F27" s="158">
        <v>-37974</v>
      </c>
      <c r="G27" s="158"/>
      <c r="H27" s="157">
        <v>-14225</v>
      </c>
      <c r="I27" s="158"/>
      <c r="J27" s="158">
        <v>-44282</v>
      </c>
      <c r="P27" s="151"/>
      <c r="Q27" s="151"/>
      <c r="R27" s="151"/>
      <c r="S27" s="151"/>
    </row>
    <row r="28" spans="1:19" s="126" customFormat="1" ht="20.25" customHeight="1">
      <c r="A28" s="176"/>
      <c r="B28" s="176"/>
      <c r="C28" s="111"/>
      <c r="D28" s="177">
        <f>SUM(D10:D27)</f>
        <v>106913</v>
      </c>
      <c r="E28" s="178"/>
      <c r="F28" s="177">
        <f>SUM(F10:F27)</f>
        <v>231717</v>
      </c>
      <c r="G28" s="178"/>
      <c r="H28" s="177">
        <f>SUM(H10:H27)</f>
        <v>74107</v>
      </c>
      <c r="I28" s="178"/>
      <c r="J28" s="177">
        <f>SUM(J10:J27)</f>
        <v>193251</v>
      </c>
      <c r="P28" s="151"/>
      <c r="Q28" s="151"/>
      <c r="R28" s="151"/>
      <c r="S28" s="151"/>
    </row>
    <row r="29" spans="1:19" s="126" customFormat="1" ht="10.5" customHeight="1">
      <c r="A29" s="176"/>
      <c r="B29" s="176"/>
      <c r="C29" s="111"/>
      <c r="D29" s="160"/>
      <c r="E29" s="160"/>
      <c r="F29" s="160"/>
      <c r="G29" s="178"/>
      <c r="H29" s="160"/>
      <c r="I29" s="178"/>
      <c r="J29" s="160"/>
      <c r="P29" s="151"/>
      <c r="Q29" s="151"/>
      <c r="R29" s="151"/>
      <c r="S29" s="151"/>
    </row>
    <row r="30" spans="1:19" s="126" customFormat="1" ht="20.25" customHeight="1">
      <c r="A30" s="154" t="s">
        <v>89</v>
      </c>
      <c r="B30" s="151"/>
      <c r="C30" s="108"/>
      <c r="D30" s="179"/>
      <c r="E30" s="144"/>
      <c r="F30" s="179"/>
      <c r="G30" s="144"/>
      <c r="H30" s="179"/>
      <c r="I30" s="144"/>
      <c r="J30" s="179"/>
      <c r="P30" s="151"/>
      <c r="Q30" s="151"/>
      <c r="R30" s="151"/>
      <c r="S30" s="151"/>
    </row>
    <row r="31" spans="1:19" s="126" customFormat="1" ht="20.25" customHeight="1">
      <c r="A31" s="106" t="s">
        <v>87</v>
      </c>
      <c r="B31" s="151"/>
      <c r="C31" s="108"/>
      <c r="D31" s="207">
        <v>91102</v>
      </c>
      <c r="E31" s="181"/>
      <c r="F31" s="180">
        <v>337289</v>
      </c>
      <c r="G31" s="181"/>
      <c r="H31" s="207">
        <v>151150</v>
      </c>
      <c r="I31" s="181"/>
      <c r="J31" s="180">
        <v>330086</v>
      </c>
      <c r="P31" s="151"/>
      <c r="Q31" s="151"/>
      <c r="R31" s="151"/>
      <c r="S31" s="151"/>
    </row>
    <row r="32" spans="1:19" s="126" customFormat="1" ht="20.25" customHeight="1">
      <c r="A32" s="106" t="s">
        <v>31</v>
      </c>
      <c r="B32" s="151"/>
      <c r="C32" s="108"/>
      <c r="D32" s="207">
        <v>2109</v>
      </c>
      <c r="E32" s="181"/>
      <c r="F32" s="180">
        <v>446925</v>
      </c>
      <c r="G32" s="181"/>
      <c r="H32" s="207">
        <v>1753</v>
      </c>
      <c r="I32" s="181"/>
      <c r="J32" s="180">
        <v>446297</v>
      </c>
      <c r="P32" s="151"/>
      <c r="Q32" s="151"/>
      <c r="R32" s="151"/>
      <c r="S32" s="151"/>
    </row>
    <row r="33" spans="1:19" s="126" customFormat="1" ht="20.25" hidden="1" customHeight="1">
      <c r="A33" s="106" t="s">
        <v>24</v>
      </c>
      <c r="B33" s="151"/>
      <c r="C33" s="108"/>
      <c r="D33" s="208">
        <v>0</v>
      </c>
      <c r="E33" s="181"/>
      <c r="F33" s="182">
        <v>0</v>
      </c>
      <c r="G33" s="181"/>
      <c r="H33" s="210">
        <v>0</v>
      </c>
      <c r="I33" s="183"/>
      <c r="J33" s="182">
        <v>0</v>
      </c>
      <c r="P33" s="151"/>
      <c r="Q33" s="151"/>
      <c r="R33" s="151"/>
      <c r="S33" s="151"/>
    </row>
    <row r="34" spans="1:19" s="126" customFormat="1" ht="20.25" customHeight="1">
      <c r="A34" s="106" t="s">
        <v>137</v>
      </c>
      <c r="B34" s="151"/>
      <c r="C34" s="108"/>
      <c r="D34" s="207">
        <v>14895</v>
      </c>
      <c r="E34" s="181"/>
      <c r="F34" s="180">
        <v>9346</v>
      </c>
      <c r="G34" s="181"/>
      <c r="H34" s="207">
        <v>10520</v>
      </c>
      <c r="I34" s="181"/>
      <c r="J34" s="180">
        <v>9346</v>
      </c>
      <c r="P34" s="151"/>
      <c r="Q34" s="151"/>
      <c r="R34" s="151"/>
      <c r="S34" s="151"/>
    </row>
    <row r="35" spans="1:19" s="126" customFormat="1" ht="20.25" customHeight="1">
      <c r="A35" s="106" t="s">
        <v>101</v>
      </c>
      <c r="B35" s="151"/>
      <c r="C35" s="108"/>
      <c r="D35" s="207">
        <v>812</v>
      </c>
      <c r="E35" s="181"/>
      <c r="F35" s="180">
        <v>-794</v>
      </c>
      <c r="G35" s="181"/>
      <c r="H35" s="207">
        <v>-258</v>
      </c>
      <c r="I35" s="181"/>
      <c r="J35" s="180">
        <v>-669</v>
      </c>
      <c r="P35" s="151"/>
      <c r="Q35" s="151"/>
      <c r="R35" s="151"/>
      <c r="S35" s="151"/>
    </row>
    <row r="36" spans="1:19" s="126" customFormat="1" ht="20.25" customHeight="1">
      <c r="A36" s="106" t="s">
        <v>79</v>
      </c>
      <c r="B36" s="151"/>
      <c r="C36" s="108"/>
      <c r="D36" s="207">
        <v>-47526</v>
      </c>
      <c r="E36" s="181"/>
      <c r="F36" s="180">
        <v>-178627</v>
      </c>
      <c r="G36" s="181"/>
      <c r="H36" s="207">
        <v>-45262</v>
      </c>
      <c r="I36" s="181"/>
      <c r="J36" s="180">
        <v>-203212</v>
      </c>
      <c r="P36" s="151"/>
      <c r="Q36" s="151"/>
      <c r="R36" s="151"/>
      <c r="S36" s="151"/>
    </row>
    <row r="37" spans="1:19" s="151" customFormat="1" ht="20.25" customHeight="1">
      <c r="A37" s="106" t="s">
        <v>102</v>
      </c>
      <c r="C37" s="108"/>
      <c r="D37" s="209">
        <v>-70</v>
      </c>
      <c r="E37" s="181"/>
      <c r="F37" s="184">
        <v>-232</v>
      </c>
      <c r="G37" s="181"/>
      <c r="H37" s="209">
        <v>0</v>
      </c>
      <c r="I37" s="181"/>
      <c r="J37" s="184">
        <v>-1066</v>
      </c>
      <c r="K37" s="126"/>
      <c r="L37" s="126"/>
      <c r="M37" s="126"/>
      <c r="N37" s="126"/>
      <c r="O37" s="126"/>
    </row>
    <row r="38" spans="1:19" s="151" customFormat="1" ht="20.25" customHeight="1">
      <c r="A38" s="106" t="s">
        <v>131</v>
      </c>
      <c r="C38" s="108"/>
      <c r="D38" s="185">
        <f>SUM(D28:D37)</f>
        <v>168235</v>
      </c>
      <c r="E38" s="181"/>
      <c r="F38" s="185">
        <f>SUM(F28:F37)</f>
        <v>845624</v>
      </c>
      <c r="G38" s="181"/>
      <c r="H38" s="185">
        <f>SUM(H28:H37)</f>
        <v>192010</v>
      </c>
      <c r="I38" s="181"/>
      <c r="J38" s="185">
        <f>SUM(J28:J37)</f>
        <v>774033</v>
      </c>
      <c r="K38" s="126"/>
      <c r="L38" s="126"/>
      <c r="M38" s="126"/>
      <c r="N38" s="126"/>
      <c r="O38" s="126"/>
    </row>
    <row r="39" spans="1:19" s="151" customFormat="1" ht="20.25" customHeight="1">
      <c r="A39" s="106" t="s">
        <v>34</v>
      </c>
      <c r="C39" s="108"/>
      <c r="D39" s="211">
        <v>-8125</v>
      </c>
      <c r="E39" s="180"/>
      <c r="F39" s="186">
        <v>-19913</v>
      </c>
      <c r="G39" s="180"/>
      <c r="H39" s="211">
        <v>-8188</v>
      </c>
      <c r="I39" s="186"/>
      <c r="J39" s="186">
        <v>-21182</v>
      </c>
      <c r="K39" s="126"/>
      <c r="L39" s="126"/>
      <c r="M39" s="126"/>
      <c r="N39" s="126"/>
      <c r="O39" s="126"/>
    </row>
    <row r="40" spans="1:19" s="151" customFormat="1" ht="20.25" customHeight="1">
      <c r="A40" s="117" t="s">
        <v>130</v>
      </c>
      <c r="B40" s="176"/>
      <c r="C40" s="111"/>
      <c r="D40" s="187">
        <f>SUM(D38:D39)</f>
        <v>160110</v>
      </c>
      <c r="E40" s="188"/>
      <c r="F40" s="187">
        <f>SUM(F38:F39)</f>
        <v>825711</v>
      </c>
      <c r="G40" s="188"/>
      <c r="H40" s="187">
        <f>SUM(H38:H39)</f>
        <v>183822</v>
      </c>
      <c r="I40" s="188"/>
      <c r="J40" s="187">
        <f>SUM(J38:J39)</f>
        <v>752851</v>
      </c>
      <c r="K40" s="126"/>
      <c r="L40" s="126"/>
      <c r="M40" s="126"/>
      <c r="N40" s="126"/>
      <c r="O40" s="126"/>
    </row>
    <row r="41" spans="1:19" s="151" customFormat="1" ht="10.5" customHeight="1">
      <c r="A41" s="117"/>
      <c r="B41" s="176"/>
      <c r="C41" s="111"/>
      <c r="D41" s="189"/>
      <c r="E41" s="111"/>
      <c r="F41" s="189"/>
      <c r="G41" s="111"/>
      <c r="H41" s="189"/>
      <c r="I41" s="111"/>
      <c r="J41" s="189"/>
      <c r="K41" s="126"/>
      <c r="L41" s="126"/>
      <c r="M41" s="126"/>
      <c r="N41" s="126"/>
      <c r="O41" s="126"/>
    </row>
    <row r="42" spans="1:19" ht="20.25" customHeight="1">
      <c r="A42" s="142" t="s">
        <v>90</v>
      </c>
      <c r="B42" s="143"/>
      <c r="D42" s="189"/>
      <c r="E42" s="111"/>
      <c r="F42" s="189"/>
      <c r="G42" s="111"/>
      <c r="H42" s="189"/>
      <c r="I42" s="111"/>
      <c r="J42" s="189"/>
    </row>
    <row r="43" spans="1:19" ht="20.25" customHeight="1">
      <c r="A43" s="148" t="s">
        <v>146</v>
      </c>
      <c r="B43" s="143"/>
      <c r="D43" s="145"/>
      <c r="E43" s="118"/>
      <c r="F43" s="145"/>
      <c r="G43" s="118"/>
      <c r="H43" s="145"/>
      <c r="I43" s="118"/>
      <c r="J43" s="145"/>
    </row>
    <row r="44" spans="1:19" s="146" customFormat="1" ht="18.649999999999999" customHeight="1">
      <c r="A44" s="117"/>
      <c r="B44" s="143"/>
      <c r="C44" s="144"/>
      <c r="D44" s="145"/>
      <c r="E44" s="118"/>
      <c r="F44" s="145"/>
      <c r="G44" s="118"/>
      <c r="H44" s="145"/>
      <c r="I44" s="118"/>
      <c r="J44" s="145"/>
      <c r="P44" s="147"/>
      <c r="Q44" s="147"/>
      <c r="R44" s="147"/>
      <c r="S44" s="147"/>
    </row>
    <row r="45" spans="1:19" s="126" customFormat="1" ht="20.25" customHeight="1">
      <c r="A45" s="117"/>
      <c r="B45" s="149"/>
      <c r="C45" s="149"/>
      <c r="D45" s="398" t="s">
        <v>13</v>
      </c>
      <c r="E45" s="398"/>
      <c r="F45" s="398"/>
      <c r="G45" s="150"/>
      <c r="H45" s="398" t="s">
        <v>37</v>
      </c>
      <c r="I45" s="398"/>
      <c r="J45" s="398"/>
      <c r="P45" s="151"/>
      <c r="Q45" s="151"/>
      <c r="R45" s="151"/>
      <c r="S45" s="151"/>
    </row>
    <row r="46" spans="1:19" s="126" customFormat="1" ht="20.25" customHeight="1">
      <c r="A46" s="117"/>
      <c r="B46" s="149"/>
      <c r="C46" s="149"/>
      <c r="D46" s="398" t="s">
        <v>38</v>
      </c>
      <c r="E46" s="398"/>
      <c r="F46" s="398"/>
      <c r="G46" s="150"/>
      <c r="H46" s="398" t="s">
        <v>38</v>
      </c>
      <c r="I46" s="398"/>
      <c r="J46" s="398"/>
      <c r="P46" s="151"/>
      <c r="Q46" s="151"/>
      <c r="R46" s="151"/>
      <c r="S46" s="151"/>
    </row>
    <row r="47" spans="1:19" s="126" customFormat="1" ht="20.25" customHeight="1">
      <c r="A47" s="117"/>
      <c r="B47" s="149"/>
      <c r="C47" s="149"/>
      <c r="D47" s="400" t="s">
        <v>184</v>
      </c>
      <c r="E47" s="400"/>
      <c r="F47" s="400"/>
      <c r="G47" s="152"/>
      <c r="H47" s="400" t="s">
        <v>184</v>
      </c>
      <c r="I47" s="400"/>
      <c r="J47" s="400"/>
      <c r="P47" s="151"/>
      <c r="Q47" s="151"/>
      <c r="R47" s="151"/>
      <c r="S47" s="151"/>
    </row>
    <row r="48" spans="1:19" s="126" customFormat="1" ht="20.25" customHeight="1">
      <c r="A48" s="117"/>
      <c r="B48" s="149"/>
      <c r="C48" s="149"/>
      <c r="D48" s="403" t="s">
        <v>179</v>
      </c>
      <c r="E48" s="403"/>
      <c r="F48" s="403"/>
      <c r="G48" s="190"/>
      <c r="H48" s="403" t="s">
        <v>179</v>
      </c>
      <c r="I48" s="403"/>
      <c r="J48" s="403"/>
      <c r="P48" s="151"/>
      <c r="Q48" s="151"/>
      <c r="R48" s="151"/>
      <c r="S48" s="151"/>
    </row>
    <row r="49" spans="1:19" s="126" customFormat="1" ht="20.25" customHeight="1">
      <c r="A49" s="117"/>
      <c r="B49" s="153" t="s">
        <v>115</v>
      </c>
      <c r="C49" s="149"/>
      <c r="D49" s="215">
        <v>2020</v>
      </c>
      <c r="E49" s="191"/>
      <c r="F49" s="191">
        <v>2019</v>
      </c>
      <c r="G49" s="191"/>
      <c r="H49" s="215">
        <v>2020</v>
      </c>
      <c r="I49" s="191"/>
      <c r="J49" s="191">
        <v>2019</v>
      </c>
      <c r="P49" s="151"/>
      <c r="Q49" s="151"/>
      <c r="R49" s="151"/>
      <c r="S49" s="151"/>
    </row>
    <row r="50" spans="1:19" s="126" customFormat="1" ht="20.25" customHeight="1">
      <c r="A50" s="117"/>
      <c r="B50" s="151"/>
      <c r="C50" s="108"/>
      <c r="D50" s="402" t="s">
        <v>15</v>
      </c>
      <c r="E50" s="402"/>
      <c r="F50" s="402"/>
      <c r="G50" s="402"/>
      <c r="H50" s="402"/>
      <c r="I50" s="402"/>
      <c r="J50" s="402"/>
      <c r="P50" s="151"/>
      <c r="Q50" s="151"/>
      <c r="R50" s="151"/>
      <c r="S50" s="151"/>
    </row>
    <row r="51" spans="1:19" s="126" customFormat="1" ht="20.25" customHeight="1">
      <c r="A51" s="154" t="s">
        <v>5</v>
      </c>
      <c r="B51" s="151"/>
      <c r="C51" s="108"/>
      <c r="D51" s="192"/>
      <c r="E51" s="109"/>
      <c r="F51" s="192"/>
      <c r="G51" s="109"/>
      <c r="H51" s="192"/>
      <c r="I51" s="109"/>
      <c r="J51" s="192"/>
      <c r="P51" s="151"/>
      <c r="Q51" s="151"/>
      <c r="R51" s="151"/>
      <c r="S51" s="151"/>
    </row>
    <row r="52" spans="1:19" s="126" customFormat="1" ht="20.25" hidden="1" customHeight="1">
      <c r="A52" s="106" t="s">
        <v>195</v>
      </c>
      <c r="B52" s="151"/>
      <c r="C52" s="108"/>
      <c r="D52" s="167">
        <v>0</v>
      </c>
      <c r="E52" s="167"/>
      <c r="F52" s="167">
        <v>0</v>
      </c>
      <c r="G52" s="167"/>
      <c r="H52" s="167">
        <v>0</v>
      </c>
      <c r="I52" s="167"/>
      <c r="J52" s="167">
        <v>0</v>
      </c>
      <c r="P52" s="151"/>
      <c r="Q52" s="151"/>
      <c r="R52" s="151"/>
      <c r="S52" s="151"/>
    </row>
    <row r="53" spans="1:19" s="126" customFormat="1" ht="20.25" customHeight="1">
      <c r="A53" s="106" t="s">
        <v>196</v>
      </c>
      <c r="B53" s="151"/>
      <c r="C53" s="108"/>
      <c r="D53" s="220">
        <v>0</v>
      </c>
      <c r="E53" s="193"/>
      <c r="F53" s="193">
        <v>488027</v>
      </c>
      <c r="G53" s="193"/>
      <c r="H53" s="221">
        <v>0</v>
      </c>
      <c r="I53" s="193"/>
      <c r="J53" s="193">
        <v>488027</v>
      </c>
      <c r="P53" s="151"/>
      <c r="Q53" s="151"/>
      <c r="R53" s="151"/>
      <c r="S53" s="151"/>
    </row>
    <row r="54" spans="1:19" s="126" customFormat="1" ht="20.25" customHeight="1">
      <c r="A54" s="216" t="s">
        <v>197</v>
      </c>
      <c r="B54" s="218">
        <v>5</v>
      </c>
      <c r="C54" s="219"/>
      <c r="D54" s="217">
        <v>0</v>
      </c>
      <c r="E54" s="193"/>
      <c r="F54" s="193">
        <v>0</v>
      </c>
      <c r="G54" s="193"/>
      <c r="H54" s="217">
        <v>-21600</v>
      </c>
      <c r="I54" s="193"/>
      <c r="J54" s="193">
        <v>-20500</v>
      </c>
      <c r="P54" s="151"/>
      <c r="Q54" s="151"/>
      <c r="R54" s="151"/>
      <c r="S54" s="151"/>
    </row>
    <row r="55" spans="1:19" s="126" customFormat="1" ht="20.25" customHeight="1">
      <c r="A55" s="106" t="s">
        <v>198</v>
      </c>
      <c r="B55" s="153">
        <v>5</v>
      </c>
      <c r="C55" s="108"/>
      <c r="D55" s="220">
        <v>0</v>
      </c>
      <c r="E55" s="193"/>
      <c r="F55" s="193">
        <v>0</v>
      </c>
      <c r="G55" s="193"/>
      <c r="H55" s="220">
        <v>15116</v>
      </c>
      <c r="I55" s="193"/>
      <c r="J55" s="193">
        <v>6712</v>
      </c>
      <c r="P55" s="151"/>
      <c r="Q55" s="151"/>
      <c r="R55" s="151"/>
      <c r="S55" s="151"/>
    </row>
    <row r="56" spans="1:19" s="126" customFormat="1" ht="20.25" customHeight="1">
      <c r="A56" s="216" t="s">
        <v>199</v>
      </c>
      <c r="B56" s="218">
        <v>5</v>
      </c>
      <c r="C56" s="219"/>
      <c r="D56" s="217">
        <v>-77188</v>
      </c>
      <c r="E56" s="193"/>
      <c r="F56" s="193">
        <v>0</v>
      </c>
      <c r="G56" s="193"/>
      <c r="H56" s="217">
        <v>-77188</v>
      </c>
      <c r="I56" s="193"/>
      <c r="J56" s="193">
        <v>0</v>
      </c>
      <c r="P56" s="151"/>
      <c r="Q56" s="151"/>
      <c r="R56" s="151"/>
      <c r="S56" s="151"/>
    </row>
    <row r="57" spans="1:19" s="126" customFormat="1" ht="20.25" customHeight="1">
      <c r="A57" s="223" t="s">
        <v>200</v>
      </c>
      <c r="B57" s="224">
        <v>7</v>
      </c>
      <c r="C57" s="225"/>
      <c r="D57" s="222">
        <v>0</v>
      </c>
      <c r="E57" s="193"/>
      <c r="F57" s="193">
        <v>-12794</v>
      </c>
      <c r="G57" s="193"/>
      <c r="H57" s="222">
        <v>0</v>
      </c>
      <c r="I57" s="193"/>
      <c r="J57" s="193">
        <v>-12794</v>
      </c>
      <c r="P57" s="151"/>
      <c r="Q57" s="151"/>
      <c r="R57" s="151"/>
      <c r="S57" s="151"/>
    </row>
    <row r="58" spans="1:19" s="126" customFormat="1" ht="20.25" customHeight="1">
      <c r="A58" s="223" t="s">
        <v>119</v>
      </c>
      <c r="B58" s="224">
        <v>7</v>
      </c>
      <c r="C58" s="225"/>
      <c r="D58" s="222">
        <v>-186425</v>
      </c>
      <c r="E58" s="193"/>
      <c r="F58" s="193">
        <v>0</v>
      </c>
      <c r="G58" s="193"/>
      <c r="H58" s="222">
        <v>-186425</v>
      </c>
      <c r="I58" s="193"/>
      <c r="J58" s="193">
        <v>0</v>
      </c>
      <c r="P58" s="151"/>
      <c r="Q58" s="151"/>
      <c r="R58" s="151"/>
      <c r="S58" s="151"/>
    </row>
    <row r="59" spans="1:19" s="126" customFormat="1" ht="20.25" customHeight="1">
      <c r="A59" s="106" t="s">
        <v>201</v>
      </c>
      <c r="B59" s="153"/>
      <c r="C59" s="108"/>
      <c r="D59" s="193"/>
      <c r="E59" s="193"/>
      <c r="F59" s="193"/>
      <c r="G59" s="193"/>
      <c r="H59" s="193"/>
      <c r="I59" s="193"/>
      <c r="J59" s="193"/>
      <c r="P59" s="151"/>
      <c r="Q59" s="151"/>
      <c r="R59" s="151"/>
      <c r="S59" s="151"/>
    </row>
    <row r="60" spans="1:19" s="126" customFormat="1" ht="20.25" customHeight="1">
      <c r="A60" s="106" t="s">
        <v>202</v>
      </c>
      <c r="B60" s="153">
        <v>9</v>
      </c>
      <c r="C60" s="108"/>
      <c r="D60" s="220">
        <v>0</v>
      </c>
      <c r="E60" s="193"/>
      <c r="F60" s="193">
        <v>0</v>
      </c>
      <c r="G60" s="193"/>
      <c r="H60" s="220">
        <v>0</v>
      </c>
      <c r="I60" s="193"/>
      <c r="J60" s="193">
        <v>-500</v>
      </c>
      <c r="P60" s="151"/>
      <c r="Q60" s="151"/>
      <c r="R60" s="151"/>
      <c r="S60" s="151"/>
    </row>
    <row r="61" spans="1:19" s="126" customFormat="1" ht="20.25" customHeight="1">
      <c r="A61" s="223" t="s">
        <v>203</v>
      </c>
      <c r="B61" s="224"/>
      <c r="C61" s="225"/>
      <c r="D61" s="222">
        <v>-15300</v>
      </c>
      <c r="E61" s="193"/>
      <c r="F61" s="193">
        <v>0</v>
      </c>
      <c r="G61" s="193"/>
      <c r="H61" s="222">
        <v>0</v>
      </c>
      <c r="I61" s="193"/>
      <c r="J61" s="193">
        <v>0</v>
      </c>
      <c r="P61" s="151"/>
      <c r="Q61" s="151"/>
      <c r="R61" s="151"/>
      <c r="S61" s="151"/>
    </row>
    <row r="62" spans="1:19" s="126" customFormat="1" ht="20.25" customHeight="1">
      <c r="A62" s="106" t="s">
        <v>153</v>
      </c>
      <c r="B62" s="153"/>
      <c r="C62" s="108"/>
      <c r="D62" s="220">
        <v>-8780.0074000000004</v>
      </c>
      <c r="E62" s="193"/>
      <c r="F62" s="193">
        <v>-42809.148780000003</v>
      </c>
      <c r="G62" s="193"/>
      <c r="H62" s="220">
        <v>-8129</v>
      </c>
      <c r="I62" s="193"/>
      <c r="J62" s="193">
        <v>-10029</v>
      </c>
      <c r="P62" s="151"/>
      <c r="Q62" s="151"/>
      <c r="R62" s="151"/>
      <c r="S62" s="151"/>
    </row>
    <row r="63" spans="1:19" s="126" customFormat="1" ht="20.25" customHeight="1">
      <c r="A63" s="106" t="s">
        <v>91</v>
      </c>
      <c r="B63" s="151"/>
      <c r="C63" s="108"/>
      <c r="D63" s="220">
        <v>12456</v>
      </c>
      <c r="E63" s="193"/>
      <c r="F63" s="193">
        <v>3105</v>
      </c>
      <c r="G63" s="193"/>
      <c r="H63" s="220">
        <v>3480</v>
      </c>
      <c r="I63" s="193"/>
      <c r="J63" s="193">
        <v>3091</v>
      </c>
      <c r="P63" s="151"/>
      <c r="Q63" s="151"/>
      <c r="R63" s="151"/>
      <c r="S63" s="151"/>
    </row>
    <row r="64" spans="1:19" s="126" customFormat="1" ht="20.25" customHeight="1">
      <c r="A64" s="106" t="s">
        <v>122</v>
      </c>
      <c r="B64" s="151"/>
      <c r="C64" s="108"/>
      <c r="D64" s="220">
        <v>-368</v>
      </c>
      <c r="E64" s="193"/>
      <c r="F64" s="193">
        <v>-460</v>
      </c>
      <c r="G64" s="193"/>
      <c r="H64" s="220">
        <v>-368</v>
      </c>
      <c r="I64" s="193"/>
      <c r="J64" s="193">
        <v>-334</v>
      </c>
      <c r="P64" s="151"/>
      <c r="Q64" s="151"/>
      <c r="R64" s="151"/>
      <c r="S64" s="151"/>
    </row>
    <row r="65" spans="1:19" s="126" customFormat="1" ht="20.25" customHeight="1">
      <c r="A65" s="106" t="s">
        <v>65</v>
      </c>
      <c r="B65" s="151"/>
      <c r="C65" s="108"/>
      <c r="D65" s="226">
        <v>13329</v>
      </c>
      <c r="E65" s="195"/>
      <c r="F65" s="194">
        <v>33506</v>
      </c>
      <c r="G65" s="195"/>
      <c r="H65" s="226">
        <v>13823</v>
      </c>
      <c r="I65" s="195"/>
      <c r="J65" s="194">
        <v>42865</v>
      </c>
      <c r="P65" s="151"/>
      <c r="Q65" s="151"/>
      <c r="R65" s="151"/>
      <c r="S65" s="151"/>
    </row>
    <row r="66" spans="1:19" s="126" customFormat="1" ht="20.25" customHeight="1">
      <c r="A66" s="117" t="s">
        <v>117</v>
      </c>
      <c r="B66" s="176"/>
      <c r="C66" s="111"/>
      <c r="D66" s="196">
        <f>SUM(D53:D65)</f>
        <v>-262276.0074</v>
      </c>
      <c r="E66" s="197"/>
      <c r="F66" s="196">
        <f>SUM(F53:F65)</f>
        <v>468574.85122000001</v>
      </c>
      <c r="G66" s="197"/>
      <c r="H66" s="196">
        <f>SUM(H53:H65)</f>
        <v>-261291</v>
      </c>
      <c r="I66" s="197"/>
      <c r="J66" s="196">
        <f>SUM(J53:J65)</f>
        <v>496538</v>
      </c>
      <c r="P66" s="151"/>
      <c r="Q66" s="151"/>
      <c r="R66" s="151"/>
      <c r="S66" s="151"/>
    </row>
    <row r="67" spans="1:19" s="126" customFormat="1" ht="8.15" customHeight="1">
      <c r="A67" s="117"/>
      <c r="B67" s="176"/>
      <c r="C67" s="111"/>
      <c r="P67" s="151"/>
      <c r="Q67" s="151"/>
      <c r="R67" s="151"/>
      <c r="S67" s="151"/>
    </row>
    <row r="68" spans="1:19" s="126" customFormat="1" ht="20.25" customHeight="1">
      <c r="A68" s="154" t="s">
        <v>6</v>
      </c>
      <c r="B68" s="151"/>
      <c r="C68" s="108"/>
      <c r="D68" s="195"/>
      <c r="E68" s="195"/>
      <c r="F68" s="195"/>
      <c r="G68" s="195"/>
      <c r="H68" s="195"/>
      <c r="I68" s="195"/>
      <c r="J68" s="195"/>
      <c r="P68" s="151"/>
      <c r="Q68" s="151"/>
      <c r="R68" s="151"/>
      <c r="S68" s="151"/>
    </row>
    <row r="69" spans="1:19" s="126" customFormat="1" ht="20.25" customHeight="1">
      <c r="A69" s="106" t="s">
        <v>114</v>
      </c>
      <c r="B69" s="151"/>
      <c r="C69" s="108"/>
      <c r="D69" s="220">
        <v>1390462</v>
      </c>
      <c r="E69" s="193"/>
      <c r="F69" s="193">
        <v>117573</v>
      </c>
      <c r="G69" s="193"/>
      <c r="H69" s="220">
        <v>1390462</v>
      </c>
      <c r="I69" s="193"/>
      <c r="J69" s="193">
        <v>117573</v>
      </c>
      <c r="P69" s="151"/>
      <c r="Q69" s="151"/>
      <c r="R69" s="151"/>
      <c r="S69" s="151"/>
    </row>
    <row r="70" spans="1:19" s="126" customFormat="1" ht="20.25" customHeight="1">
      <c r="A70" s="106" t="s">
        <v>154</v>
      </c>
      <c r="B70" s="151"/>
      <c r="C70" s="108"/>
      <c r="D70" s="220">
        <v>-1082727</v>
      </c>
      <c r="E70" s="193"/>
      <c r="F70" s="193">
        <v>-1451951</v>
      </c>
      <c r="G70" s="193"/>
      <c r="H70" s="220">
        <v>-1082727</v>
      </c>
      <c r="I70" s="193"/>
      <c r="J70" s="193">
        <v>-1451951</v>
      </c>
      <c r="P70" s="151"/>
      <c r="Q70" s="151"/>
      <c r="R70" s="151"/>
      <c r="S70" s="151"/>
    </row>
    <row r="71" spans="1:19" s="126" customFormat="1" ht="20.25" hidden="1" customHeight="1">
      <c r="A71" s="106" t="s">
        <v>204</v>
      </c>
      <c r="B71" s="153">
        <v>3</v>
      </c>
      <c r="C71" s="108"/>
      <c r="D71" s="193">
        <v>0</v>
      </c>
      <c r="E71" s="193"/>
      <c r="F71" s="193">
        <v>0</v>
      </c>
      <c r="G71" s="193"/>
      <c r="H71" s="193">
        <v>0</v>
      </c>
      <c r="I71" s="193"/>
      <c r="J71" s="193">
        <v>0</v>
      </c>
      <c r="P71" s="151"/>
      <c r="Q71" s="151"/>
      <c r="R71" s="151"/>
      <c r="S71" s="151"/>
    </row>
    <row r="72" spans="1:19" s="126" customFormat="1" ht="20.25" customHeight="1">
      <c r="A72" s="164" t="s">
        <v>205</v>
      </c>
      <c r="B72" s="228">
        <v>5</v>
      </c>
      <c r="C72" s="229"/>
      <c r="D72" s="227">
        <v>0</v>
      </c>
      <c r="E72" s="193"/>
      <c r="F72" s="193">
        <v>0</v>
      </c>
      <c r="G72" s="193"/>
      <c r="H72" s="227">
        <v>-15300</v>
      </c>
      <c r="I72" s="193"/>
      <c r="J72" s="193">
        <v>0</v>
      </c>
      <c r="P72" s="151"/>
      <c r="Q72" s="151"/>
      <c r="R72" s="151"/>
      <c r="S72" s="151"/>
    </row>
    <row r="73" spans="1:19" s="126" customFormat="1" ht="20.25" customHeight="1">
      <c r="A73" s="164" t="s">
        <v>92</v>
      </c>
      <c r="B73" s="230"/>
      <c r="C73" s="229"/>
      <c r="D73" s="227">
        <v>50430</v>
      </c>
      <c r="E73" s="193"/>
      <c r="F73" s="193">
        <v>400000</v>
      </c>
      <c r="G73" s="193"/>
      <c r="H73" s="227">
        <v>0</v>
      </c>
      <c r="I73" s="193"/>
      <c r="J73" s="193">
        <v>400000</v>
      </c>
      <c r="P73" s="151"/>
      <c r="Q73" s="151"/>
      <c r="R73" s="151"/>
      <c r="S73" s="151"/>
    </row>
    <row r="74" spans="1:19" s="126" customFormat="1" ht="20.25" customHeight="1">
      <c r="A74" s="106" t="s">
        <v>66</v>
      </c>
      <c r="B74" s="151"/>
      <c r="C74" s="108"/>
      <c r="D74" s="220">
        <v>-137911</v>
      </c>
      <c r="E74" s="193"/>
      <c r="F74" s="193">
        <v>-90485</v>
      </c>
      <c r="G74" s="193"/>
      <c r="H74" s="220">
        <v>-115680</v>
      </c>
      <c r="I74" s="193"/>
      <c r="J74" s="193">
        <v>-79625</v>
      </c>
      <c r="P74" s="151"/>
      <c r="Q74" s="151"/>
      <c r="R74" s="151"/>
      <c r="S74" s="151"/>
    </row>
    <row r="75" spans="1:19" s="126" customFormat="1" ht="20.25" customHeight="1">
      <c r="A75" s="106" t="s">
        <v>155</v>
      </c>
      <c r="B75" s="151"/>
      <c r="C75" s="108"/>
      <c r="D75" s="220">
        <v>-41056</v>
      </c>
      <c r="E75" s="193"/>
      <c r="F75" s="193">
        <v>-34376</v>
      </c>
      <c r="G75" s="193"/>
      <c r="H75" s="220">
        <v>-29789</v>
      </c>
      <c r="I75" s="193"/>
      <c r="J75" s="193">
        <v>-25171</v>
      </c>
      <c r="P75" s="151"/>
      <c r="Q75" s="151"/>
      <c r="R75" s="151"/>
      <c r="S75" s="151"/>
    </row>
    <row r="76" spans="1:19" s="126" customFormat="1" ht="20.25" customHeight="1">
      <c r="A76" s="106" t="s">
        <v>206</v>
      </c>
      <c r="B76" s="151"/>
      <c r="C76" s="108"/>
      <c r="D76" s="193">
        <v>0</v>
      </c>
      <c r="E76" s="193"/>
      <c r="F76" s="193">
        <v>-2729</v>
      </c>
      <c r="G76" s="193"/>
      <c r="H76" s="193">
        <v>0</v>
      </c>
      <c r="I76" s="193"/>
      <c r="J76" s="193">
        <v>-2729</v>
      </c>
      <c r="P76" s="151"/>
      <c r="Q76" s="151"/>
      <c r="R76" s="151"/>
      <c r="S76" s="151"/>
    </row>
    <row r="77" spans="1:19" s="126" customFormat="1" ht="20.25" customHeight="1">
      <c r="A77" s="164" t="s">
        <v>207</v>
      </c>
      <c r="B77" s="230"/>
      <c r="C77" s="229"/>
      <c r="D77" s="227">
        <v>4952</v>
      </c>
      <c r="E77" s="193"/>
      <c r="F77" s="193">
        <v>0</v>
      </c>
      <c r="G77" s="193"/>
      <c r="H77" s="227">
        <v>4952</v>
      </c>
      <c r="I77" s="193"/>
      <c r="J77" s="193">
        <v>0</v>
      </c>
      <c r="P77" s="151"/>
      <c r="Q77" s="151"/>
      <c r="R77" s="151"/>
      <c r="S77" s="151"/>
    </row>
    <row r="78" spans="1:19" s="126" customFormat="1" ht="20.25" customHeight="1">
      <c r="A78" s="106" t="s">
        <v>160</v>
      </c>
      <c r="B78" s="151"/>
      <c r="C78" s="108"/>
      <c r="D78" s="220">
        <v>-119981</v>
      </c>
      <c r="E78" s="193"/>
      <c r="F78" s="193">
        <v>-119925</v>
      </c>
      <c r="G78" s="193"/>
      <c r="H78" s="220">
        <v>-119981</v>
      </c>
      <c r="I78" s="193"/>
      <c r="J78" s="193">
        <v>-119925</v>
      </c>
      <c r="P78" s="151"/>
      <c r="Q78" s="151"/>
      <c r="R78" s="151"/>
      <c r="S78" s="151"/>
    </row>
    <row r="79" spans="1:19" s="176" customFormat="1" ht="20.25" customHeight="1">
      <c r="A79" s="106" t="s">
        <v>35</v>
      </c>
      <c r="B79" s="151"/>
      <c r="C79" s="108"/>
      <c r="D79" s="220">
        <v>-33683</v>
      </c>
      <c r="E79" s="193"/>
      <c r="F79" s="193">
        <v>-45904</v>
      </c>
      <c r="G79" s="193"/>
      <c r="H79" s="220">
        <v>-31962</v>
      </c>
      <c r="I79" s="193"/>
      <c r="J79" s="193">
        <v>-41070</v>
      </c>
      <c r="K79" s="198"/>
      <c r="L79" s="198"/>
      <c r="M79" s="198"/>
      <c r="N79" s="198"/>
      <c r="O79" s="198"/>
    </row>
    <row r="80" spans="1:19" s="126" customFormat="1" ht="20.25" customHeight="1">
      <c r="A80" s="117" t="s">
        <v>118</v>
      </c>
      <c r="B80" s="151"/>
      <c r="C80" s="108"/>
      <c r="D80" s="199">
        <f>SUM(D69:D79)</f>
        <v>30486</v>
      </c>
      <c r="E80" s="197"/>
      <c r="F80" s="199">
        <f>SUM(F69:F79)</f>
        <v>-1227797</v>
      </c>
      <c r="G80" s="197"/>
      <c r="H80" s="199">
        <f>SUM(H69:H79)</f>
        <v>-25</v>
      </c>
      <c r="I80" s="197"/>
      <c r="J80" s="199">
        <f>SUM(J69:J79)</f>
        <v>-1202898</v>
      </c>
      <c r="P80" s="151"/>
      <c r="Q80" s="151"/>
      <c r="R80" s="151"/>
      <c r="S80" s="151"/>
    </row>
    <row r="81" spans="1:19" s="126" customFormat="1" ht="8.15" customHeight="1">
      <c r="A81" s="117"/>
      <c r="B81" s="143"/>
      <c r="C81" s="108"/>
      <c r="D81" s="200"/>
      <c r="E81" s="108"/>
      <c r="F81" s="200"/>
      <c r="G81" s="108"/>
      <c r="H81" s="200"/>
      <c r="I81" s="108"/>
      <c r="J81" s="200"/>
      <c r="P81" s="151"/>
      <c r="Q81" s="151"/>
      <c r="R81" s="151"/>
      <c r="S81" s="151"/>
    </row>
    <row r="82" spans="1:19" s="126" customFormat="1" ht="20.25" customHeight="1">
      <c r="A82" s="117" t="s">
        <v>208</v>
      </c>
      <c r="B82" s="151"/>
      <c r="C82" s="108"/>
      <c r="D82" s="197">
        <f>+D80+D66+D40</f>
        <v>-71680.007400000002</v>
      </c>
      <c r="E82" s="197"/>
      <c r="F82" s="197">
        <f>+F80+F66+F40</f>
        <v>66488.85122000007</v>
      </c>
      <c r="G82" s="197"/>
      <c r="H82" s="197">
        <f>+H80+H66+H40</f>
        <v>-77494</v>
      </c>
      <c r="I82" s="197"/>
      <c r="J82" s="197">
        <f>+J80+J66+J40</f>
        <v>46491</v>
      </c>
      <c r="P82" s="151"/>
      <c r="Q82" s="151"/>
      <c r="R82" s="151"/>
      <c r="S82" s="151"/>
    </row>
    <row r="83" spans="1:19" s="126" customFormat="1" ht="20.25" customHeight="1">
      <c r="A83" s="212" t="s">
        <v>209</v>
      </c>
      <c r="B83" s="151"/>
      <c r="C83" s="108"/>
      <c r="D83" s="211">
        <v>216287</v>
      </c>
      <c r="E83" s="129"/>
      <c r="F83" s="186">
        <v>52972</v>
      </c>
      <c r="G83" s="186"/>
      <c r="H83" s="211">
        <v>160327</v>
      </c>
      <c r="I83" s="186"/>
      <c r="J83" s="186">
        <v>35246</v>
      </c>
      <c r="P83" s="151"/>
      <c r="Q83" s="151"/>
      <c r="R83" s="151"/>
      <c r="S83" s="151"/>
    </row>
    <row r="84" spans="1:19" s="126" customFormat="1" ht="20.25" customHeight="1" thickBot="1">
      <c r="A84" s="117" t="s">
        <v>210</v>
      </c>
      <c r="B84" s="153"/>
      <c r="C84" s="108"/>
      <c r="D84" s="201">
        <f>SUM(D82:D83)</f>
        <v>144606.9926</v>
      </c>
      <c r="E84" s="197"/>
      <c r="F84" s="201">
        <f>SUM(F82:F83)</f>
        <v>119460.85122000007</v>
      </c>
      <c r="G84" s="197"/>
      <c r="H84" s="201">
        <f>SUM(H82:H83)</f>
        <v>82833</v>
      </c>
      <c r="I84" s="197"/>
      <c r="J84" s="201">
        <f>SUM(J82:J83)</f>
        <v>81737</v>
      </c>
      <c r="P84" s="151"/>
      <c r="Q84" s="151"/>
      <c r="R84" s="151"/>
      <c r="S84" s="151"/>
    </row>
    <row r="85" spans="1:19" s="126" customFormat="1" ht="8.15" customHeight="1" thickTop="1">
      <c r="A85" s="117"/>
      <c r="B85" s="153"/>
      <c r="C85" s="108"/>
      <c r="D85" s="197"/>
      <c r="E85" s="197"/>
      <c r="F85" s="197"/>
      <c r="G85" s="197"/>
      <c r="H85" s="197"/>
      <c r="I85" s="197"/>
      <c r="J85" s="197"/>
      <c r="P85" s="151"/>
      <c r="Q85" s="151"/>
      <c r="R85" s="151"/>
      <c r="S85" s="151"/>
    </row>
    <row r="86" spans="1:19" s="146" customFormat="1" ht="20.25" customHeight="1">
      <c r="A86" s="124" t="s">
        <v>74</v>
      </c>
      <c r="B86" s="151"/>
      <c r="C86" s="108"/>
      <c r="D86" s="202"/>
      <c r="E86" s="202"/>
      <c r="F86" s="202"/>
      <c r="G86" s="202"/>
      <c r="H86" s="202"/>
      <c r="I86" s="202"/>
      <c r="J86" s="202"/>
      <c r="P86" s="147"/>
      <c r="Q86" s="147"/>
      <c r="R86" s="147"/>
      <c r="S86" s="147"/>
    </row>
    <row r="87" spans="1:19" s="146" customFormat="1" ht="20.25" customHeight="1">
      <c r="A87" s="117" t="s">
        <v>67</v>
      </c>
      <c r="B87" s="151"/>
      <c r="C87" s="108"/>
      <c r="D87" s="192"/>
      <c r="E87" s="109"/>
      <c r="F87" s="192"/>
      <c r="G87" s="109"/>
      <c r="H87" s="192"/>
      <c r="I87" s="109"/>
      <c r="J87" s="192"/>
      <c r="P87" s="147"/>
      <c r="Q87" s="147"/>
      <c r="R87" s="147"/>
      <c r="S87" s="147"/>
    </row>
    <row r="88" spans="1:19" s="146" customFormat="1" ht="20.25" customHeight="1">
      <c r="A88" s="212" t="s">
        <v>211</v>
      </c>
      <c r="B88" s="151"/>
      <c r="C88" s="108"/>
      <c r="D88" s="214">
        <v>98</v>
      </c>
      <c r="E88" s="110"/>
      <c r="F88" s="110">
        <v>104</v>
      </c>
      <c r="G88" s="110"/>
      <c r="H88" s="214">
        <v>98</v>
      </c>
      <c r="I88" s="110"/>
      <c r="J88" s="110">
        <v>104</v>
      </c>
      <c r="P88" s="147"/>
      <c r="Q88" s="147"/>
      <c r="R88" s="147"/>
      <c r="S88" s="147"/>
    </row>
    <row r="89" spans="1:19" s="203" customFormat="1" ht="20.25" customHeight="1">
      <c r="A89" s="106" t="s">
        <v>212</v>
      </c>
      <c r="B89" s="151"/>
      <c r="C89" s="108"/>
      <c r="D89" s="193">
        <v>0</v>
      </c>
      <c r="E89" s="195"/>
      <c r="F89" s="195">
        <v>55139</v>
      </c>
      <c r="G89" s="195"/>
      <c r="H89" s="193">
        <v>0</v>
      </c>
      <c r="I89" s="195"/>
      <c r="J89" s="195">
        <v>55139</v>
      </c>
      <c r="K89" s="146"/>
      <c r="L89" s="146"/>
      <c r="M89" s="146"/>
      <c r="N89" s="146"/>
      <c r="O89" s="146"/>
      <c r="P89" s="147"/>
      <c r="Q89" s="147"/>
      <c r="R89" s="147"/>
      <c r="S89" s="147"/>
    </row>
    <row r="90" spans="1:19" s="203" customFormat="1" ht="20.25" customHeight="1">
      <c r="A90" s="106" t="s">
        <v>213</v>
      </c>
      <c r="B90" s="151"/>
      <c r="C90" s="108"/>
      <c r="D90" s="193">
        <v>0</v>
      </c>
      <c r="E90" s="195"/>
      <c r="F90" s="195">
        <v>324</v>
      </c>
      <c r="G90" s="195"/>
      <c r="H90" s="193">
        <v>0</v>
      </c>
      <c r="I90" s="195"/>
      <c r="J90" s="195">
        <v>324</v>
      </c>
      <c r="K90" s="146"/>
      <c r="L90" s="146"/>
      <c r="M90" s="146"/>
      <c r="N90" s="146"/>
      <c r="O90" s="146"/>
      <c r="P90" s="147"/>
      <c r="Q90" s="147"/>
      <c r="R90" s="147"/>
      <c r="S90" s="147"/>
    </row>
    <row r="91" spans="1:19" s="203" customFormat="1" ht="20.25" hidden="1" customHeight="1">
      <c r="A91" s="106" t="s">
        <v>214</v>
      </c>
      <c r="B91" s="151"/>
      <c r="C91" s="108"/>
      <c r="D91" s="193">
        <v>0</v>
      </c>
      <c r="E91" s="195"/>
      <c r="F91" s="193">
        <v>0</v>
      </c>
      <c r="G91" s="195"/>
      <c r="H91" s="193">
        <v>0</v>
      </c>
      <c r="I91" s="195"/>
      <c r="J91" s="193">
        <v>0</v>
      </c>
      <c r="K91" s="146"/>
      <c r="L91" s="146"/>
      <c r="M91" s="146"/>
      <c r="N91" s="146"/>
      <c r="O91" s="146"/>
      <c r="P91" s="147"/>
      <c r="Q91" s="147"/>
      <c r="R91" s="147"/>
      <c r="S91" s="147"/>
    </row>
    <row r="92" spans="1:19" s="203" customFormat="1" ht="20.25" customHeight="1">
      <c r="A92" s="212" t="s">
        <v>129</v>
      </c>
      <c r="B92" s="151"/>
      <c r="C92" s="108"/>
      <c r="D92" s="213">
        <v>4000</v>
      </c>
      <c r="E92" s="195"/>
      <c r="F92" s="193">
        <v>0</v>
      </c>
      <c r="G92" s="195"/>
      <c r="H92" s="213">
        <v>0</v>
      </c>
      <c r="I92" s="195"/>
      <c r="J92" s="193">
        <v>0</v>
      </c>
      <c r="K92" s="146"/>
      <c r="L92" s="146"/>
      <c r="M92" s="146"/>
      <c r="N92" s="146"/>
      <c r="O92" s="146"/>
      <c r="P92" s="147"/>
      <c r="Q92" s="147"/>
      <c r="R92" s="147"/>
      <c r="S92" s="147"/>
    </row>
    <row r="93" spans="1:19" s="203" customFormat="1" ht="20.25" customHeight="1">
      <c r="A93" s="212" t="s">
        <v>215</v>
      </c>
      <c r="B93" s="151"/>
      <c r="C93" s="108"/>
      <c r="D93" s="213">
        <v>190</v>
      </c>
      <c r="E93" s="195"/>
      <c r="F93" s="193">
        <v>0</v>
      </c>
      <c r="G93" s="195"/>
      <c r="H93" s="213">
        <v>190</v>
      </c>
      <c r="I93" s="195"/>
      <c r="J93" s="193">
        <v>0</v>
      </c>
      <c r="K93" s="146"/>
      <c r="L93" s="146"/>
      <c r="M93" s="146"/>
      <c r="N93" s="146"/>
      <c r="O93" s="146"/>
      <c r="P93" s="147"/>
      <c r="Q93" s="147"/>
      <c r="R93" s="147"/>
      <c r="S93" s="147"/>
    </row>
    <row r="94" spans="1:19" s="203" customFormat="1" ht="20.25" customHeight="1">
      <c r="A94" s="106" t="s">
        <v>128</v>
      </c>
      <c r="B94" s="151"/>
      <c r="C94" s="108"/>
      <c r="D94" s="193">
        <v>240348</v>
      </c>
      <c r="E94" s="195"/>
      <c r="F94" s="193">
        <v>0</v>
      </c>
      <c r="G94" s="195"/>
      <c r="H94" s="193">
        <v>143696</v>
      </c>
      <c r="I94" s="195"/>
      <c r="J94" s="193">
        <v>0</v>
      </c>
      <c r="K94" s="146"/>
      <c r="L94" s="146"/>
      <c r="M94" s="146"/>
      <c r="N94" s="146"/>
      <c r="O94" s="146"/>
      <c r="P94" s="147"/>
      <c r="Q94" s="147"/>
      <c r="R94" s="147"/>
      <c r="S94" s="147"/>
    </row>
    <row r="95" spans="1:19" s="203" customFormat="1" ht="19.5" customHeight="1">
      <c r="A95" s="106" t="s">
        <v>216</v>
      </c>
      <c r="B95" s="153"/>
      <c r="C95" s="144"/>
      <c r="D95" s="195">
        <v>271698</v>
      </c>
      <c r="E95" s="195"/>
      <c r="F95" s="167">
        <v>0</v>
      </c>
      <c r="G95" s="195"/>
      <c r="H95" s="195">
        <v>181923</v>
      </c>
      <c r="I95" s="197"/>
      <c r="J95" s="193">
        <v>0</v>
      </c>
      <c r="K95" s="146"/>
      <c r="L95" s="146"/>
      <c r="M95" s="146"/>
      <c r="N95" s="146"/>
      <c r="O95" s="146"/>
      <c r="P95" s="147"/>
      <c r="Q95" s="147"/>
      <c r="R95" s="147"/>
      <c r="S95" s="147"/>
    </row>
    <row r="96" spans="1:19" s="203" customFormat="1" ht="20.25" customHeight="1">
      <c r="A96" s="106" t="s">
        <v>140</v>
      </c>
      <c r="B96" s="151"/>
      <c r="C96" s="108"/>
      <c r="D96" s="193">
        <v>3344.3044900000004</v>
      </c>
      <c r="E96" s="195"/>
      <c r="F96" s="193">
        <v>0</v>
      </c>
      <c r="G96" s="195"/>
      <c r="H96" s="193">
        <v>2413</v>
      </c>
      <c r="I96" s="195"/>
      <c r="J96" s="193">
        <v>0</v>
      </c>
      <c r="K96" s="146"/>
      <c r="L96" s="146"/>
      <c r="M96" s="146"/>
      <c r="N96" s="146"/>
      <c r="O96" s="146"/>
      <c r="P96" s="147"/>
      <c r="Q96" s="147"/>
      <c r="R96" s="147"/>
      <c r="S96" s="147"/>
    </row>
    <row r="97" spans="1:19" s="203" customFormat="1" ht="19.5" customHeight="1">
      <c r="A97" s="117"/>
      <c r="B97" s="153"/>
      <c r="C97" s="144"/>
      <c r="D97" s="197"/>
      <c r="E97" s="197"/>
      <c r="F97" s="197"/>
      <c r="G97" s="197"/>
      <c r="H97" s="197"/>
      <c r="I97" s="197"/>
      <c r="J97" s="197"/>
      <c r="K97" s="146"/>
      <c r="L97" s="146"/>
      <c r="M97" s="146"/>
      <c r="N97" s="146"/>
      <c r="O97" s="146"/>
      <c r="P97" s="147"/>
      <c r="Q97" s="147"/>
      <c r="R97" s="147"/>
      <c r="S97" s="147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7" ma:contentTypeDescription="สร้างเอกสารใหม่" ma:contentTypeScope="" ma:versionID="8c0363e3a1c6ac1adfee1969d6b5d15e">
  <xsd:schema xmlns:xsd="http://www.w3.org/2001/XMLSchema" xmlns:xs="http://www.w3.org/2001/XMLSchema" xmlns:p="http://schemas.microsoft.com/office/2006/metadata/properties" xmlns:ns2="24fade9a-85b0-4635-9e51-460970b3ddca" xmlns:ns3="437d3132-9a5d-487d-8f9b-1c7b0d925b36" targetNamespace="http://schemas.microsoft.com/office/2006/metadata/properties" ma:root="true" ma:fieldsID="2422ffaf9065b2c4403b5da7a6842a54" ns2:_="" ns3:_="">
    <xsd:import namespace="24fade9a-85b0-4635-9e51-460970b3ddca"/>
    <xsd:import namespace="437d3132-9a5d-487d-8f9b-1c7b0d925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f81819-5c54-4413-89a8-59c46eb0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3132-9a5d-487d-8f9b-1c7b0d925b3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1bde94d-4096-475e-b4f2-98770005c699}" ma:internalName="TaxCatchAll" ma:showField="CatchAllData" ma:web="437d3132-9a5d-487d-8f9b-1c7b0d925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ade9a-85b0-4635-9e51-460970b3ddca">
      <Terms xmlns="http://schemas.microsoft.com/office/infopath/2007/PartnerControls"/>
    </lcf76f155ced4ddcb4097134ff3c332f>
    <TaxCatchAll xmlns="437d3132-9a5d-487d-8f9b-1c7b0d925b36" xsi:nil="true"/>
  </documentManagement>
</p:properties>
</file>

<file path=customXml/itemProps1.xml><?xml version="1.0" encoding="utf-8"?>
<ds:datastoreItem xmlns:ds="http://schemas.openxmlformats.org/officeDocument/2006/customXml" ds:itemID="{FA4FFB49-8CB3-4178-B915-0DD166C71B93}"/>
</file>

<file path=customXml/itemProps2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49A409-C7BC-4C07-8B70-99CBB0C24604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BL 2-4</vt:lpstr>
      <vt:lpstr>PL 5-8</vt:lpstr>
      <vt:lpstr>SH 9</vt:lpstr>
      <vt:lpstr>SH 10</vt:lpstr>
      <vt:lpstr>CF 11-12</vt:lpstr>
      <vt:lpstr>CF 1111-12</vt:lpstr>
      <vt:lpstr>'BL 2-4'!Print_Area</vt:lpstr>
      <vt:lpstr>'CF 1111-12'!Print_Area</vt:lpstr>
      <vt:lpstr>'CF 11-12'!Print_Area</vt:lpstr>
      <vt:lpstr>'PL 5-8'!Print_Area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Paripan, Ekmanachai</cp:lastModifiedBy>
  <cp:lastPrinted>2023-11-07T08:36:02Z</cp:lastPrinted>
  <dcterms:created xsi:type="dcterms:W3CDTF">1980-01-09T03:54:11Z</dcterms:created>
  <dcterms:modified xsi:type="dcterms:W3CDTF">2023-11-14T12:02:38Z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