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teerawong001\Desktop\GPSC 2023\Q3'23\FS\TH\10th Final\"/>
    </mc:Choice>
  </mc:AlternateContent>
  <xr:revisionPtr revIDLastSave="0" documentId="13_ncr:1_{1853BCF3-E38C-4BB5-94B8-841243E17B8E}" xr6:coauthVersionLast="47" xr6:coauthVersionMax="47" xr10:uidLastSave="{00000000-0000-0000-0000-000000000000}"/>
  <bookViews>
    <workbookView xWindow="-108" yWindow="-108" windowWidth="23256" windowHeight="12456" tabRatio="797" activeTab="2" xr2:uid="{00000000-000D-0000-FFFF-FFFF00000000}"/>
  </bookViews>
  <sheets>
    <sheet name="Thai2-5" sheetId="15" r:id="rId1"/>
    <sheet name="Thai6-7" sheetId="16" r:id="rId2"/>
    <sheet name="Thai8-9" sheetId="17" r:id="rId3"/>
    <sheet name="Thai 10" sheetId="18" r:id="rId4"/>
    <sheet name="Thai 11" sheetId="19" r:id="rId5"/>
    <sheet name="Thai 12-14" sheetId="20" r:id="rId6"/>
  </sheets>
  <externalReferences>
    <externalReference r:id="rId7"/>
    <externalReference r:id="rId8"/>
  </externalReferences>
  <definedNames>
    <definedName name="_xlnm._FilterDatabase" localSheetId="0" hidden="1">'Thai2-5'!$A$1:$L$183</definedName>
    <definedName name="_xlnm._FilterDatabase" localSheetId="1" hidden="1">'Thai6-7'!$A$1:$M$90</definedName>
    <definedName name="_xlnm._FilterDatabase" localSheetId="2" hidden="1">'Thai8-9'!$A$1:$M$90</definedName>
    <definedName name="_Key1" localSheetId="0" hidden="1">#REF!</definedName>
    <definedName name="_Key1" localSheetId="2" hidden="1">'[1]DETAIL-BS'!#REF!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20" l="1"/>
  <c r="I33" i="20"/>
  <c r="K33" i="20"/>
  <c r="M33" i="20"/>
  <c r="G88" i="16" l="1"/>
  <c r="G83" i="20"/>
  <c r="O42" i="18" l="1"/>
  <c r="M132" i="20" l="1"/>
  <c r="I132" i="20"/>
  <c r="M83" i="20"/>
  <c r="I83" i="20"/>
  <c r="M47" i="20"/>
  <c r="M51" i="20" s="1"/>
  <c r="I47" i="20"/>
  <c r="I51" i="20" s="1"/>
  <c r="U32" i="19"/>
  <c r="S32" i="19"/>
  <c r="Q32" i="19"/>
  <c r="M32" i="19"/>
  <c r="K32" i="19"/>
  <c r="I32" i="19"/>
  <c r="G32" i="19"/>
  <c r="W30" i="19"/>
  <c r="Y30" i="19" s="1"/>
  <c r="W29" i="19"/>
  <c r="W27" i="19"/>
  <c r="Y27" i="19" s="1"/>
  <c r="W24" i="19"/>
  <c r="Y24" i="19" s="1"/>
  <c r="AE42" i="18"/>
  <c r="Y42" i="18"/>
  <c r="W42" i="18"/>
  <c r="U42" i="18"/>
  <c r="S42" i="18"/>
  <c r="Q42" i="18"/>
  <c r="M42" i="18"/>
  <c r="K42" i="18"/>
  <c r="I42" i="18"/>
  <c r="G42" i="18"/>
  <c r="E42" i="18"/>
  <c r="AA39" i="18"/>
  <c r="AC39" i="18" s="1"/>
  <c r="AG39" i="18" s="1"/>
  <c r="AC38" i="18"/>
  <c r="AG38" i="18" s="1"/>
  <c r="AC36" i="18"/>
  <c r="AG36" i="18" s="1"/>
  <c r="AC35" i="18"/>
  <c r="AG35" i="18" s="1"/>
  <c r="AA31" i="18"/>
  <c r="AC31" i="18" s="1"/>
  <c r="A48" i="17"/>
  <c r="M88" i="17"/>
  <c r="M78" i="17"/>
  <c r="M68" i="17"/>
  <c r="I88" i="17"/>
  <c r="I78" i="17"/>
  <c r="I68" i="17"/>
  <c r="M33" i="17"/>
  <c r="M13" i="17"/>
  <c r="M24" i="17" s="1"/>
  <c r="M27" i="17" s="1"/>
  <c r="I33" i="17"/>
  <c r="I13" i="17"/>
  <c r="I24" i="17" s="1"/>
  <c r="I27" i="17" s="1"/>
  <c r="M88" i="16"/>
  <c r="M78" i="16"/>
  <c r="M68" i="16"/>
  <c r="I88" i="16"/>
  <c r="I78" i="16"/>
  <c r="I68" i="16"/>
  <c r="M33" i="16"/>
  <c r="M13" i="16"/>
  <c r="M24" i="16" s="1"/>
  <c r="M27" i="16" s="1"/>
  <c r="M54" i="16" s="1"/>
  <c r="I33" i="16"/>
  <c r="I54" i="16" s="1"/>
  <c r="I13" i="16"/>
  <c r="I24" i="16" s="1"/>
  <c r="I27" i="16" s="1"/>
  <c r="K132" i="20"/>
  <c r="G132" i="20"/>
  <c r="A106" i="20"/>
  <c r="A105" i="20"/>
  <c r="K83" i="20"/>
  <c r="A56" i="20"/>
  <c r="A55" i="20"/>
  <c r="A3" i="20"/>
  <c r="A107" i="20" s="1"/>
  <c r="U22" i="19"/>
  <c r="S22" i="19"/>
  <c r="Q22" i="19"/>
  <c r="O22" i="19"/>
  <c r="M22" i="19"/>
  <c r="K22" i="19"/>
  <c r="I22" i="19"/>
  <c r="G22" i="19"/>
  <c r="W20" i="19"/>
  <c r="Y20" i="19" s="1"/>
  <c r="W19" i="19"/>
  <c r="Y19" i="19" s="1"/>
  <c r="W17" i="19"/>
  <c r="Y17" i="19" s="1"/>
  <c r="W14" i="19"/>
  <c r="A1" i="19"/>
  <c r="AE28" i="18"/>
  <c r="Y28" i="18"/>
  <c r="W28" i="18"/>
  <c r="U28" i="18"/>
  <c r="S28" i="18"/>
  <c r="Q28" i="18"/>
  <c r="O28" i="18"/>
  <c r="M28" i="18"/>
  <c r="K28" i="18"/>
  <c r="I28" i="18"/>
  <c r="G28" i="18"/>
  <c r="E28" i="18"/>
  <c r="AA25" i="18"/>
  <c r="AC25" i="18" s="1"/>
  <c r="AG25" i="18" s="1"/>
  <c r="AA24" i="18"/>
  <c r="AC24" i="18" s="1"/>
  <c r="AG24" i="18" s="1"/>
  <c r="AA22" i="18"/>
  <c r="AC22" i="18" s="1"/>
  <c r="AG22" i="18" s="1"/>
  <c r="AA21" i="18"/>
  <c r="AC21" i="18" s="1"/>
  <c r="AG21" i="18" s="1"/>
  <c r="AA17" i="18"/>
  <c r="G88" i="17"/>
  <c r="K78" i="17"/>
  <c r="G78" i="17"/>
  <c r="K68" i="17"/>
  <c r="G68" i="17"/>
  <c r="K13" i="17"/>
  <c r="K24" i="17" s="1"/>
  <c r="K27" i="17" s="1"/>
  <c r="G13" i="17"/>
  <c r="G24" i="17" s="1"/>
  <c r="A1" i="17"/>
  <c r="A46" i="17" s="1"/>
  <c r="K78" i="16"/>
  <c r="G78" i="16"/>
  <c r="K68" i="16"/>
  <c r="G68" i="16"/>
  <c r="G33" i="16"/>
  <c r="G54" i="16" s="1"/>
  <c r="K13" i="16"/>
  <c r="K24" i="16" s="1"/>
  <c r="K27" i="16" s="1"/>
  <c r="K33" i="16" s="1"/>
  <c r="G13" i="16"/>
  <c r="G24" i="16" s="1"/>
  <c r="G27" i="16" s="1"/>
  <c r="A1" i="16"/>
  <c r="A46" i="16" s="1"/>
  <c r="M80" i="16" l="1"/>
  <c r="M82" i="16" s="1"/>
  <c r="M80" i="17"/>
  <c r="M82" i="17" s="1"/>
  <c r="G27" i="17"/>
  <c r="G33" i="17" s="1"/>
  <c r="G47" i="20"/>
  <c r="G51" i="20" s="1"/>
  <c r="G134" i="20" s="1"/>
  <c r="G139" i="20" s="1"/>
  <c r="I80" i="17"/>
  <c r="I82" i="17" s="1"/>
  <c r="M134" i="20"/>
  <c r="M139" i="20" s="1"/>
  <c r="I134" i="20"/>
  <c r="I139" i="20" s="1"/>
  <c r="I80" i="16"/>
  <c r="I82" i="16" s="1"/>
  <c r="W22" i="19"/>
  <c r="W32" i="19"/>
  <c r="Y14" i="19"/>
  <c r="Y22" i="19" s="1"/>
  <c r="AA42" i="18"/>
  <c r="AC42" i="18"/>
  <c r="AG31" i="18"/>
  <c r="AG42" i="18" s="1"/>
  <c r="AA28" i="18"/>
  <c r="G80" i="17"/>
  <c r="K80" i="17"/>
  <c r="K82" i="17" s="1"/>
  <c r="K80" i="16"/>
  <c r="K82" i="16" s="1"/>
  <c r="K88" i="16" s="1"/>
  <c r="G80" i="16"/>
  <c r="G82" i="16" s="1"/>
  <c r="K54" i="16"/>
  <c r="A57" i="20"/>
  <c r="AC17" i="18"/>
  <c r="G82" i="17" l="1"/>
  <c r="K47" i="20"/>
  <c r="K51" i="20" s="1"/>
  <c r="K134" i="20" s="1"/>
  <c r="K139" i="20" s="1"/>
  <c r="K88" i="17"/>
  <c r="K33" i="17"/>
  <c r="AG17" i="18"/>
  <c r="AG28" i="18" s="1"/>
  <c r="AC28" i="18"/>
  <c r="O32" i="19" l="1"/>
  <c r="Y29" i="19"/>
  <c r="Y32" i="19" s="1"/>
  <c r="F77" i="15"/>
  <c r="L170" i="15"/>
  <c r="L173" i="15" s="1"/>
  <c r="H170" i="15"/>
  <c r="H173" i="15" s="1"/>
  <c r="A140" i="15"/>
  <c r="A138" i="15"/>
  <c r="L133" i="15"/>
  <c r="H133" i="15"/>
  <c r="L119" i="15"/>
  <c r="H119" i="15"/>
  <c r="A93" i="15"/>
  <c r="A91" i="15"/>
  <c r="A90" i="15"/>
  <c r="A183" i="15" s="1"/>
  <c r="L77" i="15"/>
  <c r="H77" i="15"/>
  <c r="A48" i="15"/>
  <c r="A46" i="15"/>
  <c r="L32" i="15"/>
  <c r="H32" i="15"/>
  <c r="H135" i="15" l="1"/>
  <c r="H175" i="15" s="1"/>
  <c r="H79" i="15"/>
  <c r="L79" i="15"/>
  <c r="F170" i="15"/>
  <c r="F173" i="15" s="1"/>
  <c r="J170" i="15"/>
  <c r="J173" i="15" s="1"/>
  <c r="L135" i="15"/>
  <c r="L175" i="15" s="1"/>
  <c r="J133" i="15"/>
  <c r="F133" i="15"/>
  <c r="J119" i="15"/>
  <c r="F119" i="15"/>
  <c r="J77" i="15"/>
  <c r="J32" i="15"/>
  <c r="F32" i="15"/>
  <c r="A137" i="15"/>
  <c r="J135" i="15" l="1"/>
  <c r="J175" i="15" s="1"/>
  <c r="F135" i="15"/>
  <c r="F175" i="15" s="1"/>
  <c r="J79" i="15"/>
  <c r="F79" i="15"/>
</calcChain>
</file>

<file path=xl/sharedStrings.xml><?xml version="1.0" encoding="utf-8"?>
<sst xmlns="http://schemas.openxmlformats.org/spreadsheetml/2006/main" count="638" uniqueCount="330">
  <si>
    <t>บริษัท โกลบอล เพาเวอร์ ซินเนอร์ยี่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</si>
  <si>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</si>
  <si>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</si>
  <si>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</si>
  <si>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</si>
  <si>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</si>
  <si>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</si>
  <si>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</si>
  <si>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</si>
  <si>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</si>
  <si>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</si>
  <si>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</si>
  <si>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</si>
  <si>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ลูกหนี้ตามสัญญาเช่าการเงิน - สุทธิ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</si>
  <si>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</si>
  <si>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</si>
  <si>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</si>
  <si>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</si>
  <si>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</si>
  <si>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</si>
  <si>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รวมสินทรัพย์ไม่หมุนเวียน</t>
  </si>
  <si>
    <t>รวมสินทรัพย์</t>
  </si>
  <si>
    <t xml:space="preserve"> 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</si>
  <si>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</si>
  <si>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</si>
  <si>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</si>
  <si>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</si>
  <si>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</si>
  <si>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</si>
  <si>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</si>
  <si>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</si>
  <si>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</si>
  <si>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</si>
  <si>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</si>
  <si>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</si>
  <si>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</si>
  <si>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</si>
  <si>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</si>
  <si>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</si>
  <si>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</si>
  <si>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</si>
  <si>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</si>
  <si>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</si>
  <si>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</si>
  <si>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</si>
  <si>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</si>
  <si>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</si>
  <si>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</si>
  <si>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</si>
  <si>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</si>
  <si>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</si>
  <si>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</si>
  <si>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</si>
  <si>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</si>
  <si>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</si>
  <si>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</si>
  <si>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</si>
  <si>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</si>
  <si>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</si>
  <si>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</si>
  <si>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</si>
  <si>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รายการที่จะจัดประเภทรายการใหม่ไปยัง</t>
  </si>
  <si>
    <t>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</si>
  <si>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</si>
  <si>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</si>
  <si>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จัดสรรแล้ว -</t>
  </si>
  <si>
    <t>ทุนที่ออกและ</t>
  </si>
  <si>
    <t>ส่วนเกิน</t>
  </si>
  <si>
    <t>สำรอง</t>
  </si>
  <si>
    <t>ชำระแล้ว</t>
  </si>
  <si>
    <t>มูลค่าหุ้นสามัญ</t>
  </si>
  <si>
    <t>ตามกฎหมาย</t>
  </si>
  <si>
    <t>ของบริษัทใหญ่</t>
  </si>
  <si>
    <t>รวม</t>
  </si>
  <si>
    <t>กำไร (ขาดทุน) เบ็ดเสร็จอื่น</t>
  </si>
  <si>
    <t>ทุนสำรอง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</si>
  <si>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</si>
  <si>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</si>
  <si>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</si>
  <si>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</si>
  <si>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</si>
  <si>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</si>
  <si>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</si>
  <si>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 xml:space="preserve">     </t>
  </si>
  <si>
    <t>- ลูกหนี้การค้า</t>
  </si>
  <si>
    <t>- ลูกหนี้อื่น</t>
  </si>
  <si>
    <t>- ลูกหนี้ตามสัญญาเช่าทางการเงิน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</si>
  <si>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</si>
  <si>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</si>
  <si>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</si>
  <si>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</si>
  <si>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</si>
  <si>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</si>
  <si>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</si>
  <si>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กระแสเงินสดจากกิจกรรมลงทุน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</si>
  <si>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</si>
  <si>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</si>
  <si>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</si>
  <si>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</si>
  <si>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</si>
  <si>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คงเหลือต้นงวด</t>
  </si>
  <si>
    <t>คงเหลือปลายงวด</t>
  </si>
  <si>
    <t>เงินให้กู้ยืมระยะยาวและดอกเบี้ยค้างรับ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</si>
  <si>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</si>
  <si>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</si>
  <si>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เงินปันผลรับ</t>
  </si>
  <si>
    <t>งบกำไรขาดทุน</t>
  </si>
  <si>
    <t>กำไรต่อหุ้น</t>
  </si>
  <si>
    <t>รายการที่จะไม่จัดประเภทรายการใหม่ไปยัง</t>
  </si>
  <si>
    <t>กำไรเบ็ดเสร็จรวมสำหรับงวด</t>
  </si>
  <si>
    <t>กำไรสำหรับงวด</t>
  </si>
  <si>
    <t>เงินสดรับดอกเบี้ย</t>
  </si>
  <si>
    <t>เงินสดรับเงินปันผล</t>
  </si>
  <si>
    <t>งบแสดงการเปลี่ยนแปลงส่วนของเจ้าของ</t>
  </si>
  <si>
    <t xml:space="preserve">งบแสดงการเปลี่ยนแปลงส่วนของเจ้าของ </t>
  </si>
  <si>
    <t xml:space="preserve">งบกระแสเงินสด </t>
  </si>
  <si>
    <t>หุ้นกู้ - สุทธิ</t>
  </si>
  <si>
    <t>เงินกู้ยืมระยะยาวจากสถาบันการเงิน - สุทธิ</t>
  </si>
  <si>
    <t>งบกำไรขาดทุนเบ็ดเสร็จ</t>
  </si>
  <si>
    <t>ผลต่างของอัตราแลกเปลี่ยนจากการแปลงค่า</t>
  </si>
  <si>
    <t>รายการปรับปรุงกำไรก่อนภาษีเงินได้</t>
  </si>
  <si>
    <t>เงินฝากสถาบันการเงินที่ใช้เป็นหลักประกัน</t>
  </si>
  <si>
    <t>รวมส่วนของผู้เป็นเจ้าของของบริษัทใหญ่</t>
  </si>
  <si>
    <t>กำไรก่อนภาษีเงินได้สำหรับงวด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</si>
  <si>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</si>
  <si>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</si>
  <si>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>เงินสดรับจากกิจกรรมดำเนินงาน</t>
  </si>
  <si>
    <t>เงินสดจ่ายค่าดอกเบี้ย</t>
  </si>
  <si>
    <t>เงินสดรับจากการจำหน่ายที่ดิน อาคารและอุปกรณ์</t>
  </si>
  <si>
    <t>ส่วนของผู้เป็นเจ้าของของบริษัทใหญ่</t>
  </si>
  <si>
    <t>ทุนที่ออก</t>
  </si>
  <si>
    <t>ส่วนของ</t>
  </si>
  <si>
    <t>ส่วนได้เสีย</t>
  </si>
  <si>
    <t>ผู้เป็นเจ้าของ</t>
  </si>
  <si>
    <t>ที่ไม่มีอำนาจ</t>
  </si>
  <si>
    <t>หุ้นสามัญ</t>
  </si>
  <si>
    <t>ยังไม่จัดสรร</t>
  </si>
  <si>
    <t>เจ้าของ</t>
  </si>
  <si>
    <t>ควบคุม</t>
  </si>
  <si>
    <t>กำไร (ขาดทุน) จากอัตราแลกเปลี่ยน - สุทธิ</t>
  </si>
  <si>
    <t>การเปลี่ยนแปลงในส่วนของเจ้าของสำหรับงวด</t>
  </si>
  <si>
    <t>กระแสเงินสดสุทธิได้มาจากกิจกรรมดำเนินงาน</t>
  </si>
  <si>
    <t>ผลต่างของอัตรา</t>
  </si>
  <si>
    <t>ส่วนต่ำกว่าทุนอื่น</t>
  </si>
  <si>
    <t>ส่วนเกินทุนอื่น</t>
  </si>
  <si>
    <t>ส่วนเกิน (ต่ำกว่า) ทุนอื่น</t>
  </si>
  <si>
    <t>- ภาระผูกพันผลประโยชน์พนักงาน</t>
  </si>
  <si>
    <t>บาท</t>
  </si>
  <si>
    <t>ลูกหนี้อื่น</t>
  </si>
  <si>
    <t>เงินปันผลค้างรับ</t>
  </si>
  <si>
    <t>เชื้อเพลิง อะไหล่และวัสดุเครื่องจักร - สุทธิ</t>
  </si>
  <si>
    <t>สินทรัพย์ไม่หมุนเวียนอื่น - สุทธิ</t>
  </si>
  <si>
    <t>ที่ถึงกำหนดชำระภายในหนึ่งปี - สุทธิ</t>
  </si>
  <si>
    <t>หุ้นสามัญจำนวน 2,819,729,371 หุ้น</t>
  </si>
  <si>
    <t xml:space="preserve"> มูลค่าตราไว้หุ้นละ 10 บาท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</si>
  <si>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</si>
  <si>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</si>
  <si>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ส่วนต่ำจากการเปลี่ยนแปลงสัดส่วน</t>
  </si>
  <si>
    <t>ตรวจสอบแล้ว</t>
  </si>
  <si>
    <t>ส่วนต่ำจาก</t>
  </si>
  <si>
    <t>สินทรัพย์สิทธิการใช้ - สุทธิ</t>
  </si>
  <si>
    <t>หนี้สินอนุพันธ์ทางการเงิน</t>
  </si>
  <si>
    <t>ตราสารทุนด้วยมูลค่ายุติธรรมผ่าน</t>
  </si>
  <si>
    <t>เงินให้กู้ยืมระยะสั้นแก่กิจการที่เกี่ยวข้องกัน</t>
  </si>
  <si>
    <t>เงินปันผลจ่าย</t>
  </si>
  <si>
    <t>ในบริษัทร่วมและการร่วมค้า</t>
  </si>
  <si>
    <t>กำไร (ขาดทุน) เบ็ดเสร็จรวมสำหรับงวด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</si>
  <si>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</si>
  <si>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</si>
  <si>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</si>
  <si>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</si>
  <si>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ภายในหนึ่งปี - สุทธิ</t>
  </si>
  <si>
    <t>ทางการเงิน</t>
  </si>
  <si>
    <t>การแปลงค่าข้อมูล</t>
  </si>
  <si>
    <t>- รายได้รับรู้จากเงินรับล่วงหน้าค่าสิทธิ</t>
  </si>
  <si>
    <t>ที่ใช้เป็นหลักประกัน</t>
  </si>
  <si>
    <t>กำไรต่อหุ้นขั้นพื้นฐาน</t>
  </si>
  <si>
    <t>การป้องกันความเสี่ยงกระแสเงินสด</t>
  </si>
  <si>
    <t>ต้นทุนในการป้องกันความเสี่ยง</t>
  </si>
  <si>
    <t>ตามวิธีส่วนได้เสีย</t>
  </si>
  <si>
    <t>กำไรขาดทุนเบ็ดเสร็จอื่น</t>
  </si>
  <si>
    <t>ทางการเงิน - สุทธิ</t>
  </si>
  <si>
    <t>หนี้สินตามสัญญาเช่าที่ถึงกำหนดชำระ</t>
  </si>
  <si>
    <t>หนี้สินตามสัญญาเช่า - สุทธิ</t>
  </si>
  <si>
    <t>ส่วนแบ่งกำไรจากเงินลงทุนในบริษัทร่วม</t>
  </si>
  <si>
    <t>และการร่วมค้า - สุทธิ</t>
  </si>
  <si>
    <t>การแบ่งปันกำไรเบ็ดเสร็จรวม</t>
  </si>
  <si>
    <t>เงินสดรับจากเงินกู้ยืมระยะสั้นจากสถาบันการเงิน</t>
  </si>
  <si>
    <t>การเปลี่ยนแปลงในเจ้าหนี้งานก่อสร้าง</t>
  </si>
  <si>
    <t>เงินสดจ่ายค่าธรรมเนียมในการจัดหาเงินกู้ยืม</t>
  </si>
  <si>
    <t xml:space="preserve">   การให้ใช้สินทรัพย์ระยะยาว</t>
  </si>
  <si>
    <t>ส่วนแบ่ง</t>
  </si>
  <si>
    <t>กำไร (ขาดทุน)</t>
  </si>
  <si>
    <t>การเปลี่ยนแปลง</t>
  </si>
  <si>
    <t>แลกเปลี่ยนจาก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</si>
  <si>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</si>
  <si>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</si>
  <si>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</si>
  <si>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</si>
  <si>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รวมส่วนของ</t>
  </si>
  <si>
    <t>ส่วนเกินมูลค่า</t>
  </si>
  <si>
    <t>สัดส่วนเงินลงทุน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</si>
  <si>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</si>
  <si>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</si>
  <si>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</si>
  <si>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</si>
  <si>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และชำระแล้ว</t>
  </si>
  <si>
    <t>ในบริษัทย่อย</t>
  </si>
  <si>
    <t>ของตราสารทุน</t>
  </si>
  <si>
    <t>กระแสเงินสด</t>
  </si>
  <si>
    <t>ความเสี่ยง</t>
  </si>
  <si>
    <t>และการร่วมค้า</t>
  </si>
  <si>
    <t xml:space="preserve">   กำไรสำหรับงวด</t>
  </si>
  <si>
    <t>เงินปันผลจ่ายให้ส่วนได้เสียที่ไม่มีอำนาจควบคุม</t>
  </si>
  <si>
    <t>ของบริษัทย่อย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</si>
  <si>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</si>
  <si>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</si>
  <si>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</si>
  <si>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เงินสดจ่ายค่าดอกเบี้ยที่บันทึกรวมเป็นต้นทุนของที่ดิน</t>
  </si>
  <si>
    <t>อาคารและอุปกรณ์</t>
  </si>
  <si>
    <t>กำไร (ขาดทุน) จากการวัดมูลค่าเครื่องมือ</t>
  </si>
  <si>
    <t>ข้อมูลเพิ่มเติมเกี่ยวกับกระแสเงินสด</t>
  </si>
  <si>
    <t>กำไรจากการวัดมูลค่าเงินลงทุนใน</t>
  </si>
  <si>
    <t>การเปลี่ยนแปลงในหนี้สินตามสัญญาเช่า</t>
  </si>
  <si>
    <t>ลูกหนี้ตามสัญญาเช่าการเงินที่</t>
  </si>
  <si>
    <t>ข้อมูลทางการเงิน</t>
  </si>
  <si>
    <t>- ขาดทุนจากการจำหน่ายและตัดจำหน่าย</t>
  </si>
  <si>
    <t xml:space="preserve">   อาคาร และอุปกรณ์ - สุทธิ</t>
  </si>
  <si>
    <t>สินทรัพย์ทางการเงินที่วัดมูลค่า</t>
  </si>
  <si>
    <t>ด้วยวิธีราคาทุนตัดจำหน่าย</t>
  </si>
  <si>
    <t>สินทรัพย์อนุพันธ์ทางการเงิน</t>
  </si>
  <si>
    <t>สินทรัพย์ที่ไม่ได้ใช้ในการดำเนินงาน - สุทธิ</t>
  </si>
  <si>
    <t>ส่วนของเงินกู้ยืมระยะยาวจากกิจการที่เกี่ยวข้องกัน</t>
  </si>
  <si>
    <t>ภาษีเงินได้ของรายการที่จะไม่จัดประเภทใหม่</t>
  </si>
  <si>
    <t>ไปยังกำไรหรือขาดทุนในภายหลัง</t>
  </si>
  <si>
    <t>รวมรายการที่จะไม่จัดประเภทใหม่ไปยัง</t>
  </si>
  <si>
    <t>กำไรหรือขาดทุนในภายหลัง - สุทธิภาษี</t>
  </si>
  <si>
    <t>ภาษีเงินได้ของรายการที่จะจัดประเภทใหม่</t>
  </si>
  <si>
    <t>รวมรายการที่จะจัดประเภทใหม่ไปยัง</t>
  </si>
  <si>
    <t>เงินสดรับจากเงินให้กู้ยืมระยะสั้นแก่กิจการที่เกี่ยวข้องกัน</t>
  </si>
  <si>
    <t>กำไรเบ็ดเสร็จอื่นสำหรับงวด - สุทธิจากภาษี</t>
  </si>
  <si>
    <t>กำไร (ขาดทุน) เบ็ดเสร็จอื่น :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</si>
  <si>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</si>
  <si>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</si>
  <si>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</si>
  <si>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</si>
  <si>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</si>
  <si>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การเปลี่ยนแปลงในเจ้าหนี้ค่าซื้อสินทรัพย์ไม่มีตัวตน</t>
  </si>
  <si>
    <t>- เชื้อเพลิง อะไหล่ และวัสดุเครื่องจักร</t>
  </si>
  <si>
    <t>พ.ศ. 2565</t>
  </si>
  <si>
    <t>ลูกหนี้การค้า - สุทธิ</t>
  </si>
  <si>
    <t>แก่กิจการที่เกี่ยวข้องกัน - สุทธิ</t>
  </si>
  <si>
    <t>เงินกู้ยืมระยะยาวจากกิจการที่เกี่ยวข้องกัน - สุทธิ</t>
  </si>
  <si>
    <t>ยอดคงเหลือต้นงวด ณ วันที่ 1 มกราคม พ.ศ. 2565</t>
  </si>
  <si>
    <r>
      <t>สินทรัพย์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</si>
  <si>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</si>
  <si>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การขายบริษัทย่อย</t>
  </si>
  <si>
    <t>- จ่ายผลประโยชน์พนักงาน</t>
  </si>
  <si>
    <t>เงินสดจ่ายคืนหุ้นกู้</t>
  </si>
  <si>
    <t>เงินสดรับจากการขายสินทรัพย์และหนี้สินที่ถือไว้เพื่อขาย</t>
  </si>
  <si>
    <t>- กลับรายการค่าเผื่อผลขาดทุนที่คาดว่าจะเกิดขึ้นจากลูกหนี้การค้า</t>
  </si>
  <si>
    <t>เงินกู้ยืมระยะสั้นจากสถาบันการเงิน</t>
  </si>
  <si>
    <t xml:space="preserve">   ทางการเงินที่ยังไม่เกิดขึ้นจริง</t>
  </si>
  <si>
    <t>เงินสดและรายการเทียบเท่าเงินสดเพิ่มขึ้น (ลดลง) สุทธิ</t>
  </si>
  <si>
    <t>ยอดคงเหลือต้นงวด ณ วันที่ 1 มกราคม พ.ศ. 2566</t>
  </si>
  <si>
    <t>พ.ศ. 2566</t>
  </si>
  <si>
    <t>เงินประกันงานก่อสร้าง</t>
  </si>
  <si>
    <t>ครบกำหนดชำระภายในหนึ่งปี - สุทธิ</t>
  </si>
  <si>
    <t>เงินสดรับ (จ่าย) สำหรับเงินฝากสถาบันการเงิน</t>
  </si>
  <si>
    <t>กระแสเงินสดสุทธิได้มาจาก (ใช้ไปใน) กิจกรรมจัดหาเงิน</t>
  </si>
  <si>
    <t>การเปลี่ยนแปลงในส่วนของเจ้าของ</t>
  </si>
  <si>
    <t xml:space="preserve">   สำหรับงวด</t>
  </si>
  <si>
    <t>ณ วันที่ 30 กันยายน พ.ศ. 2566</t>
  </si>
  <si>
    <t>30 กันยายน</t>
  </si>
  <si>
    <t>ส่วนแบ่งกำไรเบ็ดเสร็จอื่นจากเงินลงทุน</t>
  </si>
  <si>
    <t xml:space="preserve">   กำไร (ขาดทุน) เบ็ดเสร็จอื่น</t>
  </si>
  <si>
    <t>กำไรเบ็ดเสร็จอื่น</t>
  </si>
  <si>
    <t>ยอดคงเหลือปลายงวด ณ วันที่ 30 กันยายน พ.ศ. 2565</t>
  </si>
  <si>
    <t>14,15</t>
  </si>
  <si>
    <t>- ขาดทุน (กำไร) จากอัตราแลกเปลี่ยนที่ยังไม่เกิดขึ้น</t>
  </si>
  <si>
    <t>- กําไรจากการขายสินทรัพย์และหนี้สินที่ถือไว้เพื่อขาย</t>
  </si>
  <si>
    <t>- กําไรจากการขายเงินลงทุนในบริษัทย่อย และหน่วยธุรกิจแบตเตอรี่</t>
  </si>
  <si>
    <t>- ขาดทุนจากอัตราแลกเปลี่ยนที่เกิดขึ้นจริงจากการรับเงินปันผล</t>
  </si>
  <si>
    <t>เงินสดรับ (จ่าย) จากสินทรัพย์ทางการเงิน</t>
  </si>
  <si>
    <t>ที่วัดมูลค่าด้วยวิธีราคาทุนตัดจำหน่าย</t>
  </si>
  <si>
    <t>เงินสดรับจากการขายบริษัทย่อยและหน่วยธุรกิจแบตเตอรี่</t>
  </si>
  <si>
    <t>กระแสเงินสดสุทธิใช้ไปในกิจกรรมลงทุน</t>
  </si>
  <si>
    <t>เงินสดรับจากเงินกู้ยืมระยะยาวจากกิจการที่เกี่ยวข้องกัน</t>
  </si>
  <si>
    <t>เงินสดจ่ายเงินให้กู้ยืมระยะยาวแก่ผู้ถือหุ้นเดิม</t>
  </si>
  <si>
    <t>จากการซื้อบริษัทร่วม</t>
  </si>
  <si>
    <t>เงินสดรับจากการออกหุ้นกู้</t>
  </si>
  <si>
    <t>ผลกระทบของอัตราแลกเปลี่ยนต่อเงินสดและ</t>
  </si>
  <si>
    <t>รายการเทียบเท่าเงินสด</t>
  </si>
  <si>
    <t>การเปลี่ยนแปลงในเงินปันผลค้างรับจากการร่วมค้าและบริษัทร่วม</t>
  </si>
  <si>
    <t>การเปลี่ยนแปลงของสินทรัพย์สิทธิการใช้ภายใต้สัญญาเช่า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</si>
  <si>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</si>
  <si>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</si>
  <si>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ยอดคงเหลือปลายงวด ณ วันที่ 30 กันยายน พ.ศ. 2566</t>
  </si>
  <si>
    <t>พ.ศ. 25656</t>
  </si>
  <si>
    <t xml:space="preserve">   อะไหล่ และวัสดุเครื่องจักร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</si>
  <si>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</si>
  <si>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สินทรัพย์ที่ถือไว้เพื่อขาย - สุทธิ</t>
  </si>
  <si>
    <t>การแบ่งปันกำไร</t>
  </si>
  <si>
    <t>การจัดตั้งบริษัทใหม่</t>
  </si>
  <si>
    <t>- ส่วนแบ่งกำไรจากเงินลงทุนในบริษัทร่วมและร่วมค้า</t>
  </si>
  <si>
    <t>12,25</t>
  </si>
  <si>
    <t>14,25</t>
  </si>
  <si>
    <t>21,25</t>
  </si>
  <si>
    <t>24</t>
  </si>
  <si>
    <t>14</t>
  </si>
  <si>
    <t>ขาดทุนเบ็ดเสร็จอื่น</t>
  </si>
  <si>
    <t>- ขาดทุน (กำไร) จากการวัดมูลค่าเครื่องมือ</t>
  </si>
  <si>
    <t>เงินสดรับจากส่วนได้เสียที่ไม่มีอำนาจควบคุม</t>
  </si>
  <si>
    <t>ส่วนแบ่งกำไร (ขาดทุน) เบ็ดเสร็จอื่นจาก</t>
  </si>
  <si>
    <t>เงินลงทุนในบริษัทร่วมและการร่วมค้า</t>
  </si>
  <si>
    <t>กำไร (ขาดทุน) จากการวัดมูลค่าเงินลงทุนใน</t>
  </si>
  <si>
    <t>หุ้นกู้ที่ถึงกำหนดชำระภายในหนึ่งปี - สุทธิ</t>
  </si>
  <si>
    <t xml:space="preserve">   ณ วันที่ 1 มกราคม พ.ศ. 2565</t>
  </si>
  <si>
    <t>ยอดคงเหลือต้นงวด</t>
  </si>
  <si>
    <t xml:space="preserve">ยอดคงเหลือปลายงวด </t>
  </si>
  <si>
    <t xml:space="preserve">   ณ วันที่ 30 กันยายน พ.ศ. 2565</t>
  </si>
  <si>
    <t xml:space="preserve">ยอดคงเหลือต้นงวด </t>
  </si>
  <si>
    <t xml:space="preserve">   ณ วันที่ 1 มกราคม พ.ศ. 2566</t>
  </si>
  <si>
    <t xml:space="preserve">   ณ วันที่ 30 กันยายน พ.ศ. 2566</t>
  </si>
  <si>
    <t>กำไร (ขาดทุน) เบ็ดเสร็จอื่นสำหรับงวด - สุทธิจากภาษี</t>
  </si>
  <si>
    <t>- ขาดทุนจากการด้อยค่าอาคาร และอุปกรณ์</t>
  </si>
  <si>
    <t>- เงินสดรับคืนภาษีเงินได้นิติบุคคลหัก ณ ที่จ่าย</t>
  </si>
  <si>
    <t>การเปลี่ยนแปลงค่าธรรมเนียมในการจัดหาเงินกู้ยืมรอตัดบัญชี</t>
  </si>
  <si>
    <t>การเปลี่ยนแปลงในเจ้าหนี้ค้างจ่ายเงินลงทุนในบริษัทย่อย</t>
  </si>
  <si>
    <t>การเปลี่ยนแปลงในเจ้าหนี้ค้างจ่ายเงินลงทุนในบริษัทร่วม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</si>
</sst>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_(* #,##0_);_(* \(#,##0\);_(* &quot;-&quot;??_);_(@_)"/>
    <numFmt numFmtId="169" formatCode="_-* #,##0_-;\-* #,##0_-;_-* &quot;-&quot;??_-;_-@_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;\(#,##0.00\);\-"/>
    <numFmt numFmtId="173" formatCode="#,##0.00;\(#,##0.00\)"/>
    <numFmt numFmtId="174" formatCode="#,##0.0;\(#,##0.0\);&quot;-&quot;;@"/>
    <numFmt numFmtId="175" formatCode="#,##0.000000;\(#,##0.000000\);\-"/>
    <numFmt numFmtId="176" formatCode="#,##0;\(#,##0\);&quot;-&quot;;@"/>
  </numFmts>
  <fonts count="38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/>
      <diagonal/>
    </border>
  </borders>
  <cellStyleXfs count="16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9" applyNumberFormat="0" applyAlignment="0" applyProtection="0"/>
    <xf numFmtId="0" fontId="14" fillId="28" borderId="10" applyNumberFormat="0" applyAlignment="0" applyProtection="0"/>
    <xf numFmtId="16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8" fillId="29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7" fillId="0" borderId="1" applyNumberFormat="0" applyFill="0" applyBorder="0" applyAlignment="0">
      <alignment wrapText="1"/>
      <protection locked="0"/>
    </xf>
    <xf numFmtId="0" fontId="23" fillId="30" borderId="9" applyNumberFormat="0" applyAlignment="0" applyProtection="0"/>
    <xf numFmtId="0" fontId="24" fillId="0" borderId="14" applyNumberFormat="0" applyFill="0" applyAlignment="0" applyProtection="0"/>
    <xf numFmtId="0" fontId="25" fillId="31" borderId="0" applyNumberFormat="0" applyBorder="0" applyAlignment="0" applyProtection="0"/>
    <xf numFmtId="0" fontId="4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10" fillId="0" borderId="0"/>
    <xf numFmtId="0" fontId="27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8" fillId="0" borderId="0">
      <protection locked="0"/>
    </xf>
    <xf numFmtId="0" fontId="10" fillId="0" borderId="0"/>
    <xf numFmtId="0" fontId="10" fillId="0" borderId="0"/>
    <xf numFmtId="0" fontId="15" fillId="0" borderId="0"/>
    <xf numFmtId="0" fontId="3" fillId="0" borderId="0"/>
    <xf numFmtId="0" fontId="4" fillId="0" borderId="0"/>
    <xf numFmtId="0" fontId="4" fillId="0" borderId="0"/>
    <xf numFmtId="0" fontId="10" fillId="32" borderId="15" applyNumberFormat="0" applyFont="0" applyAlignment="0" applyProtection="0"/>
    <xf numFmtId="0" fontId="29" fillId="27" borderId="16" applyNumberFormat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5" applyNumberFormat="0" applyFont="0" applyAlignment="0" applyProtection="0"/>
    <xf numFmtId="9" fontId="1" fillId="0" borderId="0" applyFont="0" applyFill="0" applyBorder="0" applyAlignment="0" applyProtection="0"/>
    <xf numFmtId="0" fontId="37" fillId="0" borderId="0"/>
  </cellStyleXfs>
  <cellXfs count="341">
    <xf numFmtId="0" fontId="0" fillId="0" borderId="0" xfId="0"/>
    <xf numFmtId="166" fontId="7" fillId="0" borderId="0" xfId="112" applyNumberFormat="1" applyFont="1" applyAlignment="1">
      <alignment vertical="center"/>
    </xf>
    <xf numFmtId="166" fontId="7" fillId="0" borderId="0" xfId="112" applyNumberFormat="1" applyFont="1" applyAlignment="1">
      <alignment horizontal="center" vertical="center"/>
    </xf>
    <xf numFmtId="166" fontId="7" fillId="0" borderId="0" xfId="112" applyNumberFormat="1" applyFont="1" applyAlignment="1">
      <alignment horizontal="right" vertical="center"/>
    </xf>
    <xf numFmtId="166" fontId="6" fillId="0" borderId="0" xfId="112" applyNumberFormat="1" applyFont="1" applyAlignment="1">
      <alignment vertical="center"/>
    </xf>
    <xf numFmtId="168" fontId="7" fillId="0" borderId="0" xfId="63" applyNumberFormat="1" applyFont="1" applyFill="1" applyBorder="1" applyAlignment="1">
      <alignment horizontal="right" vertical="center"/>
    </xf>
    <xf numFmtId="166" fontId="7" fillId="0" borderId="0" xfId="63" applyNumberFormat="1" applyFont="1" applyFill="1" applyAlignment="1">
      <alignment horizontal="right" vertical="center"/>
    </xf>
    <xf numFmtId="166" fontId="7" fillId="0" borderId="0" xfId="113" applyNumberFormat="1" applyFont="1" applyAlignment="1">
      <alignment horizontal="center" vertical="center"/>
    </xf>
    <xf numFmtId="167" fontId="7" fillId="0" borderId="0" xfId="113" applyNumberFormat="1" applyFont="1" applyAlignment="1">
      <alignment horizontal="left" vertical="center"/>
    </xf>
    <xf numFmtId="166" fontId="7" fillId="0" borderId="0" xfId="113" applyNumberFormat="1" applyFont="1" applyAlignment="1">
      <alignment vertical="center"/>
    </xf>
    <xf numFmtId="167" fontId="7" fillId="0" borderId="0" xfId="113" applyNumberFormat="1" applyFont="1" applyAlignment="1">
      <alignment horizontal="right" vertical="center"/>
    </xf>
    <xf numFmtId="166" fontId="6" fillId="0" borderId="0" xfId="113" applyNumberFormat="1" applyFont="1" applyAlignment="1">
      <alignment horizontal="left" vertical="center"/>
    </xf>
    <xf numFmtId="166" fontId="6" fillId="0" borderId="0" xfId="113" applyNumberFormat="1" applyFont="1" applyAlignment="1">
      <alignment horizontal="center" vertical="center"/>
    </xf>
    <xf numFmtId="167" fontId="6" fillId="0" borderId="0" xfId="113" applyNumberFormat="1" applyFont="1" applyAlignment="1">
      <alignment horizontal="left" vertical="center"/>
    </xf>
    <xf numFmtId="167" fontId="6" fillId="0" borderId="2" xfId="63" applyNumberFormat="1" applyFont="1" applyFill="1" applyBorder="1" applyAlignment="1">
      <alignment horizontal="center" vertical="center"/>
    </xf>
    <xf numFmtId="166" fontId="7" fillId="0" borderId="0" xfId="113" quotePrefix="1" applyNumberFormat="1" applyFont="1" applyAlignment="1">
      <alignment horizontal="left" vertical="center"/>
    </xf>
    <xf numFmtId="167" fontId="7" fillId="0" borderId="0" xfId="113" applyNumberFormat="1" applyFont="1" applyAlignment="1">
      <alignment vertical="center"/>
    </xf>
    <xf numFmtId="166" fontId="7" fillId="0" borderId="0" xfId="85" applyNumberFormat="1" applyFont="1" applyAlignment="1">
      <alignment horizontal="left" vertical="center"/>
    </xf>
    <xf numFmtId="166" fontId="7" fillId="0" borderId="3" xfId="113" applyNumberFormat="1" applyFont="1" applyBorder="1" applyAlignment="1">
      <alignment horizontal="left" vertical="center"/>
    </xf>
    <xf numFmtId="166" fontId="7" fillId="0" borderId="3" xfId="113" applyNumberFormat="1" applyFont="1" applyBorder="1" applyAlignment="1">
      <alignment horizontal="center" vertical="center"/>
    </xf>
    <xf numFmtId="167" fontId="7" fillId="0" borderId="3" xfId="113" applyNumberFormat="1" applyFont="1" applyBorder="1" applyAlignment="1">
      <alignment horizontal="left" vertical="center"/>
    </xf>
    <xf numFmtId="166" fontId="7" fillId="0" borderId="2" xfId="113" applyNumberFormat="1" applyFont="1" applyBorder="1" applyAlignment="1">
      <alignment horizontal="center" vertical="center"/>
    </xf>
    <xf numFmtId="167" fontId="7" fillId="0" borderId="2" xfId="113" applyNumberFormat="1" applyFont="1" applyBorder="1" applyAlignment="1">
      <alignment horizontal="left" vertical="center"/>
    </xf>
    <xf numFmtId="166" fontId="6" fillId="0" borderId="0" xfId="92" applyNumberFormat="1" applyFont="1" applyAlignment="1">
      <alignment vertical="center"/>
    </xf>
    <xf numFmtId="166" fontId="7" fillId="0" borderId="0" xfId="92" applyNumberFormat="1" applyFont="1" applyAlignment="1">
      <alignment vertical="center"/>
    </xf>
    <xf numFmtId="166" fontId="6" fillId="0" borderId="3" xfId="113" applyNumberFormat="1" applyFont="1" applyBorder="1" applyAlignment="1">
      <alignment horizontal="center" vertical="center"/>
    </xf>
    <xf numFmtId="167" fontId="6" fillId="0" borderId="3" xfId="113" applyNumberFormat="1" applyFont="1" applyBorder="1" applyAlignment="1">
      <alignment horizontal="left" vertical="center"/>
    </xf>
    <xf numFmtId="167" fontId="6" fillId="0" borderId="0" xfId="113" applyNumberFormat="1" applyFont="1" applyAlignment="1">
      <alignment horizontal="right" vertical="center"/>
    </xf>
    <xf numFmtId="167" fontId="7" fillId="0" borderId="0" xfId="83" applyNumberFormat="1" applyFont="1" applyAlignment="1">
      <alignment horizontal="right" vertical="top"/>
    </xf>
    <xf numFmtId="167" fontId="6" fillId="0" borderId="0" xfId="83" applyNumberFormat="1" applyFont="1" applyAlignment="1">
      <alignment vertical="center"/>
    </xf>
    <xf numFmtId="167" fontId="6" fillId="0" borderId="0" xfId="83" applyNumberFormat="1" applyFont="1" applyAlignment="1">
      <alignment horizontal="right" vertical="center"/>
    </xf>
    <xf numFmtId="167" fontId="7" fillId="33" borderId="0" xfId="113" applyNumberFormat="1" applyFont="1" applyFill="1" applyAlignment="1">
      <alignment horizontal="right" vertical="center"/>
    </xf>
    <xf numFmtId="167" fontId="7" fillId="33" borderId="2" xfId="113" applyNumberFormat="1" applyFont="1" applyFill="1" applyBorder="1" applyAlignment="1">
      <alignment horizontal="right" vertical="center"/>
    </xf>
    <xf numFmtId="167" fontId="7" fillId="0" borderId="2" xfId="113" applyNumberFormat="1" applyFont="1" applyBorder="1" applyAlignment="1">
      <alignment horizontal="right" vertical="center"/>
    </xf>
    <xf numFmtId="167" fontId="7" fillId="0" borderId="3" xfId="113" applyNumberFormat="1" applyFont="1" applyBorder="1" applyAlignment="1">
      <alignment horizontal="right" vertical="center"/>
    </xf>
    <xf numFmtId="167" fontId="7" fillId="33" borderId="3" xfId="113" applyNumberFormat="1" applyFont="1" applyFill="1" applyBorder="1" applyAlignment="1">
      <alignment horizontal="right" vertical="center"/>
    </xf>
    <xf numFmtId="167" fontId="7" fillId="33" borderId="2" xfId="113" applyNumberFormat="1" applyFont="1" applyFill="1" applyBorder="1" applyAlignment="1">
      <alignment vertical="center"/>
    </xf>
    <xf numFmtId="167" fontId="7" fillId="33" borderId="4" xfId="113" applyNumberFormat="1" applyFont="1" applyFill="1" applyBorder="1" applyAlignment="1">
      <alignment vertical="center"/>
    </xf>
    <xf numFmtId="166" fontId="6" fillId="0" borderId="0" xfId="80" applyNumberFormat="1" applyFont="1" applyAlignment="1">
      <alignment vertical="center"/>
    </xf>
    <xf numFmtId="166" fontId="6" fillId="0" borderId="0" xfId="83" applyNumberFormat="1" applyFont="1" applyAlignment="1">
      <alignment vertical="center"/>
    </xf>
    <xf numFmtId="166" fontId="7" fillId="0" borderId="0" xfId="83" applyNumberFormat="1" applyFont="1" applyAlignment="1">
      <alignment vertical="center"/>
    </xf>
    <xf numFmtId="166" fontId="7" fillId="0" borderId="0" xfId="83" applyNumberFormat="1" applyFont="1" applyAlignment="1">
      <alignment horizontal="center" vertical="center"/>
    </xf>
    <xf numFmtId="167" fontId="7" fillId="0" borderId="0" xfId="83" applyNumberFormat="1" applyFont="1" applyAlignment="1">
      <alignment vertical="center"/>
    </xf>
    <xf numFmtId="167" fontId="7" fillId="0" borderId="0" xfId="83" applyNumberFormat="1" applyFont="1" applyAlignment="1">
      <alignment horizontal="right" vertical="center"/>
    </xf>
    <xf numFmtId="166" fontId="6" fillId="0" borderId="2" xfId="83" applyNumberFormat="1" applyFont="1" applyBorder="1" applyAlignment="1">
      <alignment vertical="center"/>
    </xf>
    <xf numFmtId="166" fontId="7" fillId="0" borderId="2" xfId="83" applyNumberFormat="1" applyFont="1" applyBorder="1" applyAlignment="1">
      <alignment vertical="center"/>
    </xf>
    <xf numFmtId="166" fontId="7" fillId="0" borderId="2" xfId="83" applyNumberFormat="1" applyFont="1" applyBorder="1" applyAlignment="1">
      <alignment horizontal="center" vertical="center"/>
    </xf>
    <xf numFmtId="167" fontId="7" fillId="0" borderId="2" xfId="83" applyNumberFormat="1" applyFont="1" applyBorder="1" applyAlignment="1">
      <alignment vertical="center"/>
    </xf>
    <xf numFmtId="167" fontId="7" fillId="0" borderId="2" xfId="83" applyNumberFormat="1" applyFont="1" applyBorder="1" applyAlignment="1">
      <alignment horizontal="right" vertical="center"/>
    </xf>
    <xf numFmtId="167" fontId="6" fillId="0" borderId="0" xfId="35" applyNumberFormat="1" applyFont="1" applyFill="1" applyBorder="1" applyAlignment="1">
      <alignment horizontal="right" vertical="center"/>
    </xf>
    <xf numFmtId="167" fontId="6" fillId="0" borderId="0" xfId="35" applyNumberFormat="1" applyFont="1" applyFill="1" applyAlignment="1">
      <alignment horizontal="right" vertical="center"/>
    </xf>
    <xf numFmtId="167" fontId="6" fillId="0" borderId="0" xfId="80" applyNumberFormat="1" applyFont="1" applyAlignment="1">
      <alignment horizontal="right" vertical="center"/>
    </xf>
    <xf numFmtId="166" fontId="6" fillId="0" borderId="2" xfId="83" applyNumberFormat="1" applyFont="1" applyBorder="1" applyAlignment="1">
      <alignment horizontal="center" vertical="center"/>
    </xf>
    <xf numFmtId="166" fontId="7" fillId="0" borderId="0" xfId="80" applyNumberFormat="1" applyFont="1" applyAlignment="1">
      <alignment vertical="center"/>
    </xf>
    <xf numFmtId="166" fontId="7" fillId="0" borderId="0" xfId="80" applyNumberFormat="1" applyFont="1" applyAlignment="1">
      <alignment horizontal="center" vertical="center"/>
    </xf>
    <xf numFmtId="167" fontId="7" fillId="0" borderId="0" xfId="80" applyNumberFormat="1" applyFont="1" applyAlignment="1">
      <alignment vertical="center"/>
    </xf>
    <xf numFmtId="167" fontId="7" fillId="0" borderId="0" xfId="80" applyNumberFormat="1" applyFont="1" applyAlignment="1">
      <alignment horizontal="right" vertical="center"/>
    </xf>
    <xf numFmtId="0" fontId="7" fillId="0" borderId="0" xfId="80" applyFont="1" applyAlignment="1">
      <alignment vertical="center"/>
    </xf>
    <xf numFmtId="167" fontId="7" fillId="0" borderId="0" xfId="35" applyNumberFormat="1" applyFont="1" applyFill="1" applyAlignment="1">
      <alignment horizontal="right" vertical="center"/>
    </xf>
    <xf numFmtId="167" fontId="7" fillId="0" borderId="0" xfId="35" applyNumberFormat="1" applyFont="1" applyFill="1" applyBorder="1" applyAlignment="1">
      <alignment horizontal="right" vertical="center"/>
    </xf>
    <xf numFmtId="166" fontId="7" fillId="0" borderId="0" xfId="80" applyNumberFormat="1" applyFont="1" applyAlignment="1">
      <alignment vertical="center" wrapText="1"/>
    </xf>
    <xf numFmtId="166" fontId="7" fillId="0" borderId="0" xfId="83" applyNumberFormat="1" applyFont="1" applyAlignment="1">
      <alignment horizontal="left" vertical="center"/>
    </xf>
    <xf numFmtId="166" fontId="9" fillId="0" borderId="0" xfId="83" applyNumberFormat="1" applyFont="1" applyAlignment="1">
      <alignment horizontal="center" vertical="center"/>
    </xf>
    <xf numFmtId="49" fontId="9" fillId="0" borderId="0" xfId="83" applyNumberFormat="1" applyFont="1" applyAlignment="1">
      <alignment horizontal="center" vertical="center"/>
    </xf>
    <xf numFmtId="167" fontId="7" fillId="0" borderId="3" xfId="80" applyNumberFormat="1" applyFont="1" applyBorder="1" applyAlignment="1">
      <alignment vertical="center"/>
    </xf>
    <xf numFmtId="167" fontId="7" fillId="33" borderId="0" xfId="80" applyNumberFormat="1" applyFont="1" applyFill="1" applyAlignment="1">
      <alignment vertical="center"/>
    </xf>
    <xf numFmtId="167" fontId="7" fillId="33" borderId="3" xfId="80" applyNumberFormat="1" applyFont="1" applyFill="1" applyBorder="1" applyAlignment="1">
      <alignment vertical="center"/>
    </xf>
    <xf numFmtId="167" fontId="7" fillId="33" borderId="2" xfId="35" applyNumberFormat="1" applyFont="1" applyFill="1" applyBorder="1" applyAlignment="1">
      <alignment vertical="center"/>
    </xf>
    <xf numFmtId="167" fontId="7" fillId="0" borderId="2" xfId="35" applyNumberFormat="1" applyFont="1" applyFill="1" applyBorder="1" applyAlignment="1">
      <alignment vertical="center"/>
    </xf>
    <xf numFmtId="167" fontId="7" fillId="0" borderId="2" xfId="80" applyNumberFormat="1" applyFont="1" applyBorder="1" applyAlignment="1">
      <alignment vertical="center"/>
    </xf>
    <xf numFmtId="167" fontId="7" fillId="0" borderId="0" xfId="35" applyNumberFormat="1" applyFont="1" applyFill="1" applyBorder="1" applyAlignment="1">
      <alignment vertical="center"/>
    </xf>
    <xf numFmtId="166" fontId="7" fillId="0" borderId="2" xfId="80" applyNumberFormat="1" applyFont="1" applyBorder="1" applyAlignment="1">
      <alignment vertical="center"/>
    </xf>
    <xf numFmtId="167" fontId="6" fillId="0" borderId="2" xfId="80" applyNumberFormat="1" applyFont="1" applyBorder="1" applyAlignment="1">
      <alignment horizontal="right" vertical="center"/>
    </xf>
    <xf numFmtId="167" fontId="7" fillId="0" borderId="0" xfId="35" applyNumberFormat="1" applyFont="1" applyFill="1" applyAlignment="1">
      <alignment vertical="center"/>
    </xf>
    <xf numFmtId="167" fontId="7" fillId="0" borderId="0" xfId="112" applyNumberFormat="1" applyFont="1" applyAlignment="1">
      <alignment horizontal="right" vertical="center"/>
    </xf>
    <xf numFmtId="167" fontId="7" fillId="0" borderId="0" xfId="112" applyNumberFormat="1" applyFont="1" applyAlignment="1">
      <alignment vertical="center"/>
    </xf>
    <xf numFmtId="167" fontId="7" fillId="0" borderId="0" xfId="63" applyNumberFormat="1" applyFont="1" applyFill="1" applyAlignment="1">
      <alignment vertical="center"/>
    </xf>
    <xf numFmtId="167" fontId="7" fillId="33" borderId="5" xfId="112" applyNumberFormat="1" applyFont="1" applyFill="1" applyBorder="1" applyAlignment="1">
      <alignment vertical="center"/>
    </xf>
    <xf numFmtId="172" fontId="7" fillId="0" borderId="0" xfId="112" applyNumberFormat="1" applyFont="1" applyAlignment="1">
      <alignment horizontal="right" vertical="center"/>
    </xf>
    <xf numFmtId="167" fontId="7" fillId="33" borderId="2" xfId="63" applyNumberFormat="1" applyFont="1" applyFill="1" applyBorder="1" applyAlignment="1">
      <alignment vertical="center"/>
    </xf>
    <xf numFmtId="167" fontId="7" fillId="0" borderId="2" xfId="63" applyNumberFormat="1" applyFont="1" applyFill="1" applyBorder="1" applyAlignment="1">
      <alignment vertical="center"/>
    </xf>
    <xf numFmtId="167" fontId="7" fillId="33" borderId="0" xfId="63" applyNumberFormat="1" applyFont="1" applyFill="1" applyBorder="1" applyAlignment="1">
      <alignment vertical="center"/>
    </xf>
    <xf numFmtId="167" fontId="7" fillId="0" borderId="0" xfId="63" applyNumberFormat="1" applyFont="1" applyFill="1" applyBorder="1" applyAlignment="1">
      <alignment vertical="center"/>
    </xf>
    <xf numFmtId="167" fontId="7" fillId="33" borderId="4" xfId="63" applyNumberFormat="1" applyFont="1" applyFill="1" applyBorder="1" applyAlignment="1">
      <alignment vertical="center"/>
    </xf>
    <xf numFmtId="167" fontId="7" fillId="0" borderId="4" xfId="63" applyNumberFormat="1" applyFont="1" applyFill="1" applyBorder="1" applyAlignment="1">
      <alignment vertical="center"/>
    </xf>
    <xf numFmtId="167" fontId="7" fillId="0" borderId="0" xfId="120" applyNumberFormat="1" applyFont="1" applyFill="1" applyAlignment="1">
      <alignment horizontal="right" vertical="center"/>
    </xf>
    <xf numFmtId="167" fontId="33" fillId="0" borderId="0" xfId="63" applyNumberFormat="1" applyFont="1" applyFill="1" applyAlignment="1">
      <alignment vertical="center"/>
    </xf>
    <xf numFmtId="166" fontId="7" fillId="0" borderId="2" xfId="112" applyNumberFormat="1" applyFont="1" applyBorder="1" applyAlignment="1">
      <alignment vertical="center"/>
    </xf>
    <xf numFmtId="166" fontId="7" fillId="0" borderId="2" xfId="112" applyNumberFormat="1" applyFont="1" applyBorder="1" applyAlignment="1">
      <alignment horizontal="center" vertical="center"/>
    </xf>
    <xf numFmtId="166" fontId="7" fillId="0" borderId="2" xfId="112" applyNumberFormat="1" applyFont="1" applyBorder="1" applyAlignment="1">
      <alignment horizontal="right" vertical="center"/>
    </xf>
    <xf numFmtId="167" fontId="7" fillId="0" borderId="2" xfId="112" applyNumberFormat="1" applyFont="1" applyBorder="1" applyAlignment="1">
      <alignment horizontal="right" vertical="center"/>
    </xf>
    <xf numFmtId="167" fontId="7" fillId="33" borderId="3" xfId="80" applyNumberFormat="1" applyFont="1" applyFill="1" applyBorder="1" applyAlignment="1">
      <alignment horizontal="right" vertical="center"/>
    </xf>
    <xf numFmtId="166" fontId="7" fillId="0" borderId="0" xfId="113" applyNumberFormat="1" applyFont="1" applyAlignment="1">
      <alignment horizontal="right" vertical="center"/>
    </xf>
    <xf numFmtId="166" fontId="6" fillId="0" borderId="0" xfId="113" applyNumberFormat="1" applyFont="1" applyAlignment="1">
      <alignment horizontal="right" vertical="center"/>
    </xf>
    <xf numFmtId="166" fontId="7" fillId="0" borderId="3" xfId="113" applyNumberFormat="1" applyFont="1" applyBorder="1" applyAlignment="1">
      <alignment horizontal="right" vertical="center"/>
    </xf>
    <xf numFmtId="166" fontId="7" fillId="0" borderId="2" xfId="113" applyNumberFormat="1" applyFont="1" applyBorder="1" applyAlignment="1">
      <alignment horizontal="right" vertical="center"/>
    </xf>
    <xf numFmtId="166" fontId="6" fillId="0" borderId="3" xfId="113" applyNumberFormat="1" applyFont="1" applyBorder="1" applyAlignment="1">
      <alignment horizontal="right" vertical="center"/>
    </xf>
    <xf numFmtId="167" fontId="7" fillId="33" borderId="0" xfId="63" applyNumberFormat="1" applyFont="1" applyFill="1" applyAlignment="1">
      <alignment vertical="center"/>
    </xf>
    <xf numFmtId="167" fontId="33" fillId="0" borderId="0" xfId="113" applyNumberFormat="1" applyFont="1" applyAlignment="1">
      <alignment horizontal="right" vertical="center"/>
    </xf>
    <xf numFmtId="166" fontId="6" fillId="0" borderId="0" xfId="83" applyNumberFormat="1" applyFont="1" applyAlignment="1">
      <alignment horizontal="center" vertical="center"/>
    </xf>
    <xf numFmtId="166" fontId="7" fillId="0" borderId="2" xfId="80" applyNumberFormat="1" applyFont="1" applyBorder="1" applyAlignment="1">
      <alignment horizontal="center" vertical="center"/>
    </xf>
    <xf numFmtId="167" fontId="7" fillId="0" borderId="0" xfId="63" applyNumberFormat="1" applyFont="1" applyFill="1" applyBorder="1" applyAlignment="1">
      <alignment horizontal="right" vertical="center"/>
    </xf>
    <xf numFmtId="167" fontId="7" fillId="0" borderId="0" xfId="114" applyNumberFormat="1" applyFont="1" applyAlignment="1">
      <alignment vertical="center"/>
    </xf>
    <xf numFmtId="167" fontId="7" fillId="0" borderId="2" xfId="63" applyNumberFormat="1" applyFont="1" applyFill="1" applyBorder="1" applyAlignment="1">
      <alignment horizontal="right" vertical="center"/>
    </xf>
    <xf numFmtId="167" fontId="7" fillId="0" borderId="3" xfId="63" applyNumberFormat="1" applyFont="1" applyFill="1" applyBorder="1" applyAlignment="1">
      <alignment horizontal="right" vertical="center"/>
    </xf>
    <xf numFmtId="167" fontId="7" fillId="33" borderId="0" xfId="63" applyNumberFormat="1" applyFont="1" applyFill="1" applyBorder="1" applyAlignment="1">
      <alignment horizontal="right" vertical="center"/>
    </xf>
    <xf numFmtId="167" fontId="7" fillId="33" borderId="0" xfId="114" applyNumberFormat="1" applyFont="1" applyFill="1" applyAlignment="1">
      <alignment vertical="center"/>
    </xf>
    <xf numFmtId="167" fontId="7" fillId="33" borderId="3" xfId="63" applyNumberFormat="1" applyFont="1" applyFill="1" applyBorder="1" applyAlignment="1">
      <alignment horizontal="right" vertical="center"/>
    </xf>
    <xf numFmtId="167" fontId="7" fillId="33" borderId="2" xfId="63" applyNumberFormat="1" applyFont="1" applyFill="1" applyBorder="1" applyAlignment="1">
      <alignment horizontal="right" vertical="center"/>
    </xf>
    <xf numFmtId="167" fontId="7" fillId="33" borderId="3" xfId="114" applyNumberFormat="1" applyFont="1" applyFill="1" applyBorder="1" applyAlignment="1">
      <alignment vertical="center"/>
    </xf>
    <xf numFmtId="169" fontId="7" fillId="0" borderId="0" xfId="63" applyNumberFormat="1" applyFont="1" applyFill="1" applyAlignment="1">
      <alignment vertical="center"/>
    </xf>
    <xf numFmtId="0" fontId="6" fillId="0" borderId="0" xfId="63" applyNumberFormat="1" applyFont="1" applyFill="1" applyAlignment="1">
      <alignment vertical="center"/>
    </xf>
    <xf numFmtId="49" fontId="6" fillId="0" borderId="3" xfId="63" applyNumberFormat="1" applyFont="1" applyFill="1" applyBorder="1" applyAlignment="1">
      <alignment vertical="center"/>
    </xf>
    <xf numFmtId="49" fontId="6" fillId="0" borderId="0" xfId="63" applyNumberFormat="1" applyFont="1" applyFill="1" applyBorder="1" applyAlignment="1">
      <alignment horizontal="left" vertical="center"/>
    </xf>
    <xf numFmtId="0" fontId="7" fillId="0" borderId="0" xfId="63" applyNumberFormat="1" applyFont="1" applyFill="1" applyAlignment="1">
      <alignment vertical="center"/>
    </xf>
    <xf numFmtId="0" fontId="6" fillId="0" borderId="0" xfId="80" applyFont="1" applyAlignment="1">
      <alignment vertical="center"/>
    </xf>
    <xf numFmtId="0" fontId="6" fillId="0" borderId="0" xfId="80" applyFont="1" applyAlignment="1">
      <alignment horizontal="center" vertical="center"/>
    </xf>
    <xf numFmtId="173" fontId="34" fillId="0" borderId="0" xfId="80" applyNumberFormat="1" applyFont="1" applyAlignment="1">
      <alignment vertical="center"/>
    </xf>
    <xf numFmtId="173" fontId="6" fillId="0" borderId="0" xfId="80" applyNumberFormat="1" applyFont="1" applyAlignment="1">
      <alignment vertical="center"/>
    </xf>
    <xf numFmtId="166" fontId="6" fillId="0" borderId="0" xfId="80" applyNumberFormat="1" applyFont="1" applyAlignment="1">
      <alignment horizontal="right" vertical="center"/>
    </xf>
    <xf numFmtId="0" fontId="6" fillId="0" borderId="2" xfId="80" applyFont="1" applyBorder="1" applyAlignment="1">
      <alignment vertical="center"/>
    </xf>
    <xf numFmtId="0" fontId="6" fillId="0" borderId="2" xfId="80" applyFont="1" applyBorder="1" applyAlignment="1">
      <alignment horizontal="center" vertical="center"/>
    </xf>
    <xf numFmtId="173" fontId="34" fillId="0" borderId="2" xfId="80" applyNumberFormat="1" applyFont="1" applyBorder="1" applyAlignment="1">
      <alignment vertical="center"/>
    </xf>
    <xf numFmtId="166" fontId="6" fillId="0" borderId="2" xfId="80" applyNumberFormat="1" applyFont="1" applyBorder="1" applyAlignment="1">
      <alignment vertical="center"/>
    </xf>
    <xf numFmtId="173" fontId="6" fillId="0" borderId="2" xfId="80" applyNumberFormat="1" applyFont="1" applyBorder="1" applyAlignment="1">
      <alignment vertical="center"/>
    </xf>
    <xf numFmtId="166" fontId="7" fillId="0" borderId="0" xfId="83" applyNumberFormat="1" applyFont="1" applyAlignment="1">
      <alignment horizontal="right" vertical="center"/>
    </xf>
    <xf numFmtId="167" fontId="34" fillId="0" borderId="0" xfId="35" applyNumberFormat="1" applyFont="1" applyFill="1" applyAlignment="1">
      <alignment horizontal="right" vertical="center"/>
    </xf>
    <xf numFmtId="167" fontId="34" fillId="0" borderId="2" xfId="35" applyNumberFormat="1" applyFont="1" applyFill="1" applyBorder="1" applyAlignment="1">
      <alignment horizontal="right" vertical="center"/>
    </xf>
    <xf numFmtId="167" fontId="34" fillId="33" borderId="0" xfId="80" applyNumberFormat="1" applyFont="1" applyFill="1" applyAlignment="1">
      <alignment horizontal="right" vertical="center"/>
    </xf>
    <xf numFmtId="167" fontId="6" fillId="0" borderId="0" xfId="80" applyNumberFormat="1" applyFont="1" applyAlignment="1">
      <alignment vertical="center"/>
    </xf>
    <xf numFmtId="167" fontId="6" fillId="33" borderId="0" xfId="80" applyNumberFormat="1" applyFont="1" applyFill="1" applyAlignment="1">
      <alignment horizontal="right" vertical="center"/>
    </xf>
    <xf numFmtId="166" fontId="7" fillId="0" borderId="0" xfId="80" applyNumberFormat="1" applyFont="1" applyAlignment="1">
      <alignment horizontal="right" vertical="center"/>
    </xf>
    <xf numFmtId="167" fontId="33" fillId="33" borderId="0" xfId="80" applyNumberFormat="1" applyFont="1" applyFill="1" applyAlignment="1">
      <alignment horizontal="right" vertical="center"/>
    </xf>
    <xf numFmtId="167" fontId="7" fillId="33" borderId="0" xfId="80" applyNumberFormat="1" applyFont="1" applyFill="1" applyAlignment="1">
      <alignment horizontal="right" vertical="center"/>
    </xf>
    <xf numFmtId="167" fontId="33" fillId="33" borderId="2" xfId="35" applyNumberFormat="1" applyFont="1" applyFill="1" applyBorder="1" applyAlignment="1">
      <alignment vertical="center"/>
    </xf>
    <xf numFmtId="167" fontId="33" fillId="33" borderId="0" xfId="80" applyNumberFormat="1" applyFont="1" applyFill="1" applyAlignment="1">
      <alignment vertical="center"/>
    </xf>
    <xf numFmtId="168" fontId="7" fillId="0" borderId="0" xfId="35" applyNumberFormat="1" applyFont="1" applyFill="1" applyBorder="1" applyAlignment="1">
      <alignment horizontal="right" vertical="center"/>
    </xf>
    <xf numFmtId="167" fontId="33" fillId="33" borderId="3" xfId="80" applyNumberFormat="1" applyFont="1" applyFill="1" applyBorder="1" applyAlignment="1">
      <alignment vertical="center"/>
    </xf>
    <xf numFmtId="167" fontId="33" fillId="33" borderId="2" xfId="80" applyNumberFormat="1" applyFont="1" applyFill="1" applyBorder="1" applyAlignment="1">
      <alignment horizontal="right" vertical="center"/>
    </xf>
    <xf numFmtId="167" fontId="7" fillId="33" borderId="2" xfId="80" applyNumberFormat="1" applyFont="1" applyFill="1" applyBorder="1" applyAlignment="1">
      <alignment horizontal="right" vertical="center"/>
    </xf>
    <xf numFmtId="167" fontId="33" fillId="33" borderId="6" xfId="80" applyNumberFormat="1" applyFont="1" applyFill="1" applyBorder="1" applyAlignment="1">
      <alignment vertical="center"/>
    </xf>
    <xf numFmtId="167" fontId="7" fillId="33" borderId="6" xfId="80" applyNumberFormat="1" applyFont="1" applyFill="1" applyBorder="1" applyAlignment="1">
      <alignment vertical="center"/>
    </xf>
    <xf numFmtId="173" fontId="33" fillId="33" borderId="0" xfId="80" applyNumberFormat="1" applyFont="1" applyFill="1" applyAlignment="1">
      <alignment vertical="center"/>
    </xf>
    <xf numFmtId="173" fontId="7" fillId="33" borderId="0" xfId="80" applyNumberFormat="1" applyFont="1" applyFill="1" applyAlignment="1">
      <alignment vertical="center"/>
    </xf>
    <xf numFmtId="173" fontId="33" fillId="0" borderId="0" xfId="112" applyNumberFormat="1" applyFont="1" applyAlignment="1">
      <alignment vertical="center"/>
    </xf>
    <xf numFmtId="173" fontId="7" fillId="0" borderId="0" xfId="112" applyNumberFormat="1" applyFont="1" applyAlignment="1">
      <alignment vertical="center"/>
    </xf>
    <xf numFmtId="0" fontId="7" fillId="0" borderId="2" xfId="80" applyFont="1" applyBorder="1" applyAlignment="1">
      <alignment vertical="center"/>
    </xf>
    <xf numFmtId="173" fontId="33" fillId="0" borderId="2" xfId="112" applyNumberFormat="1" applyFont="1" applyBorder="1" applyAlignment="1">
      <alignment vertical="center"/>
    </xf>
    <xf numFmtId="173" fontId="7" fillId="0" borderId="2" xfId="112" applyNumberFormat="1" applyFont="1" applyBorder="1" applyAlignment="1">
      <alignment vertical="center"/>
    </xf>
    <xf numFmtId="167" fontId="33" fillId="33" borderId="3" xfId="80" applyNumberFormat="1" applyFont="1" applyFill="1" applyBorder="1" applyAlignment="1">
      <alignment horizontal="right" vertical="center"/>
    </xf>
    <xf numFmtId="0" fontId="7" fillId="0" borderId="0" xfId="125" applyFont="1" applyAlignment="1">
      <alignment vertical="center"/>
    </xf>
    <xf numFmtId="166" fontId="7" fillId="0" borderId="0" xfId="125" applyNumberFormat="1" applyFont="1" applyAlignment="1">
      <alignment vertical="center"/>
    </xf>
    <xf numFmtId="166" fontId="7" fillId="0" borderId="0" xfId="35" applyNumberFormat="1" applyFont="1" applyFill="1" applyAlignment="1">
      <alignment horizontal="right" vertical="center"/>
    </xf>
    <xf numFmtId="167" fontId="7" fillId="33" borderId="0" xfId="112" applyNumberFormat="1" applyFont="1" applyFill="1" applyAlignment="1">
      <alignment vertical="center"/>
    </xf>
    <xf numFmtId="167" fontId="33" fillId="33" borderId="0" xfId="35" applyNumberFormat="1" applyFont="1" applyFill="1" applyBorder="1" applyAlignment="1">
      <alignment vertical="center"/>
    </xf>
    <xf numFmtId="167" fontId="7" fillId="33" borderId="0" xfId="35" applyNumberFormat="1" applyFont="1" applyFill="1" applyBorder="1" applyAlignment="1">
      <alignment vertical="center"/>
    </xf>
    <xf numFmtId="167" fontId="33" fillId="33" borderId="4" xfId="35" applyNumberFormat="1" applyFont="1" applyFill="1" applyBorder="1" applyAlignment="1">
      <alignment vertical="center"/>
    </xf>
    <xf numFmtId="167" fontId="7" fillId="0" borderId="4" xfId="35" applyNumberFormat="1" applyFont="1" applyFill="1" applyBorder="1" applyAlignment="1">
      <alignment vertical="center"/>
    </xf>
    <xf numFmtId="167" fontId="7" fillId="33" borderId="4" xfId="35" applyNumberFormat="1" applyFont="1" applyFill="1" applyBorder="1" applyAlignment="1">
      <alignment vertical="center"/>
    </xf>
    <xf numFmtId="167" fontId="33" fillId="33" borderId="5" xfId="112" applyNumberFormat="1" applyFont="1" applyFill="1" applyBorder="1" applyAlignment="1">
      <alignment vertical="center"/>
    </xf>
    <xf numFmtId="167" fontId="33" fillId="0" borderId="0" xfId="35" applyNumberFormat="1" applyFont="1" applyFill="1" applyBorder="1" applyAlignment="1">
      <alignment vertical="center"/>
    </xf>
    <xf numFmtId="0" fontId="7" fillId="0" borderId="2" xfId="80" applyFont="1" applyBorder="1" applyAlignment="1">
      <alignment horizontal="justify" vertical="center"/>
    </xf>
    <xf numFmtId="173" fontId="33" fillId="0" borderId="2" xfId="80" applyNumberFormat="1" applyFont="1" applyBorder="1" applyAlignment="1">
      <alignment horizontal="justify" vertical="center"/>
    </xf>
    <xf numFmtId="173" fontId="7" fillId="0" borderId="2" xfId="80" applyNumberFormat="1" applyFont="1" applyBorder="1" applyAlignment="1">
      <alignment horizontal="justify" vertical="center"/>
    </xf>
    <xf numFmtId="173" fontId="33" fillId="0" borderId="0" xfId="80" applyNumberFormat="1" applyFont="1" applyAlignment="1">
      <alignment horizontal="center" vertical="center"/>
    </xf>
    <xf numFmtId="0" fontId="7" fillId="0" borderId="0" xfId="80" applyFont="1" applyAlignment="1">
      <alignment horizontal="center" vertical="center"/>
    </xf>
    <xf numFmtId="173" fontId="7" fillId="0" borderId="0" xfId="80" applyNumberFormat="1" applyFont="1" applyAlignment="1">
      <alignment horizontal="center" vertical="center"/>
    </xf>
    <xf numFmtId="167" fontId="7" fillId="0" borderId="0" xfId="126" applyNumberFormat="1" applyFont="1" applyFill="1" applyBorder="1" applyAlignment="1">
      <alignment vertical="center"/>
    </xf>
    <xf numFmtId="166" fontId="7" fillId="33" borderId="0" xfId="80" applyNumberFormat="1" applyFont="1" applyFill="1" applyAlignment="1">
      <alignment vertical="center"/>
    </xf>
    <xf numFmtId="173" fontId="7" fillId="0" borderId="0" xfId="80" applyNumberFormat="1" applyFont="1" applyAlignment="1">
      <alignment vertical="center"/>
    </xf>
    <xf numFmtId="0" fontId="6" fillId="0" borderId="0" xfId="80" quotePrefix="1" applyFont="1" applyAlignment="1">
      <alignment vertical="center"/>
    </xf>
    <xf numFmtId="167" fontId="7" fillId="0" borderId="0" xfId="80" applyNumberFormat="1" applyFont="1" applyAlignment="1">
      <alignment horizontal="center" vertical="center"/>
    </xf>
    <xf numFmtId="166" fontId="7" fillId="0" borderId="2" xfId="80" applyNumberFormat="1" applyFont="1" applyBorder="1" applyAlignment="1">
      <alignment horizontal="justify" vertical="center"/>
    </xf>
    <xf numFmtId="174" fontId="6" fillId="0" borderId="0" xfId="80" applyNumberFormat="1" applyFont="1" applyAlignment="1">
      <alignment vertical="center"/>
    </xf>
    <xf numFmtId="174" fontId="6" fillId="0" borderId="0" xfId="63" applyNumberFormat="1" applyFont="1" applyFill="1" applyAlignment="1">
      <alignment vertical="center"/>
    </xf>
    <xf numFmtId="174" fontId="6" fillId="0" borderId="0" xfId="63" applyNumberFormat="1" applyFont="1" applyFill="1" applyAlignment="1">
      <alignment horizontal="right" vertical="center"/>
    </xf>
    <xf numFmtId="174" fontId="6" fillId="0" borderId="3" xfId="63" applyNumberFormat="1" applyFont="1" applyFill="1" applyBorder="1" applyAlignment="1">
      <alignment vertical="center"/>
    </xf>
    <xf numFmtId="174" fontId="6" fillId="0" borderId="0" xfId="63" applyNumberFormat="1" applyFont="1" applyFill="1" applyBorder="1" applyAlignment="1">
      <alignment horizontal="left" vertical="center"/>
    </xf>
    <xf numFmtId="174" fontId="6" fillId="0" borderId="0" xfId="63" applyNumberFormat="1" applyFont="1" applyFill="1" applyBorder="1" applyAlignment="1">
      <alignment vertical="center"/>
    </xf>
    <xf numFmtId="0" fontId="35" fillId="0" borderId="0" xfId="63" applyNumberFormat="1" applyFont="1" applyFill="1" applyAlignment="1">
      <alignment vertical="center"/>
    </xf>
    <xf numFmtId="174" fontId="36" fillId="0" borderId="0" xfId="63" applyNumberFormat="1" applyFont="1" applyFill="1" applyBorder="1" applyAlignment="1">
      <alignment horizontal="center" vertical="center"/>
    </xf>
    <xf numFmtId="174" fontId="36" fillId="0" borderId="0" xfId="63" applyNumberFormat="1" applyFont="1" applyFill="1" applyBorder="1" applyAlignment="1">
      <alignment vertical="center"/>
    </xf>
    <xf numFmtId="174" fontId="35" fillId="0" borderId="0" xfId="63" applyNumberFormat="1" applyFont="1" applyFill="1" applyAlignment="1">
      <alignment vertical="center"/>
    </xf>
    <xf numFmtId="174" fontId="36" fillId="0" borderId="0" xfId="63" applyNumberFormat="1" applyFont="1" applyFill="1" applyBorder="1" applyAlignment="1">
      <alignment horizontal="right" vertical="center"/>
    </xf>
    <xf numFmtId="165" fontId="35" fillId="0" borderId="0" xfId="63" applyFont="1" applyFill="1" applyAlignment="1">
      <alignment vertical="center"/>
    </xf>
    <xf numFmtId="174" fontId="36" fillId="0" borderId="0" xfId="63" applyNumberFormat="1" applyFont="1" applyFill="1" applyAlignment="1">
      <alignment horizontal="center" vertical="center"/>
    </xf>
    <xf numFmtId="174" fontId="36" fillId="0" borderId="0" xfId="63" applyNumberFormat="1" applyFont="1" applyFill="1" applyAlignment="1">
      <alignment horizontal="right" vertical="center"/>
    </xf>
    <xf numFmtId="167" fontId="36" fillId="0" borderId="0" xfId="63" applyNumberFormat="1" applyFont="1" applyFill="1" applyAlignment="1">
      <alignment horizontal="right" vertical="center"/>
    </xf>
    <xf numFmtId="167" fontId="36" fillId="0" borderId="0" xfId="63" applyNumberFormat="1" applyFont="1" applyFill="1" applyAlignment="1">
      <alignment horizontal="center" vertical="center"/>
    </xf>
    <xf numFmtId="167" fontId="36" fillId="0" borderId="0" xfId="63" applyNumberFormat="1" applyFont="1" applyFill="1" applyBorder="1" applyAlignment="1">
      <alignment horizontal="right" vertical="center"/>
    </xf>
    <xf numFmtId="167" fontId="36" fillId="0" borderId="0" xfId="63" applyNumberFormat="1" applyFont="1" applyFill="1" applyBorder="1" applyAlignment="1">
      <alignment horizontal="center" vertical="center"/>
    </xf>
    <xf numFmtId="165" fontId="36" fillId="0" borderId="3" xfId="63" applyFont="1" applyFill="1" applyBorder="1" applyAlignment="1">
      <alignment horizontal="center" vertical="center"/>
    </xf>
    <xf numFmtId="49" fontId="36" fillId="0" borderId="0" xfId="63" applyNumberFormat="1" applyFont="1" applyFill="1" applyAlignment="1">
      <alignment horizontal="left" vertical="center"/>
    </xf>
    <xf numFmtId="49" fontId="35" fillId="0" borderId="0" xfId="63" applyNumberFormat="1" applyFont="1" applyFill="1" applyAlignment="1">
      <alignment horizontal="left" vertical="center"/>
    </xf>
    <xf numFmtId="167" fontId="35" fillId="0" borderId="0" xfId="80" applyNumberFormat="1" applyFont="1" applyAlignment="1">
      <alignment horizontal="right" vertical="center"/>
    </xf>
    <xf numFmtId="167" fontId="35" fillId="0" borderId="0" xfId="63" applyNumberFormat="1" applyFont="1" applyFill="1" applyAlignment="1">
      <alignment horizontal="right" vertical="center"/>
    </xf>
    <xf numFmtId="169" fontId="35" fillId="0" borderId="0" xfId="63" applyNumberFormat="1" applyFont="1" applyFill="1" applyAlignment="1">
      <alignment vertical="center"/>
    </xf>
    <xf numFmtId="167" fontId="35" fillId="0" borderId="0" xfId="63" applyNumberFormat="1" applyFont="1" applyFill="1" applyBorder="1" applyAlignment="1">
      <alignment horizontal="right" vertical="center"/>
    </xf>
    <xf numFmtId="49" fontId="35" fillId="0" borderId="0" xfId="63" applyNumberFormat="1" applyFont="1" applyFill="1" applyAlignment="1">
      <alignment horizontal="center" vertical="center"/>
    </xf>
    <xf numFmtId="49" fontId="35" fillId="0" borderId="0" xfId="63" applyNumberFormat="1" applyFont="1" applyFill="1" applyAlignment="1">
      <alignment horizontal="left" vertical="center" indent="1"/>
    </xf>
    <xf numFmtId="167" fontId="35" fillId="0" borderId="3" xfId="80" applyNumberFormat="1" applyFont="1" applyBorder="1" applyAlignment="1">
      <alignment horizontal="right" vertical="center"/>
    </xf>
    <xf numFmtId="0" fontId="35" fillId="0" borderId="0" xfId="63" applyNumberFormat="1" applyFont="1" applyFill="1" applyAlignment="1">
      <alignment horizontal="left" vertical="center"/>
    </xf>
    <xf numFmtId="0" fontId="36" fillId="0" borderId="0" xfId="63" applyNumberFormat="1" applyFont="1" applyFill="1" applyAlignment="1">
      <alignment vertical="center"/>
    </xf>
    <xf numFmtId="49" fontId="36" fillId="0" borderId="0" xfId="63" quotePrefix="1" applyNumberFormat="1" applyFont="1" applyFill="1" applyAlignment="1">
      <alignment vertical="center"/>
    </xf>
    <xf numFmtId="49" fontId="36" fillId="0" borderId="0" xfId="63" applyNumberFormat="1" applyFont="1" applyFill="1" applyAlignment="1">
      <alignment vertical="center"/>
    </xf>
    <xf numFmtId="167" fontId="35" fillId="0" borderId="6" xfId="63" applyNumberFormat="1" applyFont="1" applyFill="1" applyBorder="1" applyAlignment="1">
      <alignment horizontal="right" vertical="center"/>
    </xf>
    <xf numFmtId="167" fontId="35" fillId="33" borderId="0" xfId="80" applyNumberFormat="1" applyFont="1" applyFill="1" applyAlignment="1">
      <alignment horizontal="right" vertical="center"/>
    </xf>
    <xf numFmtId="167" fontId="35" fillId="33" borderId="0" xfId="63" applyNumberFormat="1" applyFont="1" applyFill="1" applyBorder="1" applyAlignment="1">
      <alignment horizontal="right" vertical="center"/>
    </xf>
    <xf numFmtId="167" fontId="35" fillId="33" borderId="3" xfId="80" applyNumberFormat="1" applyFont="1" applyFill="1" applyBorder="1" applyAlignment="1">
      <alignment horizontal="right" vertical="center"/>
    </xf>
    <xf numFmtId="167" fontId="36" fillId="33" borderId="0" xfId="63" applyNumberFormat="1" applyFont="1" applyFill="1" applyBorder="1" applyAlignment="1">
      <alignment horizontal="center" vertical="center"/>
    </xf>
    <xf numFmtId="167" fontId="35" fillId="33" borderId="6" xfId="63" applyNumberFormat="1" applyFont="1" applyFill="1" applyBorder="1" applyAlignment="1">
      <alignment horizontal="right" vertical="center"/>
    </xf>
    <xf numFmtId="0" fontId="35" fillId="0" borderId="3" xfId="80" applyFont="1" applyBorder="1" applyAlignment="1">
      <alignment vertical="center"/>
    </xf>
    <xf numFmtId="174" fontId="35" fillId="0" borderId="3" xfId="80" applyNumberFormat="1" applyFont="1" applyBorder="1" applyAlignment="1">
      <alignment vertical="center"/>
    </xf>
    <xf numFmtId="174" fontId="35" fillId="0" borderId="3" xfId="63" applyNumberFormat="1" applyFont="1" applyFill="1" applyBorder="1" applyAlignment="1">
      <alignment vertical="center"/>
    </xf>
    <xf numFmtId="174" fontId="35" fillId="0" borderId="3" xfId="63" applyNumberFormat="1" applyFont="1" applyFill="1" applyBorder="1" applyAlignment="1">
      <alignment horizontal="right" vertical="center"/>
    </xf>
    <xf numFmtId="174" fontId="7" fillId="0" borderId="0" xfId="63" applyNumberFormat="1" applyFont="1" applyFill="1" applyAlignment="1">
      <alignment vertical="center"/>
    </xf>
    <xf numFmtId="0" fontId="7" fillId="0" borderId="0" xfId="80" applyFont="1" applyAlignment="1">
      <alignment horizontal="right" vertical="center"/>
    </xf>
    <xf numFmtId="0" fontId="6" fillId="0" borderId="0" xfId="80" applyFont="1" applyAlignment="1">
      <alignment horizontal="right" vertical="center"/>
    </xf>
    <xf numFmtId="0" fontId="7" fillId="0" borderId="2" xfId="80" applyFont="1" applyBorder="1" applyAlignment="1">
      <alignment horizontal="right" vertical="center"/>
    </xf>
    <xf numFmtId="166" fontId="6" fillId="0" borderId="0" xfId="80" applyNumberFormat="1" applyFont="1" applyAlignment="1">
      <alignment horizontal="center" vertical="center"/>
    </xf>
    <xf numFmtId="0" fontId="6" fillId="0" borderId="0" xfId="63" applyNumberFormat="1" applyFont="1" applyFill="1" applyAlignment="1">
      <alignment horizontal="right" vertical="center"/>
    </xf>
    <xf numFmtId="0" fontId="6" fillId="0" borderId="0" xfId="63" applyNumberFormat="1" applyFont="1" applyFill="1" applyBorder="1" applyAlignment="1">
      <alignment horizontal="right" vertical="center"/>
    </xf>
    <xf numFmtId="167" fontId="7" fillId="33" borderId="4" xfId="80" applyNumberFormat="1" applyFont="1" applyFill="1" applyBorder="1" applyAlignment="1">
      <alignment vertical="center"/>
    </xf>
    <xf numFmtId="164" fontId="7" fillId="0" borderId="0" xfId="80" applyNumberFormat="1" applyFont="1" applyAlignment="1">
      <alignment vertical="center"/>
    </xf>
    <xf numFmtId="0" fontId="7" fillId="0" borderId="2" xfId="80" applyFont="1" applyBorder="1" applyAlignment="1">
      <alignment horizontal="center" vertical="center"/>
    </xf>
    <xf numFmtId="172" fontId="34" fillId="0" borderId="0" xfId="113" applyNumberFormat="1" applyFont="1" applyAlignment="1">
      <alignment horizontal="right" vertical="center"/>
    </xf>
    <xf numFmtId="172" fontId="6" fillId="0" borderId="0" xfId="113" applyNumberFormat="1" applyFont="1" applyAlignment="1">
      <alignment horizontal="right" vertical="center"/>
    </xf>
    <xf numFmtId="172" fontId="33" fillId="0" borderId="0" xfId="113" applyNumberFormat="1" applyFont="1" applyAlignment="1">
      <alignment horizontal="right" vertical="center"/>
    </xf>
    <xf numFmtId="172" fontId="7" fillId="0" borderId="0" xfId="113" applyNumberFormat="1" applyFont="1" applyAlignment="1">
      <alignment horizontal="right" vertical="center"/>
    </xf>
    <xf numFmtId="166" fontId="7" fillId="0" borderId="0" xfId="83" applyNumberFormat="1" applyFont="1" applyAlignment="1">
      <alignment horizontal="right" vertical="top"/>
    </xf>
    <xf numFmtId="167" fontId="34" fillId="0" borderId="2" xfId="63" applyNumberFormat="1" applyFont="1" applyFill="1" applyBorder="1" applyAlignment="1">
      <alignment horizontal="right" vertical="center"/>
    </xf>
    <xf numFmtId="167" fontId="33" fillId="33" borderId="0" xfId="113" applyNumberFormat="1" applyFont="1" applyFill="1" applyAlignment="1">
      <alignment horizontal="right" vertical="center"/>
    </xf>
    <xf numFmtId="167" fontId="33" fillId="33" borderId="2" xfId="113" applyNumberFormat="1" applyFont="1" applyFill="1" applyBorder="1" applyAlignment="1">
      <alignment horizontal="right" vertical="center"/>
    </xf>
    <xf numFmtId="167" fontId="33" fillId="33" borderId="3" xfId="113" applyNumberFormat="1" applyFont="1" applyFill="1" applyBorder="1" applyAlignment="1">
      <alignment horizontal="right" vertical="center"/>
    </xf>
    <xf numFmtId="167" fontId="33" fillId="0" borderId="3" xfId="113" applyNumberFormat="1" applyFont="1" applyBorder="1" applyAlignment="1">
      <alignment horizontal="right" vertical="center"/>
    </xf>
    <xf numFmtId="167" fontId="34" fillId="0" borderId="0" xfId="113" applyNumberFormat="1" applyFont="1" applyAlignment="1">
      <alignment horizontal="right" vertical="center"/>
    </xf>
    <xf numFmtId="167" fontId="33" fillId="0" borderId="2" xfId="113" applyNumberFormat="1" applyFont="1" applyBorder="1" applyAlignment="1">
      <alignment horizontal="right" vertical="center"/>
    </xf>
    <xf numFmtId="172" fontId="34" fillId="0" borderId="3" xfId="113" applyNumberFormat="1" applyFont="1" applyBorder="1" applyAlignment="1">
      <alignment horizontal="right" vertical="center"/>
    </xf>
    <xf numFmtId="172" fontId="6" fillId="0" borderId="3" xfId="113" applyNumberFormat="1" applyFont="1" applyBorder="1" applyAlignment="1">
      <alignment horizontal="right" vertical="center"/>
    </xf>
    <xf numFmtId="172" fontId="33" fillId="0" borderId="2" xfId="113" applyNumberFormat="1" applyFont="1" applyBorder="1" applyAlignment="1">
      <alignment horizontal="right" vertical="center"/>
    </xf>
    <xf numFmtId="172" fontId="7" fillId="0" borderId="2" xfId="113" applyNumberFormat="1" applyFont="1" applyBorder="1" applyAlignment="1">
      <alignment horizontal="right" vertical="center"/>
    </xf>
    <xf numFmtId="172" fontId="34" fillId="0" borderId="0" xfId="35" applyNumberFormat="1" applyFont="1" applyFill="1" applyAlignment="1">
      <alignment horizontal="right" vertical="center"/>
    </xf>
    <xf numFmtId="172" fontId="6" fillId="0" borderId="0" xfId="35" applyNumberFormat="1" applyFont="1" applyFill="1" applyAlignment="1">
      <alignment horizontal="right" vertical="center"/>
    </xf>
    <xf numFmtId="172" fontId="34" fillId="0" borderId="2" xfId="63" applyNumberFormat="1" applyFont="1" applyFill="1" applyBorder="1" applyAlignment="1">
      <alignment horizontal="right" vertical="center"/>
    </xf>
    <xf numFmtId="172" fontId="6" fillId="0" borderId="2" xfId="63" applyNumberFormat="1" applyFont="1" applyFill="1" applyBorder="1" applyAlignment="1">
      <alignment horizontal="right" vertical="center"/>
    </xf>
    <xf numFmtId="172" fontId="33" fillId="33" borderId="0" xfId="113" applyNumberFormat="1" applyFont="1" applyFill="1" applyAlignment="1">
      <alignment horizontal="right" vertical="center"/>
    </xf>
    <xf numFmtId="172" fontId="7" fillId="33" borderId="0" xfId="113" applyNumberFormat="1" applyFont="1" applyFill="1" applyAlignment="1">
      <alignment horizontal="right" vertical="center"/>
    </xf>
    <xf numFmtId="167" fontId="33" fillId="33" borderId="4" xfId="113" applyNumberFormat="1" applyFont="1" applyFill="1" applyBorder="1" applyAlignment="1">
      <alignment vertical="center"/>
    </xf>
    <xf numFmtId="167" fontId="33" fillId="33" borderId="0" xfId="35" applyNumberFormat="1" applyFont="1" applyFill="1" applyAlignment="1">
      <alignment vertical="center"/>
    </xf>
    <xf numFmtId="167" fontId="34" fillId="0" borderId="0" xfId="80" applyNumberFormat="1" applyFont="1" applyAlignment="1">
      <alignment horizontal="right" vertical="center"/>
    </xf>
    <xf numFmtId="167" fontId="33" fillId="0" borderId="0" xfId="80" applyNumberFormat="1" applyFont="1" applyAlignment="1">
      <alignment horizontal="right" vertical="center"/>
    </xf>
    <xf numFmtId="167" fontId="33" fillId="0" borderId="2" xfId="35" applyNumberFormat="1" applyFont="1" applyFill="1" applyBorder="1" applyAlignment="1">
      <alignment vertical="center"/>
    </xf>
    <xf numFmtId="167" fontId="33" fillId="0" borderId="0" xfId="80" applyNumberFormat="1" applyFont="1" applyAlignment="1">
      <alignment vertical="center"/>
    </xf>
    <xf numFmtId="167" fontId="33" fillId="0" borderId="3" xfId="80" applyNumberFormat="1" applyFont="1" applyBorder="1" applyAlignment="1">
      <alignment vertical="center"/>
    </xf>
    <xf numFmtId="167" fontId="33" fillId="0" borderId="2" xfId="80" applyNumberFormat="1" applyFont="1" applyBorder="1" applyAlignment="1">
      <alignment horizontal="right" vertical="center"/>
    </xf>
    <xf numFmtId="167" fontId="33" fillId="0" borderId="6" xfId="80" applyNumberFormat="1" applyFont="1" applyBorder="1" applyAlignment="1">
      <alignment vertical="center"/>
    </xf>
    <xf numFmtId="173" fontId="33" fillId="0" borderId="0" xfId="80" applyNumberFormat="1" applyFont="1" applyAlignment="1">
      <alignment vertical="center"/>
    </xf>
    <xf numFmtId="167" fontId="7" fillId="0" borderId="2" xfId="112" applyNumberFormat="1" applyFont="1" applyBorder="1" applyAlignment="1">
      <alignment vertical="center"/>
    </xf>
    <xf numFmtId="167" fontId="7" fillId="0" borderId="3" xfId="80" applyNumberFormat="1" applyFont="1" applyBorder="1" applyAlignment="1">
      <alignment horizontal="right" vertical="center"/>
    </xf>
    <xf numFmtId="167" fontId="7" fillId="0" borderId="5" xfId="112" applyNumberFormat="1" applyFont="1" applyBorder="1" applyAlignment="1">
      <alignment vertical="center"/>
    </xf>
    <xf numFmtId="167" fontId="7" fillId="0" borderId="2" xfId="80" applyNumberFormat="1" applyFont="1" applyBorder="1" applyAlignment="1">
      <alignment horizontal="right" vertical="center"/>
    </xf>
    <xf numFmtId="167" fontId="7" fillId="0" borderId="6" xfId="80" applyNumberFormat="1" applyFont="1" applyBorder="1" applyAlignment="1">
      <alignment vertical="center"/>
    </xf>
    <xf numFmtId="167" fontId="33" fillId="0" borderId="3" xfId="80" applyNumberFormat="1" applyFont="1" applyBorder="1" applyAlignment="1">
      <alignment horizontal="right" vertical="center"/>
    </xf>
    <xf numFmtId="167" fontId="33" fillId="0" borderId="4" xfId="35" applyNumberFormat="1" applyFont="1" applyFill="1" applyBorder="1" applyAlignment="1">
      <alignment vertical="center"/>
    </xf>
    <xf numFmtId="167" fontId="33" fillId="0" borderId="5" xfId="112" applyNumberFormat="1" applyFont="1" applyBorder="1" applyAlignment="1">
      <alignment vertical="center"/>
    </xf>
    <xf numFmtId="172" fontId="7" fillId="0" borderId="0" xfId="80" applyNumberFormat="1" applyFont="1" applyAlignment="1">
      <alignment vertical="center"/>
    </xf>
    <xf numFmtId="167" fontId="36" fillId="0" borderId="3" xfId="80" applyNumberFormat="1" applyFont="1" applyBorder="1" applyAlignment="1">
      <alignment horizontal="right" vertical="center"/>
    </xf>
    <xf numFmtId="167" fontId="36" fillId="0" borderId="0" xfId="80" applyNumberFormat="1" applyFont="1" applyAlignment="1">
      <alignment horizontal="right" vertical="center"/>
    </xf>
    <xf numFmtId="0" fontId="6" fillId="0" borderId="3" xfId="80" applyFont="1" applyBorder="1" applyAlignment="1">
      <alignment horizontal="center" vertical="center"/>
    </xf>
    <xf numFmtId="166" fontId="7" fillId="0" borderId="0" xfId="114" applyNumberFormat="1" applyFont="1" applyAlignment="1">
      <alignment vertical="center"/>
    </xf>
    <xf numFmtId="167" fontId="7" fillId="0" borderId="3" xfId="114" applyNumberFormat="1" applyFont="1" applyBorder="1" applyAlignment="1">
      <alignment vertical="center"/>
    </xf>
    <xf numFmtId="167" fontId="7" fillId="0" borderId="4" xfId="80" applyNumberFormat="1" applyFont="1" applyBorder="1" applyAlignment="1">
      <alignment vertical="center"/>
    </xf>
    <xf numFmtId="167" fontId="6" fillId="0" borderId="3" xfId="113" applyNumberFormat="1" applyFont="1" applyBorder="1" applyAlignment="1">
      <alignment horizontal="right" vertical="center"/>
    </xf>
    <xf numFmtId="167" fontId="7" fillId="0" borderId="2" xfId="113" applyNumberFormat="1" applyFont="1" applyBorder="1" applyAlignment="1">
      <alignment vertical="center"/>
    </xf>
    <xf numFmtId="167" fontId="7" fillId="0" borderId="4" xfId="113" applyNumberFormat="1" applyFont="1" applyBorder="1" applyAlignment="1">
      <alignment vertical="center"/>
    </xf>
    <xf numFmtId="167" fontId="33" fillId="0" borderId="2" xfId="113" applyNumberFormat="1" applyFont="1" applyBorder="1" applyAlignment="1">
      <alignment vertical="center"/>
    </xf>
    <xf numFmtId="167" fontId="33" fillId="0" borderId="4" xfId="113" applyNumberFormat="1" applyFont="1" applyBorder="1" applyAlignment="1">
      <alignment vertical="center"/>
    </xf>
    <xf numFmtId="167" fontId="33" fillId="0" borderId="0" xfId="35" applyNumberFormat="1" applyFont="1" applyFill="1" applyAlignment="1">
      <alignment vertical="center"/>
    </xf>
    <xf numFmtId="166" fontId="7" fillId="0" borderId="0" xfId="113" quotePrefix="1" applyNumberFormat="1" applyFont="1" applyAlignment="1">
      <alignment vertical="center"/>
    </xf>
    <xf numFmtId="166" fontId="7" fillId="0" borderId="0" xfId="113" applyNumberFormat="1" applyFont="1" applyAlignment="1">
      <alignment horizontal="left" vertical="center"/>
    </xf>
    <xf numFmtId="175" fontId="35" fillId="0" borderId="0" xfId="63" applyNumberFormat="1" applyFont="1" applyFill="1" applyBorder="1" applyAlignment="1">
      <alignment horizontal="right" vertical="center"/>
    </xf>
    <xf numFmtId="167" fontId="6" fillId="0" borderId="2" xfId="63" applyNumberFormat="1" applyFont="1" applyFill="1" applyBorder="1" applyAlignment="1">
      <alignment horizontal="right" vertical="center"/>
    </xf>
    <xf numFmtId="166" fontId="7" fillId="33" borderId="0" xfId="112" applyNumberFormat="1" applyFont="1" applyFill="1" applyAlignment="1">
      <alignment vertical="center"/>
    </xf>
    <xf numFmtId="0" fontId="7" fillId="0" borderId="0" xfId="80" applyFont="1"/>
    <xf numFmtId="176" fontId="7" fillId="0" borderId="0" xfId="83" applyNumberFormat="1" applyFont="1" applyAlignment="1">
      <alignment vertical="center"/>
    </xf>
    <xf numFmtId="176" fontId="7" fillId="0" borderId="2" xfId="83" applyNumberFormat="1" applyFont="1" applyBorder="1" applyAlignment="1">
      <alignment vertical="center"/>
    </xf>
    <xf numFmtId="176" fontId="6" fillId="0" borderId="0" xfId="35" applyNumberFormat="1" applyFont="1" applyFill="1" applyAlignment="1">
      <alignment horizontal="right" vertical="center"/>
    </xf>
    <xf numFmtId="176" fontId="6" fillId="0" borderId="0" xfId="80" applyNumberFormat="1" applyFont="1" applyAlignment="1">
      <alignment horizontal="right" vertical="center"/>
    </xf>
    <xf numFmtId="176" fontId="7" fillId="33" borderId="0" xfId="80" applyNumberFormat="1" applyFont="1" applyFill="1" applyAlignment="1">
      <alignment vertical="center"/>
    </xf>
    <xf numFmtId="176" fontId="7" fillId="33" borderId="0" xfId="28" applyNumberFormat="1" applyFont="1" applyFill="1" applyAlignment="1">
      <alignment vertical="center"/>
    </xf>
    <xf numFmtId="176" fontId="7" fillId="33" borderId="2" xfId="35" applyNumberFormat="1" applyFont="1" applyFill="1" applyBorder="1" applyAlignment="1">
      <alignment horizontal="right" vertical="center"/>
    </xf>
    <xf numFmtId="176" fontId="7" fillId="0" borderId="0" xfId="35" applyNumberFormat="1" applyFont="1" applyFill="1" applyBorder="1" applyAlignment="1">
      <alignment horizontal="right" vertical="center"/>
    </xf>
    <xf numFmtId="176" fontId="7" fillId="33" borderId="0" xfId="35" applyNumberFormat="1" applyFont="1" applyFill="1" applyAlignment="1">
      <alignment horizontal="right" vertical="center"/>
    </xf>
    <xf numFmtId="176" fontId="7" fillId="33" borderId="3" xfId="35" applyNumberFormat="1" applyFont="1" applyFill="1" applyBorder="1" applyAlignment="1">
      <alignment horizontal="right" vertical="center"/>
    </xf>
    <xf numFmtId="176" fontId="7" fillId="33" borderId="4" xfId="35" applyNumberFormat="1" applyFont="1" applyFill="1" applyBorder="1" applyAlignment="1">
      <alignment horizontal="right" vertical="center"/>
    </xf>
    <xf numFmtId="176" fontId="7" fillId="0" borderId="0" xfId="35" applyNumberFormat="1" applyFont="1" applyFill="1" applyAlignment="1">
      <alignment horizontal="right" vertical="center"/>
    </xf>
    <xf numFmtId="176" fontId="6" fillId="33" borderId="0" xfId="35" applyNumberFormat="1" applyFont="1" applyFill="1" applyBorder="1" applyAlignment="1">
      <alignment horizontal="right" vertical="center"/>
    </xf>
    <xf numFmtId="176" fontId="7" fillId="33" borderId="20" xfId="80" applyNumberFormat="1" applyFont="1" applyFill="1" applyBorder="1" applyAlignment="1">
      <alignment vertical="center"/>
    </xf>
    <xf numFmtId="176" fontId="7" fillId="33" borderId="2" xfId="35" applyNumberFormat="1" applyFont="1" applyFill="1" applyBorder="1" applyAlignment="1">
      <alignment vertical="center"/>
    </xf>
    <xf numFmtId="176" fontId="7" fillId="0" borderId="0" xfId="35" applyNumberFormat="1" applyFont="1" applyFill="1" applyBorder="1" applyAlignment="1">
      <alignment vertical="center"/>
    </xf>
    <xf numFmtId="176" fontId="7" fillId="0" borderId="2" xfId="80" applyNumberFormat="1" applyFont="1" applyBorder="1" applyAlignment="1">
      <alignment vertical="center"/>
    </xf>
    <xf numFmtId="176" fontId="7" fillId="33" borderId="19" xfId="80" applyNumberFormat="1" applyFont="1" applyFill="1" applyBorder="1" applyAlignment="1">
      <alignment vertical="center"/>
    </xf>
    <xf numFmtId="176" fontId="7" fillId="33" borderId="0" xfId="83" applyNumberFormat="1" applyFont="1" applyFill="1" applyAlignment="1">
      <alignment vertical="center"/>
    </xf>
    <xf numFmtId="176" fontId="7" fillId="33" borderId="2" xfId="80" applyNumberFormat="1" applyFont="1" applyFill="1" applyBorder="1" applyAlignment="1">
      <alignment vertical="center"/>
    </xf>
    <xf numFmtId="176" fontId="7" fillId="33" borderId="0" xfId="35" applyNumberFormat="1" applyFont="1" applyFill="1" applyAlignment="1">
      <alignment vertical="center"/>
    </xf>
    <xf numFmtId="176" fontId="7" fillId="33" borderId="18" xfId="35" applyNumberFormat="1" applyFont="1" applyFill="1" applyBorder="1" applyAlignment="1">
      <alignment vertical="center"/>
    </xf>
    <xf numFmtId="176" fontId="7" fillId="0" borderId="0" xfId="80" applyNumberFormat="1" applyFont="1" applyAlignment="1">
      <alignment vertical="center"/>
    </xf>
    <xf numFmtId="176" fontId="7" fillId="0" borderId="0" xfId="80" applyNumberFormat="1" applyFont="1" applyAlignment="1">
      <alignment horizontal="right" vertical="center"/>
    </xf>
    <xf numFmtId="176" fontId="7" fillId="0" borderId="18" xfId="80" applyNumberFormat="1" applyFont="1" applyBorder="1" applyAlignment="1">
      <alignment vertical="center"/>
    </xf>
    <xf numFmtId="176" fontId="7" fillId="0" borderId="2" xfId="35" applyNumberFormat="1" applyFont="1" applyFill="1" applyBorder="1" applyAlignment="1">
      <alignment horizontal="right" vertical="center"/>
    </xf>
    <xf numFmtId="176" fontId="7" fillId="0" borderId="3" xfId="80" applyNumberFormat="1" applyFont="1" applyBorder="1" applyAlignment="1">
      <alignment vertical="center"/>
    </xf>
    <xf numFmtId="176" fontId="7" fillId="0" borderId="4" xfId="35" applyNumberFormat="1" applyFont="1" applyFill="1" applyBorder="1" applyAlignment="1">
      <alignment horizontal="right" vertical="center"/>
    </xf>
    <xf numFmtId="176" fontId="6" fillId="0" borderId="0" xfId="35" applyNumberFormat="1" applyFont="1" applyFill="1" applyBorder="1" applyAlignment="1">
      <alignment horizontal="right" vertical="center"/>
    </xf>
    <xf numFmtId="176" fontId="7" fillId="0" borderId="2" xfId="35" applyNumberFormat="1" applyFont="1" applyFill="1" applyBorder="1" applyAlignment="1">
      <alignment vertical="center"/>
    </xf>
    <xf numFmtId="176" fontId="7" fillId="0" borderId="19" xfId="80" applyNumberFormat="1" applyFont="1" applyBorder="1" applyAlignment="1">
      <alignment vertical="center"/>
    </xf>
    <xf numFmtId="176" fontId="7" fillId="0" borderId="0" xfId="35" applyNumberFormat="1" applyFont="1" applyFill="1" applyAlignment="1">
      <alignment vertical="center"/>
    </xf>
    <xf numFmtId="176" fontId="7" fillId="33" borderId="0" xfId="28" applyNumberFormat="1" applyFont="1" applyFill="1" applyAlignment="1">
      <alignment horizontal="right" vertical="center"/>
    </xf>
    <xf numFmtId="176" fontId="7" fillId="33" borderId="3" xfId="80" applyNumberFormat="1" applyFont="1" applyFill="1" applyBorder="1" applyAlignment="1">
      <alignment horizontal="right" vertical="center"/>
    </xf>
    <xf numFmtId="176" fontId="7" fillId="33" borderId="3" xfId="80" applyNumberFormat="1" applyFont="1" applyFill="1" applyBorder="1" applyAlignment="1">
      <alignment vertical="center"/>
    </xf>
    <xf numFmtId="176" fontId="7" fillId="0" borderId="3" xfId="35" applyNumberFormat="1" applyFont="1" applyFill="1" applyBorder="1" applyAlignment="1">
      <alignment horizontal="right" vertical="center"/>
    </xf>
    <xf numFmtId="176" fontId="7" fillId="0" borderId="18" xfId="35" applyNumberFormat="1" applyFont="1" applyFill="1" applyBorder="1" applyAlignment="1">
      <alignment horizontal="right" vertical="center"/>
    </xf>
    <xf numFmtId="0" fontId="35" fillId="0" borderId="0" xfId="80" applyFont="1" applyAlignment="1">
      <alignment horizontal="center" vertical="center"/>
    </xf>
    <xf numFmtId="165" fontId="7" fillId="0" borderId="0" xfId="28" applyFont="1" applyAlignment="1">
      <alignment vertical="center"/>
    </xf>
    <xf numFmtId="176" fontId="6" fillId="0" borderId="2" xfId="35" applyNumberFormat="1" applyFont="1" applyFill="1" applyBorder="1" applyAlignment="1">
      <alignment horizontal="right" vertical="center"/>
    </xf>
    <xf numFmtId="166" fontId="6" fillId="0" borderId="0" xfId="80" applyNumberFormat="1" applyFont="1" applyAlignment="1">
      <alignment horizontal="left" vertical="center"/>
    </xf>
    <xf numFmtId="166" fontId="6" fillId="0" borderId="2" xfId="113" applyNumberFormat="1" applyFont="1" applyBorder="1" applyAlignment="1">
      <alignment horizontal="left" vertical="center"/>
    </xf>
    <xf numFmtId="167" fontId="6" fillId="0" borderId="2" xfId="35" applyNumberFormat="1" applyFont="1" applyFill="1" applyBorder="1" applyAlignment="1">
      <alignment horizontal="right" vertical="center"/>
    </xf>
    <xf numFmtId="167" fontId="6" fillId="0" borderId="2" xfId="35" applyNumberFormat="1" applyFont="1" applyFill="1" applyBorder="1" applyAlignment="1">
      <alignment horizontal="right" vertical="center"/>
    </xf>
    <xf numFmtId="176" fontId="6" fillId="0" borderId="2" xfId="35" applyNumberFormat="1" applyFont="1" applyFill="1" applyBorder="1" applyAlignment="1">
      <alignment horizontal="right" vertical="center"/>
    </xf>
    <xf numFmtId="166" fontId="6" fillId="0" borderId="0" xfId="80" applyNumberFormat="1" applyFont="1" applyAlignment="1">
      <alignment horizontal="left" vertical="center"/>
    </xf>
    <xf numFmtId="167" fontId="6" fillId="0" borderId="2" xfId="63" applyNumberFormat="1" applyFont="1" applyFill="1" applyBorder="1" applyAlignment="1">
      <alignment horizontal="right" vertical="center"/>
    </xf>
    <xf numFmtId="174" fontId="6" fillId="0" borderId="3" xfId="63" applyNumberFormat="1" applyFont="1" applyFill="1" applyBorder="1" applyAlignment="1">
      <alignment horizontal="right" vertical="center"/>
    </xf>
    <xf numFmtId="174" fontId="6" fillId="0" borderId="7" xfId="63" applyNumberFormat="1" applyFont="1" applyFill="1" applyBorder="1" applyAlignment="1">
      <alignment horizontal="center" vertical="center"/>
    </xf>
    <xf numFmtId="174" fontId="36" fillId="0" borderId="3" xfId="63" applyNumberFormat="1" applyFont="1" applyFill="1" applyBorder="1" applyAlignment="1">
      <alignment horizontal="center" vertical="center"/>
    </xf>
    <xf numFmtId="0" fontId="6" fillId="0" borderId="2" xfId="80" applyFont="1" applyBorder="1" applyAlignment="1">
      <alignment horizontal="right" vertical="center"/>
    </xf>
    <xf numFmtId="166" fontId="6" fillId="0" borderId="8" xfId="80" applyNumberFormat="1" applyFont="1" applyBorder="1" applyAlignment="1">
      <alignment horizontal="center" vertical="center"/>
    </xf>
    <xf numFmtId="166" fontId="6" fillId="0" borderId="3" xfId="80" applyNumberFormat="1" applyFont="1" applyBorder="1" applyAlignment="1">
      <alignment horizontal="center" vertical="center"/>
    </xf>
    <xf numFmtId="166" fontId="6" fillId="0" borderId="7" xfId="80" applyNumberFormat="1" applyFont="1" applyBorder="1" applyAlignment="1">
      <alignment horizontal="center" vertical="center"/>
    </xf>
    <xf numFmtId="166" fontId="7" fillId="0" borderId="0" xfId="113" applyNumberFormat="1" applyFont="1" applyAlignment="1">
      <alignment horizontal="left" vertical="center"/>
    </xf>
    <xf numFmtId="166" fontId="6" fillId="0" borderId="2" xfId="113" applyNumberFormat="1" applyFont="1" applyBorder="1" applyAlignment="1">
      <alignment horizontal="left" vertical="center"/>
    </xf>
    <xf numFmtId="167" fontId="6" fillId="0" borderId="2" xfId="63" applyNumberFormat="1" applyFont="1" applyFill="1" applyBorder="1" applyAlignment="1">
      <alignment horizontal="right" vertical="top"/>
    </xf>
  </cellXfs>
  <cellStyles count="160">
    <cellStyle name="20% - Accent1" xfId="1" builtinId="30" customBuiltin="1"/>
    <cellStyle name="20% - Accent1 2" xfId="127" xr:uid="{027559F9-24F8-43B7-8EDF-54F8CC84735F}"/>
    <cellStyle name="20% - Accent2" xfId="2" builtinId="34" customBuiltin="1"/>
    <cellStyle name="20% - Accent2 2" xfId="128" xr:uid="{3A1F2E72-16CE-4DE3-8871-B09A6487042D}"/>
    <cellStyle name="20% - Accent3" xfId="3" builtinId="38" customBuiltin="1"/>
    <cellStyle name="20% - Accent3 2" xfId="129" xr:uid="{F5A82A40-16E8-4F41-A12D-4C3FE2CE6D27}"/>
    <cellStyle name="20% - Accent4" xfId="4" builtinId="42" customBuiltin="1"/>
    <cellStyle name="20% - Accent4 2" xfId="130" xr:uid="{24582454-85EA-473A-99E8-2E76E71A2585}"/>
    <cellStyle name="20% - Accent5" xfId="5" builtinId="46" customBuiltin="1"/>
    <cellStyle name="20% - Accent5 2" xfId="131" xr:uid="{8484C65B-2FCE-4794-BDFD-E56B86EF698F}"/>
    <cellStyle name="20% - Accent6" xfId="6" builtinId="50" customBuiltin="1"/>
    <cellStyle name="20% - Accent6 2" xfId="132" xr:uid="{7D4FE0AD-0699-4796-9AEC-FFFBB9D42570}"/>
    <cellStyle name="40% - Accent1" xfId="7" builtinId="31" customBuiltin="1"/>
    <cellStyle name="40% - Accent1 2" xfId="133" xr:uid="{4FEA383F-DD20-4114-A274-4FF4B883A907}"/>
    <cellStyle name="40% - Accent2" xfId="8" builtinId="35" customBuiltin="1"/>
    <cellStyle name="40% - Accent2 2" xfId="134" xr:uid="{8227FF64-3437-45EF-B869-72DE86FC49D9}"/>
    <cellStyle name="40% - Accent3" xfId="9" builtinId="39" customBuiltin="1"/>
    <cellStyle name="40% - Accent3 2" xfId="135" xr:uid="{5710E081-0171-4CDF-91E3-0DCC9644DE93}"/>
    <cellStyle name="40% - Accent4" xfId="10" builtinId="43" customBuiltin="1"/>
    <cellStyle name="40% - Accent4 2" xfId="136" xr:uid="{C25C220B-F2C8-4FCA-9A83-949C90CB8A1C}"/>
    <cellStyle name="40% - Accent5" xfId="11" builtinId="47" customBuiltin="1"/>
    <cellStyle name="40% - Accent5 2" xfId="137" xr:uid="{0DBEC175-026A-4429-B09A-7D884C905C02}"/>
    <cellStyle name="40% - Accent6" xfId="12" builtinId="51" customBuiltin="1"/>
    <cellStyle name="40% - Accent6 2" xfId="138" xr:uid="{9C14B156-9B25-4FB6-A8DF-EFC1BC3C1174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" xfId="29" xr:uid="{00000000-0005-0000-0000-00001C000000}"/>
    <cellStyle name="Comma 11 2" xfId="30" xr:uid="{00000000-0005-0000-0000-00001D000000}"/>
    <cellStyle name="Comma 185" xfId="31" xr:uid="{00000000-0005-0000-0000-00001E000000}"/>
    <cellStyle name="Comma 185 2" xfId="139" xr:uid="{79D6EE50-244F-4ECF-8078-49BFC7387562}"/>
    <cellStyle name="Comma 2" xfId="32" xr:uid="{00000000-0005-0000-0000-00001F000000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3" xfId="36" xr:uid="{00000000-0005-0000-0000-000023000000}"/>
    <cellStyle name="Comma 2 2 3 2" xfId="37" xr:uid="{00000000-0005-0000-0000-000024000000}"/>
    <cellStyle name="Comma 2 2 4" xfId="38" xr:uid="{00000000-0005-0000-0000-000025000000}"/>
    <cellStyle name="Comma 2 3" xfId="39" xr:uid="{00000000-0005-0000-0000-000026000000}"/>
    <cellStyle name="Comma 2 3 2" xfId="40" xr:uid="{00000000-0005-0000-0000-000027000000}"/>
    <cellStyle name="Comma 2 3 4" xfId="41" xr:uid="{00000000-0005-0000-0000-000028000000}"/>
    <cellStyle name="Comma 2 3 4 2" xfId="140" xr:uid="{79A3ED1F-69FF-40D4-81A2-D1614F3E2E0F}"/>
    <cellStyle name="Comma 2 3 4 5" xfId="42" xr:uid="{00000000-0005-0000-0000-000029000000}"/>
    <cellStyle name="Comma 2 3 4 5 2" xfId="141" xr:uid="{CD1FC10D-52B8-465A-9C12-AD394C3A251A}"/>
    <cellStyle name="Comma 2 4" xfId="43" xr:uid="{00000000-0005-0000-0000-00002A000000}"/>
    <cellStyle name="Comma 2 4 2 2" xfId="44" xr:uid="{00000000-0005-0000-0000-00002B000000}"/>
    <cellStyle name="Comma 2 4 2 2 11" xfId="45" xr:uid="{00000000-0005-0000-0000-00002C000000}"/>
    <cellStyle name="Comma 2 5" xfId="46" xr:uid="{00000000-0005-0000-0000-00002D000000}"/>
    <cellStyle name="Comma 3" xfId="47" xr:uid="{00000000-0005-0000-0000-00002E000000}"/>
    <cellStyle name="Comma 3 2" xfId="48" xr:uid="{00000000-0005-0000-0000-00002F000000}"/>
    <cellStyle name="Comma 3 2 2" xfId="49" xr:uid="{00000000-0005-0000-0000-000030000000}"/>
    <cellStyle name="Comma 3 2 2 2" xfId="142" xr:uid="{3984E0D5-8360-4E83-83A8-0229B9F11353}"/>
    <cellStyle name="Comma 3 3" xfId="50" xr:uid="{00000000-0005-0000-0000-000031000000}"/>
    <cellStyle name="Comma 3 3 2" xfId="51" xr:uid="{00000000-0005-0000-0000-000032000000}"/>
    <cellStyle name="Comma 4" xfId="52" xr:uid="{00000000-0005-0000-0000-000033000000}"/>
    <cellStyle name="Comma 4 2" xfId="53" xr:uid="{00000000-0005-0000-0000-000034000000}"/>
    <cellStyle name="Comma 4 2 2" xfId="54" xr:uid="{00000000-0005-0000-0000-000035000000}"/>
    <cellStyle name="Comma 4 2 2 2" xfId="144" xr:uid="{A48482BF-667D-437E-8055-2A0117C1771D}"/>
    <cellStyle name="Comma 4 2 9" xfId="55" xr:uid="{00000000-0005-0000-0000-000036000000}"/>
    <cellStyle name="Comma 4 2 9 2" xfId="145" xr:uid="{4B8FD0C1-B4E1-4E67-AC7A-CE22F38E9D4A}"/>
    <cellStyle name="Comma 4 2 9 6" xfId="56" xr:uid="{00000000-0005-0000-0000-000037000000}"/>
    <cellStyle name="Comma 4 2 9 6 2" xfId="146" xr:uid="{C9CDBB1F-D47B-47C8-9313-E8B1AAB5AE38}"/>
    <cellStyle name="Comma 4 3" xfId="143" xr:uid="{EE7486FF-1382-4867-87E5-FF36A5BEB854}"/>
    <cellStyle name="Comma 4 4 8 3 3" xfId="57" xr:uid="{00000000-0005-0000-0000-000038000000}"/>
    <cellStyle name="Comma 4 4 8 3 3 2" xfId="147" xr:uid="{1E4A1E12-3457-47E7-9B00-E274CF6F2883}"/>
    <cellStyle name="Comma 42" xfId="58" xr:uid="{00000000-0005-0000-0000-000039000000}"/>
    <cellStyle name="Comma 42 2" xfId="148" xr:uid="{1DBD855A-F6D7-4AFB-9970-E405AE5F5BFF}"/>
    <cellStyle name="Comma 43" xfId="59" xr:uid="{00000000-0005-0000-0000-00003A000000}"/>
    <cellStyle name="Comma 43 2" xfId="60" xr:uid="{00000000-0005-0000-0000-00003B000000}"/>
    <cellStyle name="Comma 43 2 2" xfId="150" xr:uid="{04C0BD5F-8303-4C3C-B751-2AE32457218D}"/>
    <cellStyle name="Comma 43 3" xfId="149" xr:uid="{8C2354B5-1BC2-4438-AEA2-4FCEB4F2AA43}"/>
    <cellStyle name="Comma 5" xfId="61" xr:uid="{00000000-0005-0000-0000-00003C000000}"/>
    <cellStyle name="Comma 5 2" xfId="151" xr:uid="{63E42395-0979-4BFE-B00E-21ADE185C6CC}"/>
    <cellStyle name="Comma 6" xfId="62" xr:uid="{00000000-0005-0000-0000-00003D000000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8" xfId="66" xr:uid="{00000000-0005-0000-0000-000041000000}"/>
    <cellStyle name="Currency 2" xfId="67" xr:uid="{00000000-0005-0000-0000-000042000000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2" xfId="75" xr:uid="{00000000-0005-0000-0000-00004A000000}"/>
    <cellStyle name="Hyperlink 3" xfId="76" xr:uid="{00000000-0005-0000-0000-00004B000000}"/>
    <cellStyle name="Input" xfId="77" builtinId="20" customBuiltin="1"/>
    <cellStyle name="Linked Cell" xfId="78" builtinId="24" customBuiltin="1"/>
    <cellStyle name="Neutral" xfId="79" builtinId="28" customBuiltin="1"/>
    <cellStyle name="Normal" xfId="0" builtinId="0" customBuiltin="1"/>
    <cellStyle name="Normal 122" xfId="80" xr:uid="{00000000-0005-0000-0000-000050000000}"/>
    <cellStyle name="Normal 2" xfId="81" xr:uid="{00000000-0005-0000-0000-000051000000}"/>
    <cellStyle name="Normal 2 2" xfId="82" xr:uid="{00000000-0005-0000-0000-000052000000}"/>
    <cellStyle name="Normal 2 3" xfId="83" xr:uid="{00000000-0005-0000-0000-000053000000}"/>
    <cellStyle name="Normal 2 4" xfId="84" xr:uid="{00000000-0005-0000-0000-000054000000}"/>
    <cellStyle name="Normal 2 4 4" xfId="85" xr:uid="{00000000-0005-0000-0000-000055000000}"/>
    <cellStyle name="Normal 2 5" xfId="86" xr:uid="{00000000-0005-0000-0000-000056000000}"/>
    <cellStyle name="Normal 2 6" xfId="87" xr:uid="{00000000-0005-0000-0000-000057000000}"/>
    <cellStyle name="Normal 2 6 2" xfId="152" xr:uid="{C8317CCB-5942-4F5B-A291-D3AB534B62D3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7" xfId="159" xr:uid="{3EB152EA-438B-44C7-85FF-CA094BEC754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4" xfId="96" xr:uid="{00000000-0005-0000-0000-000060000000}"/>
    <cellStyle name="Normal 3 4 2" xfId="153" xr:uid="{7E8D527A-AC84-40A4-8997-CD9BEDE1BDE4}"/>
    <cellStyle name="Normal 3 5" xfId="97" xr:uid="{00000000-0005-0000-0000-000061000000}"/>
    <cellStyle name="Normal 348" xfId="98" xr:uid="{00000000-0005-0000-0000-000062000000}"/>
    <cellStyle name="Normal 348 2" xfId="154" xr:uid="{6355BA0E-E3DF-49E5-8341-98DA670FDDA3}"/>
    <cellStyle name="Normal 353" xfId="99" xr:uid="{00000000-0005-0000-0000-000063000000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4" xfId="106" xr:uid="{00000000-0005-0000-0000-00006A000000}"/>
    <cellStyle name="Normal 4 2" xfId="107" xr:uid="{00000000-0005-0000-0000-00006B000000}"/>
    <cellStyle name="Normal 5" xfId="108" xr:uid="{00000000-0005-0000-0000-00006C000000}"/>
    <cellStyle name="Normal 5 2" xfId="109" xr:uid="{00000000-0005-0000-0000-00006D000000}"/>
    <cellStyle name="Normal 5 2 2" xfId="155" xr:uid="{D1F0E92D-CCE5-44DB-AE38-B5EA39D87E8A}"/>
    <cellStyle name="Normal 6" xfId="110" xr:uid="{00000000-0005-0000-0000-00006E000000}"/>
    <cellStyle name="Normal 6 2" xfId="125" xr:uid="{E5B265DF-AA27-4F96-A5B9-7FDD1E6F86B7}"/>
    <cellStyle name="Normal 6 3" xfId="156" xr:uid="{E9339558-1BDA-41D7-B4EA-97215FFA60F8}"/>
    <cellStyle name="Normal 7" xfId="111" xr:uid="{00000000-0005-0000-0000-00006F000000}"/>
    <cellStyle name="Normal 81" xfId="112" xr:uid="{00000000-0005-0000-0000-000070000000}"/>
    <cellStyle name="Normal_Cash Flow_NKCC_2005-2004 (revised)" xfId="113" xr:uid="{00000000-0005-0000-0000-000071000000}"/>
    <cellStyle name="Normal_Gulf Electric Q1'03(Revised 28 Apr )" xfId="114" xr:uid="{00000000-0005-0000-0000-000072000000}"/>
    <cellStyle name="Note" xfId="115" builtinId="10" customBuiltin="1"/>
    <cellStyle name="Note 2" xfId="157" xr:uid="{77A5DC72-FFD3-4736-8A6E-CAC0F8EEA080}"/>
    <cellStyle name="Output" xfId="116" builtinId="21" customBuiltin="1"/>
    <cellStyle name="Percent 117" xfId="117" xr:uid="{00000000-0005-0000-0000-000075000000}"/>
    <cellStyle name="Percent 117 2" xfId="158" xr:uid="{69CAB89A-914E-4255-979B-C14B0441317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3" xfId="121" xr:uid="{00000000-0005-0000-0000-000079000000}"/>
    <cellStyle name="Percent 4" xfId="126" xr:uid="{5E639BD2-2CD6-4BB6-A2F4-47B0D11CB70C}"/>
    <cellStyle name="Title" xfId="122" builtinId="15" customBuiltin="1"/>
    <cellStyle name="Total" xfId="123" builtinId="25" customBuiltin="1"/>
    <cellStyle name="Warning Text" xfId="124" builtinId="11" customBuiltin="1"/>
  </cellStyles>
  <dxfs count="0"/>
  <tableStyles count="0" defaultTableStyle="TableStyleMedium2" defaultPivotStyle="PivotStyleLight16"/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grp-fs-s02.pttgrp.corp\GPSC\Users\casawawimo001\AppData\Local\Temp\wz7b90\2%20GPSC_Sep65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5 "/>
      <sheetName val="Thai6-7"/>
      <sheetName val="Thai8-9"/>
      <sheetName val="Thai 10"/>
      <sheetName val="Thai 11"/>
      <sheetName val="Thai 12-14"/>
    </sheetNames>
    <sheetDataSet>
      <sheetData sheetId="0">
        <row r="1">
          <cell r="A1" t="str">
            <v>บริษัท โกลบอล เพาเวอร์ ซินเนอร์ยี่ จำกัด (มหาชน)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sheetPr>
    <tabColor theme="5" tint="-0.249977111117893"/>
  </sheetPr>
  <dimension ref="A1:L183"/>
  <sheetViews>
    <sheetView topLeftCell="A162" zoomScale="85" zoomScaleNormal="85" zoomScaleSheetLayoutView="83" workbookViewId="0">
      <selection activeCell="O171" sqref="O171"/>
    </sheetView>
  </sheetViews>
  <sheetFormatPr defaultColWidth="9.33203125" defaultRowHeight="20.100000000000001" customHeight="1"/>
  <cols>
    <col min="1" max="2" width="1.44140625" style="40" customWidth="1"/>
    <col min="3" max="3" width="28.6640625" style="40" customWidth="1"/>
    <col min="4" max="4" width="7.44140625" style="41" customWidth="1"/>
    <col min="5" max="5" width="0.5546875" style="40" customWidth="1"/>
    <col min="6" max="6" width="13.33203125" style="284" customWidth="1"/>
    <col min="7" max="7" width="0.5546875" style="42" customWidth="1"/>
    <col min="8" max="8" width="13.33203125" style="284" customWidth="1"/>
    <col min="9" max="9" width="0.5546875" style="43" customWidth="1"/>
    <col min="10" max="10" width="13.33203125" style="284" customWidth="1"/>
    <col min="11" max="11" width="0.5546875" style="42" customWidth="1"/>
    <col min="12" max="12" width="13.33203125" style="284" customWidth="1"/>
    <col min="13" max="13" width="9.6640625" style="40" bestFit="1" customWidth="1"/>
    <col min="14" max="146" width="9.33203125" style="40"/>
    <col min="147" max="148" width="1.44140625" style="40" customWidth="1"/>
    <col min="149" max="149" width="33.88671875" style="40" customWidth="1"/>
    <col min="150" max="150" width="7.44140625" style="40" customWidth="1"/>
    <col min="151" max="151" width="0.5546875" style="40" customWidth="1"/>
    <col min="152" max="152" width="14.33203125" style="40" bestFit="1" customWidth="1"/>
    <col min="153" max="153" width="0.5546875" style="40" customWidth="1"/>
    <col min="154" max="154" width="13.33203125" style="40" customWidth="1"/>
    <col min="155" max="155" width="0.5546875" style="40" customWidth="1"/>
    <col min="156" max="156" width="13.33203125" style="40" customWidth="1"/>
    <col min="157" max="157" width="0.5546875" style="40" customWidth="1"/>
    <col min="158" max="158" width="13.33203125" style="40" customWidth="1"/>
    <col min="159" max="159" width="12.6640625" style="40" customWidth="1"/>
    <col min="160" max="160" width="10" style="40" customWidth="1"/>
    <col min="161" max="161" width="12.109375" style="40" customWidth="1"/>
    <col min="162" max="163" width="11.88671875" style="40" customWidth="1"/>
    <col min="164" max="164" width="11" style="40" customWidth="1"/>
    <col min="165" max="165" width="9.33203125" style="40"/>
    <col min="166" max="167" width="11.88671875" style="40" customWidth="1"/>
    <col min="168" max="169" width="9.33203125" style="40"/>
    <col min="170" max="170" width="13.33203125" style="40" bestFit="1" customWidth="1"/>
    <col min="171" max="171" width="9" style="40" bestFit="1" customWidth="1"/>
    <col min="172" max="172" width="13" style="40" bestFit="1" customWidth="1"/>
    <col min="173" max="173" width="8.88671875" style="40" customWidth="1"/>
    <col min="174" max="402" width="9.33203125" style="40"/>
    <col min="403" max="404" width="1.44140625" style="40" customWidth="1"/>
    <col min="405" max="405" width="33.88671875" style="40" customWidth="1"/>
    <col min="406" max="406" width="7.44140625" style="40" customWidth="1"/>
    <col min="407" max="407" width="0.5546875" style="40" customWidth="1"/>
    <col min="408" max="408" width="14.33203125" style="40" bestFit="1" customWidth="1"/>
    <col min="409" max="409" width="0.5546875" style="40" customWidth="1"/>
    <col min="410" max="410" width="13.33203125" style="40" customWidth="1"/>
    <col min="411" max="411" width="0.5546875" style="40" customWidth="1"/>
    <col min="412" max="412" width="13.33203125" style="40" customWidth="1"/>
    <col min="413" max="413" width="0.5546875" style="40" customWidth="1"/>
    <col min="414" max="414" width="13.33203125" style="40" customWidth="1"/>
    <col min="415" max="415" width="12.6640625" style="40" customWidth="1"/>
    <col min="416" max="416" width="10" style="40" customWidth="1"/>
    <col min="417" max="417" width="12.109375" style="40" customWidth="1"/>
    <col min="418" max="419" width="11.88671875" style="40" customWidth="1"/>
    <col min="420" max="420" width="11" style="40" customWidth="1"/>
    <col min="421" max="421" width="9.33203125" style="40"/>
    <col min="422" max="423" width="11.88671875" style="40" customWidth="1"/>
    <col min="424" max="425" width="9.33203125" style="40"/>
    <col min="426" max="426" width="13.33203125" style="40" bestFit="1" customWidth="1"/>
    <col min="427" max="427" width="9" style="40" bestFit="1" customWidth="1"/>
    <col min="428" max="428" width="13" style="40" bestFit="1" customWidth="1"/>
    <col min="429" max="429" width="8.88671875" style="40" customWidth="1"/>
    <col min="430" max="658" width="9.33203125" style="40"/>
    <col min="659" max="660" width="1.44140625" style="40" customWidth="1"/>
    <col min="661" max="661" width="33.88671875" style="40" customWidth="1"/>
    <col min="662" max="662" width="7.44140625" style="40" customWidth="1"/>
    <col min="663" max="663" width="0.5546875" style="40" customWidth="1"/>
    <col min="664" max="664" width="14.33203125" style="40" bestFit="1" customWidth="1"/>
    <col min="665" max="665" width="0.5546875" style="40" customWidth="1"/>
    <col min="666" max="666" width="13.33203125" style="40" customWidth="1"/>
    <col min="667" max="667" width="0.5546875" style="40" customWidth="1"/>
    <col min="668" max="668" width="13.33203125" style="40" customWidth="1"/>
    <col min="669" max="669" width="0.5546875" style="40" customWidth="1"/>
    <col min="670" max="670" width="13.33203125" style="40" customWidth="1"/>
    <col min="671" max="671" width="12.6640625" style="40" customWidth="1"/>
    <col min="672" max="672" width="10" style="40" customWidth="1"/>
    <col min="673" max="673" width="12.109375" style="40" customWidth="1"/>
    <col min="674" max="675" width="11.88671875" style="40" customWidth="1"/>
    <col min="676" max="676" width="11" style="40" customWidth="1"/>
    <col min="677" max="677" width="9.33203125" style="40"/>
    <col min="678" max="679" width="11.88671875" style="40" customWidth="1"/>
    <col min="680" max="681" width="9.33203125" style="40"/>
    <col min="682" max="682" width="13.33203125" style="40" bestFit="1" customWidth="1"/>
    <col min="683" max="683" width="9" style="40" bestFit="1" customWidth="1"/>
    <col min="684" max="684" width="13" style="40" bestFit="1" customWidth="1"/>
    <col min="685" max="685" width="8.88671875" style="40" customWidth="1"/>
    <col min="686" max="914" width="9.33203125" style="40"/>
    <col min="915" max="916" width="1.44140625" style="40" customWidth="1"/>
    <col min="917" max="917" width="33.88671875" style="40" customWidth="1"/>
    <col min="918" max="918" width="7.44140625" style="40" customWidth="1"/>
    <col min="919" max="919" width="0.5546875" style="40" customWidth="1"/>
    <col min="920" max="920" width="14.33203125" style="40" bestFit="1" customWidth="1"/>
    <col min="921" max="921" width="0.5546875" style="40" customWidth="1"/>
    <col min="922" max="922" width="13.33203125" style="40" customWidth="1"/>
    <col min="923" max="923" width="0.5546875" style="40" customWidth="1"/>
    <col min="924" max="924" width="13.33203125" style="40" customWidth="1"/>
    <col min="925" max="925" width="0.5546875" style="40" customWidth="1"/>
    <col min="926" max="926" width="13.33203125" style="40" customWidth="1"/>
    <col min="927" max="927" width="12.6640625" style="40" customWidth="1"/>
    <col min="928" max="928" width="10" style="40" customWidth="1"/>
    <col min="929" max="929" width="12.109375" style="40" customWidth="1"/>
    <col min="930" max="931" width="11.88671875" style="40" customWidth="1"/>
    <col min="932" max="932" width="11" style="40" customWidth="1"/>
    <col min="933" max="933" width="9.33203125" style="40"/>
    <col min="934" max="935" width="11.88671875" style="40" customWidth="1"/>
    <col min="936" max="937" width="9.33203125" style="40"/>
    <col min="938" max="938" width="13.33203125" style="40" bestFit="1" customWidth="1"/>
    <col min="939" max="939" width="9" style="40" bestFit="1" customWidth="1"/>
    <col min="940" max="940" width="13" style="40" bestFit="1" customWidth="1"/>
    <col min="941" max="941" width="8.88671875" style="40" customWidth="1"/>
    <col min="942" max="1170" width="9.33203125" style="40"/>
    <col min="1171" max="1172" width="1.44140625" style="40" customWidth="1"/>
    <col min="1173" max="1173" width="33.88671875" style="40" customWidth="1"/>
    <col min="1174" max="1174" width="7.44140625" style="40" customWidth="1"/>
    <col min="1175" max="1175" width="0.5546875" style="40" customWidth="1"/>
    <col min="1176" max="1176" width="14.33203125" style="40" bestFit="1" customWidth="1"/>
    <col min="1177" max="1177" width="0.5546875" style="40" customWidth="1"/>
    <col min="1178" max="1178" width="13.33203125" style="40" customWidth="1"/>
    <col min="1179" max="1179" width="0.5546875" style="40" customWidth="1"/>
    <col min="1180" max="1180" width="13.33203125" style="40" customWidth="1"/>
    <col min="1181" max="1181" width="0.5546875" style="40" customWidth="1"/>
    <col min="1182" max="1182" width="13.33203125" style="40" customWidth="1"/>
    <col min="1183" max="1183" width="12.6640625" style="40" customWidth="1"/>
    <col min="1184" max="1184" width="10" style="40" customWidth="1"/>
    <col min="1185" max="1185" width="12.109375" style="40" customWidth="1"/>
    <col min="1186" max="1187" width="11.88671875" style="40" customWidth="1"/>
    <col min="1188" max="1188" width="11" style="40" customWidth="1"/>
    <col min="1189" max="1189" width="9.33203125" style="40"/>
    <col min="1190" max="1191" width="11.88671875" style="40" customWidth="1"/>
    <col min="1192" max="1193" width="9.33203125" style="40"/>
    <col min="1194" max="1194" width="13.33203125" style="40" bestFit="1" customWidth="1"/>
    <col min="1195" max="1195" width="9" style="40" bestFit="1" customWidth="1"/>
    <col min="1196" max="1196" width="13" style="40" bestFit="1" customWidth="1"/>
    <col min="1197" max="1197" width="8.88671875" style="40" customWidth="1"/>
    <col min="1198" max="1426" width="9.33203125" style="40"/>
    <col min="1427" max="1428" width="1.44140625" style="40" customWidth="1"/>
    <col min="1429" max="1429" width="33.88671875" style="40" customWidth="1"/>
    <col min="1430" max="1430" width="7.44140625" style="40" customWidth="1"/>
    <col min="1431" max="1431" width="0.5546875" style="40" customWidth="1"/>
    <col min="1432" max="1432" width="14.33203125" style="40" bestFit="1" customWidth="1"/>
    <col min="1433" max="1433" width="0.5546875" style="40" customWidth="1"/>
    <col min="1434" max="1434" width="13.33203125" style="40" customWidth="1"/>
    <col min="1435" max="1435" width="0.5546875" style="40" customWidth="1"/>
    <col min="1436" max="1436" width="13.33203125" style="40" customWidth="1"/>
    <col min="1437" max="1437" width="0.5546875" style="40" customWidth="1"/>
    <col min="1438" max="1438" width="13.33203125" style="40" customWidth="1"/>
    <col min="1439" max="1439" width="12.6640625" style="40" customWidth="1"/>
    <col min="1440" max="1440" width="10" style="40" customWidth="1"/>
    <col min="1441" max="1441" width="12.109375" style="40" customWidth="1"/>
    <col min="1442" max="1443" width="11.88671875" style="40" customWidth="1"/>
    <col min="1444" max="1444" width="11" style="40" customWidth="1"/>
    <col min="1445" max="1445" width="9.33203125" style="40"/>
    <col min="1446" max="1447" width="11.88671875" style="40" customWidth="1"/>
    <col min="1448" max="1449" width="9.33203125" style="40"/>
    <col min="1450" max="1450" width="13.33203125" style="40" bestFit="1" customWidth="1"/>
    <col min="1451" max="1451" width="9" style="40" bestFit="1" customWidth="1"/>
    <col min="1452" max="1452" width="13" style="40" bestFit="1" customWidth="1"/>
    <col min="1453" max="1453" width="8.88671875" style="40" customWidth="1"/>
    <col min="1454" max="1682" width="9.33203125" style="40"/>
    <col min="1683" max="1684" width="1.44140625" style="40" customWidth="1"/>
    <col min="1685" max="1685" width="33.88671875" style="40" customWidth="1"/>
    <col min="1686" max="1686" width="7.44140625" style="40" customWidth="1"/>
    <col min="1687" max="1687" width="0.5546875" style="40" customWidth="1"/>
    <col min="1688" max="1688" width="14.33203125" style="40" bestFit="1" customWidth="1"/>
    <col min="1689" max="1689" width="0.5546875" style="40" customWidth="1"/>
    <col min="1690" max="1690" width="13.33203125" style="40" customWidth="1"/>
    <col min="1691" max="1691" width="0.5546875" style="40" customWidth="1"/>
    <col min="1692" max="1692" width="13.33203125" style="40" customWidth="1"/>
    <col min="1693" max="1693" width="0.5546875" style="40" customWidth="1"/>
    <col min="1694" max="1694" width="13.33203125" style="40" customWidth="1"/>
    <col min="1695" max="1695" width="12.6640625" style="40" customWidth="1"/>
    <col min="1696" max="1696" width="10" style="40" customWidth="1"/>
    <col min="1697" max="1697" width="12.109375" style="40" customWidth="1"/>
    <col min="1698" max="1699" width="11.88671875" style="40" customWidth="1"/>
    <col min="1700" max="1700" width="11" style="40" customWidth="1"/>
    <col min="1701" max="1701" width="9.33203125" style="40"/>
    <col min="1702" max="1703" width="11.88671875" style="40" customWidth="1"/>
    <col min="1704" max="1705" width="9.33203125" style="40"/>
    <col min="1706" max="1706" width="13.33203125" style="40" bestFit="1" customWidth="1"/>
    <col min="1707" max="1707" width="9" style="40" bestFit="1" customWidth="1"/>
    <col min="1708" max="1708" width="13" style="40" bestFit="1" customWidth="1"/>
    <col min="1709" max="1709" width="8.88671875" style="40" customWidth="1"/>
    <col min="1710" max="1938" width="9.33203125" style="40"/>
    <col min="1939" max="1940" width="1.44140625" style="40" customWidth="1"/>
    <col min="1941" max="1941" width="33.88671875" style="40" customWidth="1"/>
    <col min="1942" max="1942" width="7.44140625" style="40" customWidth="1"/>
    <col min="1943" max="1943" width="0.5546875" style="40" customWidth="1"/>
    <col min="1944" max="1944" width="14.33203125" style="40" bestFit="1" customWidth="1"/>
    <col min="1945" max="1945" width="0.5546875" style="40" customWidth="1"/>
    <col min="1946" max="1946" width="13.33203125" style="40" customWidth="1"/>
    <col min="1947" max="1947" width="0.5546875" style="40" customWidth="1"/>
    <col min="1948" max="1948" width="13.33203125" style="40" customWidth="1"/>
    <col min="1949" max="1949" width="0.5546875" style="40" customWidth="1"/>
    <col min="1950" max="1950" width="13.33203125" style="40" customWidth="1"/>
    <col min="1951" max="1951" width="12.6640625" style="40" customWidth="1"/>
    <col min="1952" max="1952" width="10" style="40" customWidth="1"/>
    <col min="1953" max="1953" width="12.109375" style="40" customWidth="1"/>
    <col min="1954" max="1955" width="11.88671875" style="40" customWidth="1"/>
    <col min="1956" max="1956" width="11" style="40" customWidth="1"/>
    <col min="1957" max="1957" width="9.33203125" style="40"/>
    <col min="1958" max="1959" width="11.88671875" style="40" customWidth="1"/>
    <col min="1960" max="1961" width="9.33203125" style="40"/>
    <col min="1962" max="1962" width="13.33203125" style="40" bestFit="1" customWidth="1"/>
    <col min="1963" max="1963" width="9" style="40" bestFit="1" customWidth="1"/>
    <col min="1964" max="1964" width="13" style="40" bestFit="1" customWidth="1"/>
    <col min="1965" max="1965" width="8.88671875" style="40" customWidth="1"/>
    <col min="1966" max="2194" width="9.33203125" style="40"/>
    <col min="2195" max="2196" width="1.44140625" style="40" customWidth="1"/>
    <col min="2197" max="2197" width="33.88671875" style="40" customWidth="1"/>
    <col min="2198" max="2198" width="7.44140625" style="40" customWidth="1"/>
    <col min="2199" max="2199" width="0.5546875" style="40" customWidth="1"/>
    <col min="2200" max="2200" width="14.33203125" style="40" bestFit="1" customWidth="1"/>
    <col min="2201" max="2201" width="0.5546875" style="40" customWidth="1"/>
    <col min="2202" max="2202" width="13.33203125" style="40" customWidth="1"/>
    <col min="2203" max="2203" width="0.5546875" style="40" customWidth="1"/>
    <col min="2204" max="2204" width="13.33203125" style="40" customWidth="1"/>
    <col min="2205" max="2205" width="0.5546875" style="40" customWidth="1"/>
    <col min="2206" max="2206" width="13.33203125" style="40" customWidth="1"/>
    <col min="2207" max="2207" width="12.6640625" style="40" customWidth="1"/>
    <col min="2208" max="2208" width="10" style="40" customWidth="1"/>
    <col min="2209" max="2209" width="12.109375" style="40" customWidth="1"/>
    <col min="2210" max="2211" width="11.88671875" style="40" customWidth="1"/>
    <col min="2212" max="2212" width="11" style="40" customWidth="1"/>
    <col min="2213" max="2213" width="9.33203125" style="40"/>
    <col min="2214" max="2215" width="11.88671875" style="40" customWidth="1"/>
    <col min="2216" max="2217" width="9.33203125" style="40"/>
    <col min="2218" max="2218" width="13.33203125" style="40" bestFit="1" customWidth="1"/>
    <col min="2219" max="2219" width="9" style="40" bestFit="1" customWidth="1"/>
    <col min="2220" max="2220" width="13" style="40" bestFit="1" customWidth="1"/>
    <col min="2221" max="2221" width="8.88671875" style="40" customWidth="1"/>
    <col min="2222" max="2450" width="9.33203125" style="40"/>
    <col min="2451" max="2452" width="1.44140625" style="40" customWidth="1"/>
    <col min="2453" max="2453" width="33.88671875" style="40" customWidth="1"/>
    <col min="2454" max="2454" width="7.44140625" style="40" customWidth="1"/>
    <col min="2455" max="2455" width="0.5546875" style="40" customWidth="1"/>
    <col min="2456" max="2456" width="14.33203125" style="40" bestFit="1" customWidth="1"/>
    <col min="2457" max="2457" width="0.5546875" style="40" customWidth="1"/>
    <col min="2458" max="2458" width="13.33203125" style="40" customWidth="1"/>
    <col min="2459" max="2459" width="0.5546875" style="40" customWidth="1"/>
    <col min="2460" max="2460" width="13.33203125" style="40" customWidth="1"/>
    <col min="2461" max="2461" width="0.5546875" style="40" customWidth="1"/>
    <col min="2462" max="2462" width="13.33203125" style="40" customWidth="1"/>
    <col min="2463" max="2463" width="12.6640625" style="40" customWidth="1"/>
    <col min="2464" max="2464" width="10" style="40" customWidth="1"/>
    <col min="2465" max="2465" width="12.109375" style="40" customWidth="1"/>
    <col min="2466" max="2467" width="11.88671875" style="40" customWidth="1"/>
    <col min="2468" max="2468" width="11" style="40" customWidth="1"/>
    <col min="2469" max="2469" width="9.33203125" style="40"/>
    <col min="2470" max="2471" width="11.88671875" style="40" customWidth="1"/>
    <col min="2472" max="2473" width="9.33203125" style="40"/>
    <col min="2474" max="2474" width="13.33203125" style="40" bestFit="1" customWidth="1"/>
    <col min="2475" max="2475" width="9" style="40" bestFit="1" customWidth="1"/>
    <col min="2476" max="2476" width="13" style="40" bestFit="1" customWidth="1"/>
    <col min="2477" max="2477" width="8.88671875" style="40" customWidth="1"/>
    <col min="2478" max="2706" width="9.33203125" style="40"/>
    <col min="2707" max="2708" width="1.44140625" style="40" customWidth="1"/>
    <col min="2709" max="2709" width="33.88671875" style="40" customWidth="1"/>
    <col min="2710" max="2710" width="7.44140625" style="40" customWidth="1"/>
    <col min="2711" max="2711" width="0.5546875" style="40" customWidth="1"/>
    <col min="2712" max="2712" width="14.33203125" style="40" bestFit="1" customWidth="1"/>
    <col min="2713" max="2713" width="0.5546875" style="40" customWidth="1"/>
    <col min="2714" max="2714" width="13.33203125" style="40" customWidth="1"/>
    <col min="2715" max="2715" width="0.5546875" style="40" customWidth="1"/>
    <col min="2716" max="2716" width="13.33203125" style="40" customWidth="1"/>
    <col min="2717" max="2717" width="0.5546875" style="40" customWidth="1"/>
    <col min="2718" max="2718" width="13.33203125" style="40" customWidth="1"/>
    <col min="2719" max="2719" width="12.6640625" style="40" customWidth="1"/>
    <col min="2720" max="2720" width="10" style="40" customWidth="1"/>
    <col min="2721" max="2721" width="12.109375" style="40" customWidth="1"/>
    <col min="2722" max="2723" width="11.88671875" style="40" customWidth="1"/>
    <col min="2724" max="2724" width="11" style="40" customWidth="1"/>
    <col min="2725" max="2725" width="9.33203125" style="40"/>
    <col min="2726" max="2727" width="11.88671875" style="40" customWidth="1"/>
    <col min="2728" max="2729" width="9.33203125" style="40"/>
    <col min="2730" max="2730" width="13.33203125" style="40" bestFit="1" customWidth="1"/>
    <col min="2731" max="2731" width="9" style="40" bestFit="1" customWidth="1"/>
    <col min="2732" max="2732" width="13" style="40" bestFit="1" customWidth="1"/>
    <col min="2733" max="2733" width="8.88671875" style="40" customWidth="1"/>
    <col min="2734" max="2962" width="9.33203125" style="40"/>
    <col min="2963" max="2964" width="1.44140625" style="40" customWidth="1"/>
    <col min="2965" max="2965" width="33.88671875" style="40" customWidth="1"/>
    <col min="2966" max="2966" width="7.44140625" style="40" customWidth="1"/>
    <col min="2967" max="2967" width="0.5546875" style="40" customWidth="1"/>
    <col min="2968" max="2968" width="14.33203125" style="40" bestFit="1" customWidth="1"/>
    <col min="2969" max="2969" width="0.5546875" style="40" customWidth="1"/>
    <col min="2970" max="2970" width="13.33203125" style="40" customWidth="1"/>
    <col min="2971" max="2971" width="0.5546875" style="40" customWidth="1"/>
    <col min="2972" max="2972" width="13.33203125" style="40" customWidth="1"/>
    <col min="2973" max="2973" width="0.5546875" style="40" customWidth="1"/>
    <col min="2974" max="2974" width="13.33203125" style="40" customWidth="1"/>
    <col min="2975" max="2975" width="12.6640625" style="40" customWidth="1"/>
    <col min="2976" max="2976" width="10" style="40" customWidth="1"/>
    <col min="2977" max="2977" width="12.109375" style="40" customWidth="1"/>
    <col min="2978" max="2979" width="11.88671875" style="40" customWidth="1"/>
    <col min="2980" max="2980" width="11" style="40" customWidth="1"/>
    <col min="2981" max="2981" width="9.33203125" style="40"/>
    <col min="2982" max="2983" width="11.88671875" style="40" customWidth="1"/>
    <col min="2984" max="2985" width="9.33203125" style="40"/>
    <col min="2986" max="2986" width="13.33203125" style="40" bestFit="1" customWidth="1"/>
    <col min="2987" max="2987" width="9" style="40" bestFit="1" customWidth="1"/>
    <col min="2988" max="2988" width="13" style="40" bestFit="1" customWidth="1"/>
    <col min="2989" max="2989" width="8.88671875" style="40" customWidth="1"/>
    <col min="2990" max="3218" width="9.33203125" style="40"/>
    <col min="3219" max="3220" width="1.44140625" style="40" customWidth="1"/>
    <col min="3221" max="3221" width="33.88671875" style="40" customWidth="1"/>
    <col min="3222" max="3222" width="7.44140625" style="40" customWidth="1"/>
    <col min="3223" max="3223" width="0.5546875" style="40" customWidth="1"/>
    <col min="3224" max="3224" width="14.33203125" style="40" bestFit="1" customWidth="1"/>
    <col min="3225" max="3225" width="0.5546875" style="40" customWidth="1"/>
    <col min="3226" max="3226" width="13.33203125" style="40" customWidth="1"/>
    <col min="3227" max="3227" width="0.5546875" style="40" customWidth="1"/>
    <col min="3228" max="3228" width="13.33203125" style="40" customWidth="1"/>
    <col min="3229" max="3229" width="0.5546875" style="40" customWidth="1"/>
    <col min="3230" max="3230" width="13.33203125" style="40" customWidth="1"/>
    <col min="3231" max="3231" width="12.6640625" style="40" customWidth="1"/>
    <col min="3232" max="3232" width="10" style="40" customWidth="1"/>
    <col min="3233" max="3233" width="12.109375" style="40" customWidth="1"/>
    <col min="3234" max="3235" width="11.88671875" style="40" customWidth="1"/>
    <col min="3236" max="3236" width="11" style="40" customWidth="1"/>
    <col min="3237" max="3237" width="9.33203125" style="40"/>
    <col min="3238" max="3239" width="11.88671875" style="40" customWidth="1"/>
    <col min="3240" max="3241" width="9.33203125" style="40"/>
    <col min="3242" max="3242" width="13.33203125" style="40" bestFit="1" customWidth="1"/>
    <col min="3243" max="3243" width="9" style="40" bestFit="1" customWidth="1"/>
    <col min="3244" max="3244" width="13" style="40" bestFit="1" customWidth="1"/>
    <col min="3245" max="3245" width="8.88671875" style="40" customWidth="1"/>
    <col min="3246" max="3474" width="9.33203125" style="40"/>
    <col min="3475" max="3476" width="1.44140625" style="40" customWidth="1"/>
    <col min="3477" max="3477" width="33.88671875" style="40" customWidth="1"/>
    <col min="3478" max="3478" width="7.44140625" style="40" customWidth="1"/>
    <col min="3479" max="3479" width="0.5546875" style="40" customWidth="1"/>
    <col min="3480" max="3480" width="14.33203125" style="40" bestFit="1" customWidth="1"/>
    <col min="3481" max="3481" width="0.5546875" style="40" customWidth="1"/>
    <col min="3482" max="3482" width="13.33203125" style="40" customWidth="1"/>
    <col min="3483" max="3483" width="0.5546875" style="40" customWidth="1"/>
    <col min="3484" max="3484" width="13.33203125" style="40" customWidth="1"/>
    <col min="3485" max="3485" width="0.5546875" style="40" customWidth="1"/>
    <col min="3486" max="3486" width="13.33203125" style="40" customWidth="1"/>
    <col min="3487" max="3487" width="12.6640625" style="40" customWidth="1"/>
    <col min="3488" max="3488" width="10" style="40" customWidth="1"/>
    <col min="3489" max="3489" width="12.109375" style="40" customWidth="1"/>
    <col min="3490" max="3491" width="11.88671875" style="40" customWidth="1"/>
    <col min="3492" max="3492" width="11" style="40" customWidth="1"/>
    <col min="3493" max="3493" width="9.33203125" style="40"/>
    <col min="3494" max="3495" width="11.88671875" style="40" customWidth="1"/>
    <col min="3496" max="3497" width="9.33203125" style="40"/>
    <col min="3498" max="3498" width="13.33203125" style="40" bestFit="1" customWidth="1"/>
    <col min="3499" max="3499" width="9" style="40" bestFit="1" customWidth="1"/>
    <col min="3500" max="3500" width="13" style="40" bestFit="1" customWidth="1"/>
    <col min="3501" max="3501" width="8.88671875" style="40" customWidth="1"/>
    <col min="3502" max="3730" width="9.33203125" style="40"/>
    <col min="3731" max="3732" width="1.44140625" style="40" customWidth="1"/>
    <col min="3733" max="3733" width="33.88671875" style="40" customWidth="1"/>
    <col min="3734" max="3734" width="7.44140625" style="40" customWidth="1"/>
    <col min="3735" max="3735" width="0.5546875" style="40" customWidth="1"/>
    <col min="3736" max="3736" width="14.33203125" style="40" bestFit="1" customWidth="1"/>
    <col min="3737" max="3737" width="0.5546875" style="40" customWidth="1"/>
    <col min="3738" max="3738" width="13.33203125" style="40" customWidth="1"/>
    <col min="3739" max="3739" width="0.5546875" style="40" customWidth="1"/>
    <col min="3740" max="3740" width="13.33203125" style="40" customWidth="1"/>
    <col min="3741" max="3741" width="0.5546875" style="40" customWidth="1"/>
    <col min="3742" max="3742" width="13.33203125" style="40" customWidth="1"/>
    <col min="3743" max="3743" width="12.6640625" style="40" customWidth="1"/>
    <col min="3744" max="3744" width="10" style="40" customWidth="1"/>
    <col min="3745" max="3745" width="12.109375" style="40" customWidth="1"/>
    <col min="3746" max="3747" width="11.88671875" style="40" customWidth="1"/>
    <col min="3748" max="3748" width="11" style="40" customWidth="1"/>
    <col min="3749" max="3749" width="9.33203125" style="40"/>
    <col min="3750" max="3751" width="11.88671875" style="40" customWidth="1"/>
    <col min="3752" max="3753" width="9.33203125" style="40"/>
    <col min="3754" max="3754" width="13.33203125" style="40" bestFit="1" customWidth="1"/>
    <col min="3755" max="3755" width="9" style="40" bestFit="1" customWidth="1"/>
    <col min="3756" max="3756" width="13" style="40" bestFit="1" customWidth="1"/>
    <col min="3757" max="3757" width="8.88671875" style="40" customWidth="1"/>
    <col min="3758" max="3986" width="9.33203125" style="40"/>
    <col min="3987" max="3988" width="1.44140625" style="40" customWidth="1"/>
    <col min="3989" max="3989" width="33.88671875" style="40" customWidth="1"/>
    <col min="3990" max="3990" width="7.44140625" style="40" customWidth="1"/>
    <col min="3991" max="3991" width="0.5546875" style="40" customWidth="1"/>
    <col min="3992" max="3992" width="14.33203125" style="40" bestFit="1" customWidth="1"/>
    <col min="3993" max="3993" width="0.5546875" style="40" customWidth="1"/>
    <col min="3994" max="3994" width="13.33203125" style="40" customWidth="1"/>
    <col min="3995" max="3995" width="0.5546875" style="40" customWidth="1"/>
    <col min="3996" max="3996" width="13.33203125" style="40" customWidth="1"/>
    <col min="3997" max="3997" width="0.5546875" style="40" customWidth="1"/>
    <col min="3998" max="3998" width="13.33203125" style="40" customWidth="1"/>
    <col min="3999" max="3999" width="12.6640625" style="40" customWidth="1"/>
    <col min="4000" max="4000" width="10" style="40" customWidth="1"/>
    <col min="4001" max="4001" width="12.109375" style="40" customWidth="1"/>
    <col min="4002" max="4003" width="11.88671875" style="40" customWidth="1"/>
    <col min="4004" max="4004" width="11" style="40" customWidth="1"/>
    <col min="4005" max="4005" width="9.33203125" style="40"/>
    <col min="4006" max="4007" width="11.88671875" style="40" customWidth="1"/>
    <col min="4008" max="4009" width="9.33203125" style="40"/>
    <col min="4010" max="4010" width="13.33203125" style="40" bestFit="1" customWidth="1"/>
    <col min="4011" max="4011" width="9" style="40" bestFit="1" customWidth="1"/>
    <col min="4012" max="4012" width="13" style="40" bestFit="1" customWidth="1"/>
    <col min="4013" max="4013" width="8.88671875" style="40" customWidth="1"/>
    <col min="4014" max="4242" width="9.33203125" style="40"/>
    <col min="4243" max="4244" width="1.44140625" style="40" customWidth="1"/>
    <col min="4245" max="4245" width="33.88671875" style="40" customWidth="1"/>
    <col min="4246" max="4246" width="7.44140625" style="40" customWidth="1"/>
    <col min="4247" max="4247" width="0.5546875" style="40" customWidth="1"/>
    <col min="4248" max="4248" width="14.33203125" style="40" bestFit="1" customWidth="1"/>
    <col min="4249" max="4249" width="0.5546875" style="40" customWidth="1"/>
    <col min="4250" max="4250" width="13.33203125" style="40" customWidth="1"/>
    <col min="4251" max="4251" width="0.5546875" style="40" customWidth="1"/>
    <col min="4252" max="4252" width="13.33203125" style="40" customWidth="1"/>
    <col min="4253" max="4253" width="0.5546875" style="40" customWidth="1"/>
    <col min="4254" max="4254" width="13.33203125" style="40" customWidth="1"/>
    <col min="4255" max="4255" width="12.6640625" style="40" customWidth="1"/>
    <col min="4256" max="4256" width="10" style="40" customWidth="1"/>
    <col min="4257" max="4257" width="12.109375" style="40" customWidth="1"/>
    <col min="4258" max="4259" width="11.88671875" style="40" customWidth="1"/>
    <col min="4260" max="4260" width="11" style="40" customWidth="1"/>
    <col min="4261" max="4261" width="9.33203125" style="40"/>
    <col min="4262" max="4263" width="11.88671875" style="40" customWidth="1"/>
    <col min="4264" max="4265" width="9.33203125" style="40"/>
    <col min="4266" max="4266" width="13.33203125" style="40" bestFit="1" customWidth="1"/>
    <col min="4267" max="4267" width="9" style="40" bestFit="1" customWidth="1"/>
    <col min="4268" max="4268" width="13" style="40" bestFit="1" customWidth="1"/>
    <col min="4269" max="4269" width="8.88671875" style="40" customWidth="1"/>
    <col min="4270" max="4498" width="9.33203125" style="40"/>
    <col min="4499" max="4500" width="1.44140625" style="40" customWidth="1"/>
    <col min="4501" max="4501" width="33.88671875" style="40" customWidth="1"/>
    <col min="4502" max="4502" width="7.44140625" style="40" customWidth="1"/>
    <col min="4503" max="4503" width="0.5546875" style="40" customWidth="1"/>
    <col min="4504" max="4504" width="14.33203125" style="40" bestFit="1" customWidth="1"/>
    <col min="4505" max="4505" width="0.5546875" style="40" customWidth="1"/>
    <col min="4506" max="4506" width="13.33203125" style="40" customWidth="1"/>
    <col min="4507" max="4507" width="0.5546875" style="40" customWidth="1"/>
    <col min="4508" max="4508" width="13.33203125" style="40" customWidth="1"/>
    <col min="4509" max="4509" width="0.5546875" style="40" customWidth="1"/>
    <col min="4510" max="4510" width="13.33203125" style="40" customWidth="1"/>
    <col min="4511" max="4511" width="12.6640625" style="40" customWidth="1"/>
    <col min="4512" max="4512" width="10" style="40" customWidth="1"/>
    <col min="4513" max="4513" width="12.109375" style="40" customWidth="1"/>
    <col min="4514" max="4515" width="11.88671875" style="40" customWidth="1"/>
    <col min="4516" max="4516" width="11" style="40" customWidth="1"/>
    <col min="4517" max="4517" width="9.33203125" style="40"/>
    <col min="4518" max="4519" width="11.88671875" style="40" customWidth="1"/>
    <col min="4520" max="4521" width="9.33203125" style="40"/>
    <col min="4522" max="4522" width="13.33203125" style="40" bestFit="1" customWidth="1"/>
    <col min="4523" max="4523" width="9" style="40" bestFit="1" customWidth="1"/>
    <col min="4524" max="4524" width="13" style="40" bestFit="1" customWidth="1"/>
    <col min="4525" max="4525" width="8.88671875" style="40" customWidth="1"/>
    <col min="4526" max="4754" width="9.33203125" style="40"/>
    <col min="4755" max="4756" width="1.44140625" style="40" customWidth="1"/>
    <col min="4757" max="4757" width="33.88671875" style="40" customWidth="1"/>
    <col min="4758" max="4758" width="7.44140625" style="40" customWidth="1"/>
    <col min="4759" max="4759" width="0.5546875" style="40" customWidth="1"/>
    <col min="4760" max="4760" width="14.33203125" style="40" bestFit="1" customWidth="1"/>
    <col min="4761" max="4761" width="0.5546875" style="40" customWidth="1"/>
    <col min="4762" max="4762" width="13.33203125" style="40" customWidth="1"/>
    <col min="4763" max="4763" width="0.5546875" style="40" customWidth="1"/>
    <col min="4764" max="4764" width="13.33203125" style="40" customWidth="1"/>
    <col min="4765" max="4765" width="0.5546875" style="40" customWidth="1"/>
    <col min="4766" max="4766" width="13.33203125" style="40" customWidth="1"/>
    <col min="4767" max="4767" width="12.6640625" style="40" customWidth="1"/>
    <col min="4768" max="4768" width="10" style="40" customWidth="1"/>
    <col min="4769" max="4769" width="12.109375" style="40" customWidth="1"/>
    <col min="4770" max="4771" width="11.88671875" style="40" customWidth="1"/>
    <col min="4772" max="4772" width="11" style="40" customWidth="1"/>
    <col min="4773" max="4773" width="9.33203125" style="40"/>
    <col min="4774" max="4775" width="11.88671875" style="40" customWidth="1"/>
    <col min="4776" max="4777" width="9.33203125" style="40"/>
    <col min="4778" max="4778" width="13.33203125" style="40" bestFit="1" customWidth="1"/>
    <col min="4779" max="4779" width="9" style="40" bestFit="1" customWidth="1"/>
    <col min="4780" max="4780" width="13" style="40" bestFit="1" customWidth="1"/>
    <col min="4781" max="4781" width="8.88671875" style="40" customWidth="1"/>
    <col min="4782" max="5010" width="9.33203125" style="40"/>
    <col min="5011" max="5012" width="1.44140625" style="40" customWidth="1"/>
    <col min="5013" max="5013" width="33.88671875" style="40" customWidth="1"/>
    <col min="5014" max="5014" width="7.44140625" style="40" customWidth="1"/>
    <col min="5015" max="5015" width="0.5546875" style="40" customWidth="1"/>
    <col min="5016" max="5016" width="14.33203125" style="40" bestFit="1" customWidth="1"/>
    <col min="5017" max="5017" width="0.5546875" style="40" customWidth="1"/>
    <col min="5018" max="5018" width="13.33203125" style="40" customWidth="1"/>
    <col min="5019" max="5019" width="0.5546875" style="40" customWidth="1"/>
    <col min="5020" max="5020" width="13.33203125" style="40" customWidth="1"/>
    <col min="5021" max="5021" width="0.5546875" style="40" customWidth="1"/>
    <col min="5022" max="5022" width="13.33203125" style="40" customWidth="1"/>
    <col min="5023" max="5023" width="12.6640625" style="40" customWidth="1"/>
    <col min="5024" max="5024" width="10" style="40" customWidth="1"/>
    <col min="5025" max="5025" width="12.109375" style="40" customWidth="1"/>
    <col min="5026" max="5027" width="11.88671875" style="40" customWidth="1"/>
    <col min="5028" max="5028" width="11" style="40" customWidth="1"/>
    <col min="5029" max="5029" width="9.33203125" style="40"/>
    <col min="5030" max="5031" width="11.88671875" style="40" customWidth="1"/>
    <col min="5032" max="5033" width="9.33203125" style="40"/>
    <col min="5034" max="5034" width="13.33203125" style="40" bestFit="1" customWidth="1"/>
    <col min="5035" max="5035" width="9" style="40" bestFit="1" customWidth="1"/>
    <col min="5036" max="5036" width="13" style="40" bestFit="1" customWidth="1"/>
    <col min="5037" max="5037" width="8.88671875" style="40" customWidth="1"/>
    <col min="5038" max="5266" width="9.33203125" style="40"/>
    <col min="5267" max="5268" width="1.44140625" style="40" customWidth="1"/>
    <col min="5269" max="5269" width="33.88671875" style="40" customWidth="1"/>
    <col min="5270" max="5270" width="7.44140625" style="40" customWidth="1"/>
    <col min="5271" max="5271" width="0.5546875" style="40" customWidth="1"/>
    <col min="5272" max="5272" width="14.33203125" style="40" bestFit="1" customWidth="1"/>
    <col min="5273" max="5273" width="0.5546875" style="40" customWidth="1"/>
    <col min="5274" max="5274" width="13.33203125" style="40" customWidth="1"/>
    <col min="5275" max="5275" width="0.5546875" style="40" customWidth="1"/>
    <col min="5276" max="5276" width="13.33203125" style="40" customWidth="1"/>
    <col min="5277" max="5277" width="0.5546875" style="40" customWidth="1"/>
    <col min="5278" max="5278" width="13.33203125" style="40" customWidth="1"/>
    <col min="5279" max="5279" width="12.6640625" style="40" customWidth="1"/>
    <col min="5280" max="5280" width="10" style="40" customWidth="1"/>
    <col min="5281" max="5281" width="12.109375" style="40" customWidth="1"/>
    <col min="5282" max="5283" width="11.88671875" style="40" customWidth="1"/>
    <col min="5284" max="5284" width="11" style="40" customWidth="1"/>
    <col min="5285" max="5285" width="9.33203125" style="40"/>
    <col min="5286" max="5287" width="11.88671875" style="40" customWidth="1"/>
    <col min="5288" max="5289" width="9.33203125" style="40"/>
    <col min="5290" max="5290" width="13.33203125" style="40" bestFit="1" customWidth="1"/>
    <col min="5291" max="5291" width="9" style="40" bestFit="1" customWidth="1"/>
    <col min="5292" max="5292" width="13" style="40" bestFit="1" customWidth="1"/>
    <col min="5293" max="5293" width="8.88671875" style="40" customWidth="1"/>
    <col min="5294" max="5522" width="9.33203125" style="40"/>
    <col min="5523" max="5524" width="1.44140625" style="40" customWidth="1"/>
    <col min="5525" max="5525" width="33.88671875" style="40" customWidth="1"/>
    <col min="5526" max="5526" width="7.44140625" style="40" customWidth="1"/>
    <col min="5527" max="5527" width="0.5546875" style="40" customWidth="1"/>
    <col min="5528" max="5528" width="14.33203125" style="40" bestFit="1" customWidth="1"/>
    <col min="5529" max="5529" width="0.5546875" style="40" customWidth="1"/>
    <col min="5530" max="5530" width="13.33203125" style="40" customWidth="1"/>
    <col min="5531" max="5531" width="0.5546875" style="40" customWidth="1"/>
    <col min="5532" max="5532" width="13.33203125" style="40" customWidth="1"/>
    <col min="5533" max="5533" width="0.5546875" style="40" customWidth="1"/>
    <col min="5534" max="5534" width="13.33203125" style="40" customWidth="1"/>
    <col min="5535" max="5535" width="12.6640625" style="40" customWidth="1"/>
    <col min="5536" max="5536" width="10" style="40" customWidth="1"/>
    <col min="5537" max="5537" width="12.109375" style="40" customWidth="1"/>
    <col min="5538" max="5539" width="11.88671875" style="40" customWidth="1"/>
    <col min="5540" max="5540" width="11" style="40" customWidth="1"/>
    <col min="5541" max="5541" width="9.33203125" style="40"/>
    <col min="5542" max="5543" width="11.88671875" style="40" customWidth="1"/>
    <col min="5544" max="5545" width="9.33203125" style="40"/>
    <col min="5546" max="5546" width="13.33203125" style="40" bestFit="1" customWidth="1"/>
    <col min="5547" max="5547" width="9" style="40" bestFit="1" customWidth="1"/>
    <col min="5548" max="5548" width="13" style="40" bestFit="1" customWidth="1"/>
    <col min="5549" max="5549" width="8.88671875" style="40" customWidth="1"/>
    <col min="5550" max="5778" width="9.33203125" style="40"/>
    <col min="5779" max="5780" width="1.44140625" style="40" customWidth="1"/>
    <col min="5781" max="5781" width="33.88671875" style="40" customWidth="1"/>
    <col min="5782" max="5782" width="7.44140625" style="40" customWidth="1"/>
    <col min="5783" max="5783" width="0.5546875" style="40" customWidth="1"/>
    <col min="5784" max="5784" width="14.33203125" style="40" bestFit="1" customWidth="1"/>
    <col min="5785" max="5785" width="0.5546875" style="40" customWidth="1"/>
    <col min="5786" max="5786" width="13.33203125" style="40" customWidth="1"/>
    <col min="5787" max="5787" width="0.5546875" style="40" customWidth="1"/>
    <col min="5788" max="5788" width="13.33203125" style="40" customWidth="1"/>
    <col min="5789" max="5789" width="0.5546875" style="40" customWidth="1"/>
    <col min="5790" max="5790" width="13.33203125" style="40" customWidth="1"/>
    <col min="5791" max="5791" width="12.6640625" style="40" customWidth="1"/>
    <col min="5792" max="5792" width="10" style="40" customWidth="1"/>
    <col min="5793" max="5793" width="12.109375" style="40" customWidth="1"/>
    <col min="5794" max="5795" width="11.88671875" style="40" customWidth="1"/>
    <col min="5796" max="5796" width="11" style="40" customWidth="1"/>
    <col min="5797" max="5797" width="9.33203125" style="40"/>
    <col min="5798" max="5799" width="11.88671875" style="40" customWidth="1"/>
    <col min="5800" max="5801" width="9.33203125" style="40"/>
    <col min="5802" max="5802" width="13.33203125" style="40" bestFit="1" customWidth="1"/>
    <col min="5803" max="5803" width="9" style="40" bestFit="1" customWidth="1"/>
    <col min="5804" max="5804" width="13" style="40" bestFit="1" customWidth="1"/>
    <col min="5805" max="5805" width="8.88671875" style="40" customWidth="1"/>
    <col min="5806" max="6034" width="9.33203125" style="40"/>
    <col min="6035" max="6036" width="1.44140625" style="40" customWidth="1"/>
    <col min="6037" max="6037" width="33.88671875" style="40" customWidth="1"/>
    <col min="6038" max="6038" width="7.44140625" style="40" customWidth="1"/>
    <col min="6039" max="6039" width="0.5546875" style="40" customWidth="1"/>
    <col min="6040" max="6040" width="14.33203125" style="40" bestFit="1" customWidth="1"/>
    <col min="6041" max="6041" width="0.5546875" style="40" customWidth="1"/>
    <col min="6042" max="6042" width="13.33203125" style="40" customWidth="1"/>
    <col min="6043" max="6043" width="0.5546875" style="40" customWidth="1"/>
    <col min="6044" max="6044" width="13.33203125" style="40" customWidth="1"/>
    <col min="6045" max="6045" width="0.5546875" style="40" customWidth="1"/>
    <col min="6046" max="6046" width="13.33203125" style="40" customWidth="1"/>
    <col min="6047" max="6047" width="12.6640625" style="40" customWidth="1"/>
    <col min="6048" max="6048" width="10" style="40" customWidth="1"/>
    <col min="6049" max="6049" width="12.109375" style="40" customWidth="1"/>
    <col min="6050" max="6051" width="11.88671875" style="40" customWidth="1"/>
    <col min="6052" max="6052" width="11" style="40" customWidth="1"/>
    <col min="6053" max="6053" width="9.33203125" style="40"/>
    <col min="6054" max="6055" width="11.88671875" style="40" customWidth="1"/>
    <col min="6056" max="6057" width="9.33203125" style="40"/>
    <col min="6058" max="6058" width="13.33203125" style="40" bestFit="1" customWidth="1"/>
    <col min="6059" max="6059" width="9" style="40" bestFit="1" customWidth="1"/>
    <col min="6060" max="6060" width="13" style="40" bestFit="1" customWidth="1"/>
    <col min="6061" max="6061" width="8.88671875" style="40" customWidth="1"/>
    <col min="6062" max="6290" width="9.33203125" style="40"/>
    <col min="6291" max="6292" width="1.44140625" style="40" customWidth="1"/>
    <col min="6293" max="6293" width="33.88671875" style="40" customWidth="1"/>
    <col min="6294" max="6294" width="7.44140625" style="40" customWidth="1"/>
    <col min="6295" max="6295" width="0.5546875" style="40" customWidth="1"/>
    <col min="6296" max="6296" width="14.33203125" style="40" bestFit="1" customWidth="1"/>
    <col min="6297" max="6297" width="0.5546875" style="40" customWidth="1"/>
    <col min="6298" max="6298" width="13.33203125" style="40" customWidth="1"/>
    <col min="6299" max="6299" width="0.5546875" style="40" customWidth="1"/>
    <col min="6300" max="6300" width="13.33203125" style="40" customWidth="1"/>
    <col min="6301" max="6301" width="0.5546875" style="40" customWidth="1"/>
    <col min="6302" max="6302" width="13.33203125" style="40" customWidth="1"/>
    <col min="6303" max="6303" width="12.6640625" style="40" customWidth="1"/>
    <col min="6304" max="6304" width="10" style="40" customWidth="1"/>
    <col min="6305" max="6305" width="12.109375" style="40" customWidth="1"/>
    <col min="6306" max="6307" width="11.88671875" style="40" customWidth="1"/>
    <col min="6308" max="6308" width="11" style="40" customWidth="1"/>
    <col min="6309" max="6309" width="9.33203125" style="40"/>
    <col min="6310" max="6311" width="11.88671875" style="40" customWidth="1"/>
    <col min="6312" max="6313" width="9.33203125" style="40"/>
    <col min="6314" max="6314" width="13.33203125" style="40" bestFit="1" customWidth="1"/>
    <col min="6315" max="6315" width="9" style="40" bestFit="1" customWidth="1"/>
    <col min="6316" max="6316" width="13" style="40" bestFit="1" customWidth="1"/>
    <col min="6317" max="6317" width="8.88671875" style="40" customWidth="1"/>
    <col min="6318" max="6546" width="9.33203125" style="40"/>
    <col min="6547" max="6548" width="1.44140625" style="40" customWidth="1"/>
    <col min="6549" max="6549" width="33.88671875" style="40" customWidth="1"/>
    <col min="6550" max="6550" width="7.44140625" style="40" customWidth="1"/>
    <col min="6551" max="6551" width="0.5546875" style="40" customWidth="1"/>
    <col min="6552" max="6552" width="14.33203125" style="40" bestFit="1" customWidth="1"/>
    <col min="6553" max="6553" width="0.5546875" style="40" customWidth="1"/>
    <col min="6554" max="6554" width="13.33203125" style="40" customWidth="1"/>
    <col min="6555" max="6555" width="0.5546875" style="40" customWidth="1"/>
    <col min="6556" max="6556" width="13.33203125" style="40" customWidth="1"/>
    <col min="6557" max="6557" width="0.5546875" style="40" customWidth="1"/>
    <col min="6558" max="6558" width="13.33203125" style="40" customWidth="1"/>
    <col min="6559" max="6559" width="12.6640625" style="40" customWidth="1"/>
    <col min="6560" max="6560" width="10" style="40" customWidth="1"/>
    <col min="6561" max="6561" width="12.109375" style="40" customWidth="1"/>
    <col min="6562" max="6563" width="11.88671875" style="40" customWidth="1"/>
    <col min="6564" max="6564" width="11" style="40" customWidth="1"/>
    <col min="6565" max="6565" width="9.33203125" style="40"/>
    <col min="6566" max="6567" width="11.88671875" style="40" customWidth="1"/>
    <col min="6568" max="6569" width="9.33203125" style="40"/>
    <col min="6570" max="6570" width="13.33203125" style="40" bestFit="1" customWidth="1"/>
    <col min="6571" max="6571" width="9" style="40" bestFit="1" customWidth="1"/>
    <col min="6572" max="6572" width="13" style="40" bestFit="1" customWidth="1"/>
    <col min="6573" max="6573" width="8.88671875" style="40" customWidth="1"/>
    <col min="6574" max="6802" width="9.33203125" style="40"/>
    <col min="6803" max="6804" width="1.44140625" style="40" customWidth="1"/>
    <col min="6805" max="6805" width="33.88671875" style="40" customWidth="1"/>
    <col min="6806" max="6806" width="7.44140625" style="40" customWidth="1"/>
    <col min="6807" max="6807" width="0.5546875" style="40" customWidth="1"/>
    <col min="6808" max="6808" width="14.33203125" style="40" bestFit="1" customWidth="1"/>
    <col min="6809" max="6809" width="0.5546875" style="40" customWidth="1"/>
    <col min="6810" max="6810" width="13.33203125" style="40" customWidth="1"/>
    <col min="6811" max="6811" width="0.5546875" style="40" customWidth="1"/>
    <col min="6812" max="6812" width="13.33203125" style="40" customWidth="1"/>
    <col min="6813" max="6813" width="0.5546875" style="40" customWidth="1"/>
    <col min="6814" max="6814" width="13.33203125" style="40" customWidth="1"/>
    <col min="6815" max="6815" width="12.6640625" style="40" customWidth="1"/>
    <col min="6816" max="6816" width="10" style="40" customWidth="1"/>
    <col min="6817" max="6817" width="12.109375" style="40" customWidth="1"/>
    <col min="6818" max="6819" width="11.88671875" style="40" customWidth="1"/>
    <col min="6820" max="6820" width="11" style="40" customWidth="1"/>
    <col min="6821" max="6821" width="9.33203125" style="40"/>
    <col min="6822" max="6823" width="11.88671875" style="40" customWidth="1"/>
    <col min="6824" max="6825" width="9.33203125" style="40"/>
    <col min="6826" max="6826" width="13.33203125" style="40" bestFit="1" customWidth="1"/>
    <col min="6827" max="6827" width="9" style="40" bestFit="1" customWidth="1"/>
    <col min="6828" max="6828" width="13" style="40" bestFit="1" customWidth="1"/>
    <col min="6829" max="6829" width="8.88671875" style="40" customWidth="1"/>
    <col min="6830" max="7058" width="9.33203125" style="40"/>
    <col min="7059" max="7060" width="1.44140625" style="40" customWidth="1"/>
    <col min="7061" max="7061" width="33.88671875" style="40" customWidth="1"/>
    <col min="7062" max="7062" width="7.44140625" style="40" customWidth="1"/>
    <col min="7063" max="7063" width="0.5546875" style="40" customWidth="1"/>
    <col min="7064" max="7064" width="14.33203125" style="40" bestFit="1" customWidth="1"/>
    <col min="7065" max="7065" width="0.5546875" style="40" customWidth="1"/>
    <col min="7066" max="7066" width="13.33203125" style="40" customWidth="1"/>
    <col min="7067" max="7067" width="0.5546875" style="40" customWidth="1"/>
    <col min="7068" max="7068" width="13.33203125" style="40" customWidth="1"/>
    <col min="7069" max="7069" width="0.5546875" style="40" customWidth="1"/>
    <col min="7070" max="7070" width="13.33203125" style="40" customWidth="1"/>
    <col min="7071" max="7071" width="12.6640625" style="40" customWidth="1"/>
    <col min="7072" max="7072" width="10" style="40" customWidth="1"/>
    <col min="7073" max="7073" width="12.109375" style="40" customWidth="1"/>
    <col min="7074" max="7075" width="11.88671875" style="40" customWidth="1"/>
    <col min="7076" max="7076" width="11" style="40" customWidth="1"/>
    <col min="7077" max="7077" width="9.33203125" style="40"/>
    <col min="7078" max="7079" width="11.88671875" style="40" customWidth="1"/>
    <col min="7080" max="7081" width="9.33203125" style="40"/>
    <col min="7082" max="7082" width="13.33203125" style="40" bestFit="1" customWidth="1"/>
    <col min="7083" max="7083" width="9" style="40" bestFit="1" customWidth="1"/>
    <col min="7084" max="7084" width="13" style="40" bestFit="1" customWidth="1"/>
    <col min="7085" max="7085" width="8.88671875" style="40" customWidth="1"/>
    <col min="7086" max="7314" width="9.33203125" style="40"/>
    <col min="7315" max="7316" width="1.44140625" style="40" customWidth="1"/>
    <col min="7317" max="7317" width="33.88671875" style="40" customWidth="1"/>
    <col min="7318" max="7318" width="7.44140625" style="40" customWidth="1"/>
    <col min="7319" max="7319" width="0.5546875" style="40" customWidth="1"/>
    <col min="7320" max="7320" width="14.33203125" style="40" bestFit="1" customWidth="1"/>
    <col min="7321" max="7321" width="0.5546875" style="40" customWidth="1"/>
    <col min="7322" max="7322" width="13.33203125" style="40" customWidth="1"/>
    <col min="7323" max="7323" width="0.5546875" style="40" customWidth="1"/>
    <col min="7324" max="7324" width="13.33203125" style="40" customWidth="1"/>
    <col min="7325" max="7325" width="0.5546875" style="40" customWidth="1"/>
    <col min="7326" max="7326" width="13.33203125" style="40" customWidth="1"/>
    <col min="7327" max="7327" width="12.6640625" style="40" customWidth="1"/>
    <col min="7328" max="7328" width="10" style="40" customWidth="1"/>
    <col min="7329" max="7329" width="12.109375" style="40" customWidth="1"/>
    <col min="7330" max="7331" width="11.88671875" style="40" customWidth="1"/>
    <col min="7332" max="7332" width="11" style="40" customWidth="1"/>
    <col min="7333" max="7333" width="9.33203125" style="40"/>
    <col min="7334" max="7335" width="11.88671875" style="40" customWidth="1"/>
    <col min="7336" max="7337" width="9.33203125" style="40"/>
    <col min="7338" max="7338" width="13.33203125" style="40" bestFit="1" customWidth="1"/>
    <col min="7339" max="7339" width="9" style="40" bestFit="1" customWidth="1"/>
    <col min="7340" max="7340" width="13" style="40" bestFit="1" customWidth="1"/>
    <col min="7341" max="7341" width="8.88671875" style="40" customWidth="1"/>
    <col min="7342" max="7570" width="9.33203125" style="40"/>
    <col min="7571" max="7572" width="1.44140625" style="40" customWidth="1"/>
    <col min="7573" max="7573" width="33.88671875" style="40" customWidth="1"/>
    <col min="7574" max="7574" width="7.44140625" style="40" customWidth="1"/>
    <col min="7575" max="7575" width="0.5546875" style="40" customWidth="1"/>
    <col min="7576" max="7576" width="14.33203125" style="40" bestFit="1" customWidth="1"/>
    <col min="7577" max="7577" width="0.5546875" style="40" customWidth="1"/>
    <col min="7578" max="7578" width="13.33203125" style="40" customWidth="1"/>
    <col min="7579" max="7579" width="0.5546875" style="40" customWidth="1"/>
    <col min="7580" max="7580" width="13.33203125" style="40" customWidth="1"/>
    <col min="7581" max="7581" width="0.5546875" style="40" customWidth="1"/>
    <col min="7582" max="7582" width="13.33203125" style="40" customWidth="1"/>
    <col min="7583" max="7583" width="12.6640625" style="40" customWidth="1"/>
    <col min="7584" max="7584" width="10" style="40" customWidth="1"/>
    <col min="7585" max="7585" width="12.109375" style="40" customWidth="1"/>
    <col min="7586" max="7587" width="11.88671875" style="40" customWidth="1"/>
    <col min="7588" max="7588" width="11" style="40" customWidth="1"/>
    <col min="7589" max="7589" width="9.33203125" style="40"/>
    <col min="7590" max="7591" width="11.88671875" style="40" customWidth="1"/>
    <col min="7592" max="7593" width="9.33203125" style="40"/>
    <col min="7594" max="7594" width="13.33203125" style="40" bestFit="1" customWidth="1"/>
    <col min="7595" max="7595" width="9" style="40" bestFit="1" customWidth="1"/>
    <col min="7596" max="7596" width="13" style="40" bestFit="1" customWidth="1"/>
    <col min="7597" max="7597" width="8.88671875" style="40" customWidth="1"/>
    <col min="7598" max="7826" width="9.33203125" style="40"/>
    <col min="7827" max="7828" width="1.44140625" style="40" customWidth="1"/>
    <col min="7829" max="7829" width="33.88671875" style="40" customWidth="1"/>
    <col min="7830" max="7830" width="7.44140625" style="40" customWidth="1"/>
    <col min="7831" max="7831" width="0.5546875" style="40" customWidth="1"/>
    <col min="7832" max="7832" width="14.33203125" style="40" bestFit="1" customWidth="1"/>
    <col min="7833" max="7833" width="0.5546875" style="40" customWidth="1"/>
    <col min="7834" max="7834" width="13.33203125" style="40" customWidth="1"/>
    <col min="7835" max="7835" width="0.5546875" style="40" customWidth="1"/>
    <col min="7836" max="7836" width="13.33203125" style="40" customWidth="1"/>
    <col min="7837" max="7837" width="0.5546875" style="40" customWidth="1"/>
    <col min="7838" max="7838" width="13.33203125" style="40" customWidth="1"/>
    <col min="7839" max="7839" width="12.6640625" style="40" customWidth="1"/>
    <col min="7840" max="7840" width="10" style="40" customWidth="1"/>
    <col min="7841" max="7841" width="12.109375" style="40" customWidth="1"/>
    <col min="7842" max="7843" width="11.88671875" style="40" customWidth="1"/>
    <col min="7844" max="7844" width="11" style="40" customWidth="1"/>
    <col min="7845" max="7845" width="9.33203125" style="40"/>
    <col min="7846" max="7847" width="11.88671875" style="40" customWidth="1"/>
    <col min="7848" max="7849" width="9.33203125" style="40"/>
    <col min="7850" max="7850" width="13.33203125" style="40" bestFit="1" customWidth="1"/>
    <col min="7851" max="7851" width="9" style="40" bestFit="1" customWidth="1"/>
    <col min="7852" max="7852" width="13" style="40" bestFit="1" customWidth="1"/>
    <col min="7853" max="7853" width="8.88671875" style="40" customWidth="1"/>
    <col min="7854" max="8082" width="9.33203125" style="40"/>
    <col min="8083" max="8084" width="1.44140625" style="40" customWidth="1"/>
    <col min="8085" max="8085" width="33.88671875" style="40" customWidth="1"/>
    <col min="8086" max="8086" width="7.44140625" style="40" customWidth="1"/>
    <col min="8087" max="8087" width="0.5546875" style="40" customWidth="1"/>
    <col min="8088" max="8088" width="14.33203125" style="40" bestFit="1" customWidth="1"/>
    <col min="8089" max="8089" width="0.5546875" style="40" customWidth="1"/>
    <col min="8090" max="8090" width="13.33203125" style="40" customWidth="1"/>
    <col min="8091" max="8091" width="0.5546875" style="40" customWidth="1"/>
    <col min="8092" max="8092" width="13.33203125" style="40" customWidth="1"/>
    <col min="8093" max="8093" width="0.5546875" style="40" customWidth="1"/>
    <col min="8094" max="8094" width="13.33203125" style="40" customWidth="1"/>
    <col min="8095" max="8095" width="12.6640625" style="40" customWidth="1"/>
    <col min="8096" max="8096" width="10" style="40" customWidth="1"/>
    <col min="8097" max="8097" width="12.109375" style="40" customWidth="1"/>
    <col min="8098" max="8099" width="11.88671875" style="40" customWidth="1"/>
    <col min="8100" max="8100" width="11" style="40" customWidth="1"/>
    <col min="8101" max="8101" width="9.33203125" style="40"/>
    <col min="8102" max="8103" width="11.88671875" style="40" customWidth="1"/>
    <col min="8104" max="8105" width="9.33203125" style="40"/>
    <col min="8106" max="8106" width="13.33203125" style="40" bestFit="1" customWidth="1"/>
    <col min="8107" max="8107" width="9" style="40" bestFit="1" customWidth="1"/>
    <col min="8108" max="8108" width="13" style="40" bestFit="1" customWidth="1"/>
    <col min="8109" max="8109" width="8.88671875" style="40" customWidth="1"/>
    <col min="8110" max="8338" width="9.33203125" style="40"/>
    <col min="8339" max="8340" width="1.44140625" style="40" customWidth="1"/>
    <col min="8341" max="8341" width="33.88671875" style="40" customWidth="1"/>
    <col min="8342" max="8342" width="7.44140625" style="40" customWidth="1"/>
    <col min="8343" max="8343" width="0.5546875" style="40" customWidth="1"/>
    <col min="8344" max="8344" width="14.33203125" style="40" bestFit="1" customWidth="1"/>
    <col min="8345" max="8345" width="0.5546875" style="40" customWidth="1"/>
    <col min="8346" max="8346" width="13.33203125" style="40" customWidth="1"/>
    <col min="8347" max="8347" width="0.5546875" style="40" customWidth="1"/>
    <col min="8348" max="8348" width="13.33203125" style="40" customWidth="1"/>
    <col min="8349" max="8349" width="0.5546875" style="40" customWidth="1"/>
    <col min="8350" max="8350" width="13.33203125" style="40" customWidth="1"/>
    <col min="8351" max="8351" width="12.6640625" style="40" customWidth="1"/>
    <col min="8352" max="8352" width="10" style="40" customWidth="1"/>
    <col min="8353" max="8353" width="12.109375" style="40" customWidth="1"/>
    <col min="8354" max="8355" width="11.88671875" style="40" customWidth="1"/>
    <col min="8356" max="8356" width="11" style="40" customWidth="1"/>
    <col min="8357" max="8357" width="9.33203125" style="40"/>
    <col min="8358" max="8359" width="11.88671875" style="40" customWidth="1"/>
    <col min="8360" max="8361" width="9.33203125" style="40"/>
    <col min="8362" max="8362" width="13.33203125" style="40" bestFit="1" customWidth="1"/>
    <col min="8363" max="8363" width="9" style="40" bestFit="1" customWidth="1"/>
    <col min="8364" max="8364" width="13" style="40" bestFit="1" customWidth="1"/>
    <col min="8365" max="8365" width="8.88671875" style="40" customWidth="1"/>
    <col min="8366" max="8594" width="9.33203125" style="40"/>
    <col min="8595" max="8596" width="1.44140625" style="40" customWidth="1"/>
    <col min="8597" max="8597" width="33.88671875" style="40" customWidth="1"/>
    <col min="8598" max="8598" width="7.44140625" style="40" customWidth="1"/>
    <col min="8599" max="8599" width="0.5546875" style="40" customWidth="1"/>
    <col min="8600" max="8600" width="14.33203125" style="40" bestFit="1" customWidth="1"/>
    <col min="8601" max="8601" width="0.5546875" style="40" customWidth="1"/>
    <col min="8602" max="8602" width="13.33203125" style="40" customWidth="1"/>
    <col min="8603" max="8603" width="0.5546875" style="40" customWidth="1"/>
    <col min="8604" max="8604" width="13.33203125" style="40" customWidth="1"/>
    <col min="8605" max="8605" width="0.5546875" style="40" customWidth="1"/>
    <col min="8606" max="8606" width="13.33203125" style="40" customWidth="1"/>
    <col min="8607" max="8607" width="12.6640625" style="40" customWidth="1"/>
    <col min="8608" max="8608" width="10" style="40" customWidth="1"/>
    <col min="8609" max="8609" width="12.109375" style="40" customWidth="1"/>
    <col min="8610" max="8611" width="11.88671875" style="40" customWidth="1"/>
    <col min="8612" max="8612" width="11" style="40" customWidth="1"/>
    <col min="8613" max="8613" width="9.33203125" style="40"/>
    <col min="8614" max="8615" width="11.88671875" style="40" customWidth="1"/>
    <col min="8616" max="8617" width="9.33203125" style="40"/>
    <col min="8618" max="8618" width="13.33203125" style="40" bestFit="1" customWidth="1"/>
    <col min="8619" max="8619" width="9" style="40" bestFit="1" customWidth="1"/>
    <col min="8620" max="8620" width="13" style="40" bestFit="1" customWidth="1"/>
    <col min="8621" max="8621" width="8.88671875" style="40" customWidth="1"/>
    <col min="8622" max="8850" width="9.33203125" style="40"/>
    <col min="8851" max="8852" width="1.44140625" style="40" customWidth="1"/>
    <col min="8853" max="8853" width="33.88671875" style="40" customWidth="1"/>
    <col min="8854" max="8854" width="7.44140625" style="40" customWidth="1"/>
    <col min="8855" max="8855" width="0.5546875" style="40" customWidth="1"/>
    <col min="8856" max="8856" width="14.33203125" style="40" bestFit="1" customWidth="1"/>
    <col min="8857" max="8857" width="0.5546875" style="40" customWidth="1"/>
    <col min="8858" max="8858" width="13.33203125" style="40" customWidth="1"/>
    <col min="8859" max="8859" width="0.5546875" style="40" customWidth="1"/>
    <col min="8860" max="8860" width="13.33203125" style="40" customWidth="1"/>
    <col min="8861" max="8861" width="0.5546875" style="40" customWidth="1"/>
    <col min="8862" max="8862" width="13.33203125" style="40" customWidth="1"/>
    <col min="8863" max="8863" width="12.6640625" style="40" customWidth="1"/>
    <col min="8864" max="8864" width="10" style="40" customWidth="1"/>
    <col min="8865" max="8865" width="12.109375" style="40" customWidth="1"/>
    <col min="8866" max="8867" width="11.88671875" style="40" customWidth="1"/>
    <col min="8868" max="8868" width="11" style="40" customWidth="1"/>
    <col min="8869" max="8869" width="9.33203125" style="40"/>
    <col min="8870" max="8871" width="11.88671875" style="40" customWidth="1"/>
    <col min="8872" max="8873" width="9.33203125" style="40"/>
    <col min="8874" max="8874" width="13.33203125" style="40" bestFit="1" customWidth="1"/>
    <col min="8875" max="8875" width="9" style="40" bestFit="1" customWidth="1"/>
    <col min="8876" max="8876" width="13" style="40" bestFit="1" customWidth="1"/>
    <col min="8877" max="8877" width="8.88671875" style="40" customWidth="1"/>
    <col min="8878" max="9106" width="9.33203125" style="40"/>
    <col min="9107" max="9108" width="1.44140625" style="40" customWidth="1"/>
    <col min="9109" max="9109" width="33.88671875" style="40" customWidth="1"/>
    <col min="9110" max="9110" width="7.44140625" style="40" customWidth="1"/>
    <col min="9111" max="9111" width="0.5546875" style="40" customWidth="1"/>
    <col min="9112" max="9112" width="14.33203125" style="40" bestFit="1" customWidth="1"/>
    <col min="9113" max="9113" width="0.5546875" style="40" customWidth="1"/>
    <col min="9114" max="9114" width="13.33203125" style="40" customWidth="1"/>
    <col min="9115" max="9115" width="0.5546875" style="40" customWidth="1"/>
    <col min="9116" max="9116" width="13.33203125" style="40" customWidth="1"/>
    <col min="9117" max="9117" width="0.5546875" style="40" customWidth="1"/>
    <col min="9118" max="9118" width="13.33203125" style="40" customWidth="1"/>
    <col min="9119" max="9119" width="12.6640625" style="40" customWidth="1"/>
    <col min="9120" max="9120" width="10" style="40" customWidth="1"/>
    <col min="9121" max="9121" width="12.109375" style="40" customWidth="1"/>
    <col min="9122" max="9123" width="11.88671875" style="40" customWidth="1"/>
    <col min="9124" max="9124" width="11" style="40" customWidth="1"/>
    <col min="9125" max="9125" width="9.33203125" style="40"/>
    <col min="9126" max="9127" width="11.88671875" style="40" customWidth="1"/>
    <col min="9128" max="9129" width="9.33203125" style="40"/>
    <col min="9130" max="9130" width="13.33203125" style="40" bestFit="1" customWidth="1"/>
    <col min="9131" max="9131" width="9" style="40" bestFit="1" customWidth="1"/>
    <col min="9132" max="9132" width="13" style="40" bestFit="1" customWidth="1"/>
    <col min="9133" max="9133" width="8.88671875" style="40" customWidth="1"/>
    <col min="9134" max="9362" width="9.33203125" style="40"/>
    <col min="9363" max="9364" width="1.44140625" style="40" customWidth="1"/>
    <col min="9365" max="9365" width="33.88671875" style="40" customWidth="1"/>
    <col min="9366" max="9366" width="7.44140625" style="40" customWidth="1"/>
    <col min="9367" max="9367" width="0.5546875" style="40" customWidth="1"/>
    <col min="9368" max="9368" width="14.33203125" style="40" bestFit="1" customWidth="1"/>
    <col min="9369" max="9369" width="0.5546875" style="40" customWidth="1"/>
    <col min="9370" max="9370" width="13.33203125" style="40" customWidth="1"/>
    <col min="9371" max="9371" width="0.5546875" style="40" customWidth="1"/>
    <col min="9372" max="9372" width="13.33203125" style="40" customWidth="1"/>
    <col min="9373" max="9373" width="0.5546875" style="40" customWidth="1"/>
    <col min="9374" max="9374" width="13.33203125" style="40" customWidth="1"/>
    <col min="9375" max="9375" width="12.6640625" style="40" customWidth="1"/>
    <col min="9376" max="9376" width="10" style="40" customWidth="1"/>
    <col min="9377" max="9377" width="12.109375" style="40" customWidth="1"/>
    <col min="9378" max="9379" width="11.88671875" style="40" customWidth="1"/>
    <col min="9380" max="9380" width="11" style="40" customWidth="1"/>
    <col min="9381" max="9381" width="9.33203125" style="40"/>
    <col min="9382" max="9383" width="11.88671875" style="40" customWidth="1"/>
    <col min="9384" max="9385" width="9.33203125" style="40"/>
    <col min="9386" max="9386" width="13.33203125" style="40" bestFit="1" customWidth="1"/>
    <col min="9387" max="9387" width="9" style="40" bestFit="1" customWidth="1"/>
    <col min="9388" max="9388" width="13" style="40" bestFit="1" customWidth="1"/>
    <col min="9389" max="9389" width="8.88671875" style="40" customWidth="1"/>
    <col min="9390" max="9618" width="9.33203125" style="40"/>
    <col min="9619" max="9620" width="1.44140625" style="40" customWidth="1"/>
    <col min="9621" max="9621" width="33.88671875" style="40" customWidth="1"/>
    <col min="9622" max="9622" width="7.44140625" style="40" customWidth="1"/>
    <col min="9623" max="9623" width="0.5546875" style="40" customWidth="1"/>
    <col min="9624" max="9624" width="14.33203125" style="40" bestFit="1" customWidth="1"/>
    <col min="9625" max="9625" width="0.5546875" style="40" customWidth="1"/>
    <col min="9626" max="9626" width="13.33203125" style="40" customWidth="1"/>
    <col min="9627" max="9627" width="0.5546875" style="40" customWidth="1"/>
    <col min="9628" max="9628" width="13.33203125" style="40" customWidth="1"/>
    <col min="9629" max="9629" width="0.5546875" style="40" customWidth="1"/>
    <col min="9630" max="9630" width="13.33203125" style="40" customWidth="1"/>
    <col min="9631" max="9631" width="12.6640625" style="40" customWidth="1"/>
    <col min="9632" max="9632" width="10" style="40" customWidth="1"/>
    <col min="9633" max="9633" width="12.109375" style="40" customWidth="1"/>
    <col min="9634" max="9635" width="11.88671875" style="40" customWidth="1"/>
    <col min="9636" max="9636" width="11" style="40" customWidth="1"/>
    <col min="9637" max="9637" width="9.33203125" style="40"/>
    <col min="9638" max="9639" width="11.88671875" style="40" customWidth="1"/>
    <col min="9640" max="9641" width="9.33203125" style="40"/>
    <col min="9642" max="9642" width="13.33203125" style="40" bestFit="1" customWidth="1"/>
    <col min="9643" max="9643" width="9" style="40" bestFit="1" customWidth="1"/>
    <col min="9644" max="9644" width="13" style="40" bestFit="1" customWidth="1"/>
    <col min="9645" max="9645" width="8.88671875" style="40" customWidth="1"/>
    <col min="9646" max="9874" width="9.33203125" style="40"/>
    <col min="9875" max="9876" width="1.44140625" style="40" customWidth="1"/>
    <col min="9877" max="9877" width="33.88671875" style="40" customWidth="1"/>
    <col min="9878" max="9878" width="7.44140625" style="40" customWidth="1"/>
    <col min="9879" max="9879" width="0.5546875" style="40" customWidth="1"/>
    <col min="9880" max="9880" width="14.33203125" style="40" bestFit="1" customWidth="1"/>
    <col min="9881" max="9881" width="0.5546875" style="40" customWidth="1"/>
    <col min="9882" max="9882" width="13.33203125" style="40" customWidth="1"/>
    <col min="9883" max="9883" width="0.5546875" style="40" customWidth="1"/>
    <col min="9884" max="9884" width="13.33203125" style="40" customWidth="1"/>
    <col min="9885" max="9885" width="0.5546875" style="40" customWidth="1"/>
    <col min="9886" max="9886" width="13.33203125" style="40" customWidth="1"/>
    <col min="9887" max="9887" width="12.6640625" style="40" customWidth="1"/>
    <col min="9888" max="9888" width="10" style="40" customWidth="1"/>
    <col min="9889" max="9889" width="12.109375" style="40" customWidth="1"/>
    <col min="9890" max="9891" width="11.88671875" style="40" customWidth="1"/>
    <col min="9892" max="9892" width="11" style="40" customWidth="1"/>
    <col min="9893" max="9893" width="9.33203125" style="40"/>
    <col min="9894" max="9895" width="11.88671875" style="40" customWidth="1"/>
    <col min="9896" max="9897" width="9.33203125" style="40"/>
    <col min="9898" max="9898" width="13.33203125" style="40" bestFit="1" customWidth="1"/>
    <col min="9899" max="9899" width="9" style="40" bestFit="1" customWidth="1"/>
    <col min="9900" max="9900" width="13" style="40" bestFit="1" customWidth="1"/>
    <col min="9901" max="9901" width="8.88671875" style="40" customWidth="1"/>
    <col min="9902" max="10130" width="9.33203125" style="40"/>
    <col min="10131" max="10132" width="1.44140625" style="40" customWidth="1"/>
    <col min="10133" max="10133" width="33.88671875" style="40" customWidth="1"/>
    <col min="10134" max="10134" width="7.44140625" style="40" customWidth="1"/>
    <col min="10135" max="10135" width="0.5546875" style="40" customWidth="1"/>
    <col min="10136" max="10136" width="14.33203125" style="40" bestFit="1" customWidth="1"/>
    <col min="10137" max="10137" width="0.5546875" style="40" customWidth="1"/>
    <col min="10138" max="10138" width="13.33203125" style="40" customWidth="1"/>
    <col min="10139" max="10139" width="0.5546875" style="40" customWidth="1"/>
    <col min="10140" max="10140" width="13.33203125" style="40" customWidth="1"/>
    <col min="10141" max="10141" width="0.5546875" style="40" customWidth="1"/>
    <col min="10142" max="10142" width="13.33203125" style="40" customWidth="1"/>
    <col min="10143" max="10143" width="12.6640625" style="40" customWidth="1"/>
    <col min="10144" max="10144" width="10" style="40" customWidth="1"/>
    <col min="10145" max="10145" width="12.109375" style="40" customWidth="1"/>
    <col min="10146" max="10147" width="11.88671875" style="40" customWidth="1"/>
    <col min="10148" max="10148" width="11" style="40" customWidth="1"/>
    <col min="10149" max="10149" width="9.33203125" style="40"/>
    <col min="10150" max="10151" width="11.88671875" style="40" customWidth="1"/>
    <col min="10152" max="10153" width="9.33203125" style="40"/>
    <col min="10154" max="10154" width="13.33203125" style="40" bestFit="1" customWidth="1"/>
    <col min="10155" max="10155" width="9" style="40" bestFit="1" customWidth="1"/>
    <col min="10156" max="10156" width="13" style="40" bestFit="1" customWidth="1"/>
    <col min="10157" max="10157" width="8.88671875" style="40" customWidth="1"/>
    <col min="10158" max="10386" width="9.33203125" style="40"/>
    <col min="10387" max="10388" width="1.44140625" style="40" customWidth="1"/>
    <col min="10389" max="10389" width="33.88671875" style="40" customWidth="1"/>
    <col min="10390" max="10390" width="7.44140625" style="40" customWidth="1"/>
    <col min="10391" max="10391" width="0.5546875" style="40" customWidth="1"/>
    <col min="10392" max="10392" width="14.33203125" style="40" bestFit="1" customWidth="1"/>
    <col min="10393" max="10393" width="0.5546875" style="40" customWidth="1"/>
    <col min="10394" max="10394" width="13.33203125" style="40" customWidth="1"/>
    <col min="10395" max="10395" width="0.5546875" style="40" customWidth="1"/>
    <col min="10396" max="10396" width="13.33203125" style="40" customWidth="1"/>
    <col min="10397" max="10397" width="0.5546875" style="40" customWidth="1"/>
    <col min="10398" max="10398" width="13.33203125" style="40" customWidth="1"/>
    <col min="10399" max="10399" width="12.6640625" style="40" customWidth="1"/>
    <col min="10400" max="10400" width="10" style="40" customWidth="1"/>
    <col min="10401" max="10401" width="12.109375" style="40" customWidth="1"/>
    <col min="10402" max="10403" width="11.88671875" style="40" customWidth="1"/>
    <col min="10404" max="10404" width="11" style="40" customWidth="1"/>
    <col min="10405" max="10405" width="9.33203125" style="40"/>
    <col min="10406" max="10407" width="11.88671875" style="40" customWidth="1"/>
    <col min="10408" max="10409" width="9.33203125" style="40"/>
    <col min="10410" max="10410" width="13.33203125" style="40" bestFit="1" customWidth="1"/>
    <col min="10411" max="10411" width="9" style="40" bestFit="1" customWidth="1"/>
    <col min="10412" max="10412" width="13" style="40" bestFit="1" customWidth="1"/>
    <col min="10413" max="10413" width="8.88671875" style="40" customWidth="1"/>
    <col min="10414" max="10642" width="9.33203125" style="40"/>
    <col min="10643" max="10644" width="1.44140625" style="40" customWidth="1"/>
    <col min="10645" max="10645" width="33.88671875" style="40" customWidth="1"/>
    <col min="10646" max="10646" width="7.44140625" style="40" customWidth="1"/>
    <col min="10647" max="10647" width="0.5546875" style="40" customWidth="1"/>
    <col min="10648" max="10648" width="14.33203125" style="40" bestFit="1" customWidth="1"/>
    <col min="10649" max="10649" width="0.5546875" style="40" customWidth="1"/>
    <col min="10650" max="10650" width="13.33203125" style="40" customWidth="1"/>
    <col min="10651" max="10651" width="0.5546875" style="40" customWidth="1"/>
    <col min="10652" max="10652" width="13.33203125" style="40" customWidth="1"/>
    <col min="10653" max="10653" width="0.5546875" style="40" customWidth="1"/>
    <col min="10654" max="10654" width="13.33203125" style="40" customWidth="1"/>
    <col min="10655" max="10655" width="12.6640625" style="40" customWidth="1"/>
    <col min="10656" max="10656" width="10" style="40" customWidth="1"/>
    <col min="10657" max="10657" width="12.109375" style="40" customWidth="1"/>
    <col min="10658" max="10659" width="11.88671875" style="40" customWidth="1"/>
    <col min="10660" max="10660" width="11" style="40" customWidth="1"/>
    <col min="10661" max="10661" width="9.33203125" style="40"/>
    <col min="10662" max="10663" width="11.88671875" style="40" customWidth="1"/>
    <col min="10664" max="10665" width="9.33203125" style="40"/>
    <col min="10666" max="10666" width="13.33203125" style="40" bestFit="1" customWidth="1"/>
    <col min="10667" max="10667" width="9" style="40" bestFit="1" customWidth="1"/>
    <col min="10668" max="10668" width="13" style="40" bestFit="1" customWidth="1"/>
    <col min="10669" max="10669" width="8.88671875" style="40" customWidth="1"/>
    <col min="10670" max="10898" width="9.33203125" style="40"/>
    <col min="10899" max="10900" width="1.44140625" style="40" customWidth="1"/>
    <col min="10901" max="10901" width="33.88671875" style="40" customWidth="1"/>
    <col min="10902" max="10902" width="7.44140625" style="40" customWidth="1"/>
    <col min="10903" max="10903" width="0.5546875" style="40" customWidth="1"/>
    <col min="10904" max="10904" width="14.33203125" style="40" bestFit="1" customWidth="1"/>
    <col min="10905" max="10905" width="0.5546875" style="40" customWidth="1"/>
    <col min="10906" max="10906" width="13.33203125" style="40" customWidth="1"/>
    <col min="10907" max="10907" width="0.5546875" style="40" customWidth="1"/>
    <col min="10908" max="10908" width="13.33203125" style="40" customWidth="1"/>
    <col min="10909" max="10909" width="0.5546875" style="40" customWidth="1"/>
    <col min="10910" max="10910" width="13.33203125" style="40" customWidth="1"/>
    <col min="10911" max="10911" width="12.6640625" style="40" customWidth="1"/>
    <col min="10912" max="10912" width="10" style="40" customWidth="1"/>
    <col min="10913" max="10913" width="12.109375" style="40" customWidth="1"/>
    <col min="10914" max="10915" width="11.88671875" style="40" customWidth="1"/>
    <col min="10916" max="10916" width="11" style="40" customWidth="1"/>
    <col min="10917" max="10917" width="9.33203125" style="40"/>
    <col min="10918" max="10919" width="11.88671875" style="40" customWidth="1"/>
    <col min="10920" max="10921" width="9.33203125" style="40"/>
    <col min="10922" max="10922" width="13.33203125" style="40" bestFit="1" customWidth="1"/>
    <col min="10923" max="10923" width="9" style="40" bestFit="1" customWidth="1"/>
    <col min="10924" max="10924" width="13" style="40" bestFit="1" customWidth="1"/>
    <col min="10925" max="10925" width="8.88671875" style="40" customWidth="1"/>
    <col min="10926" max="11154" width="9.33203125" style="40"/>
    <col min="11155" max="11156" width="1.44140625" style="40" customWidth="1"/>
    <col min="11157" max="11157" width="33.88671875" style="40" customWidth="1"/>
    <col min="11158" max="11158" width="7.44140625" style="40" customWidth="1"/>
    <col min="11159" max="11159" width="0.5546875" style="40" customWidth="1"/>
    <col min="11160" max="11160" width="14.33203125" style="40" bestFit="1" customWidth="1"/>
    <col min="11161" max="11161" width="0.5546875" style="40" customWidth="1"/>
    <col min="11162" max="11162" width="13.33203125" style="40" customWidth="1"/>
    <col min="11163" max="11163" width="0.5546875" style="40" customWidth="1"/>
    <col min="11164" max="11164" width="13.33203125" style="40" customWidth="1"/>
    <col min="11165" max="11165" width="0.5546875" style="40" customWidth="1"/>
    <col min="11166" max="11166" width="13.33203125" style="40" customWidth="1"/>
    <col min="11167" max="11167" width="12.6640625" style="40" customWidth="1"/>
    <col min="11168" max="11168" width="10" style="40" customWidth="1"/>
    <col min="11169" max="11169" width="12.109375" style="40" customWidth="1"/>
    <col min="11170" max="11171" width="11.88671875" style="40" customWidth="1"/>
    <col min="11172" max="11172" width="11" style="40" customWidth="1"/>
    <col min="11173" max="11173" width="9.33203125" style="40"/>
    <col min="11174" max="11175" width="11.88671875" style="40" customWidth="1"/>
    <col min="11176" max="11177" width="9.33203125" style="40"/>
    <col min="11178" max="11178" width="13.33203125" style="40" bestFit="1" customWidth="1"/>
    <col min="11179" max="11179" width="9" style="40" bestFit="1" customWidth="1"/>
    <col min="11180" max="11180" width="13" style="40" bestFit="1" customWidth="1"/>
    <col min="11181" max="11181" width="8.88671875" style="40" customWidth="1"/>
    <col min="11182" max="11410" width="9.33203125" style="40"/>
    <col min="11411" max="11412" width="1.44140625" style="40" customWidth="1"/>
    <col min="11413" max="11413" width="33.88671875" style="40" customWidth="1"/>
    <col min="11414" max="11414" width="7.44140625" style="40" customWidth="1"/>
    <col min="11415" max="11415" width="0.5546875" style="40" customWidth="1"/>
    <col min="11416" max="11416" width="14.33203125" style="40" bestFit="1" customWidth="1"/>
    <col min="11417" max="11417" width="0.5546875" style="40" customWidth="1"/>
    <col min="11418" max="11418" width="13.33203125" style="40" customWidth="1"/>
    <col min="11419" max="11419" width="0.5546875" style="40" customWidth="1"/>
    <col min="11420" max="11420" width="13.33203125" style="40" customWidth="1"/>
    <col min="11421" max="11421" width="0.5546875" style="40" customWidth="1"/>
    <col min="11422" max="11422" width="13.33203125" style="40" customWidth="1"/>
    <col min="11423" max="11423" width="12.6640625" style="40" customWidth="1"/>
    <col min="11424" max="11424" width="10" style="40" customWidth="1"/>
    <col min="11425" max="11425" width="12.109375" style="40" customWidth="1"/>
    <col min="11426" max="11427" width="11.88671875" style="40" customWidth="1"/>
    <col min="11428" max="11428" width="11" style="40" customWidth="1"/>
    <col min="11429" max="11429" width="9.33203125" style="40"/>
    <col min="11430" max="11431" width="11.88671875" style="40" customWidth="1"/>
    <col min="11432" max="11433" width="9.33203125" style="40"/>
    <col min="11434" max="11434" width="13.33203125" style="40" bestFit="1" customWidth="1"/>
    <col min="11435" max="11435" width="9" style="40" bestFit="1" customWidth="1"/>
    <col min="11436" max="11436" width="13" style="40" bestFit="1" customWidth="1"/>
    <col min="11437" max="11437" width="8.88671875" style="40" customWidth="1"/>
    <col min="11438" max="11666" width="9.33203125" style="40"/>
    <col min="11667" max="11668" width="1.44140625" style="40" customWidth="1"/>
    <col min="11669" max="11669" width="33.88671875" style="40" customWidth="1"/>
    <col min="11670" max="11670" width="7.44140625" style="40" customWidth="1"/>
    <col min="11671" max="11671" width="0.5546875" style="40" customWidth="1"/>
    <col min="11672" max="11672" width="14.33203125" style="40" bestFit="1" customWidth="1"/>
    <col min="11673" max="11673" width="0.5546875" style="40" customWidth="1"/>
    <col min="11674" max="11674" width="13.33203125" style="40" customWidth="1"/>
    <col min="11675" max="11675" width="0.5546875" style="40" customWidth="1"/>
    <col min="11676" max="11676" width="13.33203125" style="40" customWidth="1"/>
    <col min="11677" max="11677" width="0.5546875" style="40" customWidth="1"/>
    <col min="11678" max="11678" width="13.33203125" style="40" customWidth="1"/>
    <col min="11679" max="11679" width="12.6640625" style="40" customWidth="1"/>
    <col min="11680" max="11680" width="10" style="40" customWidth="1"/>
    <col min="11681" max="11681" width="12.109375" style="40" customWidth="1"/>
    <col min="11682" max="11683" width="11.88671875" style="40" customWidth="1"/>
    <col min="11684" max="11684" width="11" style="40" customWidth="1"/>
    <col min="11685" max="11685" width="9.33203125" style="40"/>
    <col min="11686" max="11687" width="11.88671875" style="40" customWidth="1"/>
    <col min="11688" max="11689" width="9.33203125" style="40"/>
    <col min="11690" max="11690" width="13.33203125" style="40" bestFit="1" customWidth="1"/>
    <col min="11691" max="11691" width="9" style="40" bestFit="1" customWidth="1"/>
    <col min="11692" max="11692" width="13" style="40" bestFit="1" customWidth="1"/>
    <col min="11693" max="11693" width="8.88671875" style="40" customWidth="1"/>
    <col min="11694" max="11922" width="9.33203125" style="40"/>
    <col min="11923" max="11924" width="1.44140625" style="40" customWidth="1"/>
    <col min="11925" max="11925" width="33.88671875" style="40" customWidth="1"/>
    <col min="11926" max="11926" width="7.44140625" style="40" customWidth="1"/>
    <col min="11927" max="11927" width="0.5546875" style="40" customWidth="1"/>
    <col min="11928" max="11928" width="14.33203125" style="40" bestFit="1" customWidth="1"/>
    <col min="11929" max="11929" width="0.5546875" style="40" customWidth="1"/>
    <col min="11930" max="11930" width="13.33203125" style="40" customWidth="1"/>
    <col min="11931" max="11931" width="0.5546875" style="40" customWidth="1"/>
    <col min="11932" max="11932" width="13.33203125" style="40" customWidth="1"/>
    <col min="11933" max="11933" width="0.5546875" style="40" customWidth="1"/>
    <col min="11934" max="11934" width="13.33203125" style="40" customWidth="1"/>
    <col min="11935" max="11935" width="12.6640625" style="40" customWidth="1"/>
    <col min="11936" max="11936" width="10" style="40" customWidth="1"/>
    <col min="11937" max="11937" width="12.109375" style="40" customWidth="1"/>
    <col min="11938" max="11939" width="11.88671875" style="40" customWidth="1"/>
    <col min="11940" max="11940" width="11" style="40" customWidth="1"/>
    <col min="11941" max="11941" width="9.33203125" style="40"/>
    <col min="11942" max="11943" width="11.88671875" style="40" customWidth="1"/>
    <col min="11944" max="11945" width="9.33203125" style="40"/>
    <col min="11946" max="11946" width="13.33203125" style="40" bestFit="1" customWidth="1"/>
    <col min="11947" max="11947" width="9" style="40" bestFit="1" customWidth="1"/>
    <col min="11948" max="11948" width="13" style="40" bestFit="1" customWidth="1"/>
    <col min="11949" max="11949" width="8.88671875" style="40" customWidth="1"/>
    <col min="11950" max="12178" width="9.33203125" style="40"/>
    <col min="12179" max="12180" width="1.44140625" style="40" customWidth="1"/>
    <col min="12181" max="12181" width="33.88671875" style="40" customWidth="1"/>
    <col min="12182" max="12182" width="7.44140625" style="40" customWidth="1"/>
    <col min="12183" max="12183" width="0.5546875" style="40" customWidth="1"/>
    <col min="12184" max="12184" width="14.33203125" style="40" bestFit="1" customWidth="1"/>
    <col min="12185" max="12185" width="0.5546875" style="40" customWidth="1"/>
    <col min="12186" max="12186" width="13.33203125" style="40" customWidth="1"/>
    <col min="12187" max="12187" width="0.5546875" style="40" customWidth="1"/>
    <col min="12188" max="12188" width="13.33203125" style="40" customWidth="1"/>
    <col min="12189" max="12189" width="0.5546875" style="40" customWidth="1"/>
    <col min="12190" max="12190" width="13.33203125" style="40" customWidth="1"/>
    <col min="12191" max="12191" width="12.6640625" style="40" customWidth="1"/>
    <col min="12192" max="12192" width="10" style="40" customWidth="1"/>
    <col min="12193" max="12193" width="12.109375" style="40" customWidth="1"/>
    <col min="12194" max="12195" width="11.88671875" style="40" customWidth="1"/>
    <col min="12196" max="12196" width="11" style="40" customWidth="1"/>
    <col min="12197" max="12197" width="9.33203125" style="40"/>
    <col min="12198" max="12199" width="11.88671875" style="40" customWidth="1"/>
    <col min="12200" max="12201" width="9.33203125" style="40"/>
    <col min="12202" max="12202" width="13.33203125" style="40" bestFit="1" customWidth="1"/>
    <col min="12203" max="12203" width="9" style="40" bestFit="1" customWidth="1"/>
    <col min="12204" max="12204" width="13" style="40" bestFit="1" customWidth="1"/>
    <col min="12205" max="12205" width="8.88671875" style="40" customWidth="1"/>
    <col min="12206" max="12434" width="9.33203125" style="40"/>
    <col min="12435" max="12436" width="1.44140625" style="40" customWidth="1"/>
    <col min="12437" max="12437" width="33.88671875" style="40" customWidth="1"/>
    <col min="12438" max="12438" width="7.44140625" style="40" customWidth="1"/>
    <col min="12439" max="12439" width="0.5546875" style="40" customWidth="1"/>
    <col min="12440" max="12440" width="14.33203125" style="40" bestFit="1" customWidth="1"/>
    <col min="12441" max="12441" width="0.5546875" style="40" customWidth="1"/>
    <col min="12442" max="12442" width="13.33203125" style="40" customWidth="1"/>
    <col min="12443" max="12443" width="0.5546875" style="40" customWidth="1"/>
    <col min="12444" max="12444" width="13.33203125" style="40" customWidth="1"/>
    <col min="12445" max="12445" width="0.5546875" style="40" customWidth="1"/>
    <col min="12446" max="12446" width="13.33203125" style="40" customWidth="1"/>
    <col min="12447" max="12447" width="12.6640625" style="40" customWidth="1"/>
    <col min="12448" max="12448" width="10" style="40" customWidth="1"/>
    <col min="12449" max="12449" width="12.109375" style="40" customWidth="1"/>
    <col min="12450" max="12451" width="11.88671875" style="40" customWidth="1"/>
    <col min="12452" max="12452" width="11" style="40" customWidth="1"/>
    <col min="12453" max="12453" width="9.33203125" style="40"/>
    <col min="12454" max="12455" width="11.88671875" style="40" customWidth="1"/>
    <col min="12456" max="12457" width="9.33203125" style="40"/>
    <col min="12458" max="12458" width="13.33203125" style="40" bestFit="1" customWidth="1"/>
    <col min="12459" max="12459" width="9" style="40" bestFit="1" customWidth="1"/>
    <col min="12460" max="12460" width="13" style="40" bestFit="1" customWidth="1"/>
    <col min="12461" max="12461" width="8.88671875" style="40" customWidth="1"/>
    <col min="12462" max="12690" width="9.33203125" style="40"/>
    <col min="12691" max="12692" width="1.44140625" style="40" customWidth="1"/>
    <col min="12693" max="12693" width="33.88671875" style="40" customWidth="1"/>
    <col min="12694" max="12694" width="7.44140625" style="40" customWidth="1"/>
    <col min="12695" max="12695" width="0.5546875" style="40" customWidth="1"/>
    <col min="12696" max="12696" width="14.33203125" style="40" bestFit="1" customWidth="1"/>
    <col min="12697" max="12697" width="0.5546875" style="40" customWidth="1"/>
    <col min="12698" max="12698" width="13.33203125" style="40" customWidth="1"/>
    <col min="12699" max="12699" width="0.5546875" style="40" customWidth="1"/>
    <col min="12700" max="12700" width="13.33203125" style="40" customWidth="1"/>
    <col min="12701" max="12701" width="0.5546875" style="40" customWidth="1"/>
    <col min="12702" max="12702" width="13.33203125" style="40" customWidth="1"/>
    <col min="12703" max="12703" width="12.6640625" style="40" customWidth="1"/>
    <col min="12704" max="12704" width="10" style="40" customWidth="1"/>
    <col min="12705" max="12705" width="12.109375" style="40" customWidth="1"/>
    <col min="12706" max="12707" width="11.88671875" style="40" customWidth="1"/>
    <col min="12708" max="12708" width="11" style="40" customWidth="1"/>
    <col min="12709" max="12709" width="9.33203125" style="40"/>
    <col min="12710" max="12711" width="11.88671875" style="40" customWidth="1"/>
    <col min="12712" max="12713" width="9.33203125" style="40"/>
    <col min="12714" max="12714" width="13.33203125" style="40" bestFit="1" customWidth="1"/>
    <col min="12715" max="12715" width="9" style="40" bestFit="1" customWidth="1"/>
    <col min="12716" max="12716" width="13" style="40" bestFit="1" customWidth="1"/>
    <col min="12717" max="12717" width="8.88671875" style="40" customWidth="1"/>
    <col min="12718" max="12946" width="9.33203125" style="40"/>
    <col min="12947" max="12948" width="1.44140625" style="40" customWidth="1"/>
    <col min="12949" max="12949" width="33.88671875" style="40" customWidth="1"/>
    <col min="12950" max="12950" width="7.44140625" style="40" customWidth="1"/>
    <col min="12951" max="12951" width="0.5546875" style="40" customWidth="1"/>
    <col min="12952" max="12952" width="14.33203125" style="40" bestFit="1" customWidth="1"/>
    <col min="12953" max="12953" width="0.5546875" style="40" customWidth="1"/>
    <col min="12954" max="12954" width="13.33203125" style="40" customWidth="1"/>
    <col min="12955" max="12955" width="0.5546875" style="40" customWidth="1"/>
    <col min="12956" max="12956" width="13.33203125" style="40" customWidth="1"/>
    <col min="12957" max="12957" width="0.5546875" style="40" customWidth="1"/>
    <col min="12958" max="12958" width="13.33203125" style="40" customWidth="1"/>
    <col min="12959" max="12959" width="12.6640625" style="40" customWidth="1"/>
    <col min="12960" max="12960" width="10" style="40" customWidth="1"/>
    <col min="12961" max="12961" width="12.109375" style="40" customWidth="1"/>
    <col min="12962" max="12963" width="11.88671875" style="40" customWidth="1"/>
    <col min="12964" max="12964" width="11" style="40" customWidth="1"/>
    <col min="12965" max="12965" width="9.33203125" style="40"/>
    <col min="12966" max="12967" width="11.88671875" style="40" customWidth="1"/>
    <col min="12968" max="12969" width="9.33203125" style="40"/>
    <col min="12970" max="12970" width="13.33203125" style="40" bestFit="1" customWidth="1"/>
    <col min="12971" max="12971" width="9" style="40" bestFit="1" customWidth="1"/>
    <col min="12972" max="12972" width="13" style="40" bestFit="1" customWidth="1"/>
    <col min="12973" max="12973" width="8.88671875" style="40" customWidth="1"/>
    <col min="12974" max="13202" width="9.33203125" style="40"/>
    <col min="13203" max="13204" width="1.44140625" style="40" customWidth="1"/>
    <col min="13205" max="13205" width="33.88671875" style="40" customWidth="1"/>
    <col min="13206" max="13206" width="7.44140625" style="40" customWidth="1"/>
    <col min="13207" max="13207" width="0.5546875" style="40" customWidth="1"/>
    <col min="13208" max="13208" width="14.33203125" style="40" bestFit="1" customWidth="1"/>
    <col min="13209" max="13209" width="0.5546875" style="40" customWidth="1"/>
    <col min="13210" max="13210" width="13.33203125" style="40" customWidth="1"/>
    <col min="13211" max="13211" width="0.5546875" style="40" customWidth="1"/>
    <col min="13212" max="13212" width="13.33203125" style="40" customWidth="1"/>
    <col min="13213" max="13213" width="0.5546875" style="40" customWidth="1"/>
    <col min="13214" max="13214" width="13.33203125" style="40" customWidth="1"/>
    <col min="13215" max="13215" width="12.6640625" style="40" customWidth="1"/>
    <col min="13216" max="13216" width="10" style="40" customWidth="1"/>
    <col min="13217" max="13217" width="12.109375" style="40" customWidth="1"/>
    <col min="13218" max="13219" width="11.88671875" style="40" customWidth="1"/>
    <col min="13220" max="13220" width="11" style="40" customWidth="1"/>
    <col min="13221" max="13221" width="9.33203125" style="40"/>
    <col min="13222" max="13223" width="11.88671875" style="40" customWidth="1"/>
    <col min="13224" max="13225" width="9.33203125" style="40"/>
    <col min="13226" max="13226" width="13.33203125" style="40" bestFit="1" customWidth="1"/>
    <col min="13227" max="13227" width="9" style="40" bestFit="1" customWidth="1"/>
    <col min="13228" max="13228" width="13" style="40" bestFit="1" customWidth="1"/>
    <col min="13229" max="13229" width="8.88671875" style="40" customWidth="1"/>
    <col min="13230" max="13458" width="9.33203125" style="40"/>
    <col min="13459" max="13460" width="1.44140625" style="40" customWidth="1"/>
    <col min="13461" max="13461" width="33.88671875" style="40" customWidth="1"/>
    <col min="13462" max="13462" width="7.44140625" style="40" customWidth="1"/>
    <col min="13463" max="13463" width="0.5546875" style="40" customWidth="1"/>
    <col min="13464" max="13464" width="14.33203125" style="40" bestFit="1" customWidth="1"/>
    <col min="13465" max="13465" width="0.5546875" style="40" customWidth="1"/>
    <col min="13466" max="13466" width="13.33203125" style="40" customWidth="1"/>
    <col min="13467" max="13467" width="0.5546875" style="40" customWidth="1"/>
    <col min="13468" max="13468" width="13.33203125" style="40" customWidth="1"/>
    <col min="13469" max="13469" width="0.5546875" style="40" customWidth="1"/>
    <col min="13470" max="13470" width="13.33203125" style="40" customWidth="1"/>
    <col min="13471" max="13471" width="12.6640625" style="40" customWidth="1"/>
    <col min="13472" max="13472" width="10" style="40" customWidth="1"/>
    <col min="13473" max="13473" width="12.109375" style="40" customWidth="1"/>
    <col min="13474" max="13475" width="11.88671875" style="40" customWidth="1"/>
    <col min="13476" max="13476" width="11" style="40" customWidth="1"/>
    <col min="13477" max="13477" width="9.33203125" style="40"/>
    <col min="13478" max="13479" width="11.88671875" style="40" customWidth="1"/>
    <col min="13480" max="13481" width="9.33203125" style="40"/>
    <col min="13482" max="13482" width="13.33203125" style="40" bestFit="1" customWidth="1"/>
    <col min="13483" max="13483" width="9" style="40" bestFit="1" customWidth="1"/>
    <col min="13484" max="13484" width="13" style="40" bestFit="1" customWidth="1"/>
    <col min="13485" max="13485" width="8.88671875" style="40" customWidth="1"/>
    <col min="13486" max="13714" width="9.33203125" style="40"/>
    <col min="13715" max="13716" width="1.44140625" style="40" customWidth="1"/>
    <col min="13717" max="13717" width="33.88671875" style="40" customWidth="1"/>
    <col min="13718" max="13718" width="7.44140625" style="40" customWidth="1"/>
    <col min="13719" max="13719" width="0.5546875" style="40" customWidth="1"/>
    <col min="13720" max="13720" width="14.33203125" style="40" bestFit="1" customWidth="1"/>
    <col min="13721" max="13721" width="0.5546875" style="40" customWidth="1"/>
    <col min="13722" max="13722" width="13.33203125" style="40" customWidth="1"/>
    <col min="13723" max="13723" width="0.5546875" style="40" customWidth="1"/>
    <col min="13724" max="13724" width="13.33203125" style="40" customWidth="1"/>
    <col min="13725" max="13725" width="0.5546875" style="40" customWidth="1"/>
    <col min="13726" max="13726" width="13.33203125" style="40" customWidth="1"/>
    <col min="13727" max="13727" width="12.6640625" style="40" customWidth="1"/>
    <col min="13728" max="13728" width="10" style="40" customWidth="1"/>
    <col min="13729" max="13729" width="12.109375" style="40" customWidth="1"/>
    <col min="13730" max="13731" width="11.88671875" style="40" customWidth="1"/>
    <col min="13732" max="13732" width="11" style="40" customWidth="1"/>
    <col min="13733" max="13733" width="9.33203125" style="40"/>
    <col min="13734" max="13735" width="11.88671875" style="40" customWidth="1"/>
    <col min="13736" max="13737" width="9.33203125" style="40"/>
    <col min="13738" max="13738" width="13.33203125" style="40" bestFit="1" customWidth="1"/>
    <col min="13739" max="13739" width="9" style="40" bestFit="1" customWidth="1"/>
    <col min="13740" max="13740" width="13" style="40" bestFit="1" customWidth="1"/>
    <col min="13741" max="13741" width="8.88671875" style="40" customWidth="1"/>
    <col min="13742" max="13970" width="9.33203125" style="40"/>
    <col min="13971" max="13972" width="1.44140625" style="40" customWidth="1"/>
    <col min="13973" max="13973" width="33.88671875" style="40" customWidth="1"/>
    <col min="13974" max="13974" width="7.44140625" style="40" customWidth="1"/>
    <col min="13975" max="13975" width="0.5546875" style="40" customWidth="1"/>
    <col min="13976" max="13976" width="14.33203125" style="40" bestFit="1" customWidth="1"/>
    <col min="13977" max="13977" width="0.5546875" style="40" customWidth="1"/>
    <col min="13978" max="13978" width="13.33203125" style="40" customWidth="1"/>
    <col min="13979" max="13979" width="0.5546875" style="40" customWidth="1"/>
    <col min="13980" max="13980" width="13.33203125" style="40" customWidth="1"/>
    <col min="13981" max="13981" width="0.5546875" style="40" customWidth="1"/>
    <col min="13982" max="13982" width="13.33203125" style="40" customWidth="1"/>
    <col min="13983" max="13983" width="12.6640625" style="40" customWidth="1"/>
    <col min="13984" max="13984" width="10" style="40" customWidth="1"/>
    <col min="13985" max="13985" width="12.109375" style="40" customWidth="1"/>
    <col min="13986" max="13987" width="11.88671875" style="40" customWidth="1"/>
    <col min="13988" max="13988" width="11" style="40" customWidth="1"/>
    <col min="13989" max="13989" width="9.33203125" style="40"/>
    <col min="13990" max="13991" width="11.88671875" style="40" customWidth="1"/>
    <col min="13992" max="13993" width="9.33203125" style="40"/>
    <col min="13994" max="13994" width="13.33203125" style="40" bestFit="1" customWidth="1"/>
    <col min="13995" max="13995" width="9" style="40" bestFit="1" customWidth="1"/>
    <col min="13996" max="13996" width="13" style="40" bestFit="1" customWidth="1"/>
    <col min="13997" max="13997" width="8.88671875" style="40" customWidth="1"/>
    <col min="13998" max="14226" width="9.33203125" style="40"/>
    <col min="14227" max="14228" width="1.44140625" style="40" customWidth="1"/>
    <col min="14229" max="14229" width="33.88671875" style="40" customWidth="1"/>
    <col min="14230" max="14230" width="7.44140625" style="40" customWidth="1"/>
    <col min="14231" max="14231" width="0.5546875" style="40" customWidth="1"/>
    <col min="14232" max="14232" width="14.33203125" style="40" bestFit="1" customWidth="1"/>
    <col min="14233" max="14233" width="0.5546875" style="40" customWidth="1"/>
    <col min="14234" max="14234" width="13.33203125" style="40" customWidth="1"/>
    <col min="14235" max="14235" width="0.5546875" style="40" customWidth="1"/>
    <col min="14236" max="14236" width="13.33203125" style="40" customWidth="1"/>
    <col min="14237" max="14237" width="0.5546875" style="40" customWidth="1"/>
    <col min="14238" max="14238" width="13.33203125" style="40" customWidth="1"/>
    <col min="14239" max="14239" width="12.6640625" style="40" customWidth="1"/>
    <col min="14240" max="14240" width="10" style="40" customWidth="1"/>
    <col min="14241" max="14241" width="12.109375" style="40" customWidth="1"/>
    <col min="14242" max="14243" width="11.88671875" style="40" customWidth="1"/>
    <col min="14244" max="14244" width="11" style="40" customWidth="1"/>
    <col min="14245" max="14245" width="9.33203125" style="40"/>
    <col min="14246" max="14247" width="11.88671875" style="40" customWidth="1"/>
    <col min="14248" max="14249" width="9.33203125" style="40"/>
    <col min="14250" max="14250" width="13.33203125" style="40" bestFit="1" customWidth="1"/>
    <col min="14251" max="14251" width="9" style="40" bestFit="1" customWidth="1"/>
    <col min="14252" max="14252" width="13" style="40" bestFit="1" customWidth="1"/>
    <col min="14253" max="14253" width="8.88671875" style="40" customWidth="1"/>
    <col min="14254" max="14482" width="9.33203125" style="40"/>
    <col min="14483" max="14484" width="1.44140625" style="40" customWidth="1"/>
    <col min="14485" max="14485" width="33.88671875" style="40" customWidth="1"/>
    <col min="14486" max="14486" width="7.44140625" style="40" customWidth="1"/>
    <col min="14487" max="14487" width="0.5546875" style="40" customWidth="1"/>
    <col min="14488" max="14488" width="14.33203125" style="40" bestFit="1" customWidth="1"/>
    <col min="14489" max="14489" width="0.5546875" style="40" customWidth="1"/>
    <col min="14490" max="14490" width="13.33203125" style="40" customWidth="1"/>
    <col min="14491" max="14491" width="0.5546875" style="40" customWidth="1"/>
    <col min="14492" max="14492" width="13.33203125" style="40" customWidth="1"/>
    <col min="14493" max="14493" width="0.5546875" style="40" customWidth="1"/>
    <col min="14494" max="14494" width="13.33203125" style="40" customWidth="1"/>
    <col min="14495" max="14495" width="12.6640625" style="40" customWidth="1"/>
    <col min="14496" max="14496" width="10" style="40" customWidth="1"/>
    <col min="14497" max="14497" width="12.109375" style="40" customWidth="1"/>
    <col min="14498" max="14499" width="11.88671875" style="40" customWidth="1"/>
    <col min="14500" max="14500" width="11" style="40" customWidth="1"/>
    <col min="14501" max="14501" width="9.33203125" style="40"/>
    <col min="14502" max="14503" width="11.88671875" style="40" customWidth="1"/>
    <col min="14504" max="14505" width="9.33203125" style="40"/>
    <col min="14506" max="14506" width="13.33203125" style="40" bestFit="1" customWidth="1"/>
    <col min="14507" max="14507" width="9" style="40" bestFit="1" customWidth="1"/>
    <col min="14508" max="14508" width="13" style="40" bestFit="1" customWidth="1"/>
    <col min="14509" max="14509" width="8.88671875" style="40" customWidth="1"/>
    <col min="14510" max="14738" width="9.33203125" style="40"/>
    <col min="14739" max="14740" width="1.44140625" style="40" customWidth="1"/>
    <col min="14741" max="14741" width="33.88671875" style="40" customWidth="1"/>
    <col min="14742" max="14742" width="7.44140625" style="40" customWidth="1"/>
    <col min="14743" max="14743" width="0.5546875" style="40" customWidth="1"/>
    <col min="14744" max="14744" width="14.33203125" style="40" bestFit="1" customWidth="1"/>
    <col min="14745" max="14745" width="0.5546875" style="40" customWidth="1"/>
    <col min="14746" max="14746" width="13.33203125" style="40" customWidth="1"/>
    <col min="14747" max="14747" width="0.5546875" style="40" customWidth="1"/>
    <col min="14748" max="14748" width="13.33203125" style="40" customWidth="1"/>
    <col min="14749" max="14749" width="0.5546875" style="40" customWidth="1"/>
    <col min="14750" max="14750" width="13.33203125" style="40" customWidth="1"/>
    <col min="14751" max="14751" width="12.6640625" style="40" customWidth="1"/>
    <col min="14752" max="14752" width="10" style="40" customWidth="1"/>
    <col min="14753" max="14753" width="12.109375" style="40" customWidth="1"/>
    <col min="14754" max="14755" width="11.88671875" style="40" customWidth="1"/>
    <col min="14756" max="14756" width="11" style="40" customWidth="1"/>
    <col min="14757" max="14757" width="9.33203125" style="40"/>
    <col min="14758" max="14759" width="11.88671875" style="40" customWidth="1"/>
    <col min="14760" max="14761" width="9.33203125" style="40"/>
    <col min="14762" max="14762" width="13.33203125" style="40" bestFit="1" customWidth="1"/>
    <col min="14763" max="14763" width="9" style="40" bestFit="1" customWidth="1"/>
    <col min="14764" max="14764" width="13" style="40" bestFit="1" customWidth="1"/>
    <col min="14765" max="14765" width="8.88671875" style="40" customWidth="1"/>
    <col min="14766" max="14994" width="9.33203125" style="40"/>
    <col min="14995" max="14996" width="1.44140625" style="40" customWidth="1"/>
    <col min="14997" max="14997" width="33.88671875" style="40" customWidth="1"/>
    <col min="14998" max="14998" width="7.44140625" style="40" customWidth="1"/>
    <col min="14999" max="14999" width="0.5546875" style="40" customWidth="1"/>
    <col min="15000" max="15000" width="14.33203125" style="40" bestFit="1" customWidth="1"/>
    <col min="15001" max="15001" width="0.5546875" style="40" customWidth="1"/>
    <col min="15002" max="15002" width="13.33203125" style="40" customWidth="1"/>
    <col min="15003" max="15003" width="0.5546875" style="40" customWidth="1"/>
    <col min="15004" max="15004" width="13.33203125" style="40" customWidth="1"/>
    <col min="15005" max="15005" width="0.5546875" style="40" customWidth="1"/>
    <col min="15006" max="15006" width="13.33203125" style="40" customWidth="1"/>
    <col min="15007" max="15007" width="12.6640625" style="40" customWidth="1"/>
    <col min="15008" max="15008" width="10" style="40" customWidth="1"/>
    <col min="15009" max="15009" width="12.109375" style="40" customWidth="1"/>
    <col min="15010" max="15011" width="11.88671875" style="40" customWidth="1"/>
    <col min="15012" max="15012" width="11" style="40" customWidth="1"/>
    <col min="15013" max="15013" width="9.33203125" style="40"/>
    <col min="15014" max="15015" width="11.88671875" style="40" customWidth="1"/>
    <col min="15016" max="15017" width="9.33203125" style="40"/>
    <col min="15018" max="15018" width="13.33203125" style="40" bestFit="1" customWidth="1"/>
    <col min="15019" max="15019" width="9" style="40" bestFit="1" customWidth="1"/>
    <col min="15020" max="15020" width="13" style="40" bestFit="1" customWidth="1"/>
    <col min="15021" max="15021" width="8.88671875" style="40" customWidth="1"/>
    <col min="15022" max="15250" width="9.33203125" style="40"/>
    <col min="15251" max="15252" width="1.44140625" style="40" customWidth="1"/>
    <col min="15253" max="15253" width="33.88671875" style="40" customWidth="1"/>
    <col min="15254" max="15254" width="7.44140625" style="40" customWidth="1"/>
    <col min="15255" max="15255" width="0.5546875" style="40" customWidth="1"/>
    <col min="15256" max="15256" width="14.33203125" style="40" bestFit="1" customWidth="1"/>
    <col min="15257" max="15257" width="0.5546875" style="40" customWidth="1"/>
    <col min="15258" max="15258" width="13.33203125" style="40" customWidth="1"/>
    <col min="15259" max="15259" width="0.5546875" style="40" customWidth="1"/>
    <col min="15260" max="15260" width="13.33203125" style="40" customWidth="1"/>
    <col min="15261" max="15261" width="0.5546875" style="40" customWidth="1"/>
    <col min="15262" max="15262" width="13.33203125" style="40" customWidth="1"/>
    <col min="15263" max="15263" width="12.6640625" style="40" customWidth="1"/>
    <col min="15264" max="15264" width="10" style="40" customWidth="1"/>
    <col min="15265" max="15265" width="12.109375" style="40" customWidth="1"/>
    <col min="15266" max="15267" width="11.88671875" style="40" customWidth="1"/>
    <col min="15268" max="15268" width="11" style="40" customWidth="1"/>
    <col min="15269" max="15269" width="9.33203125" style="40"/>
    <col min="15270" max="15271" width="11.88671875" style="40" customWidth="1"/>
    <col min="15272" max="15273" width="9.33203125" style="40"/>
    <col min="15274" max="15274" width="13.33203125" style="40" bestFit="1" customWidth="1"/>
    <col min="15275" max="15275" width="9" style="40" bestFit="1" customWidth="1"/>
    <col min="15276" max="15276" width="13" style="40" bestFit="1" customWidth="1"/>
    <col min="15277" max="15277" width="8.88671875" style="40" customWidth="1"/>
    <col min="15278" max="15506" width="9.33203125" style="40"/>
    <col min="15507" max="15508" width="1.44140625" style="40" customWidth="1"/>
    <col min="15509" max="15509" width="33.88671875" style="40" customWidth="1"/>
    <col min="15510" max="15510" width="7.44140625" style="40" customWidth="1"/>
    <col min="15511" max="15511" width="0.5546875" style="40" customWidth="1"/>
    <col min="15512" max="15512" width="14.33203125" style="40" bestFit="1" customWidth="1"/>
    <col min="15513" max="15513" width="0.5546875" style="40" customWidth="1"/>
    <col min="15514" max="15514" width="13.33203125" style="40" customWidth="1"/>
    <col min="15515" max="15515" width="0.5546875" style="40" customWidth="1"/>
    <col min="15516" max="15516" width="13.33203125" style="40" customWidth="1"/>
    <col min="15517" max="15517" width="0.5546875" style="40" customWidth="1"/>
    <col min="15518" max="15518" width="13.33203125" style="40" customWidth="1"/>
    <col min="15519" max="15519" width="12.6640625" style="40" customWidth="1"/>
    <col min="15520" max="15520" width="10" style="40" customWidth="1"/>
    <col min="15521" max="15521" width="12.109375" style="40" customWidth="1"/>
    <col min="15522" max="15523" width="11.88671875" style="40" customWidth="1"/>
    <col min="15524" max="15524" width="11" style="40" customWidth="1"/>
    <col min="15525" max="15525" width="9.33203125" style="40"/>
    <col min="15526" max="15527" width="11.88671875" style="40" customWidth="1"/>
    <col min="15528" max="15529" width="9.33203125" style="40"/>
    <col min="15530" max="15530" width="13.33203125" style="40" bestFit="1" customWidth="1"/>
    <col min="15531" max="15531" width="9" style="40" bestFit="1" customWidth="1"/>
    <col min="15532" max="15532" width="13" style="40" bestFit="1" customWidth="1"/>
    <col min="15533" max="15533" width="8.88671875" style="40" customWidth="1"/>
    <col min="15534" max="15762" width="9.33203125" style="40"/>
    <col min="15763" max="15764" width="1.44140625" style="40" customWidth="1"/>
    <col min="15765" max="15765" width="33.88671875" style="40" customWidth="1"/>
    <col min="15766" max="15766" width="7.44140625" style="40" customWidth="1"/>
    <col min="15767" max="15767" width="0.5546875" style="40" customWidth="1"/>
    <col min="15768" max="15768" width="14.33203125" style="40" bestFit="1" customWidth="1"/>
    <col min="15769" max="15769" width="0.5546875" style="40" customWidth="1"/>
    <col min="15770" max="15770" width="13.33203125" style="40" customWidth="1"/>
    <col min="15771" max="15771" width="0.5546875" style="40" customWidth="1"/>
    <col min="15772" max="15772" width="13.33203125" style="40" customWidth="1"/>
    <col min="15773" max="15773" width="0.5546875" style="40" customWidth="1"/>
    <col min="15774" max="15774" width="13.33203125" style="40" customWidth="1"/>
    <col min="15775" max="15775" width="12.6640625" style="40" customWidth="1"/>
    <col min="15776" max="15776" width="10" style="40" customWidth="1"/>
    <col min="15777" max="15777" width="12.109375" style="40" customWidth="1"/>
    <col min="15778" max="15779" width="11.88671875" style="40" customWidth="1"/>
    <col min="15780" max="15780" width="11" style="40" customWidth="1"/>
    <col min="15781" max="15781" width="9.33203125" style="40"/>
    <col min="15782" max="15783" width="11.88671875" style="40" customWidth="1"/>
    <col min="15784" max="15785" width="9.33203125" style="40"/>
    <col min="15786" max="15786" width="13.33203125" style="40" bestFit="1" customWidth="1"/>
    <col min="15787" max="15787" width="9" style="40" bestFit="1" customWidth="1"/>
    <col min="15788" max="15788" width="13" style="40" bestFit="1" customWidth="1"/>
    <col min="15789" max="15789" width="8.88671875" style="40" customWidth="1"/>
    <col min="15790" max="16018" width="9.33203125" style="40"/>
    <col min="16019" max="16020" width="1.44140625" style="40" customWidth="1"/>
    <col min="16021" max="16021" width="33.88671875" style="40" customWidth="1"/>
    <col min="16022" max="16022" width="7.44140625" style="40" customWidth="1"/>
    <col min="16023" max="16023" width="0.5546875" style="40" customWidth="1"/>
    <col min="16024" max="16024" width="14.33203125" style="40" bestFit="1" customWidth="1"/>
    <col min="16025" max="16025" width="0.5546875" style="40" customWidth="1"/>
    <col min="16026" max="16026" width="13.33203125" style="40" customWidth="1"/>
    <col min="16027" max="16027" width="0.5546875" style="40" customWidth="1"/>
    <col min="16028" max="16028" width="13.33203125" style="40" customWidth="1"/>
    <col min="16029" max="16029" width="0.5546875" style="40" customWidth="1"/>
    <col min="16030" max="16030" width="13.33203125" style="40" customWidth="1"/>
    <col min="16031" max="16031" width="12.6640625" style="40" customWidth="1"/>
    <col min="16032" max="16032" width="10" style="40" customWidth="1"/>
    <col min="16033" max="16033" width="12.109375" style="40" customWidth="1"/>
    <col min="16034" max="16035" width="11.88671875" style="40" customWidth="1"/>
    <col min="16036" max="16036" width="11" style="40" customWidth="1"/>
    <col min="16037" max="16037" width="9.33203125" style="40"/>
    <col min="16038" max="16039" width="11.88671875" style="40" customWidth="1"/>
    <col min="16040" max="16041" width="9.33203125" style="40"/>
    <col min="16042" max="16042" width="13.33203125" style="40" bestFit="1" customWidth="1"/>
    <col min="16043" max="16043" width="9" style="40" bestFit="1" customWidth="1"/>
    <col min="16044" max="16044" width="13" style="40" bestFit="1" customWidth="1"/>
    <col min="16045" max="16045" width="8.88671875" style="40" customWidth="1"/>
    <col min="16046" max="16384" width="9.33203125" style="40"/>
  </cols>
  <sheetData>
    <row r="1" spans="1:12" ht="20.100000000000001" customHeight="1">
      <c r="A1" s="38" t="s">
        <v>0</v>
      </c>
      <c r="B1" s="39"/>
    </row>
    <row r="2" spans="1:12" ht="20.100000000000001" customHeight="1">
      <c r="A2" s="39" t="s">
        <v>1</v>
      </c>
      <c r="B2" s="39"/>
    </row>
    <row r="3" spans="1:12" ht="20.100000000000001" customHeight="1">
      <c r="A3" s="44" t="s">
        <v>272</v>
      </c>
      <c r="B3" s="44"/>
      <c r="C3" s="45"/>
      <c r="D3" s="46"/>
      <c r="E3" s="45"/>
      <c r="F3" s="285"/>
      <c r="G3" s="47"/>
      <c r="H3" s="285"/>
      <c r="I3" s="48"/>
      <c r="J3" s="285"/>
      <c r="K3" s="47"/>
      <c r="L3" s="285"/>
    </row>
    <row r="4" spans="1:12" ht="20.100000000000001" customHeight="1">
      <c r="A4" s="39"/>
      <c r="B4" s="39"/>
    </row>
    <row r="5" spans="1:12" ht="20.100000000000001" customHeight="1">
      <c r="A5" s="39"/>
      <c r="B5" s="39"/>
      <c r="F5" s="327" t="s">
        <v>2</v>
      </c>
      <c r="G5" s="327"/>
      <c r="H5" s="327"/>
      <c r="I5" s="49"/>
      <c r="J5" s="327" t="s">
        <v>3</v>
      </c>
      <c r="K5" s="327"/>
      <c r="L5" s="328"/>
    </row>
    <row r="6" spans="1:12" ht="20.100000000000001" customHeight="1">
      <c r="A6" s="39"/>
      <c r="B6" s="39"/>
      <c r="F6" s="286" t="s">
        <v>4</v>
      </c>
      <c r="G6" s="29"/>
      <c r="H6" s="286" t="s">
        <v>158</v>
      </c>
      <c r="I6" s="30"/>
      <c r="J6" s="286" t="s">
        <v>4</v>
      </c>
      <c r="K6" s="29"/>
      <c r="L6" s="286" t="s">
        <v>158</v>
      </c>
    </row>
    <row r="7" spans="1:12" ht="20.100000000000001" customHeight="1">
      <c r="A7" s="39"/>
      <c r="B7" s="39"/>
      <c r="F7" s="287" t="s">
        <v>273</v>
      </c>
      <c r="G7" s="29"/>
      <c r="H7" s="286" t="s">
        <v>5</v>
      </c>
      <c r="I7" s="30"/>
      <c r="J7" s="286" t="s">
        <v>273</v>
      </c>
      <c r="K7" s="29"/>
      <c r="L7" s="286" t="s">
        <v>5</v>
      </c>
    </row>
    <row r="8" spans="1:12" ht="20.100000000000001" customHeight="1">
      <c r="E8" s="39"/>
      <c r="F8" s="287" t="s">
        <v>265</v>
      </c>
      <c r="G8" s="29"/>
      <c r="H8" s="286" t="s">
        <v>249</v>
      </c>
      <c r="I8" s="30"/>
      <c r="J8" s="286" t="s">
        <v>265</v>
      </c>
      <c r="K8" s="29"/>
      <c r="L8" s="286" t="s">
        <v>249</v>
      </c>
    </row>
    <row r="9" spans="1:12" ht="20.100000000000001" customHeight="1">
      <c r="D9" s="52" t="s">
        <v>6</v>
      </c>
      <c r="E9" s="39"/>
      <c r="F9" s="323" t="s">
        <v>147</v>
      </c>
      <c r="G9" s="29"/>
      <c r="H9" s="323" t="s">
        <v>147</v>
      </c>
      <c r="I9" s="51"/>
      <c r="J9" s="323" t="s">
        <v>147</v>
      </c>
      <c r="K9" s="29"/>
      <c r="L9" s="323" t="s">
        <v>147</v>
      </c>
    </row>
    <row r="10" spans="1:12" ht="20.100000000000001" customHeight="1">
      <c r="A10" s="38"/>
      <c r="B10" s="53"/>
      <c r="C10" s="53"/>
      <c r="D10" s="54"/>
      <c r="E10" s="53"/>
      <c r="F10" s="288"/>
      <c r="G10" s="55"/>
      <c r="H10" s="306"/>
      <c r="I10" s="56"/>
      <c r="J10" s="288"/>
      <c r="K10" s="55"/>
      <c r="L10" s="306"/>
    </row>
    <row r="11" spans="1:12" ht="20.100000000000001" customHeight="1">
      <c r="A11" s="38" t="s">
        <v>7</v>
      </c>
      <c r="B11" s="53"/>
      <c r="C11" s="53"/>
      <c r="D11" s="54"/>
      <c r="E11" s="53"/>
      <c r="F11" s="288"/>
      <c r="G11" s="55"/>
      <c r="H11" s="306"/>
      <c r="I11" s="56"/>
      <c r="J11" s="288"/>
      <c r="K11" s="55"/>
      <c r="L11" s="306"/>
    </row>
    <row r="12" spans="1:12" ht="6" customHeight="1">
      <c r="A12" s="38"/>
      <c r="B12" s="53"/>
      <c r="C12" s="53"/>
      <c r="D12" s="54"/>
      <c r="E12" s="53"/>
      <c r="F12" s="288"/>
      <c r="G12" s="55"/>
      <c r="H12" s="306"/>
      <c r="I12" s="56"/>
      <c r="J12" s="288"/>
      <c r="K12" s="55"/>
      <c r="L12" s="306"/>
    </row>
    <row r="13" spans="1:12" ht="20.100000000000001" customHeight="1">
      <c r="A13" s="38" t="s">
        <v>8</v>
      </c>
      <c r="B13" s="53"/>
      <c r="C13" s="53"/>
      <c r="D13" s="54"/>
      <c r="E13" s="53"/>
      <c r="F13" s="288"/>
      <c r="G13" s="55"/>
      <c r="H13" s="306"/>
      <c r="I13" s="56"/>
      <c r="J13" s="288"/>
      <c r="K13" s="55"/>
      <c r="L13" s="306"/>
    </row>
    <row r="14" spans="1:12" ht="6" customHeight="1">
      <c r="A14" s="38"/>
      <c r="B14" s="53"/>
      <c r="C14" s="53"/>
      <c r="D14" s="54"/>
      <c r="E14" s="53"/>
      <c r="F14" s="288"/>
      <c r="G14" s="55"/>
      <c r="H14" s="306"/>
      <c r="I14" s="56"/>
      <c r="J14" s="288"/>
      <c r="K14" s="55"/>
      <c r="L14" s="306"/>
    </row>
    <row r="15" spans="1:12" ht="20.100000000000001" customHeight="1">
      <c r="A15" s="53" t="s">
        <v>9</v>
      </c>
      <c r="B15" s="53"/>
      <c r="C15" s="53"/>
      <c r="D15" s="54">
        <v>9</v>
      </c>
      <c r="E15" s="53"/>
      <c r="F15" s="289">
        <v>12320998668</v>
      </c>
      <c r="G15" s="55"/>
      <c r="H15" s="306">
        <v>14235987519</v>
      </c>
      <c r="I15" s="55"/>
      <c r="J15" s="289">
        <v>3346375181</v>
      </c>
      <c r="K15" s="55"/>
      <c r="L15" s="306">
        <v>12041922817</v>
      </c>
    </row>
    <row r="16" spans="1:12" ht="20.100000000000001" customHeight="1">
      <c r="A16" s="57" t="s">
        <v>121</v>
      </c>
      <c r="B16" s="57"/>
      <c r="C16" s="53"/>
      <c r="D16" s="54">
        <v>10</v>
      </c>
      <c r="E16" s="53"/>
      <c r="F16" s="289">
        <v>174154937</v>
      </c>
      <c r="G16" s="55"/>
      <c r="H16" s="306">
        <v>202564907</v>
      </c>
      <c r="I16" s="55"/>
      <c r="J16" s="289">
        <v>0</v>
      </c>
      <c r="K16" s="55"/>
      <c r="L16" s="306">
        <v>0</v>
      </c>
    </row>
    <row r="17" spans="1:12" ht="20.100000000000001" customHeight="1">
      <c r="A17" s="57" t="s">
        <v>228</v>
      </c>
      <c r="B17" s="57"/>
      <c r="C17" s="57"/>
      <c r="D17" s="54"/>
      <c r="E17" s="53"/>
      <c r="F17" s="289"/>
      <c r="G17" s="55"/>
      <c r="H17" s="307"/>
      <c r="I17" s="55"/>
      <c r="J17" s="289"/>
      <c r="K17" s="55"/>
      <c r="L17" s="307"/>
    </row>
    <row r="18" spans="1:12" ht="20.100000000000001" customHeight="1">
      <c r="A18" s="57"/>
      <c r="B18" s="57" t="s">
        <v>229</v>
      </c>
      <c r="C18" s="57"/>
      <c r="D18" s="54">
        <v>11</v>
      </c>
      <c r="E18" s="53"/>
      <c r="F18" s="289">
        <v>466464090</v>
      </c>
      <c r="G18" s="55"/>
      <c r="H18" s="307">
        <v>561100725</v>
      </c>
      <c r="I18" s="55"/>
      <c r="J18" s="289">
        <v>0</v>
      </c>
      <c r="K18" s="55"/>
      <c r="L18" s="307">
        <v>0</v>
      </c>
    </row>
    <row r="19" spans="1:12" ht="20.100000000000001" customHeight="1">
      <c r="A19" s="57" t="s">
        <v>250</v>
      </c>
      <c r="B19" s="57"/>
      <c r="C19" s="57"/>
      <c r="D19" s="54" t="s">
        <v>305</v>
      </c>
      <c r="F19" s="289">
        <v>11850778747</v>
      </c>
      <c r="G19" s="40"/>
      <c r="H19" s="284">
        <v>19966854672</v>
      </c>
      <c r="I19" s="40"/>
      <c r="J19" s="289">
        <v>3802289118</v>
      </c>
      <c r="K19" s="40"/>
      <c r="L19" s="284">
        <v>6916899722</v>
      </c>
    </row>
    <row r="20" spans="1:12" ht="20.100000000000001" customHeight="1">
      <c r="A20" s="57" t="s">
        <v>224</v>
      </c>
      <c r="B20" s="57"/>
      <c r="C20" s="57"/>
      <c r="D20" s="40"/>
      <c r="E20" s="53"/>
      <c r="F20" s="289"/>
      <c r="G20" s="55"/>
      <c r="H20" s="306"/>
      <c r="I20" s="55"/>
      <c r="J20" s="289"/>
      <c r="K20" s="55"/>
    </row>
    <row r="21" spans="1:12" ht="20.100000000000001" customHeight="1">
      <c r="A21" s="57"/>
      <c r="B21" s="57" t="s">
        <v>267</v>
      </c>
      <c r="C21" s="57"/>
      <c r="D21" s="54"/>
      <c r="E21" s="53"/>
      <c r="F21" s="289">
        <v>1953047413</v>
      </c>
      <c r="G21" s="55"/>
      <c r="H21" s="306">
        <v>1640801789</v>
      </c>
      <c r="I21" s="55"/>
      <c r="J21" s="289">
        <v>1514350998</v>
      </c>
      <c r="K21" s="55"/>
      <c r="L21" s="295">
        <v>1144021798</v>
      </c>
    </row>
    <row r="22" spans="1:12" ht="20.100000000000001" customHeight="1">
      <c r="A22" s="57" t="s">
        <v>148</v>
      </c>
      <c r="B22" s="57"/>
      <c r="C22" s="57"/>
      <c r="D22" s="41">
        <v>25</v>
      </c>
      <c r="E22" s="53"/>
      <c r="F22" s="289">
        <v>2119787219</v>
      </c>
      <c r="G22" s="55"/>
      <c r="H22" s="306">
        <v>2818701226</v>
      </c>
      <c r="I22" s="55"/>
      <c r="J22" s="289">
        <v>654093153</v>
      </c>
      <c r="K22" s="55"/>
      <c r="L22" s="295">
        <v>392344712</v>
      </c>
    </row>
    <row r="23" spans="1:12" ht="20.100000000000001" customHeight="1">
      <c r="A23" s="57" t="s">
        <v>149</v>
      </c>
      <c r="B23" s="57"/>
      <c r="C23" s="57"/>
      <c r="D23" s="54" t="s">
        <v>306</v>
      </c>
      <c r="E23" s="53"/>
      <c r="F23" s="289">
        <v>158585165</v>
      </c>
      <c r="G23" s="55"/>
      <c r="H23" s="306">
        <v>105700008</v>
      </c>
      <c r="I23" s="55"/>
      <c r="J23" s="289">
        <v>96133339</v>
      </c>
      <c r="K23" s="55"/>
      <c r="L23" s="295">
        <v>105700008</v>
      </c>
    </row>
    <row r="24" spans="1:12" ht="20.100000000000001" customHeight="1">
      <c r="A24" s="57" t="s">
        <v>163</v>
      </c>
      <c r="B24" s="57"/>
      <c r="C24" s="57"/>
      <c r="D24" s="41">
        <v>25</v>
      </c>
      <c r="E24" s="53"/>
      <c r="F24" s="288">
        <v>0</v>
      </c>
      <c r="H24" s="306">
        <v>0</v>
      </c>
      <c r="I24" s="55"/>
      <c r="J24" s="289">
        <v>0</v>
      </c>
      <c r="K24" s="55"/>
      <c r="L24" s="295">
        <v>1000000000</v>
      </c>
    </row>
    <row r="25" spans="1:12" ht="20.100000000000001" customHeight="1">
      <c r="A25" s="57" t="s">
        <v>167</v>
      </c>
      <c r="B25" s="57"/>
      <c r="C25" s="57"/>
      <c r="E25" s="53"/>
      <c r="F25" s="288"/>
      <c r="G25" s="55"/>
      <c r="H25" s="307"/>
      <c r="I25" s="55"/>
      <c r="J25" s="316"/>
      <c r="K25" s="55"/>
      <c r="L25" s="295"/>
    </row>
    <row r="26" spans="1:12" ht="20.100000000000001" customHeight="1">
      <c r="A26" s="57"/>
      <c r="B26" s="57" t="s">
        <v>168</v>
      </c>
      <c r="C26" s="57"/>
      <c r="D26" s="41">
        <v>25</v>
      </c>
      <c r="E26" s="53"/>
      <c r="F26" s="288">
        <v>417924036</v>
      </c>
      <c r="G26" s="55"/>
      <c r="H26" s="307">
        <v>91744400</v>
      </c>
      <c r="I26" s="55"/>
      <c r="J26" s="316">
        <v>875244036</v>
      </c>
      <c r="K26" s="55"/>
      <c r="L26" s="295">
        <v>139504400</v>
      </c>
    </row>
    <row r="27" spans="1:12" ht="20.100000000000001" customHeight="1">
      <c r="A27" s="57" t="s">
        <v>150</v>
      </c>
      <c r="B27" s="57"/>
      <c r="C27" s="57"/>
      <c r="E27" s="53"/>
      <c r="F27" s="288">
        <v>10946529353</v>
      </c>
      <c r="G27" s="55"/>
      <c r="H27" s="307">
        <v>10858553833</v>
      </c>
      <c r="I27" s="55"/>
      <c r="J27" s="316">
        <v>861440605</v>
      </c>
      <c r="K27" s="55"/>
      <c r="L27" s="295">
        <v>771220275</v>
      </c>
    </row>
    <row r="28" spans="1:12" ht="20.100000000000001" customHeight="1">
      <c r="A28" s="53" t="s">
        <v>230</v>
      </c>
      <c r="B28" s="57"/>
      <c r="C28" s="57"/>
      <c r="E28" s="53"/>
      <c r="F28" s="288">
        <v>41727418</v>
      </c>
      <c r="G28" s="55"/>
      <c r="H28" s="307">
        <v>14621368</v>
      </c>
      <c r="I28" s="55"/>
      <c r="J28" s="288">
        <v>0</v>
      </c>
      <c r="K28" s="55"/>
      <c r="L28" s="295">
        <v>0</v>
      </c>
    </row>
    <row r="29" spans="1:12" ht="20.100000000000001" customHeight="1">
      <c r="A29" s="53" t="s">
        <v>301</v>
      </c>
      <c r="B29" s="57"/>
      <c r="C29" s="57"/>
      <c r="D29" s="41">
        <v>13</v>
      </c>
      <c r="E29" s="53"/>
      <c r="F29" s="288">
        <v>113000000</v>
      </c>
      <c r="G29" s="55"/>
      <c r="H29" s="307">
        <v>0</v>
      </c>
      <c r="I29" s="55"/>
      <c r="J29" s="288">
        <v>0</v>
      </c>
      <c r="K29" s="55"/>
      <c r="L29" s="295">
        <v>0</v>
      </c>
    </row>
    <row r="30" spans="1:12" ht="20.100000000000001" customHeight="1">
      <c r="A30" s="53" t="s">
        <v>10</v>
      </c>
      <c r="B30" s="53"/>
      <c r="C30" s="53"/>
      <c r="E30" s="53"/>
      <c r="F30" s="317">
        <v>1061946189</v>
      </c>
      <c r="G30" s="55"/>
      <c r="H30" s="308">
        <v>1269166167</v>
      </c>
      <c r="I30" s="55"/>
      <c r="J30" s="317">
        <v>472774229</v>
      </c>
      <c r="K30" s="55"/>
      <c r="L30" s="308">
        <v>558615369</v>
      </c>
    </row>
    <row r="31" spans="1:12" ht="6" customHeight="1">
      <c r="A31" s="53"/>
      <c r="B31" s="57"/>
      <c r="C31" s="53"/>
      <c r="E31" s="53"/>
      <c r="F31" s="288"/>
      <c r="G31" s="55"/>
      <c r="H31" s="306"/>
      <c r="I31" s="56"/>
      <c r="J31" s="288"/>
      <c r="K31" s="55"/>
      <c r="L31" s="306"/>
    </row>
    <row r="32" spans="1:12" ht="20.100000000000001" customHeight="1">
      <c r="A32" s="38" t="s">
        <v>11</v>
      </c>
      <c r="B32" s="53"/>
      <c r="C32" s="53"/>
      <c r="E32" s="53"/>
      <c r="F32" s="290">
        <f>SUM(F15:F30)</f>
        <v>41624943235</v>
      </c>
      <c r="G32" s="55"/>
      <c r="H32" s="309">
        <f>SUM(H15:H30)</f>
        <v>51765796614</v>
      </c>
      <c r="I32" s="56"/>
      <c r="J32" s="290">
        <f>SUM(J15:J30)</f>
        <v>11622700659</v>
      </c>
      <c r="K32" s="55"/>
      <c r="L32" s="309">
        <f>SUM(L15:L30)</f>
        <v>23070229101</v>
      </c>
    </row>
    <row r="33" spans="1:12" ht="20.100000000000001" customHeight="1">
      <c r="A33" s="38"/>
      <c r="B33" s="53"/>
      <c r="C33" s="53"/>
      <c r="E33" s="53"/>
      <c r="F33" s="291"/>
      <c r="G33" s="55"/>
      <c r="H33" s="291"/>
      <c r="I33" s="56"/>
      <c r="J33" s="291"/>
      <c r="K33" s="55"/>
      <c r="L33" s="291"/>
    </row>
    <row r="34" spans="1:12" ht="20.100000000000001" customHeight="1">
      <c r="A34" s="38"/>
      <c r="B34" s="53"/>
      <c r="C34" s="60"/>
      <c r="E34" s="53"/>
      <c r="F34" s="291"/>
      <c r="G34" s="55"/>
      <c r="H34" s="291"/>
      <c r="I34" s="56"/>
      <c r="J34" s="291"/>
      <c r="K34" s="55"/>
      <c r="L34" s="291"/>
    </row>
    <row r="35" spans="1:12" ht="20.100000000000001" customHeight="1">
      <c r="A35" s="38"/>
      <c r="B35" s="53"/>
      <c r="C35" s="53"/>
      <c r="E35" s="53"/>
      <c r="F35" s="291"/>
      <c r="G35" s="55"/>
      <c r="H35" s="291"/>
      <c r="I35" s="56"/>
      <c r="J35" s="291"/>
      <c r="K35" s="55"/>
      <c r="L35" s="291"/>
    </row>
    <row r="36" spans="1:12" ht="20.100000000000001" customHeight="1">
      <c r="A36" s="38"/>
      <c r="B36" s="53"/>
      <c r="C36" s="53"/>
      <c r="E36" s="53"/>
      <c r="F36" s="291"/>
      <c r="G36" s="55"/>
      <c r="H36" s="291"/>
      <c r="I36" s="56"/>
      <c r="J36" s="291"/>
      <c r="K36" s="55"/>
      <c r="L36" s="291"/>
    </row>
    <row r="37" spans="1:12" ht="18" customHeight="1">
      <c r="A37" s="38"/>
      <c r="B37" s="53"/>
      <c r="C37" s="53"/>
      <c r="E37" s="53"/>
      <c r="F37" s="291"/>
      <c r="G37" s="55"/>
      <c r="H37" s="291"/>
      <c r="I37" s="56"/>
      <c r="J37" s="291"/>
      <c r="K37" s="55"/>
      <c r="L37" s="291"/>
    </row>
    <row r="38" spans="1:12" ht="15.75" customHeight="1">
      <c r="A38" s="38"/>
      <c r="B38" s="53"/>
      <c r="C38" s="53"/>
      <c r="E38" s="53"/>
      <c r="F38" s="291"/>
      <c r="G38" s="55"/>
      <c r="H38" s="291"/>
      <c r="I38" s="56"/>
      <c r="J38" s="291"/>
      <c r="K38" s="55"/>
      <c r="L38" s="291"/>
    </row>
    <row r="39" spans="1:12" ht="20.100000000000001" customHeight="1">
      <c r="A39" s="61" t="s">
        <v>23</v>
      </c>
      <c r="C39" s="62"/>
    </row>
    <row r="40" spans="1:12" ht="20.100000000000001" customHeight="1">
      <c r="A40" s="61"/>
      <c r="C40" s="62"/>
    </row>
    <row r="41" spans="1:12" ht="20.100000000000001" customHeight="1">
      <c r="A41" s="61" t="s">
        <v>24</v>
      </c>
      <c r="C41" s="63"/>
    </row>
    <row r="42" spans="1:12" ht="20.100000000000001" customHeight="1">
      <c r="A42" s="38"/>
      <c r="B42" s="53"/>
      <c r="C42" s="53"/>
      <c r="E42" s="53"/>
      <c r="F42" s="291"/>
      <c r="G42" s="55"/>
      <c r="H42" s="291"/>
      <c r="I42" s="56"/>
      <c r="J42" s="291"/>
      <c r="K42" s="55"/>
      <c r="L42" s="291"/>
    </row>
    <row r="43" spans="1:12" ht="16.5" customHeight="1">
      <c r="A43" s="38"/>
      <c r="B43" s="53"/>
      <c r="C43" s="53"/>
      <c r="E43" s="53"/>
      <c r="F43" s="291"/>
      <c r="G43" s="55"/>
      <c r="H43" s="291"/>
      <c r="I43" s="56"/>
      <c r="J43" s="291"/>
      <c r="K43" s="55"/>
      <c r="L43" s="291"/>
    </row>
    <row r="44" spans="1:12" ht="4.5" customHeight="1">
      <c r="A44" s="38"/>
      <c r="B44" s="53"/>
      <c r="C44" s="53"/>
      <c r="E44" s="53"/>
      <c r="F44" s="291"/>
      <c r="G44" s="55"/>
      <c r="H44" s="291"/>
      <c r="I44" s="56"/>
      <c r="J44" s="291"/>
      <c r="K44" s="55"/>
      <c r="L44" s="291"/>
    </row>
    <row r="45" spans="1:12" ht="21.9" customHeight="1">
      <c r="A45" s="45" t="s">
        <v>300</v>
      </c>
      <c r="B45" s="45"/>
      <c r="C45" s="45"/>
      <c r="D45" s="46"/>
      <c r="E45" s="45"/>
      <c r="F45" s="285"/>
      <c r="G45" s="47"/>
      <c r="H45" s="285"/>
      <c r="I45" s="48"/>
      <c r="J45" s="285"/>
      <c r="K45" s="47"/>
      <c r="L45" s="285"/>
    </row>
    <row r="46" spans="1:12" ht="20.100000000000001" customHeight="1">
      <c r="A46" s="39" t="str">
        <f>A1</f>
        <v>บริษัท โกลบอล เพาเวอร์ ซินเนอร์ยี่ จำกัด (มหาชน)</v>
      </c>
      <c r="B46" s="39"/>
    </row>
    <row r="47" spans="1:12" ht="20.100000000000001" customHeight="1">
      <c r="A47" s="39" t="s">
        <v>1</v>
      </c>
      <c r="B47" s="39"/>
    </row>
    <row r="48" spans="1:12" ht="20.100000000000001" customHeight="1">
      <c r="A48" s="44" t="str">
        <f>A3</f>
        <v>ณ วันที่ 30 กันยายน พ.ศ. 2566</v>
      </c>
      <c r="B48" s="44"/>
      <c r="C48" s="45"/>
      <c r="D48" s="46"/>
      <c r="E48" s="45"/>
      <c r="F48" s="285"/>
      <c r="G48" s="47"/>
      <c r="H48" s="285"/>
      <c r="I48" s="48"/>
      <c r="J48" s="285"/>
      <c r="K48" s="47"/>
      <c r="L48" s="285"/>
    </row>
    <row r="50" spans="1:12" ht="20.100000000000001" customHeight="1">
      <c r="A50" s="39"/>
      <c r="B50" s="39"/>
      <c r="F50" s="327" t="s">
        <v>2</v>
      </c>
      <c r="G50" s="327"/>
      <c r="H50" s="327"/>
      <c r="I50" s="49"/>
      <c r="J50" s="327" t="s">
        <v>3</v>
      </c>
      <c r="K50" s="327"/>
      <c r="L50" s="328"/>
    </row>
    <row r="51" spans="1:12" ht="20.100000000000001" customHeight="1">
      <c r="A51" s="39"/>
      <c r="B51" s="39"/>
      <c r="F51" s="286" t="s">
        <v>4</v>
      </c>
      <c r="G51" s="29"/>
      <c r="H51" s="286" t="s">
        <v>158</v>
      </c>
      <c r="I51" s="30"/>
      <c r="J51" s="286" t="s">
        <v>4</v>
      </c>
      <c r="K51" s="29"/>
      <c r="L51" s="286" t="s">
        <v>158</v>
      </c>
    </row>
    <row r="52" spans="1:12" ht="20.100000000000001" customHeight="1">
      <c r="A52" s="39"/>
      <c r="B52" s="39"/>
      <c r="F52" s="287" t="s">
        <v>273</v>
      </c>
      <c r="G52" s="29"/>
      <c r="H52" s="286" t="s">
        <v>5</v>
      </c>
      <c r="I52" s="30"/>
      <c r="J52" s="286" t="s">
        <v>273</v>
      </c>
      <c r="K52" s="29"/>
      <c r="L52" s="286" t="s">
        <v>5</v>
      </c>
    </row>
    <row r="53" spans="1:12" ht="20.100000000000001" customHeight="1">
      <c r="E53" s="39"/>
      <c r="F53" s="287" t="s">
        <v>265</v>
      </c>
      <c r="G53" s="29"/>
      <c r="H53" s="286" t="s">
        <v>249</v>
      </c>
      <c r="I53" s="30"/>
      <c r="J53" s="286" t="s">
        <v>265</v>
      </c>
      <c r="K53" s="29"/>
      <c r="L53" s="286" t="s">
        <v>249</v>
      </c>
    </row>
    <row r="54" spans="1:12" ht="20.100000000000001" customHeight="1">
      <c r="D54" s="52" t="s">
        <v>6</v>
      </c>
      <c r="E54" s="39"/>
      <c r="F54" s="323" t="s">
        <v>147</v>
      </c>
      <c r="G54" s="29"/>
      <c r="H54" s="323" t="s">
        <v>147</v>
      </c>
      <c r="I54" s="51"/>
      <c r="J54" s="323" t="s">
        <v>147</v>
      </c>
      <c r="K54" s="29"/>
      <c r="L54" s="323" t="s">
        <v>147</v>
      </c>
    </row>
    <row r="55" spans="1:12" ht="21.75" customHeight="1">
      <c r="A55" s="38"/>
      <c r="B55" s="53"/>
      <c r="C55" s="53"/>
      <c r="E55" s="53"/>
      <c r="F55" s="288"/>
      <c r="G55" s="55"/>
      <c r="H55" s="306"/>
      <c r="I55" s="56"/>
      <c r="J55" s="288"/>
      <c r="K55" s="55"/>
      <c r="L55" s="306"/>
    </row>
    <row r="56" spans="1:12" ht="20.100000000000001" customHeight="1">
      <c r="A56" s="38" t="s">
        <v>254</v>
      </c>
      <c r="B56" s="53"/>
      <c r="C56" s="53"/>
      <c r="D56" s="54"/>
      <c r="E56" s="53"/>
      <c r="F56" s="288"/>
      <c r="G56" s="55"/>
      <c r="H56" s="306"/>
      <c r="I56" s="56"/>
      <c r="J56" s="288"/>
      <c r="K56" s="55"/>
      <c r="L56" s="306"/>
    </row>
    <row r="57" spans="1:12" ht="6" customHeight="1">
      <c r="A57" s="38"/>
      <c r="B57" s="53"/>
      <c r="C57" s="53"/>
      <c r="E57" s="53"/>
      <c r="F57" s="288"/>
      <c r="G57" s="55"/>
      <c r="H57" s="306"/>
      <c r="I57" s="56"/>
      <c r="J57" s="288"/>
      <c r="K57" s="55"/>
      <c r="L57" s="306"/>
    </row>
    <row r="58" spans="1:12" ht="20.100000000000001" customHeight="1">
      <c r="A58" s="38" t="s">
        <v>12</v>
      </c>
      <c r="B58" s="53"/>
      <c r="C58" s="53"/>
      <c r="E58" s="53"/>
      <c r="F58" s="288"/>
      <c r="G58" s="55"/>
      <c r="H58" s="306"/>
      <c r="I58" s="56"/>
      <c r="J58" s="288"/>
      <c r="K58" s="55"/>
      <c r="L58" s="306"/>
    </row>
    <row r="59" spans="1:12" ht="6" customHeight="1">
      <c r="A59" s="38"/>
      <c r="B59" s="53"/>
      <c r="C59" s="53"/>
      <c r="E59" s="53"/>
      <c r="F59" s="288"/>
      <c r="G59" s="55"/>
      <c r="H59" s="306"/>
      <c r="I59" s="56"/>
      <c r="J59" s="288"/>
      <c r="K59" s="55"/>
      <c r="L59" s="306"/>
    </row>
    <row r="60" spans="1:12" ht="20.100000000000001" customHeight="1">
      <c r="A60" s="57" t="s">
        <v>13</v>
      </c>
      <c r="B60" s="57"/>
      <c r="C60" s="57"/>
      <c r="E60" s="53"/>
      <c r="F60" s="292">
        <v>2665894474</v>
      </c>
      <c r="G60" s="55"/>
      <c r="H60" s="306">
        <v>3816983719</v>
      </c>
      <c r="I60" s="55"/>
      <c r="J60" s="292">
        <v>979688836</v>
      </c>
      <c r="K60" s="55"/>
      <c r="L60" s="306">
        <v>1879293246</v>
      </c>
    </row>
    <row r="61" spans="1:12" ht="20.100000000000001" customHeight="1">
      <c r="A61" s="53" t="s">
        <v>15</v>
      </c>
      <c r="B61" s="57"/>
      <c r="C61" s="57"/>
      <c r="D61" s="41">
        <v>14</v>
      </c>
      <c r="E61" s="53"/>
      <c r="F61" s="292">
        <v>49448528541</v>
      </c>
      <c r="G61" s="55"/>
      <c r="H61" s="306">
        <v>41446053052</v>
      </c>
      <c r="I61" s="55"/>
      <c r="J61" s="292">
        <v>4104641269</v>
      </c>
      <c r="K61" s="55"/>
      <c r="L61" s="306">
        <v>3847391269</v>
      </c>
    </row>
    <row r="62" spans="1:12" ht="20.100000000000001" customHeight="1">
      <c r="A62" s="57" t="s">
        <v>16</v>
      </c>
      <c r="B62" s="57"/>
      <c r="C62" s="57"/>
      <c r="D62" s="41">
        <v>14</v>
      </c>
      <c r="F62" s="292">
        <v>3049210901</v>
      </c>
      <c r="G62" s="40"/>
      <c r="H62" s="284">
        <v>2925665326</v>
      </c>
      <c r="I62" s="40"/>
      <c r="J62" s="292">
        <v>2829729090</v>
      </c>
      <c r="K62" s="40"/>
      <c r="L62" s="284">
        <v>2829729090</v>
      </c>
    </row>
    <row r="63" spans="1:12" ht="20.100000000000001" customHeight="1">
      <c r="A63" s="57" t="s">
        <v>14</v>
      </c>
      <c r="B63" s="57"/>
      <c r="C63" s="57"/>
      <c r="D63" s="41">
        <v>14</v>
      </c>
      <c r="F63" s="292">
        <v>0</v>
      </c>
      <c r="G63" s="55"/>
      <c r="H63" s="295">
        <v>0</v>
      </c>
      <c r="I63" s="55"/>
      <c r="J63" s="292">
        <v>179616900810</v>
      </c>
      <c r="K63" s="55"/>
      <c r="L63" s="306">
        <v>171687735643</v>
      </c>
    </row>
    <row r="64" spans="1:12" ht="20.100000000000001" customHeight="1">
      <c r="A64" s="57" t="s">
        <v>169</v>
      </c>
      <c r="B64" s="57"/>
      <c r="C64" s="57"/>
      <c r="F64" s="292"/>
      <c r="G64" s="55"/>
      <c r="H64" s="295"/>
      <c r="I64" s="55"/>
      <c r="J64" s="292"/>
      <c r="K64" s="55"/>
      <c r="L64" s="306"/>
    </row>
    <row r="65" spans="1:12" ht="20.100000000000001" customHeight="1">
      <c r="A65" s="57"/>
      <c r="B65" s="57" t="s">
        <v>170</v>
      </c>
      <c r="C65" s="57"/>
      <c r="D65" s="41">
        <v>15</v>
      </c>
      <c r="F65" s="292">
        <v>5185648544</v>
      </c>
      <c r="G65" s="40"/>
      <c r="H65" s="284">
        <v>5303210627</v>
      </c>
      <c r="I65" s="40"/>
      <c r="J65" s="292">
        <v>5133648544</v>
      </c>
      <c r="K65" s="40"/>
      <c r="L65" s="284">
        <v>5251210627</v>
      </c>
    </row>
    <row r="66" spans="1:12" ht="20.100000000000001" customHeight="1">
      <c r="A66" s="57" t="s">
        <v>102</v>
      </c>
      <c r="B66" s="57"/>
      <c r="C66" s="57"/>
      <c r="F66" s="292"/>
      <c r="G66" s="55"/>
      <c r="H66" s="295"/>
      <c r="I66" s="55"/>
      <c r="J66" s="292"/>
      <c r="K66" s="55"/>
      <c r="L66" s="306"/>
    </row>
    <row r="67" spans="1:12" ht="20.100000000000001" customHeight="1">
      <c r="A67" s="57"/>
      <c r="B67" s="57" t="s">
        <v>251</v>
      </c>
      <c r="C67" s="57"/>
      <c r="D67" s="41">
        <v>25</v>
      </c>
      <c r="E67" s="53"/>
      <c r="F67" s="288">
        <v>6144800690</v>
      </c>
      <c r="G67" s="55"/>
      <c r="H67" s="291">
        <v>4460136703</v>
      </c>
      <c r="I67" s="55"/>
      <c r="J67" s="288">
        <v>2919660168</v>
      </c>
      <c r="K67" s="55"/>
      <c r="L67" s="306">
        <v>3341240079</v>
      </c>
    </row>
    <row r="68" spans="1:12" ht="20.100000000000001" customHeight="1">
      <c r="A68" s="57" t="s">
        <v>17</v>
      </c>
      <c r="B68" s="57"/>
      <c r="C68" s="57"/>
      <c r="D68" s="41">
        <v>16</v>
      </c>
      <c r="E68" s="53"/>
      <c r="F68" s="288">
        <v>93840783380</v>
      </c>
      <c r="G68" s="55"/>
      <c r="H68" s="291">
        <v>93703573618</v>
      </c>
      <c r="I68" s="55"/>
      <c r="J68" s="288">
        <v>14660757177</v>
      </c>
      <c r="K68" s="55"/>
      <c r="L68" s="306">
        <v>15597047412</v>
      </c>
    </row>
    <row r="69" spans="1:12" ht="20.100000000000001" customHeight="1">
      <c r="A69" s="53" t="s">
        <v>231</v>
      </c>
      <c r="B69" s="53"/>
      <c r="C69" s="53"/>
      <c r="E69" s="53"/>
      <c r="F69" s="288">
        <v>92726749</v>
      </c>
      <c r="G69" s="55"/>
      <c r="H69" s="306">
        <v>97453779</v>
      </c>
      <c r="I69" s="55"/>
      <c r="J69" s="288">
        <v>0</v>
      </c>
      <c r="K69" s="55"/>
      <c r="L69" s="306">
        <v>0</v>
      </c>
    </row>
    <row r="70" spans="1:12" ht="20.100000000000001" customHeight="1">
      <c r="A70" s="53" t="s">
        <v>18</v>
      </c>
      <c r="B70" s="53"/>
      <c r="C70" s="53"/>
      <c r="D70" s="41">
        <v>16</v>
      </c>
      <c r="E70" s="53"/>
      <c r="F70" s="288">
        <v>38577627907</v>
      </c>
      <c r="G70" s="55"/>
      <c r="H70" s="306">
        <v>39775900765</v>
      </c>
      <c r="I70" s="55"/>
      <c r="J70" s="288">
        <v>896977928</v>
      </c>
      <c r="K70" s="55"/>
      <c r="L70" s="306">
        <v>567370005</v>
      </c>
    </row>
    <row r="71" spans="1:12" ht="20.100000000000001" customHeight="1">
      <c r="A71" s="53" t="s">
        <v>160</v>
      </c>
      <c r="B71" s="53"/>
      <c r="C71" s="53"/>
      <c r="D71" s="41">
        <v>17</v>
      </c>
      <c r="E71" s="53"/>
      <c r="F71" s="288">
        <v>2134960590</v>
      </c>
      <c r="G71" s="55"/>
      <c r="H71" s="306">
        <v>2219765004</v>
      </c>
      <c r="I71" s="55"/>
      <c r="J71" s="288">
        <v>331512762</v>
      </c>
      <c r="K71" s="55"/>
      <c r="L71" s="295">
        <v>362012204</v>
      </c>
    </row>
    <row r="72" spans="1:12" ht="20.100000000000001" customHeight="1">
      <c r="A72" s="53" t="s">
        <v>19</v>
      </c>
      <c r="B72" s="53"/>
      <c r="C72" s="53"/>
      <c r="E72" s="53"/>
      <c r="F72" s="288">
        <v>36089835841</v>
      </c>
      <c r="G72" s="55"/>
      <c r="H72" s="306">
        <v>36089835841</v>
      </c>
      <c r="I72" s="55"/>
      <c r="J72" s="288">
        <v>0</v>
      </c>
      <c r="K72" s="55"/>
      <c r="L72" s="295">
        <v>0</v>
      </c>
    </row>
    <row r="73" spans="1:12" ht="20.100000000000001" customHeight="1">
      <c r="A73" s="53" t="s">
        <v>103</v>
      </c>
      <c r="B73" s="53"/>
      <c r="C73" s="53"/>
      <c r="E73" s="53"/>
      <c r="F73" s="288">
        <v>3291835777</v>
      </c>
      <c r="G73" s="55"/>
      <c r="H73" s="306">
        <v>3319427975</v>
      </c>
      <c r="I73" s="55"/>
      <c r="J73" s="288">
        <v>0</v>
      </c>
      <c r="K73" s="55"/>
      <c r="L73" s="306">
        <v>0</v>
      </c>
    </row>
    <row r="74" spans="1:12" ht="20.100000000000001" customHeight="1">
      <c r="A74" s="53" t="s">
        <v>230</v>
      </c>
      <c r="B74" s="53"/>
      <c r="C74" s="53"/>
      <c r="E74" s="53"/>
      <c r="F74" s="288">
        <v>0</v>
      </c>
      <c r="G74" s="55"/>
      <c r="H74" s="306">
        <v>9798910</v>
      </c>
      <c r="I74" s="55"/>
      <c r="J74" s="288">
        <v>0</v>
      </c>
      <c r="K74" s="55"/>
      <c r="L74" s="306">
        <v>0</v>
      </c>
    </row>
    <row r="75" spans="1:12" ht="20.100000000000001" customHeight="1">
      <c r="A75" s="53" t="s">
        <v>151</v>
      </c>
      <c r="B75" s="53"/>
      <c r="C75" s="53"/>
      <c r="D75" s="41">
        <v>25</v>
      </c>
      <c r="E75" s="53"/>
      <c r="F75" s="293">
        <v>3499205314</v>
      </c>
      <c r="G75" s="55"/>
      <c r="H75" s="310">
        <v>3876491469</v>
      </c>
      <c r="I75" s="55"/>
      <c r="J75" s="293">
        <v>130905503</v>
      </c>
      <c r="K75" s="55"/>
      <c r="L75" s="310">
        <v>120726739</v>
      </c>
    </row>
    <row r="76" spans="1:12" ht="6" customHeight="1">
      <c r="A76" s="53"/>
      <c r="B76" s="53"/>
      <c r="C76" s="53"/>
      <c r="E76" s="53"/>
      <c r="F76" s="288"/>
      <c r="G76" s="55"/>
      <c r="H76" s="306"/>
      <c r="I76" s="55"/>
      <c r="J76" s="288"/>
      <c r="K76" s="55"/>
      <c r="L76" s="306"/>
    </row>
    <row r="77" spans="1:12" ht="20.100000000000001" customHeight="1">
      <c r="A77" s="38" t="s">
        <v>20</v>
      </c>
      <c r="B77" s="53"/>
      <c r="C77" s="53"/>
      <c r="E77" s="53"/>
      <c r="F77" s="290">
        <f>SUM(F60:F75)</f>
        <v>244021058708</v>
      </c>
      <c r="G77" s="55"/>
      <c r="H77" s="309">
        <f>SUM(H60:H75)</f>
        <v>237044296788</v>
      </c>
      <c r="I77" s="56"/>
      <c r="J77" s="290">
        <f>SUM(J60:J75)</f>
        <v>211604422087</v>
      </c>
      <c r="K77" s="55"/>
      <c r="L77" s="309">
        <f>SUM(L60:L75)</f>
        <v>205483756314</v>
      </c>
    </row>
    <row r="78" spans="1:12" ht="6" customHeight="1">
      <c r="A78" s="38"/>
      <c r="B78" s="38"/>
      <c r="C78" s="53"/>
      <c r="E78" s="53"/>
      <c r="F78" s="288"/>
      <c r="G78" s="55"/>
      <c r="H78" s="306"/>
      <c r="I78" s="56"/>
      <c r="J78" s="288"/>
      <c r="K78" s="55"/>
      <c r="L78" s="306"/>
    </row>
    <row r="79" spans="1:12" ht="20.100000000000001" customHeight="1" thickBot="1">
      <c r="A79" s="38" t="s">
        <v>21</v>
      </c>
      <c r="B79" s="38"/>
      <c r="C79" s="53"/>
      <c r="E79" s="53"/>
      <c r="F79" s="294">
        <f>SUM(F32+F77)</f>
        <v>285646001943</v>
      </c>
      <c r="G79" s="55"/>
      <c r="H79" s="311">
        <f>SUM(H32+H77)</f>
        <v>288810093402</v>
      </c>
      <c r="I79" s="58"/>
      <c r="J79" s="294">
        <f>SUM(J32+J77)</f>
        <v>223227122746</v>
      </c>
      <c r="K79" s="55"/>
      <c r="L79" s="311">
        <f>SUM(L32+L77)</f>
        <v>228553985415</v>
      </c>
    </row>
    <row r="80" spans="1:12" ht="20.100000000000001" customHeight="1" thickTop="1">
      <c r="A80" s="38"/>
      <c r="B80" s="38"/>
      <c r="C80" s="53"/>
      <c r="E80" s="53"/>
      <c r="F80" s="291"/>
      <c r="G80" s="55"/>
      <c r="H80" s="291"/>
      <c r="I80" s="58"/>
      <c r="J80" s="291"/>
      <c r="K80" s="55"/>
      <c r="L80" s="291"/>
    </row>
    <row r="81" spans="1:12" ht="20.100000000000001" customHeight="1">
      <c r="A81" s="61"/>
      <c r="C81" s="62"/>
    </row>
    <row r="82" spans="1:12" ht="20.100000000000001" customHeight="1">
      <c r="A82" s="61"/>
      <c r="C82" s="62"/>
    </row>
    <row r="83" spans="1:12" ht="20.100000000000001" customHeight="1">
      <c r="A83" s="61"/>
      <c r="C83" s="62"/>
    </row>
    <row r="84" spans="1:12" ht="20.100000000000001" customHeight="1">
      <c r="A84" s="57"/>
      <c r="B84" s="57"/>
      <c r="C84" s="57"/>
      <c r="E84" s="53"/>
      <c r="F84" s="295"/>
      <c r="G84" s="55"/>
      <c r="H84" s="295"/>
      <c r="I84" s="55"/>
      <c r="J84" s="295"/>
      <c r="K84" s="55"/>
      <c r="L84" s="306"/>
    </row>
    <row r="85" spans="1:12" ht="20.100000000000001" customHeight="1">
      <c r="A85" s="61"/>
      <c r="C85" s="62"/>
    </row>
    <row r="86" spans="1:12" ht="20.100000000000001" customHeight="1">
      <c r="A86" s="61"/>
      <c r="C86" s="62"/>
    </row>
    <row r="87" spans="1:12" ht="20.100000000000001" customHeight="1">
      <c r="A87" s="61"/>
      <c r="C87" s="62"/>
    </row>
    <row r="88" spans="1:12" ht="20.100000000000001" customHeight="1">
      <c r="A88" s="61"/>
      <c r="C88" s="62"/>
    </row>
    <row r="89" spans="1:12" ht="6.75" customHeight="1">
      <c r="A89" s="61"/>
      <c r="C89" s="62"/>
    </row>
    <row r="90" spans="1:12" ht="21.9" customHeight="1">
      <c r="A90" s="45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0" s="45"/>
      <c r="C90" s="45"/>
      <c r="D90" s="46"/>
      <c r="E90" s="45"/>
      <c r="F90" s="285"/>
      <c r="G90" s="47"/>
      <c r="H90" s="285"/>
      <c r="I90" s="48"/>
      <c r="J90" s="285"/>
      <c r="K90" s="47"/>
      <c r="L90" s="285"/>
    </row>
    <row r="91" spans="1:12" ht="20.100000000000001" customHeight="1">
      <c r="A91" s="39" t="str">
        <f>A1</f>
        <v>บริษัท โกลบอล เพาเวอร์ ซินเนอร์ยี่ จำกัด (มหาชน)</v>
      </c>
      <c r="B91" s="39"/>
    </row>
    <row r="92" spans="1:12" ht="20.100000000000001" customHeight="1">
      <c r="A92" s="39" t="s">
        <v>1</v>
      </c>
      <c r="B92" s="39"/>
    </row>
    <row r="93" spans="1:12" ht="20.100000000000001" customHeight="1">
      <c r="A93" s="44" t="str">
        <f>A3</f>
        <v>ณ วันที่ 30 กันยายน พ.ศ. 2566</v>
      </c>
      <c r="B93" s="44"/>
      <c r="C93" s="45"/>
      <c r="D93" s="46"/>
      <c r="E93" s="45"/>
      <c r="F93" s="285"/>
      <c r="G93" s="47"/>
      <c r="H93" s="285"/>
      <c r="I93" s="48"/>
      <c r="J93" s="285"/>
      <c r="K93" s="47"/>
      <c r="L93" s="285"/>
    </row>
    <row r="95" spans="1:12" ht="20.100000000000001" customHeight="1">
      <c r="A95" s="39"/>
      <c r="B95" s="39"/>
      <c r="F95" s="327" t="s">
        <v>2</v>
      </c>
      <c r="G95" s="327"/>
      <c r="H95" s="327"/>
      <c r="I95" s="49"/>
      <c r="J95" s="327" t="s">
        <v>3</v>
      </c>
      <c r="K95" s="327"/>
      <c r="L95" s="328"/>
    </row>
    <row r="96" spans="1:12" ht="20.100000000000001" customHeight="1">
      <c r="A96" s="39"/>
      <c r="B96" s="39"/>
      <c r="F96" s="286" t="s">
        <v>4</v>
      </c>
      <c r="G96" s="29"/>
      <c r="H96" s="286" t="s">
        <v>158</v>
      </c>
      <c r="I96" s="30"/>
      <c r="J96" s="286" t="s">
        <v>4</v>
      </c>
      <c r="K96" s="29"/>
      <c r="L96" s="286" t="s">
        <v>158</v>
      </c>
    </row>
    <row r="97" spans="1:12" ht="20.100000000000001" customHeight="1">
      <c r="A97" s="39"/>
      <c r="B97" s="39"/>
      <c r="F97" s="287" t="s">
        <v>273</v>
      </c>
      <c r="G97" s="29"/>
      <c r="H97" s="286" t="s">
        <v>5</v>
      </c>
      <c r="I97" s="30"/>
      <c r="J97" s="286" t="s">
        <v>273</v>
      </c>
      <c r="K97" s="29"/>
      <c r="L97" s="286" t="s">
        <v>5</v>
      </c>
    </row>
    <row r="98" spans="1:12" ht="20.100000000000001" customHeight="1">
      <c r="E98" s="39"/>
      <c r="F98" s="287" t="s">
        <v>265</v>
      </c>
      <c r="G98" s="29"/>
      <c r="H98" s="286" t="s">
        <v>249</v>
      </c>
      <c r="I98" s="30"/>
      <c r="J98" s="286" t="s">
        <v>265</v>
      </c>
      <c r="K98" s="29"/>
      <c r="L98" s="286" t="s">
        <v>249</v>
      </c>
    </row>
    <row r="99" spans="1:12" ht="20.100000000000001" customHeight="1">
      <c r="D99" s="52" t="s">
        <v>6</v>
      </c>
      <c r="E99" s="39"/>
      <c r="F99" s="323" t="s">
        <v>147</v>
      </c>
      <c r="G99" s="29"/>
      <c r="H99" s="323" t="s">
        <v>147</v>
      </c>
      <c r="I99" s="51"/>
      <c r="J99" s="323" t="s">
        <v>147</v>
      </c>
      <c r="K99" s="29"/>
      <c r="L99" s="323" t="s">
        <v>147</v>
      </c>
    </row>
    <row r="100" spans="1:12" ht="8.1" customHeight="1">
      <c r="D100" s="99"/>
      <c r="E100" s="39"/>
      <c r="F100" s="296"/>
      <c r="G100" s="29"/>
      <c r="H100" s="312"/>
      <c r="I100" s="51"/>
      <c r="J100" s="296"/>
      <c r="K100" s="29"/>
      <c r="L100" s="312"/>
    </row>
    <row r="101" spans="1:12" ht="20.100000000000001" customHeight="1">
      <c r="A101" s="329" t="s">
        <v>25</v>
      </c>
      <c r="B101" s="329"/>
      <c r="C101" s="329"/>
      <c r="D101" s="54"/>
      <c r="E101" s="53"/>
      <c r="F101" s="288"/>
      <c r="G101" s="55"/>
      <c r="H101" s="306"/>
      <c r="I101" s="51"/>
      <c r="J101" s="288"/>
      <c r="K101" s="55"/>
      <c r="L101" s="306"/>
    </row>
    <row r="102" spans="1:12" ht="8.1" customHeight="1">
      <c r="A102" s="38"/>
      <c r="B102" s="53"/>
      <c r="C102" s="53"/>
      <c r="D102" s="54"/>
      <c r="E102" s="53"/>
      <c r="F102" s="288"/>
      <c r="G102" s="55"/>
      <c r="H102" s="306"/>
      <c r="I102" s="51"/>
      <c r="J102" s="288"/>
      <c r="K102" s="55"/>
      <c r="L102" s="306"/>
    </row>
    <row r="103" spans="1:12" ht="20.100000000000001" customHeight="1">
      <c r="A103" s="329" t="s">
        <v>26</v>
      </c>
      <c r="B103" s="329"/>
      <c r="C103" s="329"/>
      <c r="D103" s="54"/>
      <c r="E103" s="53"/>
      <c r="F103" s="288"/>
      <c r="G103" s="55"/>
      <c r="H103" s="306"/>
      <c r="I103" s="51"/>
      <c r="J103" s="288"/>
      <c r="K103" s="55"/>
      <c r="L103" s="306"/>
    </row>
    <row r="104" spans="1:12" ht="8.1" customHeight="1">
      <c r="A104" s="38"/>
      <c r="B104" s="53"/>
      <c r="C104" s="53"/>
      <c r="D104" s="54"/>
      <c r="E104" s="53"/>
      <c r="F104" s="288"/>
      <c r="G104" s="55"/>
      <c r="H104" s="306"/>
      <c r="I104" s="51"/>
      <c r="J104" s="288"/>
      <c r="K104" s="55"/>
      <c r="L104" s="306"/>
    </row>
    <row r="105" spans="1:12" ht="20.100000000000001" customHeight="1">
      <c r="A105" s="53" t="s">
        <v>27</v>
      </c>
      <c r="B105" s="53"/>
      <c r="C105" s="53"/>
      <c r="D105" s="54"/>
      <c r="E105" s="53"/>
      <c r="F105" s="288">
        <v>7127163748</v>
      </c>
      <c r="G105" s="55"/>
      <c r="H105" s="306">
        <v>10887361980</v>
      </c>
      <c r="I105" s="55"/>
      <c r="J105" s="288">
        <v>1686907612</v>
      </c>
      <c r="K105" s="55"/>
      <c r="L105" s="306">
        <v>4939010784</v>
      </c>
    </row>
    <row r="106" spans="1:12" ht="20.100000000000001" customHeight="1">
      <c r="A106" s="53" t="s">
        <v>28</v>
      </c>
      <c r="B106" s="53"/>
      <c r="C106" s="53"/>
      <c r="D106" s="54"/>
      <c r="E106" s="53"/>
      <c r="F106" s="288">
        <v>3073499378</v>
      </c>
      <c r="G106" s="55"/>
      <c r="H106" s="306">
        <v>2383052992</v>
      </c>
      <c r="I106" s="55"/>
      <c r="J106" s="288">
        <v>1812995640</v>
      </c>
      <c r="K106" s="55"/>
      <c r="L106" s="306">
        <v>1386569391</v>
      </c>
    </row>
    <row r="107" spans="1:12" ht="20.100000000000001" customHeight="1">
      <c r="A107" s="53" t="s">
        <v>29</v>
      </c>
      <c r="B107" s="53"/>
      <c r="C107" s="53"/>
      <c r="D107" s="54"/>
      <c r="E107" s="53"/>
      <c r="F107" s="288">
        <v>282157848</v>
      </c>
      <c r="G107" s="55"/>
      <c r="H107" s="306">
        <v>1598008094</v>
      </c>
      <c r="I107" s="55"/>
      <c r="J107" s="288">
        <v>55076087</v>
      </c>
      <c r="K107" s="55"/>
      <c r="L107" s="306">
        <v>204549277</v>
      </c>
    </row>
    <row r="108" spans="1:12" ht="20.100000000000001" customHeight="1">
      <c r="A108" s="53" t="s">
        <v>261</v>
      </c>
      <c r="B108" s="53"/>
      <c r="C108" s="53"/>
      <c r="D108" s="54">
        <v>18</v>
      </c>
      <c r="E108" s="53"/>
      <c r="F108" s="288">
        <v>700000000</v>
      </c>
      <c r="G108" s="55"/>
      <c r="H108" s="306">
        <v>3370567309</v>
      </c>
      <c r="I108" s="55"/>
      <c r="J108" s="288">
        <v>0</v>
      </c>
      <c r="K108" s="55"/>
      <c r="L108" s="306">
        <v>0</v>
      </c>
    </row>
    <row r="109" spans="1:12" ht="20.100000000000001" customHeight="1">
      <c r="A109" s="53" t="s">
        <v>182</v>
      </c>
      <c r="B109" s="53"/>
      <c r="C109" s="53"/>
      <c r="D109" s="54"/>
      <c r="E109" s="53"/>
      <c r="F109" s="288"/>
      <c r="G109" s="55"/>
      <c r="H109" s="306"/>
      <c r="I109" s="55"/>
      <c r="J109" s="288"/>
      <c r="K109" s="55"/>
      <c r="L109" s="306"/>
    </row>
    <row r="110" spans="1:12" ht="20.100000000000001" customHeight="1">
      <c r="A110" s="53"/>
      <c r="B110" s="53" t="s">
        <v>171</v>
      </c>
      <c r="C110" s="53"/>
      <c r="D110" s="54"/>
      <c r="E110" s="53"/>
      <c r="F110" s="288">
        <v>128283054</v>
      </c>
      <c r="G110" s="55"/>
      <c r="H110" s="306">
        <v>148530661</v>
      </c>
      <c r="I110" s="55"/>
      <c r="J110" s="288">
        <v>63892925</v>
      </c>
      <c r="K110" s="55"/>
      <c r="L110" s="306">
        <v>73544930</v>
      </c>
    </row>
    <row r="111" spans="1:12" ht="20.100000000000001" customHeight="1">
      <c r="A111" s="40" t="s">
        <v>30</v>
      </c>
      <c r="B111" s="53"/>
      <c r="D111" s="54"/>
      <c r="E111" s="53"/>
      <c r="F111" s="288"/>
      <c r="G111" s="55"/>
      <c r="H111" s="306"/>
      <c r="I111" s="55"/>
      <c r="J111" s="288"/>
      <c r="K111" s="55"/>
      <c r="L111" s="306"/>
    </row>
    <row r="112" spans="1:12" ht="20.100000000000001" customHeight="1">
      <c r="A112" s="53"/>
      <c r="B112" s="53" t="s">
        <v>152</v>
      </c>
      <c r="C112" s="53"/>
      <c r="D112" s="54">
        <v>19</v>
      </c>
      <c r="E112" s="53"/>
      <c r="F112" s="288">
        <v>4316361281</v>
      </c>
      <c r="G112" s="55"/>
      <c r="H112" s="306">
        <v>11457464750</v>
      </c>
      <c r="I112" s="55"/>
      <c r="J112" s="288">
        <v>738616643</v>
      </c>
      <c r="K112" s="55"/>
      <c r="L112" s="306">
        <v>3738148193</v>
      </c>
    </row>
    <row r="113" spans="1:12" ht="20.100000000000001" customHeight="1">
      <c r="A113" s="53" t="s">
        <v>232</v>
      </c>
      <c r="B113" s="53"/>
      <c r="C113" s="53"/>
      <c r="D113" s="54"/>
      <c r="E113" s="53"/>
      <c r="F113" s="288"/>
      <c r="G113" s="55"/>
      <c r="H113" s="306"/>
      <c r="I113" s="55"/>
      <c r="J113" s="288"/>
      <c r="K113" s="55"/>
      <c r="L113" s="306"/>
    </row>
    <row r="114" spans="1:12" ht="20.100000000000001" customHeight="1">
      <c r="A114" s="53"/>
      <c r="B114" s="53" t="s">
        <v>152</v>
      </c>
      <c r="C114" s="53"/>
      <c r="D114" s="54">
        <v>25</v>
      </c>
      <c r="E114" s="53"/>
      <c r="F114" s="288">
        <v>16100000000</v>
      </c>
      <c r="G114" s="55"/>
      <c r="H114" s="306">
        <v>0</v>
      </c>
      <c r="I114" s="55"/>
      <c r="J114" s="288">
        <v>17526875696</v>
      </c>
      <c r="K114" s="55"/>
      <c r="L114" s="306">
        <v>1203429500</v>
      </c>
    </row>
    <row r="115" spans="1:12" ht="20.100000000000001" customHeight="1">
      <c r="A115" s="53" t="s">
        <v>316</v>
      </c>
      <c r="B115" s="53"/>
      <c r="C115" s="53"/>
      <c r="D115" s="54">
        <v>20</v>
      </c>
      <c r="E115" s="53"/>
      <c r="F115" s="288">
        <v>1500000000</v>
      </c>
      <c r="G115" s="55"/>
      <c r="H115" s="306">
        <v>0</v>
      </c>
      <c r="I115" s="55"/>
      <c r="J115" s="288">
        <v>1500000000</v>
      </c>
      <c r="K115" s="55"/>
      <c r="L115" s="306">
        <v>0</v>
      </c>
    </row>
    <row r="116" spans="1:12" ht="20.100000000000001" customHeight="1">
      <c r="A116" s="53" t="s">
        <v>161</v>
      </c>
      <c r="B116" s="53"/>
      <c r="C116" s="53"/>
      <c r="D116" s="54"/>
      <c r="E116" s="53"/>
      <c r="F116" s="288">
        <v>52965360</v>
      </c>
      <c r="G116" s="55"/>
      <c r="H116" s="306">
        <v>101862824</v>
      </c>
      <c r="I116" s="55"/>
      <c r="J116" s="288">
        <v>289203</v>
      </c>
      <c r="K116" s="55"/>
      <c r="L116" s="306">
        <v>0</v>
      </c>
    </row>
    <row r="117" spans="1:12" ht="20.100000000000001" customHeight="1">
      <c r="A117" s="40" t="s">
        <v>31</v>
      </c>
      <c r="B117" s="53"/>
      <c r="C117" s="53"/>
      <c r="D117" s="54"/>
      <c r="E117" s="53"/>
      <c r="F117" s="318">
        <v>1361920608</v>
      </c>
      <c r="G117" s="55"/>
      <c r="H117" s="310">
        <v>2246591417</v>
      </c>
      <c r="I117" s="55"/>
      <c r="J117" s="318">
        <v>254780342</v>
      </c>
      <c r="K117" s="55"/>
      <c r="L117" s="319">
        <v>635772765</v>
      </c>
    </row>
    <row r="118" spans="1:12" ht="8.1" customHeight="1">
      <c r="A118" s="38"/>
      <c r="B118" s="53"/>
      <c r="C118" s="53"/>
      <c r="D118" s="54"/>
      <c r="E118" s="53"/>
      <c r="F118" s="297"/>
      <c r="G118" s="55"/>
      <c r="H118" s="306"/>
      <c r="I118" s="51"/>
      <c r="J118" s="288"/>
      <c r="K118" s="55"/>
      <c r="L118" s="306"/>
    </row>
    <row r="119" spans="1:12" ht="20.100000000000001" customHeight="1">
      <c r="A119" s="38" t="s">
        <v>32</v>
      </c>
      <c r="B119" s="53"/>
      <c r="C119" s="53"/>
      <c r="D119" s="54"/>
      <c r="E119" s="53"/>
      <c r="F119" s="298">
        <f>SUM(F105:F117)</f>
        <v>34642351277</v>
      </c>
      <c r="G119" s="55"/>
      <c r="H119" s="313">
        <f>SUM(H105:H117)</f>
        <v>32193440027</v>
      </c>
      <c r="I119" s="51"/>
      <c r="J119" s="298">
        <f>SUM(J105:J117)</f>
        <v>23639434148</v>
      </c>
      <c r="K119" s="55"/>
      <c r="L119" s="313">
        <f>SUM(L105:L117)</f>
        <v>12181024840</v>
      </c>
    </row>
    <row r="120" spans="1:12" ht="8.1" customHeight="1">
      <c r="A120" s="38"/>
      <c r="B120" s="53"/>
      <c r="C120" s="53"/>
      <c r="D120" s="54"/>
      <c r="E120" s="53"/>
      <c r="F120" s="288"/>
      <c r="G120" s="55"/>
      <c r="H120" s="306"/>
      <c r="I120" s="51"/>
      <c r="J120" s="288"/>
      <c r="K120" s="55"/>
      <c r="L120" s="306"/>
    </row>
    <row r="121" spans="1:12" ht="20.100000000000001" customHeight="1">
      <c r="A121" s="329" t="s">
        <v>33</v>
      </c>
      <c r="B121" s="329"/>
      <c r="C121" s="329"/>
      <c r="D121" s="54"/>
      <c r="E121" s="53"/>
      <c r="F121" s="288"/>
      <c r="G121" s="55"/>
      <c r="H121" s="306"/>
      <c r="I121" s="51"/>
      <c r="J121" s="288"/>
      <c r="K121" s="55"/>
      <c r="L121" s="306"/>
    </row>
    <row r="122" spans="1:12" ht="8.1" customHeight="1">
      <c r="A122" s="38"/>
      <c r="B122" s="53"/>
      <c r="C122" s="53"/>
      <c r="D122" s="54"/>
      <c r="E122" s="53"/>
      <c r="F122" s="288"/>
      <c r="G122" s="55"/>
      <c r="H122" s="306"/>
      <c r="I122" s="51"/>
      <c r="J122" s="288"/>
      <c r="K122" s="55"/>
      <c r="L122" s="306"/>
    </row>
    <row r="123" spans="1:12" ht="20.100000000000001" customHeight="1">
      <c r="A123" s="53" t="s">
        <v>183</v>
      </c>
      <c r="B123" s="53"/>
      <c r="C123" s="53"/>
      <c r="D123" s="54"/>
      <c r="E123" s="53"/>
      <c r="F123" s="288">
        <v>2231184544</v>
      </c>
      <c r="G123" s="55"/>
      <c r="H123" s="306">
        <v>2241353961</v>
      </c>
      <c r="I123" s="55"/>
      <c r="J123" s="288">
        <v>299604174</v>
      </c>
      <c r="K123" s="55"/>
      <c r="L123" s="291">
        <v>336430358</v>
      </c>
    </row>
    <row r="124" spans="1:12" ht="20.100000000000001" customHeight="1">
      <c r="A124" s="53" t="s">
        <v>161</v>
      </c>
      <c r="B124" s="53"/>
      <c r="C124" s="53"/>
      <c r="D124" s="54"/>
      <c r="E124" s="53"/>
      <c r="F124" s="288">
        <v>153205465</v>
      </c>
      <c r="G124" s="55"/>
      <c r="H124" s="306">
        <v>218648881</v>
      </c>
      <c r="I124" s="55"/>
      <c r="J124" s="288">
        <v>0</v>
      </c>
      <c r="K124" s="55"/>
      <c r="L124" s="291">
        <v>0</v>
      </c>
    </row>
    <row r="125" spans="1:12" ht="20.100000000000001" customHeight="1">
      <c r="A125" s="53" t="s">
        <v>117</v>
      </c>
      <c r="B125" s="53"/>
      <c r="C125" s="53"/>
      <c r="D125" s="54">
        <v>19</v>
      </c>
      <c r="E125" s="53"/>
      <c r="F125" s="288">
        <v>52091886743</v>
      </c>
      <c r="G125" s="55"/>
      <c r="H125" s="306">
        <v>46507007824</v>
      </c>
      <c r="I125" s="55"/>
      <c r="J125" s="288">
        <v>6444874753</v>
      </c>
      <c r="K125" s="55"/>
      <c r="L125" s="291">
        <v>7182200764</v>
      </c>
    </row>
    <row r="126" spans="1:12" ht="20.100000000000001" customHeight="1">
      <c r="A126" s="53" t="s">
        <v>252</v>
      </c>
      <c r="B126" s="53"/>
      <c r="C126" s="53"/>
      <c r="D126" s="54">
        <v>25</v>
      </c>
      <c r="E126" s="53"/>
      <c r="F126" s="288">
        <v>0</v>
      </c>
      <c r="G126" s="55"/>
      <c r="H126" s="306">
        <v>16100000000</v>
      </c>
      <c r="I126" s="55"/>
      <c r="J126" s="288">
        <v>8058390228</v>
      </c>
      <c r="K126" s="55"/>
      <c r="L126" s="291">
        <v>25334282309</v>
      </c>
    </row>
    <row r="127" spans="1:12" ht="20.100000000000001" customHeight="1">
      <c r="A127" s="53" t="s">
        <v>116</v>
      </c>
      <c r="B127" s="53"/>
      <c r="C127" s="53"/>
      <c r="D127" s="54">
        <v>20</v>
      </c>
      <c r="E127" s="53"/>
      <c r="F127" s="288">
        <v>52951273879</v>
      </c>
      <c r="G127" s="55"/>
      <c r="H127" s="306">
        <v>51449918614</v>
      </c>
      <c r="I127" s="55"/>
      <c r="J127" s="288">
        <v>52951273879</v>
      </c>
      <c r="K127" s="55"/>
      <c r="L127" s="295">
        <v>51449918614</v>
      </c>
    </row>
    <row r="128" spans="1:12" ht="20.100000000000001" customHeight="1">
      <c r="A128" s="53" t="s">
        <v>34</v>
      </c>
      <c r="B128" s="53"/>
      <c r="C128" s="53"/>
      <c r="D128" s="54"/>
      <c r="E128" s="53"/>
      <c r="F128" s="288">
        <v>915888264</v>
      </c>
      <c r="G128" s="55"/>
      <c r="H128" s="306">
        <v>869883052</v>
      </c>
      <c r="I128" s="55"/>
      <c r="J128" s="288">
        <v>617794216</v>
      </c>
      <c r="K128" s="55"/>
      <c r="L128" s="291">
        <v>588348872</v>
      </c>
    </row>
    <row r="129" spans="1:12" ht="20.100000000000001" customHeight="1">
      <c r="A129" s="53" t="s">
        <v>104</v>
      </c>
      <c r="B129" s="53"/>
      <c r="C129" s="53"/>
      <c r="D129" s="54"/>
      <c r="E129" s="53"/>
      <c r="F129" s="288">
        <v>8428682596</v>
      </c>
      <c r="G129" s="55"/>
      <c r="H129" s="306">
        <v>8976360099</v>
      </c>
      <c r="I129" s="55"/>
      <c r="J129" s="288">
        <v>410065131</v>
      </c>
      <c r="K129" s="55"/>
      <c r="L129" s="291">
        <v>490666635</v>
      </c>
    </row>
    <row r="130" spans="1:12" ht="20.100000000000001" customHeight="1">
      <c r="A130" s="53" t="s">
        <v>266</v>
      </c>
      <c r="B130" s="53"/>
      <c r="C130" s="53"/>
      <c r="D130" s="54"/>
      <c r="E130" s="53"/>
      <c r="F130" s="288">
        <v>14999131</v>
      </c>
      <c r="G130" s="55"/>
      <c r="H130" s="307">
        <v>3346456</v>
      </c>
      <c r="I130" s="55"/>
      <c r="J130" s="288">
        <v>3406659</v>
      </c>
      <c r="K130" s="55"/>
      <c r="L130" s="295">
        <v>1694466</v>
      </c>
    </row>
    <row r="131" spans="1:12" ht="20.100000000000001" customHeight="1">
      <c r="A131" s="53" t="s">
        <v>35</v>
      </c>
      <c r="B131" s="53"/>
      <c r="C131" s="53"/>
      <c r="D131" s="54" t="s">
        <v>307</v>
      </c>
      <c r="E131" s="53"/>
      <c r="F131" s="288">
        <v>15478873578</v>
      </c>
      <c r="H131" s="300">
        <v>15149915810</v>
      </c>
      <c r="I131" s="55"/>
      <c r="J131" s="288">
        <v>619188177</v>
      </c>
      <c r="K131" s="55"/>
      <c r="L131" s="300">
        <v>646823946</v>
      </c>
    </row>
    <row r="132" spans="1:12" ht="8.1" customHeight="1">
      <c r="A132" s="38"/>
      <c r="B132" s="53"/>
      <c r="C132" s="53"/>
      <c r="D132" s="54"/>
      <c r="E132" s="53"/>
      <c r="F132" s="297"/>
      <c r="G132" s="55"/>
      <c r="H132" s="306"/>
      <c r="I132" s="51"/>
      <c r="J132" s="297"/>
      <c r="K132" s="55"/>
      <c r="L132" s="306"/>
    </row>
    <row r="133" spans="1:12" ht="20.100000000000001" customHeight="1">
      <c r="A133" s="329" t="s">
        <v>36</v>
      </c>
      <c r="B133" s="329"/>
      <c r="C133" s="329"/>
      <c r="D133" s="54"/>
      <c r="E133" s="53"/>
      <c r="F133" s="298">
        <f>SUM(F123:F131)</f>
        <v>132265994200</v>
      </c>
      <c r="G133" s="55"/>
      <c r="H133" s="313">
        <f>SUM(H123:H131)</f>
        <v>141516434697</v>
      </c>
      <c r="I133" s="51"/>
      <c r="J133" s="298">
        <f>SUM(J123:J131)</f>
        <v>69404597217</v>
      </c>
      <c r="K133" s="55"/>
      <c r="L133" s="313">
        <f>SUM(L123:L131)</f>
        <v>86030365964</v>
      </c>
    </row>
    <row r="134" spans="1:12" ht="8.1" customHeight="1">
      <c r="A134" s="38"/>
      <c r="B134" s="53"/>
      <c r="C134" s="53"/>
      <c r="D134" s="54"/>
      <c r="E134" s="53"/>
      <c r="F134" s="288"/>
      <c r="G134" s="55"/>
      <c r="H134" s="306"/>
      <c r="I134" s="51"/>
      <c r="J134" s="288"/>
      <c r="K134" s="55"/>
      <c r="L134" s="306"/>
    </row>
    <row r="135" spans="1:12" ht="20.100000000000001" customHeight="1">
      <c r="A135" s="329" t="s">
        <v>37</v>
      </c>
      <c r="B135" s="329"/>
      <c r="C135" s="329"/>
      <c r="D135" s="54"/>
      <c r="E135" s="53"/>
      <c r="F135" s="298">
        <f>SUM(F119,F133)</f>
        <v>166908345477</v>
      </c>
      <c r="G135" s="55"/>
      <c r="H135" s="313">
        <f>SUM(H119,H133)</f>
        <v>173709874724</v>
      </c>
      <c r="I135" s="51"/>
      <c r="J135" s="298">
        <f>SUM(J119,J133)</f>
        <v>93044031365</v>
      </c>
      <c r="K135" s="55"/>
      <c r="L135" s="313">
        <f>SUM(L119,L133)</f>
        <v>98211390804</v>
      </c>
    </row>
    <row r="136" spans="1:12" ht="8.25" customHeight="1">
      <c r="A136" s="324"/>
      <c r="B136" s="324"/>
      <c r="C136" s="324"/>
      <c r="D136" s="54"/>
      <c r="E136" s="53"/>
      <c r="F136" s="299"/>
      <c r="G136" s="55"/>
      <c r="H136" s="299"/>
      <c r="I136" s="51"/>
      <c r="J136" s="299"/>
      <c r="K136" s="55"/>
      <c r="L136" s="299"/>
    </row>
    <row r="137" spans="1:12" ht="21.9" customHeight="1">
      <c r="A137" s="45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7" s="71"/>
      <c r="C137" s="71"/>
      <c r="D137" s="100"/>
      <c r="E137" s="71"/>
      <c r="F137" s="300"/>
      <c r="G137" s="69"/>
      <c r="H137" s="300"/>
      <c r="I137" s="72"/>
      <c r="J137" s="300"/>
      <c r="K137" s="69"/>
      <c r="L137" s="300"/>
    </row>
    <row r="138" spans="1:12" ht="20.100000000000001" customHeight="1">
      <c r="A138" s="39" t="str">
        <f>A1</f>
        <v>บริษัท โกลบอล เพาเวอร์ ซินเนอร์ยี่ จำกัด (มหาชน)</v>
      </c>
      <c r="B138" s="39"/>
    </row>
    <row r="139" spans="1:12" ht="20.100000000000001" customHeight="1">
      <c r="A139" s="39" t="s">
        <v>38</v>
      </c>
      <c r="B139" s="39"/>
    </row>
    <row r="140" spans="1:12" ht="20.100000000000001" customHeight="1">
      <c r="A140" s="44" t="str">
        <f>A3</f>
        <v>ณ วันที่ 30 กันยายน พ.ศ. 2566</v>
      </c>
      <c r="B140" s="44"/>
      <c r="C140" s="45"/>
      <c r="D140" s="46"/>
      <c r="E140" s="45"/>
      <c r="F140" s="285"/>
      <c r="G140" s="47"/>
      <c r="H140" s="285"/>
      <c r="I140" s="48"/>
      <c r="J140" s="285"/>
      <c r="K140" s="47"/>
      <c r="L140" s="285"/>
    </row>
    <row r="142" spans="1:12" ht="20.100000000000001" customHeight="1">
      <c r="A142" s="39"/>
      <c r="B142" s="39"/>
      <c r="F142" s="327" t="s">
        <v>2</v>
      </c>
      <c r="G142" s="327"/>
      <c r="H142" s="327"/>
      <c r="I142" s="49"/>
      <c r="J142" s="327" t="s">
        <v>3</v>
      </c>
      <c r="K142" s="327"/>
      <c r="L142" s="328"/>
    </row>
    <row r="143" spans="1:12" ht="20.100000000000001" customHeight="1">
      <c r="A143" s="39"/>
      <c r="B143" s="39"/>
      <c r="F143" s="286" t="s">
        <v>4</v>
      </c>
      <c r="G143" s="29"/>
      <c r="H143" s="286" t="s">
        <v>158</v>
      </c>
      <c r="I143" s="30"/>
      <c r="J143" s="286" t="s">
        <v>4</v>
      </c>
      <c r="K143" s="29"/>
      <c r="L143" s="286" t="s">
        <v>158</v>
      </c>
    </row>
    <row r="144" spans="1:12" ht="20.100000000000001" customHeight="1">
      <c r="A144" s="39"/>
      <c r="B144" s="39"/>
      <c r="F144" s="287" t="s">
        <v>273</v>
      </c>
      <c r="G144" s="29"/>
      <c r="H144" s="286" t="s">
        <v>5</v>
      </c>
      <c r="I144" s="30"/>
      <c r="J144" s="286" t="s">
        <v>273</v>
      </c>
      <c r="K144" s="29"/>
      <c r="L144" s="286" t="s">
        <v>5</v>
      </c>
    </row>
    <row r="145" spans="1:12" ht="20.100000000000001" customHeight="1">
      <c r="E145" s="39"/>
      <c r="F145" s="287" t="s">
        <v>265</v>
      </c>
      <c r="G145" s="29"/>
      <c r="H145" s="286" t="s">
        <v>249</v>
      </c>
      <c r="I145" s="30"/>
      <c r="J145" s="286" t="s">
        <v>265</v>
      </c>
      <c r="K145" s="29"/>
      <c r="L145" s="286" t="s">
        <v>249</v>
      </c>
    </row>
    <row r="146" spans="1:12" ht="20.100000000000001" customHeight="1">
      <c r="D146" s="99"/>
      <c r="E146" s="39"/>
      <c r="F146" s="323" t="s">
        <v>147</v>
      </c>
      <c r="G146" s="29"/>
      <c r="H146" s="323" t="s">
        <v>147</v>
      </c>
      <c r="I146" s="51"/>
      <c r="J146" s="323" t="s">
        <v>147</v>
      </c>
      <c r="K146" s="29"/>
      <c r="L146" s="323" t="s">
        <v>147</v>
      </c>
    </row>
    <row r="147" spans="1:12" ht="8.1" customHeight="1">
      <c r="D147" s="99"/>
      <c r="E147" s="39"/>
      <c r="F147" s="296"/>
      <c r="G147" s="29"/>
      <c r="H147" s="312"/>
      <c r="I147" s="51"/>
      <c r="J147" s="296"/>
      <c r="K147" s="29"/>
      <c r="L147" s="312"/>
    </row>
    <row r="148" spans="1:12" ht="20.100000000000001" customHeight="1">
      <c r="A148" s="329" t="s">
        <v>255</v>
      </c>
      <c r="B148" s="329"/>
      <c r="C148" s="329"/>
      <c r="E148" s="53"/>
      <c r="F148" s="288"/>
      <c r="G148" s="55"/>
      <c r="H148" s="306"/>
      <c r="I148" s="51"/>
      <c r="J148" s="288"/>
      <c r="K148" s="55"/>
      <c r="L148" s="306"/>
    </row>
    <row r="149" spans="1:12" ht="8.1" customHeight="1">
      <c r="A149" s="38"/>
      <c r="B149" s="53"/>
      <c r="C149" s="53"/>
      <c r="E149" s="53"/>
      <c r="F149" s="288"/>
      <c r="G149" s="55"/>
      <c r="H149" s="306"/>
      <c r="I149" s="51"/>
      <c r="J149" s="288"/>
      <c r="K149" s="55"/>
      <c r="L149" s="306"/>
    </row>
    <row r="150" spans="1:12" ht="20.100000000000001" customHeight="1">
      <c r="A150" s="38" t="s">
        <v>39</v>
      </c>
      <c r="B150" s="53"/>
      <c r="C150" s="53"/>
      <c r="E150" s="53"/>
      <c r="F150" s="288"/>
      <c r="G150" s="55"/>
      <c r="H150" s="306"/>
      <c r="I150" s="51"/>
      <c r="J150" s="288"/>
      <c r="K150" s="55"/>
      <c r="L150" s="306"/>
    </row>
    <row r="151" spans="1:12" ht="8.1" customHeight="1">
      <c r="A151" s="38"/>
      <c r="B151" s="53"/>
      <c r="C151" s="53"/>
      <c r="E151" s="53"/>
      <c r="F151" s="288"/>
      <c r="G151" s="55"/>
      <c r="H151" s="306"/>
      <c r="I151" s="51"/>
      <c r="J151" s="288"/>
      <c r="K151" s="55"/>
      <c r="L151" s="306"/>
    </row>
    <row r="152" spans="1:12" ht="20.100000000000001" customHeight="1">
      <c r="A152" s="53" t="s">
        <v>40</v>
      </c>
      <c r="B152" s="53"/>
      <c r="C152" s="53"/>
      <c r="D152" s="54"/>
      <c r="E152" s="53"/>
      <c r="F152" s="288"/>
      <c r="G152" s="55"/>
      <c r="H152" s="306"/>
      <c r="I152" s="51"/>
      <c r="J152" s="288"/>
      <c r="K152" s="55"/>
      <c r="L152" s="306"/>
    </row>
    <row r="153" spans="1:12" ht="20.100000000000001" customHeight="1">
      <c r="A153" s="53"/>
      <c r="B153" s="53" t="s">
        <v>41</v>
      </c>
      <c r="C153" s="53"/>
      <c r="D153" s="54"/>
      <c r="E153" s="53"/>
      <c r="F153" s="288"/>
      <c r="G153" s="55"/>
      <c r="H153" s="306"/>
      <c r="I153" s="51"/>
      <c r="J153" s="288"/>
      <c r="K153" s="55"/>
      <c r="L153" s="306"/>
    </row>
    <row r="154" spans="1:12" ht="20.100000000000001" customHeight="1">
      <c r="A154" s="53"/>
      <c r="B154" s="53"/>
      <c r="C154" s="53" t="s">
        <v>153</v>
      </c>
      <c r="D154" s="54"/>
      <c r="E154" s="53"/>
      <c r="F154" s="288"/>
      <c r="G154" s="55"/>
      <c r="H154" s="306"/>
      <c r="I154" s="51"/>
      <c r="J154" s="288"/>
      <c r="K154" s="55"/>
      <c r="L154" s="306"/>
    </row>
    <row r="155" spans="1:12" ht="20.100000000000001" customHeight="1" thickBot="1">
      <c r="A155" s="53"/>
      <c r="B155" s="53"/>
      <c r="C155" s="53" t="s">
        <v>154</v>
      </c>
      <c r="D155" s="54"/>
      <c r="E155" s="53"/>
      <c r="F155" s="301">
        <v>28197293710</v>
      </c>
      <c r="G155" s="55"/>
      <c r="H155" s="314">
        <v>28197293710</v>
      </c>
      <c r="I155" s="55"/>
      <c r="J155" s="301">
        <v>28197293710</v>
      </c>
      <c r="K155" s="55"/>
      <c r="L155" s="314">
        <v>28197293710</v>
      </c>
    </row>
    <row r="156" spans="1:12" ht="8.1" customHeight="1" thickTop="1">
      <c r="A156" s="53"/>
      <c r="B156" s="53"/>
      <c r="C156" s="53"/>
      <c r="D156" s="54"/>
      <c r="E156" s="53"/>
      <c r="F156" s="302"/>
      <c r="I156" s="42"/>
      <c r="J156" s="302"/>
    </row>
    <row r="157" spans="1:12" ht="20.100000000000001" customHeight="1">
      <c r="A157" s="53"/>
      <c r="B157" s="53" t="s">
        <v>42</v>
      </c>
      <c r="C157" s="53"/>
      <c r="D157" s="54"/>
      <c r="E157" s="53"/>
      <c r="F157" s="288"/>
      <c r="G157" s="55"/>
      <c r="H157" s="306"/>
      <c r="I157" s="51"/>
      <c r="J157" s="288"/>
      <c r="K157" s="55"/>
      <c r="L157" s="306"/>
    </row>
    <row r="158" spans="1:12" ht="20.100000000000001" customHeight="1">
      <c r="A158" s="53"/>
      <c r="B158" s="53"/>
      <c r="C158" s="53" t="s">
        <v>155</v>
      </c>
      <c r="D158" s="54"/>
      <c r="E158" s="53"/>
      <c r="F158" s="288"/>
      <c r="G158" s="55"/>
      <c r="H158" s="306"/>
      <c r="I158" s="51"/>
      <c r="J158" s="288"/>
      <c r="K158" s="55"/>
      <c r="L158" s="306"/>
    </row>
    <row r="159" spans="1:12" ht="20.100000000000001" customHeight="1">
      <c r="A159" s="53"/>
      <c r="B159" s="53"/>
      <c r="C159" s="53" t="s">
        <v>156</v>
      </c>
      <c r="D159" s="54"/>
      <c r="E159" s="53"/>
      <c r="F159" s="288">
        <v>28197293670</v>
      </c>
      <c r="G159" s="55"/>
      <c r="H159" s="306">
        <v>28197293670</v>
      </c>
      <c r="I159" s="55"/>
      <c r="J159" s="288">
        <v>28197293670</v>
      </c>
      <c r="K159" s="55"/>
      <c r="L159" s="306">
        <v>28197293670</v>
      </c>
    </row>
    <row r="160" spans="1:12" ht="20.100000000000001" customHeight="1">
      <c r="A160" s="53" t="s">
        <v>43</v>
      </c>
      <c r="B160" s="53"/>
      <c r="C160" s="53"/>
      <c r="D160" s="54"/>
      <c r="E160" s="53"/>
      <c r="F160" s="288">
        <v>70175900837</v>
      </c>
      <c r="G160" s="55"/>
      <c r="H160" s="306">
        <v>70175900837</v>
      </c>
      <c r="I160" s="55"/>
      <c r="J160" s="288">
        <v>70175900837</v>
      </c>
      <c r="K160" s="55"/>
      <c r="L160" s="306">
        <v>70175900837</v>
      </c>
    </row>
    <row r="161" spans="1:12" ht="20.100000000000001" customHeight="1">
      <c r="A161" s="53" t="s">
        <v>157</v>
      </c>
      <c r="B161" s="53"/>
      <c r="C161" s="53"/>
      <c r="D161" s="54"/>
      <c r="E161" s="53"/>
      <c r="F161" s="288"/>
      <c r="G161" s="55"/>
      <c r="H161" s="306"/>
      <c r="I161" s="55"/>
      <c r="J161" s="288"/>
      <c r="K161" s="55"/>
      <c r="L161" s="306"/>
    </row>
    <row r="162" spans="1:12" ht="20.100000000000001" customHeight="1">
      <c r="B162" s="53" t="s">
        <v>14</v>
      </c>
      <c r="C162" s="53"/>
      <c r="D162" s="54"/>
      <c r="E162" s="53"/>
      <c r="F162" s="288">
        <v>-14991990030</v>
      </c>
      <c r="G162" s="55"/>
      <c r="H162" s="306">
        <v>-14991990030</v>
      </c>
      <c r="I162" s="55"/>
      <c r="J162" s="288">
        <v>0</v>
      </c>
      <c r="K162" s="55"/>
      <c r="L162" s="306">
        <v>0</v>
      </c>
    </row>
    <row r="163" spans="1:12" ht="20.100000000000001" customHeight="1">
      <c r="A163" s="53" t="s">
        <v>145</v>
      </c>
      <c r="B163" s="53"/>
      <c r="D163" s="54"/>
      <c r="E163" s="53"/>
      <c r="F163" s="288">
        <v>-1118213914</v>
      </c>
      <c r="G163" s="55"/>
      <c r="H163" s="306">
        <v>-1118213914</v>
      </c>
      <c r="I163" s="55"/>
      <c r="J163" s="288">
        <v>78467400</v>
      </c>
      <c r="K163" s="55"/>
      <c r="L163" s="306">
        <v>78467400</v>
      </c>
    </row>
    <row r="164" spans="1:12" ht="20.100000000000001" customHeight="1">
      <c r="A164" s="53" t="s">
        <v>44</v>
      </c>
      <c r="B164" s="53"/>
      <c r="C164" s="53"/>
      <c r="D164" s="54"/>
      <c r="E164" s="53"/>
      <c r="F164" s="288"/>
      <c r="G164" s="55"/>
      <c r="H164" s="306"/>
      <c r="I164" s="51"/>
      <c r="J164" s="288"/>
      <c r="K164" s="55"/>
      <c r="L164" s="306"/>
    </row>
    <row r="165" spans="1:12" ht="20.100000000000001" customHeight="1">
      <c r="A165" s="53"/>
      <c r="B165" s="53" t="s">
        <v>45</v>
      </c>
      <c r="C165" s="53"/>
      <c r="D165" s="54"/>
      <c r="E165" s="53"/>
      <c r="F165" s="288"/>
      <c r="G165" s="55"/>
      <c r="H165" s="307"/>
      <c r="I165" s="51"/>
      <c r="J165" s="288"/>
      <c r="K165" s="55"/>
      <c r="L165" s="306"/>
    </row>
    <row r="166" spans="1:12" ht="20.100000000000001" customHeight="1">
      <c r="A166" s="53"/>
      <c r="B166" s="53" t="s">
        <v>46</v>
      </c>
      <c r="C166" s="53"/>
      <c r="D166" s="54"/>
      <c r="E166" s="53"/>
      <c r="F166" s="288">
        <v>2268360049</v>
      </c>
      <c r="G166" s="55"/>
      <c r="H166" s="306">
        <v>2268360049</v>
      </c>
      <c r="I166" s="55"/>
      <c r="J166" s="288">
        <v>2268360049</v>
      </c>
      <c r="K166" s="55"/>
      <c r="L166" s="306">
        <v>2268360049</v>
      </c>
    </row>
    <row r="167" spans="1:12" ht="20.100000000000001" customHeight="1">
      <c r="A167" s="53"/>
      <c r="B167" s="53" t="s">
        <v>47</v>
      </c>
      <c r="C167" s="53"/>
      <c r="D167" s="54"/>
      <c r="E167" s="53"/>
      <c r="F167" s="288">
        <v>22053914986</v>
      </c>
      <c r="G167" s="55"/>
      <c r="H167" s="306">
        <v>20529290819</v>
      </c>
      <c r="I167" s="55"/>
      <c r="J167" s="288">
        <v>28112319494</v>
      </c>
      <c r="K167" s="55"/>
      <c r="L167" s="306">
        <v>28177773058</v>
      </c>
    </row>
    <row r="168" spans="1:12" ht="20.100000000000001" customHeight="1">
      <c r="A168" s="53" t="s">
        <v>48</v>
      </c>
      <c r="B168" s="53"/>
      <c r="C168" s="53"/>
      <c r="D168" s="54"/>
      <c r="E168" s="53"/>
      <c r="F168" s="303">
        <v>1170252430</v>
      </c>
      <c r="G168" s="55"/>
      <c r="H168" s="300">
        <v>-330685711</v>
      </c>
      <c r="I168" s="55"/>
      <c r="J168" s="288">
        <v>1350749931</v>
      </c>
      <c r="K168" s="55"/>
      <c r="L168" s="300">
        <v>1444799597</v>
      </c>
    </row>
    <row r="169" spans="1:12" ht="8.1" customHeight="1">
      <c r="A169" s="38"/>
      <c r="B169" s="53"/>
      <c r="C169" s="53"/>
      <c r="D169" s="54"/>
      <c r="E169" s="53"/>
      <c r="F169" s="288"/>
      <c r="G169" s="55"/>
      <c r="H169" s="306"/>
      <c r="I169" s="51"/>
      <c r="J169" s="297"/>
      <c r="K169" s="55"/>
      <c r="L169" s="306"/>
    </row>
    <row r="170" spans="1:12" ht="20.100000000000001" customHeight="1">
      <c r="A170" s="38" t="s">
        <v>122</v>
      </c>
      <c r="B170" s="53"/>
      <c r="C170" s="53"/>
      <c r="D170" s="54"/>
      <c r="E170" s="53"/>
      <c r="F170" s="304">
        <f>SUM(F159:G168)</f>
        <v>107755518028</v>
      </c>
      <c r="G170" s="55"/>
      <c r="H170" s="315">
        <f>SUM(H159:H168)</f>
        <v>104729955720</v>
      </c>
      <c r="I170" s="73"/>
      <c r="J170" s="304">
        <f>SUM(J159:K168)</f>
        <v>130183091381</v>
      </c>
      <c r="K170" s="73"/>
      <c r="L170" s="315">
        <f>SUM(L159:L168)</f>
        <v>130342594611</v>
      </c>
    </row>
    <row r="171" spans="1:12" ht="20.100000000000001" customHeight="1">
      <c r="A171" s="53" t="s">
        <v>49</v>
      </c>
      <c r="B171" s="53"/>
      <c r="C171" s="53"/>
      <c r="D171" s="54"/>
      <c r="E171" s="53"/>
      <c r="F171" s="305">
        <v>10982138438</v>
      </c>
      <c r="G171" s="55"/>
      <c r="H171" s="308">
        <v>10370262958</v>
      </c>
      <c r="I171" s="55"/>
      <c r="J171" s="305">
        <v>0</v>
      </c>
      <c r="K171" s="55"/>
      <c r="L171" s="320">
        <v>0</v>
      </c>
    </row>
    <row r="172" spans="1:12" ht="8.1" customHeight="1">
      <c r="A172" s="53"/>
      <c r="B172" s="53"/>
      <c r="C172" s="53"/>
      <c r="D172" s="54"/>
      <c r="E172" s="53"/>
      <c r="F172" s="288"/>
      <c r="G172" s="55"/>
      <c r="H172" s="306"/>
      <c r="I172" s="58"/>
      <c r="J172" s="288"/>
      <c r="K172" s="55"/>
      <c r="L172" s="306"/>
    </row>
    <row r="173" spans="1:12" ht="20.100000000000001" customHeight="1">
      <c r="A173" s="38" t="s">
        <v>50</v>
      </c>
      <c r="B173" s="53"/>
      <c r="C173" s="53"/>
      <c r="D173" s="54"/>
      <c r="E173" s="53"/>
      <c r="F173" s="290">
        <f>SUM(F170:F171)</f>
        <v>118737656466</v>
      </c>
      <c r="G173" s="55"/>
      <c r="H173" s="309">
        <f>SUM(H170:H171)</f>
        <v>115100218678</v>
      </c>
      <c r="I173" s="58"/>
      <c r="J173" s="290">
        <f>SUM(J170:J171)</f>
        <v>130183091381</v>
      </c>
      <c r="K173" s="55"/>
      <c r="L173" s="309">
        <f>SUM(L170:L171)</f>
        <v>130342594611</v>
      </c>
    </row>
    <row r="174" spans="1:12" ht="8.1" customHeight="1">
      <c r="A174" s="38"/>
      <c r="B174" s="53"/>
      <c r="C174" s="53"/>
      <c r="D174" s="54"/>
      <c r="E174" s="53"/>
      <c r="F174" s="288"/>
      <c r="G174" s="55"/>
      <c r="H174" s="306"/>
      <c r="I174" s="58"/>
      <c r="J174" s="288"/>
      <c r="K174" s="55"/>
      <c r="L174" s="306"/>
    </row>
    <row r="175" spans="1:12" ht="20.100000000000001" customHeight="1" thickBot="1">
      <c r="A175" s="329" t="s">
        <v>51</v>
      </c>
      <c r="B175" s="329"/>
      <c r="C175" s="329"/>
      <c r="D175" s="54"/>
      <c r="E175" s="53"/>
      <c r="F175" s="294">
        <f>SUM(F135+F173)</f>
        <v>285646001943</v>
      </c>
      <c r="G175" s="55"/>
      <c r="H175" s="311">
        <f>SUM(H135+H173)</f>
        <v>288810093402</v>
      </c>
      <c r="J175" s="294">
        <f>SUM(J135+J173)</f>
        <v>223227122746</v>
      </c>
      <c r="K175" s="55"/>
      <c r="L175" s="311">
        <f>SUM(L135+L173)</f>
        <v>228553985415</v>
      </c>
    </row>
    <row r="176" spans="1:12" ht="20.100000000000001" customHeight="1" thickTop="1">
      <c r="A176" s="324"/>
      <c r="B176" s="324"/>
      <c r="C176" s="324"/>
      <c r="D176" s="54"/>
      <c r="E176" s="53"/>
      <c r="F176" s="306"/>
      <c r="G176" s="55"/>
      <c r="H176" s="306"/>
      <c r="I176" s="55"/>
      <c r="J176" s="306"/>
      <c r="K176" s="55"/>
      <c r="L176" s="306"/>
    </row>
    <row r="177" spans="1:12" ht="20.100000000000001" customHeight="1">
      <c r="A177" s="324"/>
      <c r="B177" s="324"/>
      <c r="C177" s="324"/>
      <c r="D177" s="54"/>
      <c r="E177" s="53"/>
      <c r="F177" s="306"/>
      <c r="G177" s="55"/>
      <c r="H177" s="306"/>
      <c r="I177" s="55"/>
      <c r="J177" s="306"/>
      <c r="K177" s="55"/>
      <c r="L177" s="306"/>
    </row>
    <row r="178" spans="1:12" ht="20.100000000000001" customHeight="1">
      <c r="A178" s="324"/>
      <c r="B178" s="324"/>
      <c r="C178" s="324"/>
      <c r="D178" s="54"/>
      <c r="E178" s="53"/>
      <c r="F178" s="306"/>
      <c r="G178" s="55"/>
      <c r="H178" s="306"/>
      <c r="I178" s="55"/>
      <c r="J178" s="306"/>
      <c r="K178" s="55"/>
      <c r="L178" s="306"/>
    </row>
    <row r="179" spans="1:12" ht="20.100000000000001" customHeight="1">
      <c r="A179" s="324"/>
      <c r="B179" s="324"/>
      <c r="C179" s="324"/>
      <c r="D179" s="54"/>
      <c r="E179" s="53"/>
      <c r="F179" s="306"/>
      <c r="G179" s="55"/>
      <c r="H179" s="306"/>
      <c r="I179" s="55"/>
      <c r="J179" s="306"/>
      <c r="K179" s="55"/>
      <c r="L179" s="306"/>
    </row>
    <row r="180" spans="1:12" ht="20.100000000000001" customHeight="1">
      <c r="A180" s="324"/>
      <c r="B180" s="324"/>
      <c r="C180" s="324"/>
      <c r="D180" s="54"/>
      <c r="E180" s="53"/>
      <c r="F180" s="306"/>
      <c r="G180" s="55"/>
      <c r="H180" s="306"/>
      <c r="I180" s="55"/>
      <c r="J180" s="306"/>
      <c r="K180" s="55"/>
      <c r="L180" s="306"/>
    </row>
    <row r="181" spans="1:12" ht="20.100000000000001" customHeight="1">
      <c r="A181" s="324"/>
      <c r="B181" s="324"/>
      <c r="C181" s="324"/>
      <c r="D181" s="54"/>
      <c r="E181" s="53"/>
      <c r="F181" s="306"/>
      <c r="G181" s="55"/>
      <c r="H181" s="306"/>
      <c r="I181" s="55"/>
      <c r="J181" s="306"/>
      <c r="K181" s="55"/>
      <c r="L181" s="306"/>
    </row>
    <row r="182" spans="1:12" ht="15.75" customHeight="1">
      <c r="A182" s="324"/>
      <c r="B182" s="324"/>
      <c r="C182" s="324"/>
      <c r="D182" s="54"/>
      <c r="E182" s="53"/>
      <c r="F182" s="306"/>
      <c r="G182" s="55"/>
      <c r="H182" s="306"/>
      <c r="I182" s="55"/>
      <c r="J182" s="306"/>
      <c r="K182" s="55"/>
      <c r="L182" s="306"/>
    </row>
    <row r="183" spans="1:12" ht="21.9" customHeight="1">
      <c r="A183" s="45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83" s="45"/>
      <c r="C183" s="45"/>
      <c r="D183" s="46"/>
      <c r="E183" s="45"/>
      <c r="F183" s="285"/>
      <c r="G183" s="47"/>
      <c r="H183" s="285"/>
      <c r="I183" s="48"/>
      <c r="J183" s="285"/>
      <c r="K183" s="47"/>
      <c r="L183" s="285"/>
    </row>
  </sheetData>
  <mergeCells count="15">
    <mergeCell ref="J142:L142"/>
    <mergeCell ref="A148:C148"/>
    <mergeCell ref="A175:C175"/>
    <mergeCell ref="A101:C101"/>
    <mergeCell ref="A103:C103"/>
    <mergeCell ref="A121:C121"/>
    <mergeCell ref="A133:C133"/>
    <mergeCell ref="A135:C135"/>
    <mergeCell ref="F142:H142"/>
    <mergeCell ref="F5:H5"/>
    <mergeCell ref="J5:L5"/>
    <mergeCell ref="F50:H50"/>
    <mergeCell ref="J50:L50"/>
    <mergeCell ref="F95:H95"/>
    <mergeCell ref="J95:L9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0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92F60-0EA8-4457-9DA9-CDB5654E34FA}">
  <sheetPr>
    <tabColor theme="5" tint="-0.249977111117893"/>
  </sheetPr>
  <dimension ref="A1:P90"/>
  <sheetViews>
    <sheetView zoomScaleNormal="100" zoomScaleSheetLayoutView="100" workbookViewId="0">
      <selection activeCell="G37" sqref="G37"/>
    </sheetView>
  </sheetViews>
  <sheetFormatPr defaultColWidth="9.109375" defaultRowHeight="20.100000000000001" customHeight="1"/>
  <cols>
    <col min="1" max="3" width="1.44140625" style="53" customWidth="1"/>
    <col min="4" max="4" width="27.33203125" style="53" customWidth="1"/>
    <col min="5" max="5" width="7.33203125" style="54" customWidth="1"/>
    <col min="6" max="6" width="0.5546875" style="53" customWidth="1"/>
    <col min="7" max="7" width="13.33203125" style="164" customWidth="1"/>
    <col min="8" max="8" width="0.5546875" style="131" customWidth="1"/>
    <col min="9" max="9" width="13.33203125" style="165" customWidth="1"/>
    <col min="10" max="10" width="0.5546875" style="53" customWidth="1"/>
    <col min="11" max="11" width="13.33203125" style="166" customWidth="1"/>
    <col min="12" max="12" width="0.5546875" style="131" customWidth="1"/>
    <col min="13" max="13" width="13.33203125" style="165" customWidth="1"/>
    <col min="14" max="14" width="9.109375" style="53"/>
    <col min="15" max="15" width="12" style="53" customWidth="1"/>
    <col min="16" max="17" width="9.109375" style="53"/>
    <col min="18" max="18" width="13.88671875" style="53" customWidth="1"/>
    <col min="19" max="21" width="9.109375" style="53"/>
    <col min="22" max="22" width="12.44140625" style="53" customWidth="1"/>
    <col min="23" max="203" width="9.109375" style="53"/>
    <col min="204" max="206" width="1.44140625" style="53" customWidth="1"/>
    <col min="207" max="207" width="29.33203125" style="53" customWidth="1"/>
    <col min="208" max="208" width="7.44140625" style="53" customWidth="1"/>
    <col min="209" max="209" width="0.5546875" style="53" customWidth="1"/>
    <col min="210" max="210" width="13.33203125" style="53" customWidth="1"/>
    <col min="211" max="211" width="0.5546875" style="53" customWidth="1"/>
    <col min="212" max="212" width="13.33203125" style="53" customWidth="1"/>
    <col min="213" max="213" width="0.5546875" style="53" customWidth="1"/>
    <col min="214" max="214" width="13.33203125" style="53" customWidth="1"/>
    <col min="215" max="215" width="0.5546875" style="53" customWidth="1"/>
    <col min="216" max="216" width="13.33203125" style="53" customWidth="1"/>
    <col min="217" max="217" width="9.109375" style="53"/>
    <col min="218" max="218" width="10.6640625" style="53" bestFit="1" customWidth="1"/>
    <col min="219" max="219" width="11" style="53" bestFit="1" customWidth="1"/>
    <col min="220" max="220" width="13.109375" style="53" bestFit="1" customWidth="1"/>
    <col min="221" max="221" width="10.6640625" style="53" bestFit="1" customWidth="1"/>
    <col min="222" max="222" width="9.109375" style="53"/>
    <col min="223" max="223" width="12.109375" style="53" bestFit="1" customWidth="1"/>
    <col min="224" max="225" width="9.109375" style="53"/>
    <col min="226" max="226" width="15.88671875" style="53" bestFit="1" customWidth="1"/>
    <col min="227" max="227" width="9.109375" style="53"/>
    <col min="228" max="228" width="15" style="53" bestFit="1" customWidth="1"/>
    <col min="229" max="459" width="9.109375" style="53"/>
    <col min="460" max="462" width="1.44140625" style="53" customWidth="1"/>
    <col min="463" max="463" width="29.33203125" style="53" customWidth="1"/>
    <col min="464" max="464" width="7.44140625" style="53" customWidth="1"/>
    <col min="465" max="465" width="0.5546875" style="53" customWidth="1"/>
    <col min="466" max="466" width="13.33203125" style="53" customWidth="1"/>
    <col min="467" max="467" width="0.5546875" style="53" customWidth="1"/>
    <col min="468" max="468" width="13.33203125" style="53" customWidth="1"/>
    <col min="469" max="469" width="0.5546875" style="53" customWidth="1"/>
    <col min="470" max="470" width="13.33203125" style="53" customWidth="1"/>
    <col min="471" max="471" width="0.5546875" style="53" customWidth="1"/>
    <col min="472" max="472" width="13.33203125" style="53" customWidth="1"/>
    <col min="473" max="473" width="9.109375" style="53"/>
    <col min="474" max="474" width="10.6640625" style="53" bestFit="1" customWidth="1"/>
    <col min="475" max="475" width="11" style="53" bestFit="1" customWidth="1"/>
    <col min="476" max="476" width="13.109375" style="53" bestFit="1" customWidth="1"/>
    <col min="477" max="477" width="10.6640625" style="53" bestFit="1" customWidth="1"/>
    <col min="478" max="478" width="9.109375" style="53"/>
    <col min="479" max="479" width="12.109375" style="53" bestFit="1" customWidth="1"/>
    <col min="480" max="481" width="9.109375" style="53"/>
    <col min="482" max="482" width="15.88671875" style="53" bestFit="1" customWidth="1"/>
    <col min="483" max="483" width="9.109375" style="53"/>
    <col min="484" max="484" width="15" style="53" bestFit="1" customWidth="1"/>
    <col min="485" max="715" width="9.109375" style="53"/>
    <col min="716" max="718" width="1.44140625" style="53" customWidth="1"/>
    <col min="719" max="719" width="29.33203125" style="53" customWidth="1"/>
    <col min="720" max="720" width="7.44140625" style="53" customWidth="1"/>
    <col min="721" max="721" width="0.5546875" style="53" customWidth="1"/>
    <col min="722" max="722" width="13.33203125" style="53" customWidth="1"/>
    <col min="723" max="723" width="0.5546875" style="53" customWidth="1"/>
    <col min="724" max="724" width="13.33203125" style="53" customWidth="1"/>
    <col min="725" max="725" width="0.5546875" style="53" customWidth="1"/>
    <col min="726" max="726" width="13.33203125" style="53" customWidth="1"/>
    <col min="727" max="727" width="0.5546875" style="53" customWidth="1"/>
    <col min="728" max="728" width="13.33203125" style="53" customWidth="1"/>
    <col min="729" max="729" width="9.109375" style="53"/>
    <col min="730" max="730" width="10.6640625" style="53" bestFit="1" customWidth="1"/>
    <col min="731" max="731" width="11" style="53" bestFit="1" customWidth="1"/>
    <col min="732" max="732" width="13.109375" style="53" bestFit="1" customWidth="1"/>
    <col min="733" max="733" width="10.6640625" style="53" bestFit="1" customWidth="1"/>
    <col min="734" max="734" width="9.109375" style="53"/>
    <col min="735" max="735" width="12.109375" style="53" bestFit="1" customWidth="1"/>
    <col min="736" max="737" width="9.109375" style="53"/>
    <col min="738" max="738" width="15.88671875" style="53" bestFit="1" customWidth="1"/>
    <col min="739" max="739" width="9.109375" style="53"/>
    <col min="740" max="740" width="15" style="53" bestFit="1" customWidth="1"/>
    <col min="741" max="971" width="9.109375" style="53"/>
    <col min="972" max="974" width="1.44140625" style="53" customWidth="1"/>
    <col min="975" max="975" width="29.33203125" style="53" customWidth="1"/>
    <col min="976" max="976" width="7.44140625" style="53" customWidth="1"/>
    <col min="977" max="977" width="0.5546875" style="53" customWidth="1"/>
    <col min="978" max="978" width="13.33203125" style="53" customWidth="1"/>
    <col min="979" max="979" width="0.5546875" style="53" customWidth="1"/>
    <col min="980" max="980" width="13.33203125" style="53" customWidth="1"/>
    <col min="981" max="981" width="0.5546875" style="53" customWidth="1"/>
    <col min="982" max="982" width="13.33203125" style="53" customWidth="1"/>
    <col min="983" max="983" width="0.5546875" style="53" customWidth="1"/>
    <col min="984" max="984" width="13.33203125" style="53" customWidth="1"/>
    <col min="985" max="985" width="9.109375" style="53"/>
    <col min="986" max="986" width="10.6640625" style="53" bestFit="1" customWidth="1"/>
    <col min="987" max="987" width="11" style="53" bestFit="1" customWidth="1"/>
    <col min="988" max="988" width="13.109375" style="53" bestFit="1" customWidth="1"/>
    <col min="989" max="989" width="10.6640625" style="53" bestFit="1" customWidth="1"/>
    <col min="990" max="990" width="9.109375" style="53"/>
    <col min="991" max="991" width="12.109375" style="53" bestFit="1" customWidth="1"/>
    <col min="992" max="993" width="9.109375" style="53"/>
    <col min="994" max="994" width="15.88671875" style="53" bestFit="1" customWidth="1"/>
    <col min="995" max="995" width="9.109375" style="53"/>
    <col min="996" max="996" width="15" style="53" bestFit="1" customWidth="1"/>
    <col min="997" max="1227" width="9.109375" style="53"/>
    <col min="1228" max="1230" width="1.44140625" style="53" customWidth="1"/>
    <col min="1231" max="1231" width="29.33203125" style="53" customWidth="1"/>
    <col min="1232" max="1232" width="7.44140625" style="53" customWidth="1"/>
    <col min="1233" max="1233" width="0.5546875" style="53" customWidth="1"/>
    <col min="1234" max="1234" width="13.33203125" style="53" customWidth="1"/>
    <col min="1235" max="1235" width="0.5546875" style="53" customWidth="1"/>
    <col min="1236" max="1236" width="13.33203125" style="53" customWidth="1"/>
    <col min="1237" max="1237" width="0.5546875" style="53" customWidth="1"/>
    <col min="1238" max="1238" width="13.33203125" style="53" customWidth="1"/>
    <col min="1239" max="1239" width="0.5546875" style="53" customWidth="1"/>
    <col min="1240" max="1240" width="13.33203125" style="53" customWidth="1"/>
    <col min="1241" max="1241" width="9.109375" style="53"/>
    <col min="1242" max="1242" width="10.6640625" style="53" bestFit="1" customWidth="1"/>
    <col min="1243" max="1243" width="11" style="53" bestFit="1" customWidth="1"/>
    <col min="1244" max="1244" width="13.109375" style="53" bestFit="1" customWidth="1"/>
    <col min="1245" max="1245" width="10.6640625" style="53" bestFit="1" customWidth="1"/>
    <col min="1246" max="1246" width="9.109375" style="53"/>
    <col min="1247" max="1247" width="12.109375" style="53" bestFit="1" customWidth="1"/>
    <col min="1248" max="1249" width="9.109375" style="53"/>
    <col min="1250" max="1250" width="15.88671875" style="53" bestFit="1" customWidth="1"/>
    <col min="1251" max="1251" width="9.109375" style="53"/>
    <col min="1252" max="1252" width="15" style="53" bestFit="1" customWidth="1"/>
    <col min="1253" max="1483" width="9.109375" style="53"/>
    <col min="1484" max="1486" width="1.44140625" style="53" customWidth="1"/>
    <col min="1487" max="1487" width="29.33203125" style="53" customWidth="1"/>
    <col min="1488" max="1488" width="7.44140625" style="53" customWidth="1"/>
    <col min="1489" max="1489" width="0.5546875" style="53" customWidth="1"/>
    <col min="1490" max="1490" width="13.33203125" style="53" customWidth="1"/>
    <col min="1491" max="1491" width="0.5546875" style="53" customWidth="1"/>
    <col min="1492" max="1492" width="13.33203125" style="53" customWidth="1"/>
    <col min="1493" max="1493" width="0.5546875" style="53" customWidth="1"/>
    <col min="1494" max="1494" width="13.33203125" style="53" customWidth="1"/>
    <col min="1495" max="1495" width="0.5546875" style="53" customWidth="1"/>
    <col min="1496" max="1496" width="13.33203125" style="53" customWidth="1"/>
    <col min="1497" max="1497" width="9.109375" style="53"/>
    <col min="1498" max="1498" width="10.6640625" style="53" bestFit="1" customWidth="1"/>
    <col min="1499" max="1499" width="11" style="53" bestFit="1" customWidth="1"/>
    <col min="1500" max="1500" width="13.109375" style="53" bestFit="1" customWidth="1"/>
    <col min="1501" max="1501" width="10.6640625" style="53" bestFit="1" customWidth="1"/>
    <col min="1502" max="1502" width="9.109375" style="53"/>
    <col min="1503" max="1503" width="12.109375" style="53" bestFit="1" customWidth="1"/>
    <col min="1504" max="1505" width="9.109375" style="53"/>
    <col min="1506" max="1506" width="15.88671875" style="53" bestFit="1" customWidth="1"/>
    <col min="1507" max="1507" width="9.109375" style="53"/>
    <col min="1508" max="1508" width="15" style="53" bestFit="1" customWidth="1"/>
    <col min="1509" max="1739" width="9.109375" style="53"/>
    <col min="1740" max="1742" width="1.44140625" style="53" customWidth="1"/>
    <col min="1743" max="1743" width="29.33203125" style="53" customWidth="1"/>
    <col min="1744" max="1744" width="7.44140625" style="53" customWidth="1"/>
    <col min="1745" max="1745" width="0.5546875" style="53" customWidth="1"/>
    <col min="1746" max="1746" width="13.33203125" style="53" customWidth="1"/>
    <col min="1747" max="1747" width="0.5546875" style="53" customWidth="1"/>
    <col min="1748" max="1748" width="13.33203125" style="53" customWidth="1"/>
    <col min="1749" max="1749" width="0.5546875" style="53" customWidth="1"/>
    <col min="1750" max="1750" width="13.33203125" style="53" customWidth="1"/>
    <col min="1751" max="1751" width="0.5546875" style="53" customWidth="1"/>
    <col min="1752" max="1752" width="13.33203125" style="53" customWidth="1"/>
    <col min="1753" max="1753" width="9.109375" style="53"/>
    <col min="1754" max="1754" width="10.6640625" style="53" bestFit="1" customWidth="1"/>
    <col min="1755" max="1755" width="11" style="53" bestFit="1" customWidth="1"/>
    <col min="1756" max="1756" width="13.109375" style="53" bestFit="1" customWidth="1"/>
    <col min="1757" max="1757" width="10.6640625" style="53" bestFit="1" customWidth="1"/>
    <col min="1758" max="1758" width="9.109375" style="53"/>
    <col min="1759" max="1759" width="12.109375" style="53" bestFit="1" customWidth="1"/>
    <col min="1760" max="1761" width="9.109375" style="53"/>
    <col min="1762" max="1762" width="15.88671875" style="53" bestFit="1" customWidth="1"/>
    <col min="1763" max="1763" width="9.109375" style="53"/>
    <col min="1764" max="1764" width="15" style="53" bestFit="1" customWidth="1"/>
    <col min="1765" max="1995" width="9.109375" style="53"/>
    <col min="1996" max="1998" width="1.44140625" style="53" customWidth="1"/>
    <col min="1999" max="1999" width="29.33203125" style="53" customWidth="1"/>
    <col min="2000" max="2000" width="7.44140625" style="53" customWidth="1"/>
    <col min="2001" max="2001" width="0.5546875" style="53" customWidth="1"/>
    <col min="2002" max="2002" width="13.33203125" style="53" customWidth="1"/>
    <col min="2003" max="2003" width="0.5546875" style="53" customWidth="1"/>
    <col min="2004" max="2004" width="13.33203125" style="53" customWidth="1"/>
    <col min="2005" max="2005" width="0.5546875" style="53" customWidth="1"/>
    <col min="2006" max="2006" width="13.33203125" style="53" customWidth="1"/>
    <col min="2007" max="2007" width="0.5546875" style="53" customWidth="1"/>
    <col min="2008" max="2008" width="13.33203125" style="53" customWidth="1"/>
    <col min="2009" max="2009" width="9.109375" style="53"/>
    <col min="2010" max="2010" width="10.6640625" style="53" bestFit="1" customWidth="1"/>
    <col min="2011" max="2011" width="11" style="53" bestFit="1" customWidth="1"/>
    <col min="2012" max="2012" width="13.109375" style="53" bestFit="1" customWidth="1"/>
    <col min="2013" max="2013" width="10.6640625" style="53" bestFit="1" customWidth="1"/>
    <col min="2014" max="2014" width="9.109375" style="53"/>
    <col min="2015" max="2015" width="12.109375" style="53" bestFit="1" customWidth="1"/>
    <col min="2016" max="2017" width="9.109375" style="53"/>
    <col min="2018" max="2018" width="15.88671875" style="53" bestFit="1" customWidth="1"/>
    <col min="2019" max="2019" width="9.109375" style="53"/>
    <col min="2020" max="2020" width="15" style="53" bestFit="1" customWidth="1"/>
    <col min="2021" max="2251" width="9.109375" style="53"/>
    <col min="2252" max="2254" width="1.44140625" style="53" customWidth="1"/>
    <col min="2255" max="2255" width="29.33203125" style="53" customWidth="1"/>
    <col min="2256" max="2256" width="7.44140625" style="53" customWidth="1"/>
    <col min="2257" max="2257" width="0.5546875" style="53" customWidth="1"/>
    <col min="2258" max="2258" width="13.33203125" style="53" customWidth="1"/>
    <col min="2259" max="2259" width="0.5546875" style="53" customWidth="1"/>
    <col min="2260" max="2260" width="13.33203125" style="53" customWidth="1"/>
    <col min="2261" max="2261" width="0.5546875" style="53" customWidth="1"/>
    <col min="2262" max="2262" width="13.33203125" style="53" customWidth="1"/>
    <col min="2263" max="2263" width="0.5546875" style="53" customWidth="1"/>
    <col min="2264" max="2264" width="13.33203125" style="53" customWidth="1"/>
    <col min="2265" max="2265" width="9.109375" style="53"/>
    <col min="2266" max="2266" width="10.6640625" style="53" bestFit="1" customWidth="1"/>
    <col min="2267" max="2267" width="11" style="53" bestFit="1" customWidth="1"/>
    <col min="2268" max="2268" width="13.109375" style="53" bestFit="1" customWidth="1"/>
    <col min="2269" max="2269" width="10.6640625" style="53" bestFit="1" customWidth="1"/>
    <col min="2270" max="2270" width="9.109375" style="53"/>
    <col min="2271" max="2271" width="12.109375" style="53" bestFit="1" customWidth="1"/>
    <col min="2272" max="2273" width="9.109375" style="53"/>
    <col min="2274" max="2274" width="15.88671875" style="53" bestFit="1" customWidth="1"/>
    <col min="2275" max="2275" width="9.109375" style="53"/>
    <col min="2276" max="2276" width="15" style="53" bestFit="1" customWidth="1"/>
    <col min="2277" max="2507" width="9.109375" style="53"/>
    <col min="2508" max="2510" width="1.44140625" style="53" customWidth="1"/>
    <col min="2511" max="2511" width="29.33203125" style="53" customWidth="1"/>
    <col min="2512" max="2512" width="7.44140625" style="53" customWidth="1"/>
    <col min="2513" max="2513" width="0.5546875" style="53" customWidth="1"/>
    <col min="2514" max="2514" width="13.33203125" style="53" customWidth="1"/>
    <col min="2515" max="2515" width="0.5546875" style="53" customWidth="1"/>
    <col min="2516" max="2516" width="13.33203125" style="53" customWidth="1"/>
    <col min="2517" max="2517" width="0.5546875" style="53" customWidth="1"/>
    <col min="2518" max="2518" width="13.33203125" style="53" customWidth="1"/>
    <col min="2519" max="2519" width="0.5546875" style="53" customWidth="1"/>
    <col min="2520" max="2520" width="13.33203125" style="53" customWidth="1"/>
    <col min="2521" max="2521" width="9.109375" style="53"/>
    <col min="2522" max="2522" width="10.6640625" style="53" bestFit="1" customWidth="1"/>
    <col min="2523" max="2523" width="11" style="53" bestFit="1" customWidth="1"/>
    <col min="2524" max="2524" width="13.109375" style="53" bestFit="1" customWidth="1"/>
    <col min="2525" max="2525" width="10.6640625" style="53" bestFit="1" customWidth="1"/>
    <col min="2526" max="2526" width="9.109375" style="53"/>
    <col min="2527" max="2527" width="12.109375" style="53" bestFit="1" customWidth="1"/>
    <col min="2528" max="2529" width="9.109375" style="53"/>
    <col min="2530" max="2530" width="15.88671875" style="53" bestFit="1" customWidth="1"/>
    <col min="2531" max="2531" width="9.109375" style="53"/>
    <col min="2532" max="2532" width="15" style="53" bestFit="1" customWidth="1"/>
    <col min="2533" max="2763" width="9.109375" style="53"/>
    <col min="2764" max="2766" width="1.44140625" style="53" customWidth="1"/>
    <col min="2767" max="2767" width="29.33203125" style="53" customWidth="1"/>
    <col min="2768" max="2768" width="7.44140625" style="53" customWidth="1"/>
    <col min="2769" max="2769" width="0.5546875" style="53" customWidth="1"/>
    <col min="2770" max="2770" width="13.33203125" style="53" customWidth="1"/>
    <col min="2771" max="2771" width="0.5546875" style="53" customWidth="1"/>
    <col min="2772" max="2772" width="13.33203125" style="53" customWidth="1"/>
    <col min="2773" max="2773" width="0.5546875" style="53" customWidth="1"/>
    <col min="2774" max="2774" width="13.33203125" style="53" customWidth="1"/>
    <col min="2775" max="2775" width="0.5546875" style="53" customWidth="1"/>
    <col min="2776" max="2776" width="13.33203125" style="53" customWidth="1"/>
    <col min="2777" max="2777" width="9.109375" style="53"/>
    <col min="2778" max="2778" width="10.6640625" style="53" bestFit="1" customWidth="1"/>
    <col min="2779" max="2779" width="11" style="53" bestFit="1" customWidth="1"/>
    <col min="2780" max="2780" width="13.109375" style="53" bestFit="1" customWidth="1"/>
    <col min="2781" max="2781" width="10.6640625" style="53" bestFit="1" customWidth="1"/>
    <col min="2782" max="2782" width="9.109375" style="53"/>
    <col min="2783" max="2783" width="12.109375" style="53" bestFit="1" customWidth="1"/>
    <col min="2784" max="2785" width="9.109375" style="53"/>
    <col min="2786" max="2786" width="15.88671875" style="53" bestFit="1" customWidth="1"/>
    <col min="2787" max="2787" width="9.109375" style="53"/>
    <col min="2788" max="2788" width="15" style="53" bestFit="1" customWidth="1"/>
    <col min="2789" max="3019" width="9.109375" style="53"/>
    <col min="3020" max="3022" width="1.44140625" style="53" customWidth="1"/>
    <col min="3023" max="3023" width="29.33203125" style="53" customWidth="1"/>
    <col min="3024" max="3024" width="7.44140625" style="53" customWidth="1"/>
    <col min="3025" max="3025" width="0.5546875" style="53" customWidth="1"/>
    <col min="3026" max="3026" width="13.33203125" style="53" customWidth="1"/>
    <col min="3027" max="3027" width="0.5546875" style="53" customWidth="1"/>
    <col min="3028" max="3028" width="13.33203125" style="53" customWidth="1"/>
    <col min="3029" max="3029" width="0.5546875" style="53" customWidth="1"/>
    <col min="3030" max="3030" width="13.33203125" style="53" customWidth="1"/>
    <col min="3031" max="3031" width="0.5546875" style="53" customWidth="1"/>
    <col min="3032" max="3032" width="13.33203125" style="53" customWidth="1"/>
    <col min="3033" max="3033" width="9.109375" style="53"/>
    <col min="3034" max="3034" width="10.6640625" style="53" bestFit="1" customWidth="1"/>
    <col min="3035" max="3035" width="11" style="53" bestFit="1" customWidth="1"/>
    <col min="3036" max="3036" width="13.109375" style="53" bestFit="1" customWidth="1"/>
    <col min="3037" max="3037" width="10.6640625" style="53" bestFit="1" customWidth="1"/>
    <col min="3038" max="3038" width="9.109375" style="53"/>
    <col min="3039" max="3039" width="12.109375" style="53" bestFit="1" customWidth="1"/>
    <col min="3040" max="3041" width="9.109375" style="53"/>
    <col min="3042" max="3042" width="15.88671875" style="53" bestFit="1" customWidth="1"/>
    <col min="3043" max="3043" width="9.109375" style="53"/>
    <col min="3044" max="3044" width="15" style="53" bestFit="1" customWidth="1"/>
    <col min="3045" max="3275" width="9.109375" style="53"/>
    <col min="3276" max="3278" width="1.44140625" style="53" customWidth="1"/>
    <col min="3279" max="3279" width="29.33203125" style="53" customWidth="1"/>
    <col min="3280" max="3280" width="7.44140625" style="53" customWidth="1"/>
    <col min="3281" max="3281" width="0.5546875" style="53" customWidth="1"/>
    <col min="3282" max="3282" width="13.33203125" style="53" customWidth="1"/>
    <col min="3283" max="3283" width="0.5546875" style="53" customWidth="1"/>
    <col min="3284" max="3284" width="13.33203125" style="53" customWidth="1"/>
    <col min="3285" max="3285" width="0.5546875" style="53" customWidth="1"/>
    <col min="3286" max="3286" width="13.33203125" style="53" customWidth="1"/>
    <col min="3287" max="3287" width="0.5546875" style="53" customWidth="1"/>
    <col min="3288" max="3288" width="13.33203125" style="53" customWidth="1"/>
    <col min="3289" max="3289" width="9.109375" style="53"/>
    <col min="3290" max="3290" width="10.6640625" style="53" bestFit="1" customWidth="1"/>
    <col min="3291" max="3291" width="11" style="53" bestFit="1" customWidth="1"/>
    <col min="3292" max="3292" width="13.109375" style="53" bestFit="1" customWidth="1"/>
    <col min="3293" max="3293" width="10.6640625" style="53" bestFit="1" customWidth="1"/>
    <col min="3294" max="3294" width="9.109375" style="53"/>
    <col min="3295" max="3295" width="12.109375" style="53" bestFit="1" customWidth="1"/>
    <col min="3296" max="3297" width="9.109375" style="53"/>
    <col min="3298" max="3298" width="15.88671875" style="53" bestFit="1" customWidth="1"/>
    <col min="3299" max="3299" width="9.109375" style="53"/>
    <col min="3300" max="3300" width="15" style="53" bestFit="1" customWidth="1"/>
    <col min="3301" max="3531" width="9.109375" style="53"/>
    <col min="3532" max="3534" width="1.44140625" style="53" customWidth="1"/>
    <col min="3535" max="3535" width="29.33203125" style="53" customWidth="1"/>
    <col min="3536" max="3536" width="7.44140625" style="53" customWidth="1"/>
    <col min="3537" max="3537" width="0.5546875" style="53" customWidth="1"/>
    <col min="3538" max="3538" width="13.33203125" style="53" customWidth="1"/>
    <col min="3539" max="3539" width="0.5546875" style="53" customWidth="1"/>
    <col min="3540" max="3540" width="13.33203125" style="53" customWidth="1"/>
    <col min="3541" max="3541" width="0.5546875" style="53" customWidth="1"/>
    <col min="3542" max="3542" width="13.33203125" style="53" customWidth="1"/>
    <col min="3543" max="3543" width="0.5546875" style="53" customWidth="1"/>
    <col min="3544" max="3544" width="13.33203125" style="53" customWidth="1"/>
    <col min="3545" max="3545" width="9.109375" style="53"/>
    <col min="3546" max="3546" width="10.6640625" style="53" bestFit="1" customWidth="1"/>
    <col min="3547" max="3547" width="11" style="53" bestFit="1" customWidth="1"/>
    <col min="3548" max="3548" width="13.109375" style="53" bestFit="1" customWidth="1"/>
    <col min="3549" max="3549" width="10.6640625" style="53" bestFit="1" customWidth="1"/>
    <col min="3550" max="3550" width="9.109375" style="53"/>
    <col min="3551" max="3551" width="12.109375" style="53" bestFit="1" customWidth="1"/>
    <col min="3552" max="3553" width="9.109375" style="53"/>
    <col min="3554" max="3554" width="15.88671875" style="53" bestFit="1" customWidth="1"/>
    <col min="3555" max="3555" width="9.109375" style="53"/>
    <col min="3556" max="3556" width="15" style="53" bestFit="1" customWidth="1"/>
    <col min="3557" max="3787" width="9.109375" style="53"/>
    <col min="3788" max="3790" width="1.44140625" style="53" customWidth="1"/>
    <col min="3791" max="3791" width="29.33203125" style="53" customWidth="1"/>
    <col min="3792" max="3792" width="7.44140625" style="53" customWidth="1"/>
    <col min="3793" max="3793" width="0.5546875" style="53" customWidth="1"/>
    <col min="3794" max="3794" width="13.33203125" style="53" customWidth="1"/>
    <col min="3795" max="3795" width="0.5546875" style="53" customWidth="1"/>
    <col min="3796" max="3796" width="13.33203125" style="53" customWidth="1"/>
    <col min="3797" max="3797" width="0.5546875" style="53" customWidth="1"/>
    <col min="3798" max="3798" width="13.33203125" style="53" customWidth="1"/>
    <col min="3799" max="3799" width="0.5546875" style="53" customWidth="1"/>
    <col min="3800" max="3800" width="13.33203125" style="53" customWidth="1"/>
    <col min="3801" max="3801" width="9.109375" style="53"/>
    <col min="3802" max="3802" width="10.6640625" style="53" bestFit="1" customWidth="1"/>
    <col min="3803" max="3803" width="11" style="53" bestFit="1" customWidth="1"/>
    <col min="3804" max="3804" width="13.109375" style="53" bestFit="1" customWidth="1"/>
    <col min="3805" max="3805" width="10.6640625" style="53" bestFit="1" customWidth="1"/>
    <col min="3806" max="3806" width="9.109375" style="53"/>
    <col min="3807" max="3807" width="12.109375" style="53" bestFit="1" customWidth="1"/>
    <col min="3808" max="3809" width="9.109375" style="53"/>
    <col min="3810" max="3810" width="15.88671875" style="53" bestFit="1" customWidth="1"/>
    <col min="3811" max="3811" width="9.109375" style="53"/>
    <col min="3812" max="3812" width="15" style="53" bestFit="1" customWidth="1"/>
    <col min="3813" max="4043" width="9.109375" style="53"/>
    <col min="4044" max="4046" width="1.44140625" style="53" customWidth="1"/>
    <col min="4047" max="4047" width="29.33203125" style="53" customWidth="1"/>
    <col min="4048" max="4048" width="7.44140625" style="53" customWidth="1"/>
    <col min="4049" max="4049" width="0.5546875" style="53" customWidth="1"/>
    <col min="4050" max="4050" width="13.33203125" style="53" customWidth="1"/>
    <col min="4051" max="4051" width="0.5546875" style="53" customWidth="1"/>
    <col min="4052" max="4052" width="13.33203125" style="53" customWidth="1"/>
    <col min="4053" max="4053" width="0.5546875" style="53" customWidth="1"/>
    <col min="4054" max="4054" width="13.33203125" style="53" customWidth="1"/>
    <col min="4055" max="4055" width="0.5546875" style="53" customWidth="1"/>
    <col min="4056" max="4056" width="13.33203125" style="53" customWidth="1"/>
    <col min="4057" max="4057" width="9.109375" style="53"/>
    <col min="4058" max="4058" width="10.6640625" style="53" bestFit="1" customWidth="1"/>
    <col min="4059" max="4059" width="11" style="53" bestFit="1" customWidth="1"/>
    <col min="4060" max="4060" width="13.109375" style="53" bestFit="1" customWidth="1"/>
    <col min="4061" max="4061" width="10.6640625" style="53" bestFit="1" customWidth="1"/>
    <col min="4062" max="4062" width="9.109375" style="53"/>
    <col min="4063" max="4063" width="12.109375" style="53" bestFit="1" customWidth="1"/>
    <col min="4064" max="4065" width="9.109375" style="53"/>
    <col min="4066" max="4066" width="15.88671875" style="53" bestFit="1" customWidth="1"/>
    <col min="4067" max="4067" width="9.109375" style="53"/>
    <col min="4068" max="4068" width="15" style="53" bestFit="1" customWidth="1"/>
    <col min="4069" max="4299" width="9.109375" style="53"/>
    <col min="4300" max="4302" width="1.44140625" style="53" customWidth="1"/>
    <col min="4303" max="4303" width="29.33203125" style="53" customWidth="1"/>
    <col min="4304" max="4304" width="7.44140625" style="53" customWidth="1"/>
    <col min="4305" max="4305" width="0.5546875" style="53" customWidth="1"/>
    <col min="4306" max="4306" width="13.33203125" style="53" customWidth="1"/>
    <col min="4307" max="4307" width="0.5546875" style="53" customWidth="1"/>
    <col min="4308" max="4308" width="13.33203125" style="53" customWidth="1"/>
    <col min="4309" max="4309" width="0.5546875" style="53" customWidth="1"/>
    <col min="4310" max="4310" width="13.33203125" style="53" customWidth="1"/>
    <col min="4311" max="4311" width="0.5546875" style="53" customWidth="1"/>
    <col min="4312" max="4312" width="13.33203125" style="53" customWidth="1"/>
    <col min="4313" max="4313" width="9.109375" style="53"/>
    <col min="4314" max="4314" width="10.6640625" style="53" bestFit="1" customWidth="1"/>
    <col min="4315" max="4315" width="11" style="53" bestFit="1" customWidth="1"/>
    <col min="4316" max="4316" width="13.109375" style="53" bestFit="1" customWidth="1"/>
    <col min="4317" max="4317" width="10.6640625" style="53" bestFit="1" customWidth="1"/>
    <col min="4318" max="4318" width="9.109375" style="53"/>
    <col min="4319" max="4319" width="12.109375" style="53" bestFit="1" customWidth="1"/>
    <col min="4320" max="4321" width="9.109375" style="53"/>
    <col min="4322" max="4322" width="15.88671875" style="53" bestFit="1" customWidth="1"/>
    <col min="4323" max="4323" width="9.109375" style="53"/>
    <col min="4324" max="4324" width="15" style="53" bestFit="1" customWidth="1"/>
    <col min="4325" max="4555" width="9.109375" style="53"/>
    <col min="4556" max="4558" width="1.44140625" style="53" customWidth="1"/>
    <col min="4559" max="4559" width="29.33203125" style="53" customWidth="1"/>
    <col min="4560" max="4560" width="7.44140625" style="53" customWidth="1"/>
    <col min="4561" max="4561" width="0.5546875" style="53" customWidth="1"/>
    <col min="4562" max="4562" width="13.33203125" style="53" customWidth="1"/>
    <col min="4563" max="4563" width="0.5546875" style="53" customWidth="1"/>
    <col min="4564" max="4564" width="13.33203125" style="53" customWidth="1"/>
    <col min="4565" max="4565" width="0.5546875" style="53" customWidth="1"/>
    <col min="4566" max="4566" width="13.33203125" style="53" customWidth="1"/>
    <col min="4567" max="4567" width="0.5546875" style="53" customWidth="1"/>
    <col min="4568" max="4568" width="13.33203125" style="53" customWidth="1"/>
    <col min="4569" max="4569" width="9.109375" style="53"/>
    <col min="4570" max="4570" width="10.6640625" style="53" bestFit="1" customWidth="1"/>
    <col min="4571" max="4571" width="11" style="53" bestFit="1" customWidth="1"/>
    <col min="4572" max="4572" width="13.109375" style="53" bestFit="1" customWidth="1"/>
    <col min="4573" max="4573" width="10.6640625" style="53" bestFit="1" customWidth="1"/>
    <col min="4574" max="4574" width="9.109375" style="53"/>
    <col min="4575" max="4575" width="12.109375" style="53" bestFit="1" customWidth="1"/>
    <col min="4576" max="4577" width="9.109375" style="53"/>
    <col min="4578" max="4578" width="15.88671875" style="53" bestFit="1" customWidth="1"/>
    <col min="4579" max="4579" width="9.109375" style="53"/>
    <col min="4580" max="4580" width="15" style="53" bestFit="1" customWidth="1"/>
    <col min="4581" max="4811" width="9.109375" style="53"/>
    <col min="4812" max="4814" width="1.44140625" style="53" customWidth="1"/>
    <col min="4815" max="4815" width="29.33203125" style="53" customWidth="1"/>
    <col min="4816" max="4816" width="7.44140625" style="53" customWidth="1"/>
    <col min="4817" max="4817" width="0.5546875" style="53" customWidth="1"/>
    <col min="4818" max="4818" width="13.33203125" style="53" customWidth="1"/>
    <col min="4819" max="4819" width="0.5546875" style="53" customWidth="1"/>
    <col min="4820" max="4820" width="13.33203125" style="53" customWidth="1"/>
    <col min="4821" max="4821" width="0.5546875" style="53" customWidth="1"/>
    <col min="4822" max="4822" width="13.33203125" style="53" customWidth="1"/>
    <col min="4823" max="4823" width="0.5546875" style="53" customWidth="1"/>
    <col min="4824" max="4824" width="13.33203125" style="53" customWidth="1"/>
    <col min="4825" max="4825" width="9.109375" style="53"/>
    <col min="4826" max="4826" width="10.6640625" style="53" bestFit="1" customWidth="1"/>
    <col min="4827" max="4827" width="11" style="53" bestFit="1" customWidth="1"/>
    <col min="4828" max="4828" width="13.109375" style="53" bestFit="1" customWidth="1"/>
    <col min="4829" max="4829" width="10.6640625" style="53" bestFit="1" customWidth="1"/>
    <col min="4830" max="4830" width="9.109375" style="53"/>
    <col min="4831" max="4831" width="12.109375" style="53" bestFit="1" customWidth="1"/>
    <col min="4832" max="4833" width="9.109375" style="53"/>
    <col min="4834" max="4834" width="15.88671875" style="53" bestFit="1" customWidth="1"/>
    <col min="4835" max="4835" width="9.109375" style="53"/>
    <col min="4836" max="4836" width="15" style="53" bestFit="1" customWidth="1"/>
    <col min="4837" max="5067" width="9.109375" style="53"/>
    <col min="5068" max="5070" width="1.44140625" style="53" customWidth="1"/>
    <col min="5071" max="5071" width="29.33203125" style="53" customWidth="1"/>
    <col min="5072" max="5072" width="7.44140625" style="53" customWidth="1"/>
    <col min="5073" max="5073" width="0.5546875" style="53" customWidth="1"/>
    <col min="5074" max="5074" width="13.33203125" style="53" customWidth="1"/>
    <col min="5075" max="5075" width="0.5546875" style="53" customWidth="1"/>
    <col min="5076" max="5076" width="13.33203125" style="53" customWidth="1"/>
    <col min="5077" max="5077" width="0.5546875" style="53" customWidth="1"/>
    <col min="5078" max="5078" width="13.33203125" style="53" customWidth="1"/>
    <col min="5079" max="5079" width="0.5546875" style="53" customWidth="1"/>
    <col min="5080" max="5080" width="13.33203125" style="53" customWidth="1"/>
    <col min="5081" max="5081" width="9.109375" style="53"/>
    <col min="5082" max="5082" width="10.6640625" style="53" bestFit="1" customWidth="1"/>
    <col min="5083" max="5083" width="11" style="53" bestFit="1" customWidth="1"/>
    <col min="5084" max="5084" width="13.109375" style="53" bestFit="1" customWidth="1"/>
    <col min="5085" max="5085" width="10.6640625" style="53" bestFit="1" customWidth="1"/>
    <col min="5086" max="5086" width="9.109375" style="53"/>
    <col min="5087" max="5087" width="12.109375" style="53" bestFit="1" customWidth="1"/>
    <col min="5088" max="5089" width="9.109375" style="53"/>
    <col min="5090" max="5090" width="15.88671875" style="53" bestFit="1" customWidth="1"/>
    <col min="5091" max="5091" width="9.109375" style="53"/>
    <col min="5092" max="5092" width="15" style="53" bestFit="1" customWidth="1"/>
    <col min="5093" max="5323" width="9.109375" style="53"/>
    <col min="5324" max="5326" width="1.44140625" style="53" customWidth="1"/>
    <col min="5327" max="5327" width="29.33203125" style="53" customWidth="1"/>
    <col min="5328" max="5328" width="7.44140625" style="53" customWidth="1"/>
    <col min="5329" max="5329" width="0.5546875" style="53" customWidth="1"/>
    <col min="5330" max="5330" width="13.33203125" style="53" customWidth="1"/>
    <col min="5331" max="5331" width="0.5546875" style="53" customWidth="1"/>
    <col min="5332" max="5332" width="13.33203125" style="53" customWidth="1"/>
    <col min="5333" max="5333" width="0.5546875" style="53" customWidth="1"/>
    <col min="5334" max="5334" width="13.33203125" style="53" customWidth="1"/>
    <col min="5335" max="5335" width="0.5546875" style="53" customWidth="1"/>
    <col min="5336" max="5336" width="13.33203125" style="53" customWidth="1"/>
    <col min="5337" max="5337" width="9.109375" style="53"/>
    <col min="5338" max="5338" width="10.6640625" style="53" bestFit="1" customWidth="1"/>
    <col min="5339" max="5339" width="11" style="53" bestFit="1" customWidth="1"/>
    <col min="5340" max="5340" width="13.109375" style="53" bestFit="1" customWidth="1"/>
    <col min="5341" max="5341" width="10.6640625" style="53" bestFit="1" customWidth="1"/>
    <col min="5342" max="5342" width="9.109375" style="53"/>
    <col min="5343" max="5343" width="12.109375" style="53" bestFit="1" customWidth="1"/>
    <col min="5344" max="5345" width="9.109375" style="53"/>
    <col min="5346" max="5346" width="15.88671875" style="53" bestFit="1" customWidth="1"/>
    <col min="5347" max="5347" width="9.109375" style="53"/>
    <col min="5348" max="5348" width="15" style="53" bestFit="1" customWidth="1"/>
    <col min="5349" max="5579" width="9.109375" style="53"/>
    <col min="5580" max="5582" width="1.44140625" style="53" customWidth="1"/>
    <col min="5583" max="5583" width="29.33203125" style="53" customWidth="1"/>
    <col min="5584" max="5584" width="7.44140625" style="53" customWidth="1"/>
    <col min="5585" max="5585" width="0.5546875" style="53" customWidth="1"/>
    <col min="5586" max="5586" width="13.33203125" style="53" customWidth="1"/>
    <col min="5587" max="5587" width="0.5546875" style="53" customWidth="1"/>
    <col min="5588" max="5588" width="13.33203125" style="53" customWidth="1"/>
    <col min="5589" max="5589" width="0.5546875" style="53" customWidth="1"/>
    <col min="5590" max="5590" width="13.33203125" style="53" customWidth="1"/>
    <col min="5591" max="5591" width="0.5546875" style="53" customWidth="1"/>
    <col min="5592" max="5592" width="13.33203125" style="53" customWidth="1"/>
    <col min="5593" max="5593" width="9.109375" style="53"/>
    <col min="5594" max="5594" width="10.6640625" style="53" bestFit="1" customWidth="1"/>
    <col min="5595" max="5595" width="11" style="53" bestFit="1" customWidth="1"/>
    <col min="5596" max="5596" width="13.109375" style="53" bestFit="1" customWidth="1"/>
    <col min="5597" max="5597" width="10.6640625" style="53" bestFit="1" customWidth="1"/>
    <col min="5598" max="5598" width="9.109375" style="53"/>
    <col min="5599" max="5599" width="12.109375" style="53" bestFit="1" customWidth="1"/>
    <col min="5600" max="5601" width="9.109375" style="53"/>
    <col min="5602" max="5602" width="15.88671875" style="53" bestFit="1" customWidth="1"/>
    <col min="5603" max="5603" width="9.109375" style="53"/>
    <col min="5604" max="5604" width="15" style="53" bestFit="1" customWidth="1"/>
    <col min="5605" max="5835" width="9.109375" style="53"/>
    <col min="5836" max="5838" width="1.44140625" style="53" customWidth="1"/>
    <col min="5839" max="5839" width="29.33203125" style="53" customWidth="1"/>
    <col min="5840" max="5840" width="7.44140625" style="53" customWidth="1"/>
    <col min="5841" max="5841" width="0.5546875" style="53" customWidth="1"/>
    <col min="5842" max="5842" width="13.33203125" style="53" customWidth="1"/>
    <col min="5843" max="5843" width="0.5546875" style="53" customWidth="1"/>
    <col min="5844" max="5844" width="13.33203125" style="53" customWidth="1"/>
    <col min="5845" max="5845" width="0.5546875" style="53" customWidth="1"/>
    <col min="5846" max="5846" width="13.33203125" style="53" customWidth="1"/>
    <col min="5847" max="5847" width="0.5546875" style="53" customWidth="1"/>
    <col min="5848" max="5848" width="13.33203125" style="53" customWidth="1"/>
    <col min="5849" max="5849" width="9.109375" style="53"/>
    <col min="5850" max="5850" width="10.6640625" style="53" bestFit="1" customWidth="1"/>
    <col min="5851" max="5851" width="11" style="53" bestFit="1" customWidth="1"/>
    <col min="5852" max="5852" width="13.109375" style="53" bestFit="1" customWidth="1"/>
    <col min="5853" max="5853" width="10.6640625" style="53" bestFit="1" customWidth="1"/>
    <col min="5854" max="5854" width="9.109375" style="53"/>
    <col min="5855" max="5855" width="12.109375" style="53" bestFit="1" customWidth="1"/>
    <col min="5856" max="5857" width="9.109375" style="53"/>
    <col min="5858" max="5858" width="15.88671875" style="53" bestFit="1" customWidth="1"/>
    <col min="5859" max="5859" width="9.109375" style="53"/>
    <col min="5860" max="5860" width="15" style="53" bestFit="1" customWidth="1"/>
    <col min="5861" max="6091" width="9.109375" style="53"/>
    <col min="6092" max="6094" width="1.44140625" style="53" customWidth="1"/>
    <col min="6095" max="6095" width="29.33203125" style="53" customWidth="1"/>
    <col min="6096" max="6096" width="7.44140625" style="53" customWidth="1"/>
    <col min="6097" max="6097" width="0.5546875" style="53" customWidth="1"/>
    <col min="6098" max="6098" width="13.33203125" style="53" customWidth="1"/>
    <col min="6099" max="6099" width="0.5546875" style="53" customWidth="1"/>
    <col min="6100" max="6100" width="13.33203125" style="53" customWidth="1"/>
    <col min="6101" max="6101" width="0.5546875" style="53" customWidth="1"/>
    <col min="6102" max="6102" width="13.33203125" style="53" customWidth="1"/>
    <col min="6103" max="6103" width="0.5546875" style="53" customWidth="1"/>
    <col min="6104" max="6104" width="13.33203125" style="53" customWidth="1"/>
    <col min="6105" max="6105" width="9.109375" style="53"/>
    <col min="6106" max="6106" width="10.6640625" style="53" bestFit="1" customWidth="1"/>
    <col min="6107" max="6107" width="11" style="53" bestFit="1" customWidth="1"/>
    <col min="6108" max="6108" width="13.109375" style="53" bestFit="1" customWidth="1"/>
    <col min="6109" max="6109" width="10.6640625" style="53" bestFit="1" customWidth="1"/>
    <col min="6110" max="6110" width="9.109375" style="53"/>
    <col min="6111" max="6111" width="12.109375" style="53" bestFit="1" customWidth="1"/>
    <col min="6112" max="6113" width="9.109375" style="53"/>
    <col min="6114" max="6114" width="15.88671875" style="53" bestFit="1" customWidth="1"/>
    <col min="6115" max="6115" width="9.109375" style="53"/>
    <col min="6116" max="6116" width="15" style="53" bestFit="1" customWidth="1"/>
    <col min="6117" max="6347" width="9.109375" style="53"/>
    <col min="6348" max="6350" width="1.44140625" style="53" customWidth="1"/>
    <col min="6351" max="6351" width="29.33203125" style="53" customWidth="1"/>
    <col min="6352" max="6352" width="7.44140625" style="53" customWidth="1"/>
    <col min="6353" max="6353" width="0.5546875" style="53" customWidth="1"/>
    <col min="6354" max="6354" width="13.33203125" style="53" customWidth="1"/>
    <col min="6355" max="6355" width="0.5546875" style="53" customWidth="1"/>
    <col min="6356" max="6356" width="13.33203125" style="53" customWidth="1"/>
    <col min="6357" max="6357" width="0.5546875" style="53" customWidth="1"/>
    <col min="6358" max="6358" width="13.33203125" style="53" customWidth="1"/>
    <col min="6359" max="6359" width="0.5546875" style="53" customWidth="1"/>
    <col min="6360" max="6360" width="13.33203125" style="53" customWidth="1"/>
    <col min="6361" max="6361" width="9.109375" style="53"/>
    <col min="6362" max="6362" width="10.6640625" style="53" bestFit="1" customWidth="1"/>
    <col min="6363" max="6363" width="11" style="53" bestFit="1" customWidth="1"/>
    <col min="6364" max="6364" width="13.109375" style="53" bestFit="1" customWidth="1"/>
    <col min="6365" max="6365" width="10.6640625" style="53" bestFit="1" customWidth="1"/>
    <col min="6366" max="6366" width="9.109375" style="53"/>
    <col min="6367" max="6367" width="12.109375" style="53" bestFit="1" customWidth="1"/>
    <col min="6368" max="6369" width="9.109375" style="53"/>
    <col min="6370" max="6370" width="15.88671875" style="53" bestFit="1" customWidth="1"/>
    <col min="6371" max="6371" width="9.109375" style="53"/>
    <col min="6372" max="6372" width="15" style="53" bestFit="1" customWidth="1"/>
    <col min="6373" max="6603" width="9.109375" style="53"/>
    <col min="6604" max="6606" width="1.44140625" style="53" customWidth="1"/>
    <col min="6607" max="6607" width="29.33203125" style="53" customWidth="1"/>
    <col min="6608" max="6608" width="7.44140625" style="53" customWidth="1"/>
    <col min="6609" max="6609" width="0.5546875" style="53" customWidth="1"/>
    <col min="6610" max="6610" width="13.33203125" style="53" customWidth="1"/>
    <col min="6611" max="6611" width="0.5546875" style="53" customWidth="1"/>
    <col min="6612" max="6612" width="13.33203125" style="53" customWidth="1"/>
    <col min="6613" max="6613" width="0.5546875" style="53" customWidth="1"/>
    <col min="6614" max="6614" width="13.33203125" style="53" customWidth="1"/>
    <col min="6615" max="6615" width="0.5546875" style="53" customWidth="1"/>
    <col min="6616" max="6616" width="13.33203125" style="53" customWidth="1"/>
    <col min="6617" max="6617" width="9.109375" style="53"/>
    <col min="6618" max="6618" width="10.6640625" style="53" bestFit="1" customWidth="1"/>
    <col min="6619" max="6619" width="11" style="53" bestFit="1" customWidth="1"/>
    <col min="6620" max="6620" width="13.109375" style="53" bestFit="1" customWidth="1"/>
    <col min="6621" max="6621" width="10.6640625" style="53" bestFit="1" customWidth="1"/>
    <col min="6622" max="6622" width="9.109375" style="53"/>
    <col min="6623" max="6623" width="12.109375" style="53" bestFit="1" customWidth="1"/>
    <col min="6624" max="6625" width="9.109375" style="53"/>
    <col min="6626" max="6626" width="15.88671875" style="53" bestFit="1" customWidth="1"/>
    <col min="6627" max="6627" width="9.109375" style="53"/>
    <col min="6628" max="6628" width="15" style="53" bestFit="1" customWidth="1"/>
    <col min="6629" max="6859" width="9.109375" style="53"/>
    <col min="6860" max="6862" width="1.44140625" style="53" customWidth="1"/>
    <col min="6863" max="6863" width="29.33203125" style="53" customWidth="1"/>
    <col min="6864" max="6864" width="7.44140625" style="53" customWidth="1"/>
    <col min="6865" max="6865" width="0.5546875" style="53" customWidth="1"/>
    <col min="6866" max="6866" width="13.33203125" style="53" customWidth="1"/>
    <col min="6867" max="6867" width="0.5546875" style="53" customWidth="1"/>
    <col min="6868" max="6868" width="13.33203125" style="53" customWidth="1"/>
    <col min="6869" max="6869" width="0.5546875" style="53" customWidth="1"/>
    <col min="6870" max="6870" width="13.33203125" style="53" customWidth="1"/>
    <col min="6871" max="6871" width="0.5546875" style="53" customWidth="1"/>
    <col min="6872" max="6872" width="13.33203125" style="53" customWidth="1"/>
    <col min="6873" max="6873" width="9.109375" style="53"/>
    <col min="6874" max="6874" width="10.6640625" style="53" bestFit="1" customWidth="1"/>
    <col min="6875" max="6875" width="11" style="53" bestFit="1" customWidth="1"/>
    <col min="6876" max="6876" width="13.109375" style="53" bestFit="1" customWidth="1"/>
    <col min="6877" max="6877" width="10.6640625" style="53" bestFit="1" customWidth="1"/>
    <col min="6878" max="6878" width="9.109375" style="53"/>
    <col min="6879" max="6879" width="12.109375" style="53" bestFit="1" customWidth="1"/>
    <col min="6880" max="6881" width="9.109375" style="53"/>
    <col min="6882" max="6882" width="15.88671875" style="53" bestFit="1" customWidth="1"/>
    <col min="6883" max="6883" width="9.109375" style="53"/>
    <col min="6884" max="6884" width="15" style="53" bestFit="1" customWidth="1"/>
    <col min="6885" max="7115" width="9.109375" style="53"/>
    <col min="7116" max="7118" width="1.44140625" style="53" customWidth="1"/>
    <col min="7119" max="7119" width="29.33203125" style="53" customWidth="1"/>
    <col min="7120" max="7120" width="7.44140625" style="53" customWidth="1"/>
    <col min="7121" max="7121" width="0.5546875" style="53" customWidth="1"/>
    <col min="7122" max="7122" width="13.33203125" style="53" customWidth="1"/>
    <col min="7123" max="7123" width="0.5546875" style="53" customWidth="1"/>
    <col min="7124" max="7124" width="13.33203125" style="53" customWidth="1"/>
    <col min="7125" max="7125" width="0.5546875" style="53" customWidth="1"/>
    <col min="7126" max="7126" width="13.33203125" style="53" customWidth="1"/>
    <col min="7127" max="7127" width="0.5546875" style="53" customWidth="1"/>
    <col min="7128" max="7128" width="13.33203125" style="53" customWidth="1"/>
    <col min="7129" max="7129" width="9.109375" style="53"/>
    <col min="7130" max="7130" width="10.6640625" style="53" bestFit="1" customWidth="1"/>
    <col min="7131" max="7131" width="11" style="53" bestFit="1" customWidth="1"/>
    <col min="7132" max="7132" width="13.109375" style="53" bestFit="1" customWidth="1"/>
    <col min="7133" max="7133" width="10.6640625" style="53" bestFit="1" customWidth="1"/>
    <col min="7134" max="7134" width="9.109375" style="53"/>
    <col min="7135" max="7135" width="12.109375" style="53" bestFit="1" customWidth="1"/>
    <col min="7136" max="7137" width="9.109375" style="53"/>
    <col min="7138" max="7138" width="15.88671875" style="53" bestFit="1" customWidth="1"/>
    <col min="7139" max="7139" width="9.109375" style="53"/>
    <col min="7140" max="7140" width="15" style="53" bestFit="1" customWidth="1"/>
    <col min="7141" max="7371" width="9.109375" style="53"/>
    <col min="7372" max="7374" width="1.44140625" style="53" customWidth="1"/>
    <col min="7375" max="7375" width="29.33203125" style="53" customWidth="1"/>
    <col min="7376" max="7376" width="7.44140625" style="53" customWidth="1"/>
    <col min="7377" max="7377" width="0.5546875" style="53" customWidth="1"/>
    <col min="7378" max="7378" width="13.33203125" style="53" customWidth="1"/>
    <col min="7379" max="7379" width="0.5546875" style="53" customWidth="1"/>
    <col min="7380" max="7380" width="13.33203125" style="53" customWidth="1"/>
    <col min="7381" max="7381" width="0.5546875" style="53" customWidth="1"/>
    <col min="7382" max="7382" width="13.33203125" style="53" customWidth="1"/>
    <col min="7383" max="7383" width="0.5546875" style="53" customWidth="1"/>
    <col min="7384" max="7384" width="13.33203125" style="53" customWidth="1"/>
    <col min="7385" max="7385" width="9.109375" style="53"/>
    <col min="7386" max="7386" width="10.6640625" style="53" bestFit="1" customWidth="1"/>
    <col min="7387" max="7387" width="11" style="53" bestFit="1" customWidth="1"/>
    <col min="7388" max="7388" width="13.109375" style="53" bestFit="1" customWidth="1"/>
    <col min="7389" max="7389" width="10.6640625" style="53" bestFit="1" customWidth="1"/>
    <col min="7390" max="7390" width="9.109375" style="53"/>
    <col min="7391" max="7391" width="12.109375" style="53" bestFit="1" customWidth="1"/>
    <col min="7392" max="7393" width="9.109375" style="53"/>
    <col min="7394" max="7394" width="15.88671875" style="53" bestFit="1" customWidth="1"/>
    <col min="7395" max="7395" width="9.109375" style="53"/>
    <col min="7396" max="7396" width="15" style="53" bestFit="1" customWidth="1"/>
    <col min="7397" max="7627" width="9.109375" style="53"/>
    <col min="7628" max="7630" width="1.44140625" style="53" customWidth="1"/>
    <col min="7631" max="7631" width="29.33203125" style="53" customWidth="1"/>
    <col min="7632" max="7632" width="7.44140625" style="53" customWidth="1"/>
    <col min="7633" max="7633" width="0.5546875" style="53" customWidth="1"/>
    <col min="7634" max="7634" width="13.33203125" style="53" customWidth="1"/>
    <col min="7635" max="7635" width="0.5546875" style="53" customWidth="1"/>
    <col min="7636" max="7636" width="13.33203125" style="53" customWidth="1"/>
    <col min="7637" max="7637" width="0.5546875" style="53" customWidth="1"/>
    <col min="7638" max="7638" width="13.33203125" style="53" customWidth="1"/>
    <col min="7639" max="7639" width="0.5546875" style="53" customWidth="1"/>
    <col min="7640" max="7640" width="13.33203125" style="53" customWidth="1"/>
    <col min="7641" max="7641" width="9.109375" style="53"/>
    <col min="7642" max="7642" width="10.6640625" style="53" bestFit="1" customWidth="1"/>
    <col min="7643" max="7643" width="11" style="53" bestFit="1" customWidth="1"/>
    <col min="7644" max="7644" width="13.109375" style="53" bestFit="1" customWidth="1"/>
    <col min="7645" max="7645" width="10.6640625" style="53" bestFit="1" customWidth="1"/>
    <col min="7646" max="7646" width="9.109375" style="53"/>
    <col min="7647" max="7647" width="12.109375" style="53" bestFit="1" customWidth="1"/>
    <col min="7648" max="7649" width="9.109375" style="53"/>
    <col min="7650" max="7650" width="15.88671875" style="53" bestFit="1" customWidth="1"/>
    <col min="7651" max="7651" width="9.109375" style="53"/>
    <col min="7652" max="7652" width="15" style="53" bestFit="1" customWidth="1"/>
    <col min="7653" max="7883" width="9.109375" style="53"/>
    <col min="7884" max="7886" width="1.44140625" style="53" customWidth="1"/>
    <col min="7887" max="7887" width="29.33203125" style="53" customWidth="1"/>
    <col min="7888" max="7888" width="7.44140625" style="53" customWidth="1"/>
    <col min="7889" max="7889" width="0.5546875" style="53" customWidth="1"/>
    <col min="7890" max="7890" width="13.33203125" style="53" customWidth="1"/>
    <col min="7891" max="7891" width="0.5546875" style="53" customWidth="1"/>
    <col min="7892" max="7892" width="13.33203125" style="53" customWidth="1"/>
    <col min="7893" max="7893" width="0.5546875" style="53" customWidth="1"/>
    <col min="7894" max="7894" width="13.33203125" style="53" customWidth="1"/>
    <col min="7895" max="7895" width="0.5546875" style="53" customWidth="1"/>
    <col min="7896" max="7896" width="13.33203125" style="53" customWidth="1"/>
    <col min="7897" max="7897" width="9.109375" style="53"/>
    <col min="7898" max="7898" width="10.6640625" style="53" bestFit="1" customWidth="1"/>
    <col min="7899" max="7899" width="11" style="53" bestFit="1" customWidth="1"/>
    <col min="7900" max="7900" width="13.109375" style="53" bestFit="1" customWidth="1"/>
    <col min="7901" max="7901" width="10.6640625" style="53" bestFit="1" customWidth="1"/>
    <col min="7902" max="7902" width="9.109375" style="53"/>
    <col min="7903" max="7903" width="12.109375" style="53" bestFit="1" customWidth="1"/>
    <col min="7904" max="7905" width="9.109375" style="53"/>
    <col min="7906" max="7906" width="15.88671875" style="53" bestFit="1" customWidth="1"/>
    <col min="7907" max="7907" width="9.109375" style="53"/>
    <col min="7908" max="7908" width="15" style="53" bestFit="1" customWidth="1"/>
    <col min="7909" max="8139" width="9.109375" style="53"/>
    <col min="8140" max="8142" width="1.44140625" style="53" customWidth="1"/>
    <col min="8143" max="8143" width="29.33203125" style="53" customWidth="1"/>
    <col min="8144" max="8144" width="7.44140625" style="53" customWidth="1"/>
    <col min="8145" max="8145" width="0.5546875" style="53" customWidth="1"/>
    <col min="8146" max="8146" width="13.33203125" style="53" customWidth="1"/>
    <col min="8147" max="8147" width="0.5546875" style="53" customWidth="1"/>
    <col min="8148" max="8148" width="13.33203125" style="53" customWidth="1"/>
    <col min="8149" max="8149" width="0.5546875" style="53" customWidth="1"/>
    <col min="8150" max="8150" width="13.33203125" style="53" customWidth="1"/>
    <col min="8151" max="8151" width="0.5546875" style="53" customWidth="1"/>
    <col min="8152" max="8152" width="13.33203125" style="53" customWidth="1"/>
    <col min="8153" max="8153" width="9.109375" style="53"/>
    <col min="8154" max="8154" width="10.6640625" style="53" bestFit="1" customWidth="1"/>
    <col min="8155" max="8155" width="11" style="53" bestFit="1" customWidth="1"/>
    <col min="8156" max="8156" width="13.109375" style="53" bestFit="1" customWidth="1"/>
    <col min="8157" max="8157" width="10.6640625" style="53" bestFit="1" customWidth="1"/>
    <col min="8158" max="8158" width="9.109375" style="53"/>
    <col min="8159" max="8159" width="12.109375" style="53" bestFit="1" customWidth="1"/>
    <col min="8160" max="8161" width="9.109375" style="53"/>
    <col min="8162" max="8162" width="15.88671875" style="53" bestFit="1" customWidth="1"/>
    <col min="8163" max="8163" width="9.109375" style="53"/>
    <col min="8164" max="8164" width="15" style="53" bestFit="1" customWidth="1"/>
    <col min="8165" max="8395" width="9.109375" style="53"/>
    <col min="8396" max="8398" width="1.44140625" style="53" customWidth="1"/>
    <col min="8399" max="8399" width="29.33203125" style="53" customWidth="1"/>
    <col min="8400" max="8400" width="7.44140625" style="53" customWidth="1"/>
    <col min="8401" max="8401" width="0.5546875" style="53" customWidth="1"/>
    <col min="8402" max="8402" width="13.33203125" style="53" customWidth="1"/>
    <col min="8403" max="8403" width="0.5546875" style="53" customWidth="1"/>
    <col min="8404" max="8404" width="13.33203125" style="53" customWidth="1"/>
    <col min="8405" max="8405" width="0.5546875" style="53" customWidth="1"/>
    <col min="8406" max="8406" width="13.33203125" style="53" customWidth="1"/>
    <col min="8407" max="8407" width="0.5546875" style="53" customWidth="1"/>
    <col min="8408" max="8408" width="13.33203125" style="53" customWidth="1"/>
    <col min="8409" max="8409" width="9.109375" style="53"/>
    <col min="8410" max="8410" width="10.6640625" style="53" bestFit="1" customWidth="1"/>
    <col min="8411" max="8411" width="11" style="53" bestFit="1" customWidth="1"/>
    <col min="8412" max="8412" width="13.109375" style="53" bestFit="1" customWidth="1"/>
    <col min="8413" max="8413" width="10.6640625" style="53" bestFit="1" customWidth="1"/>
    <col min="8414" max="8414" width="9.109375" style="53"/>
    <col min="8415" max="8415" width="12.109375" style="53" bestFit="1" customWidth="1"/>
    <col min="8416" max="8417" width="9.109375" style="53"/>
    <col min="8418" max="8418" width="15.88671875" style="53" bestFit="1" customWidth="1"/>
    <col min="8419" max="8419" width="9.109375" style="53"/>
    <col min="8420" max="8420" width="15" style="53" bestFit="1" customWidth="1"/>
    <col min="8421" max="8651" width="9.109375" style="53"/>
    <col min="8652" max="8654" width="1.44140625" style="53" customWidth="1"/>
    <col min="8655" max="8655" width="29.33203125" style="53" customWidth="1"/>
    <col min="8656" max="8656" width="7.44140625" style="53" customWidth="1"/>
    <col min="8657" max="8657" width="0.5546875" style="53" customWidth="1"/>
    <col min="8658" max="8658" width="13.33203125" style="53" customWidth="1"/>
    <col min="8659" max="8659" width="0.5546875" style="53" customWidth="1"/>
    <col min="8660" max="8660" width="13.33203125" style="53" customWidth="1"/>
    <col min="8661" max="8661" width="0.5546875" style="53" customWidth="1"/>
    <col min="8662" max="8662" width="13.33203125" style="53" customWidth="1"/>
    <col min="8663" max="8663" width="0.5546875" style="53" customWidth="1"/>
    <col min="8664" max="8664" width="13.33203125" style="53" customWidth="1"/>
    <col min="8665" max="8665" width="9.109375" style="53"/>
    <col min="8666" max="8666" width="10.6640625" style="53" bestFit="1" customWidth="1"/>
    <col min="8667" max="8667" width="11" style="53" bestFit="1" customWidth="1"/>
    <col min="8668" max="8668" width="13.109375" style="53" bestFit="1" customWidth="1"/>
    <col min="8669" max="8669" width="10.6640625" style="53" bestFit="1" customWidth="1"/>
    <col min="8670" max="8670" width="9.109375" style="53"/>
    <col min="8671" max="8671" width="12.109375" style="53" bestFit="1" customWidth="1"/>
    <col min="8672" max="8673" width="9.109375" style="53"/>
    <col min="8674" max="8674" width="15.88671875" style="53" bestFit="1" customWidth="1"/>
    <col min="8675" max="8675" width="9.109375" style="53"/>
    <col min="8676" max="8676" width="15" style="53" bestFit="1" customWidth="1"/>
    <col min="8677" max="8907" width="9.109375" style="53"/>
    <col min="8908" max="8910" width="1.44140625" style="53" customWidth="1"/>
    <col min="8911" max="8911" width="29.33203125" style="53" customWidth="1"/>
    <col min="8912" max="8912" width="7.44140625" style="53" customWidth="1"/>
    <col min="8913" max="8913" width="0.5546875" style="53" customWidth="1"/>
    <col min="8914" max="8914" width="13.33203125" style="53" customWidth="1"/>
    <col min="8915" max="8915" width="0.5546875" style="53" customWidth="1"/>
    <col min="8916" max="8916" width="13.33203125" style="53" customWidth="1"/>
    <col min="8917" max="8917" width="0.5546875" style="53" customWidth="1"/>
    <col min="8918" max="8918" width="13.33203125" style="53" customWidth="1"/>
    <col min="8919" max="8919" width="0.5546875" style="53" customWidth="1"/>
    <col min="8920" max="8920" width="13.33203125" style="53" customWidth="1"/>
    <col min="8921" max="8921" width="9.109375" style="53"/>
    <col min="8922" max="8922" width="10.6640625" style="53" bestFit="1" customWidth="1"/>
    <col min="8923" max="8923" width="11" style="53" bestFit="1" customWidth="1"/>
    <col min="8924" max="8924" width="13.109375" style="53" bestFit="1" customWidth="1"/>
    <col min="8925" max="8925" width="10.6640625" style="53" bestFit="1" customWidth="1"/>
    <col min="8926" max="8926" width="9.109375" style="53"/>
    <col min="8927" max="8927" width="12.109375" style="53" bestFit="1" customWidth="1"/>
    <col min="8928" max="8929" width="9.109375" style="53"/>
    <col min="8930" max="8930" width="15.88671875" style="53" bestFit="1" customWidth="1"/>
    <col min="8931" max="8931" width="9.109375" style="53"/>
    <col min="8932" max="8932" width="15" style="53" bestFit="1" customWidth="1"/>
    <col min="8933" max="9163" width="9.109375" style="53"/>
    <col min="9164" max="9166" width="1.44140625" style="53" customWidth="1"/>
    <col min="9167" max="9167" width="29.33203125" style="53" customWidth="1"/>
    <col min="9168" max="9168" width="7.44140625" style="53" customWidth="1"/>
    <col min="9169" max="9169" width="0.5546875" style="53" customWidth="1"/>
    <col min="9170" max="9170" width="13.33203125" style="53" customWidth="1"/>
    <col min="9171" max="9171" width="0.5546875" style="53" customWidth="1"/>
    <col min="9172" max="9172" width="13.33203125" style="53" customWidth="1"/>
    <col min="9173" max="9173" width="0.5546875" style="53" customWidth="1"/>
    <col min="9174" max="9174" width="13.33203125" style="53" customWidth="1"/>
    <col min="9175" max="9175" width="0.5546875" style="53" customWidth="1"/>
    <col min="9176" max="9176" width="13.33203125" style="53" customWidth="1"/>
    <col min="9177" max="9177" width="9.109375" style="53"/>
    <col min="9178" max="9178" width="10.6640625" style="53" bestFit="1" customWidth="1"/>
    <col min="9179" max="9179" width="11" style="53" bestFit="1" customWidth="1"/>
    <col min="9180" max="9180" width="13.109375" style="53" bestFit="1" customWidth="1"/>
    <col min="9181" max="9181" width="10.6640625" style="53" bestFit="1" customWidth="1"/>
    <col min="9182" max="9182" width="9.109375" style="53"/>
    <col min="9183" max="9183" width="12.109375" style="53" bestFit="1" customWidth="1"/>
    <col min="9184" max="9185" width="9.109375" style="53"/>
    <col min="9186" max="9186" width="15.88671875" style="53" bestFit="1" customWidth="1"/>
    <col min="9187" max="9187" width="9.109375" style="53"/>
    <col min="9188" max="9188" width="15" style="53" bestFit="1" customWidth="1"/>
    <col min="9189" max="9419" width="9.109375" style="53"/>
    <col min="9420" max="9422" width="1.44140625" style="53" customWidth="1"/>
    <col min="9423" max="9423" width="29.33203125" style="53" customWidth="1"/>
    <col min="9424" max="9424" width="7.44140625" style="53" customWidth="1"/>
    <col min="9425" max="9425" width="0.5546875" style="53" customWidth="1"/>
    <col min="9426" max="9426" width="13.33203125" style="53" customWidth="1"/>
    <col min="9427" max="9427" width="0.5546875" style="53" customWidth="1"/>
    <col min="9428" max="9428" width="13.33203125" style="53" customWidth="1"/>
    <col min="9429" max="9429" width="0.5546875" style="53" customWidth="1"/>
    <col min="9430" max="9430" width="13.33203125" style="53" customWidth="1"/>
    <col min="9431" max="9431" width="0.5546875" style="53" customWidth="1"/>
    <col min="9432" max="9432" width="13.33203125" style="53" customWidth="1"/>
    <col min="9433" max="9433" width="9.109375" style="53"/>
    <col min="9434" max="9434" width="10.6640625" style="53" bestFit="1" customWidth="1"/>
    <col min="9435" max="9435" width="11" style="53" bestFit="1" customWidth="1"/>
    <col min="9436" max="9436" width="13.109375" style="53" bestFit="1" customWidth="1"/>
    <col min="9437" max="9437" width="10.6640625" style="53" bestFit="1" customWidth="1"/>
    <col min="9438" max="9438" width="9.109375" style="53"/>
    <col min="9439" max="9439" width="12.109375" style="53" bestFit="1" customWidth="1"/>
    <col min="9440" max="9441" width="9.109375" style="53"/>
    <col min="9442" max="9442" width="15.88671875" style="53" bestFit="1" customWidth="1"/>
    <col min="9443" max="9443" width="9.109375" style="53"/>
    <col min="9444" max="9444" width="15" style="53" bestFit="1" customWidth="1"/>
    <col min="9445" max="9675" width="9.109375" style="53"/>
    <col min="9676" max="9678" width="1.44140625" style="53" customWidth="1"/>
    <col min="9679" max="9679" width="29.33203125" style="53" customWidth="1"/>
    <col min="9680" max="9680" width="7.44140625" style="53" customWidth="1"/>
    <col min="9681" max="9681" width="0.5546875" style="53" customWidth="1"/>
    <col min="9682" max="9682" width="13.33203125" style="53" customWidth="1"/>
    <col min="9683" max="9683" width="0.5546875" style="53" customWidth="1"/>
    <col min="9684" max="9684" width="13.33203125" style="53" customWidth="1"/>
    <col min="9685" max="9685" width="0.5546875" style="53" customWidth="1"/>
    <col min="9686" max="9686" width="13.33203125" style="53" customWidth="1"/>
    <col min="9687" max="9687" width="0.5546875" style="53" customWidth="1"/>
    <col min="9688" max="9688" width="13.33203125" style="53" customWidth="1"/>
    <col min="9689" max="9689" width="9.109375" style="53"/>
    <col min="9690" max="9690" width="10.6640625" style="53" bestFit="1" customWidth="1"/>
    <col min="9691" max="9691" width="11" style="53" bestFit="1" customWidth="1"/>
    <col min="9692" max="9692" width="13.109375" style="53" bestFit="1" customWidth="1"/>
    <col min="9693" max="9693" width="10.6640625" style="53" bestFit="1" customWidth="1"/>
    <col min="9694" max="9694" width="9.109375" style="53"/>
    <col min="9695" max="9695" width="12.109375" style="53" bestFit="1" customWidth="1"/>
    <col min="9696" max="9697" width="9.109375" style="53"/>
    <col min="9698" max="9698" width="15.88671875" style="53" bestFit="1" customWidth="1"/>
    <col min="9699" max="9699" width="9.109375" style="53"/>
    <col min="9700" max="9700" width="15" style="53" bestFit="1" customWidth="1"/>
    <col min="9701" max="9931" width="9.109375" style="53"/>
    <col min="9932" max="9934" width="1.44140625" style="53" customWidth="1"/>
    <col min="9935" max="9935" width="29.33203125" style="53" customWidth="1"/>
    <col min="9936" max="9936" width="7.44140625" style="53" customWidth="1"/>
    <col min="9937" max="9937" width="0.5546875" style="53" customWidth="1"/>
    <col min="9938" max="9938" width="13.33203125" style="53" customWidth="1"/>
    <col min="9939" max="9939" width="0.5546875" style="53" customWidth="1"/>
    <col min="9940" max="9940" width="13.33203125" style="53" customWidth="1"/>
    <col min="9941" max="9941" width="0.5546875" style="53" customWidth="1"/>
    <col min="9942" max="9942" width="13.33203125" style="53" customWidth="1"/>
    <col min="9943" max="9943" width="0.5546875" style="53" customWidth="1"/>
    <col min="9944" max="9944" width="13.33203125" style="53" customWidth="1"/>
    <col min="9945" max="9945" width="9.109375" style="53"/>
    <col min="9946" max="9946" width="10.6640625" style="53" bestFit="1" customWidth="1"/>
    <col min="9947" max="9947" width="11" style="53" bestFit="1" customWidth="1"/>
    <col min="9948" max="9948" width="13.109375" style="53" bestFit="1" customWidth="1"/>
    <col min="9949" max="9949" width="10.6640625" style="53" bestFit="1" customWidth="1"/>
    <col min="9950" max="9950" width="9.109375" style="53"/>
    <col min="9951" max="9951" width="12.109375" style="53" bestFit="1" customWidth="1"/>
    <col min="9952" max="9953" width="9.109375" style="53"/>
    <col min="9954" max="9954" width="15.88671875" style="53" bestFit="1" customWidth="1"/>
    <col min="9955" max="9955" width="9.109375" style="53"/>
    <col min="9956" max="9956" width="15" style="53" bestFit="1" customWidth="1"/>
    <col min="9957" max="10187" width="9.109375" style="53"/>
    <col min="10188" max="10190" width="1.44140625" style="53" customWidth="1"/>
    <col min="10191" max="10191" width="29.33203125" style="53" customWidth="1"/>
    <col min="10192" max="10192" width="7.44140625" style="53" customWidth="1"/>
    <col min="10193" max="10193" width="0.5546875" style="53" customWidth="1"/>
    <col min="10194" max="10194" width="13.33203125" style="53" customWidth="1"/>
    <col min="10195" max="10195" width="0.5546875" style="53" customWidth="1"/>
    <col min="10196" max="10196" width="13.33203125" style="53" customWidth="1"/>
    <col min="10197" max="10197" width="0.5546875" style="53" customWidth="1"/>
    <col min="10198" max="10198" width="13.33203125" style="53" customWidth="1"/>
    <col min="10199" max="10199" width="0.5546875" style="53" customWidth="1"/>
    <col min="10200" max="10200" width="13.33203125" style="53" customWidth="1"/>
    <col min="10201" max="10201" width="9.109375" style="53"/>
    <col min="10202" max="10202" width="10.6640625" style="53" bestFit="1" customWidth="1"/>
    <col min="10203" max="10203" width="11" style="53" bestFit="1" customWidth="1"/>
    <col min="10204" max="10204" width="13.109375" style="53" bestFit="1" customWidth="1"/>
    <col min="10205" max="10205" width="10.6640625" style="53" bestFit="1" customWidth="1"/>
    <col min="10206" max="10206" width="9.109375" style="53"/>
    <col min="10207" max="10207" width="12.109375" style="53" bestFit="1" customWidth="1"/>
    <col min="10208" max="10209" width="9.109375" style="53"/>
    <col min="10210" max="10210" width="15.88671875" style="53" bestFit="1" customWidth="1"/>
    <col min="10211" max="10211" width="9.109375" style="53"/>
    <col min="10212" max="10212" width="15" style="53" bestFit="1" customWidth="1"/>
    <col min="10213" max="10443" width="9.109375" style="53"/>
    <col min="10444" max="10446" width="1.44140625" style="53" customWidth="1"/>
    <col min="10447" max="10447" width="29.33203125" style="53" customWidth="1"/>
    <col min="10448" max="10448" width="7.44140625" style="53" customWidth="1"/>
    <col min="10449" max="10449" width="0.5546875" style="53" customWidth="1"/>
    <col min="10450" max="10450" width="13.33203125" style="53" customWidth="1"/>
    <col min="10451" max="10451" width="0.5546875" style="53" customWidth="1"/>
    <col min="10452" max="10452" width="13.33203125" style="53" customWidth="1"/>
    <col min="10453" max="10453" width="0.5546875" style="53" customWidth="1"/>
    <col min="10454" max="10454" width="13.33203125" style="53" customWidth="1"/>
    <col min="10455" max="10455" width="0.5546875" style="53" customWidth="1"/>
    <col min="10456" max="10456" width="13.33203125" style="53" customWidth="1"/>
    <col min="10457" max="10457" width="9.109375" style="53"/>
    <col min="10458" max="10458" width="10.6640625" style="53" bestFit="1" customWidth="1"/>
    <col min="10459" max="10459" width="11" style="53" bestFit="1" customWidth="1"/>
    <col min="10460" max="10460" width="13.109375" style="53" bestFit="1" customWidth="1"/>
    <col min="10461" max="10461" width="10.6640625" style="53" bestFit="1" customWidth="1"/>
    <col min="10462" max="10462" width="9.109375" style="53"/>
    <col min="10463" max="10463" width="12.109375" style="53" bestFit="1" customWidth="1"/>
    <col min="10464" max="10465" width="9.109375" style="53"/>
    <col min="10466" max="10466" width="15.88671875" style="53" bestFit="1" customWidth="1"/>
    <col min="10467" max="10467" width="9.109375" style="53"/>
    <col min="10468" max="10468" width="15" style="53" bestFit="1" customWidth="1"/>
    <col min="10469" max="10699" width="9.109375" style="53"/>
    <col min="10700" max="10702" width="1.44140625" style="53" customWidth="1"/>
    <col min="10703" max="10703" width="29.33203125" style="53" customWidth="1"/>
    <col min="10704" max="10704" width="7.44140625" style="53" customWidth="1"/>
    <col min="10705" max="10705" width="0.5546875" style="53" customWidth="1"/>
    <col min="10706" max="10706" width="13.33203125" style="53" customWidth="1"/>
    <col min="10707" max="10707" width="0.5546875" style="53" customWidth="1"/>
    <col min="10708" max="10708" width="13.33203125" style="53" customWidth="1"/>
    <col min="10709" max="10709" width="0.5546875" style="53" customWidth="1"/>
    <col min="10710" max="10710" width="13.33203125" style="53" customWidth="1"/>
    <col min="10711" max="10711" width="0.5546875" style="53" customWidth="1"/>
    <col min="10712" max="10712" width="13.33203125" style="53" customWidth="1"/>
    <col min="10713" max="10713" width="9.109375" style="53"/>
    <col min="10714" max="10714" width="10.6640625" style="53" bestFit="1" customWidth="1"/>
    <col min="10715" max="10715" width="11" style="53" bestFit="1" customWidth="1"/>
    <col min="10716" max="10716" width="13.109375" style="53" bestFit="1" customWidth="1"/>
    <col min="10717" max="10717" width="10.6640625" style="53" bestFit="1" customWidth="1"/>
    <col min="10718" max="10718" width="9.109375" style="53"/>
    <col min="10719" max="10719" width="12.109375" style="53" bestFit="1" customWidth="1"/>
    <col min="10720" max="10721" width="9.109375" style="53"/>
    <col min="10722" max="10722" width="15.88671875" style="53" bestFit="1" customWidth="1"/>
    <col min="10723" max="10723" width="9.109375" style="53"/>
    <col min="10724" max="10724" width="15" style="53" bestFit="1" customWidth="1"/>
    <col min="10725" max="10955" width="9.109375" style="53"/>
    <col min="10956" max="10958" width="1.44140625" style="53" customWidth="1"/>
    <col min="10959" max="10959" width="29.33203125" style="53" customWidth="1"/>
    <col min="10960" max="10960" width="7.44140625" style="53" customWidth="1"/>
    <col min="10961" max="10961" width="0.5546875" style="53" customWidth="1"/>
    <col min="10962" max="10962" width="13.33203125" style="53" customWidth="1"/>
    <col min="10963" max="10963" width="0.5546875" style="53" customWidth="1"/>
    <col min="10964" max="10964" width="13.33203125" style="53" customWidth="1"/>
    <col min="10965" max="10965" width="0.5546875" style="53" customWidth="1"/>
    <col min="10966" max="10966" width="13.33203125" style="53" customWidth="1"/>
    <col min="10967" max="10967" width="0.5546875" style="53" customWidth="1"/>
    <col min="10968" max="10968" width="13.33203125" style="53" customWidth="1"/>
    <col min="10969" max="10969" width="9.109375" style="53"/>
    <col min="10970" max="10970" width="10.6640625" style="53" bestFit="1" customWidth="1"/>
    <col min="10971" max="10971" width="11" style="53" bestFit="1" customWidth="1"/>
    <col min="10972" max="10972" width="13.109375" style="53" bestFit="1" customWidth="1"/>
    <col min="10973" max="10973" width="10.6640625" style="53" bestFit="1" customWidth="1"/>
    <col min="10974" max="10974" width="9.109375" style="53"/>
    <col min="10975" max="10975" width="12.109375" style="53" bestFit="1" customWidth="1"/>
    <col min="10976" max="10977" width="9.109375" style="53"/>
    <col min="10978" max="10978" width="15.88671875" style="53" bestFit="1" customWidth="1"/>
    <col min="10979" max="10979" width="9.109375" style="53"/>
    <col min="10980" max="10980" width="15" style="53" bestFit="1" customWidth="1"/>
    <col min="10981" max="11211" width="9.109375" style="53"/>
    <col min="11212" max="11214" width="1.44140625" style="53" customWidth="1"/>
    <col min="11215" max="11215" width="29.33203125" style="53" customWidth="1"/>
    <col min="11216" max="11216" width="7.44140625" style="53" customWidth="1"/>
    <col min="11217" max="11217" width="0.5546875" style="53" customWidth="1"/>
    <col min="11218" max="11218" width="13.33203125" style="53" customWidth="1"/>
    <col min="11219" max="11219" width="0.5546875" style="53" customWidth="1"/>
    <col min="11220" max="11220" width="13.33203125" style="53" customWidth="1"/>
    <col min="11221" max="11221" width="0.5546875" style="53" customWidth="1"/>
    <col min="11222" max="11222" width="13.33203125" style="53" customWidth="1"/>
    <col min="11223" max="11223" width="0.5546875" style="53" customWidth="1"/>
    <col min="11224" max="11224" width="13.33203125" style="53" customWidth="1"/>
    <col min="11225" max="11225" width="9.109375" style="53"/>
    <col min="11226" max="11226" width="10.6640625" style="53" bestFit="1" customWidth="1"/>
    <col min="11227" max="11227" width="11" style="53" bestFit="1" customWidth="1"/>
    <col min="11228" max="11228" width="13.109375" style="53" bestFit="1" customWidth="1"/>
    <col min="11229" max="11229" width="10.6640625" style="53" bestFit="1" customWidth="1"/>
    <col min="11230" max="11230" width="9.109375" style="53"/>
    <col min="11231" max="11231" width="12.109375" style="53" bestFit="1" customWidth="1"/>
    <col min="11232" max="11233" width="9.109375" style="53"/>
    <col min="11234" max="11234" width="15.88671875" style="53" bestFit="1" customWidth="1"/>
    <col min="11235" max="11235" width="9.109375" style="53"/>
    <col min="11236" max="11236" width="15" style="53" bestFit="1" customWidth="1"/>
    <col min="11237" max="11467" width="9.109375" style="53"/>
    <col min="11468" max="11470" width="1.44140625" style="53" customWidth="1"/>
    <col min="11471" max="11471" width="29.33203125" style="53" customWidth="1"/>
    <col min="11472" max="11472" width="7.44140625" style="53" customWidth="1"/>
    <col min="11473" max="11473" width="0.5546875" style="53" customWidth="1"/>
    <col min="11474" max="11474" width="13.33203125" style="53" customWidth="1"/>
    <col min="11475" max="11475" width="0.5546875" style="53" customWidth="1"/>
    <col min="11476" max="11476" width="13.33203125" style="53" customWidth="1"/>
    <col min="11477" max="11477" width="0.5546875" style="53" customWidth="1"/>
    <col min="11478" max="11478" width="13.33203125" style="53" customWidth="1"/>
    <col min="11479" max="11479" width="0.5546875" style="53" customWidth="1"/>
    <col min="11480" max="11480" width="13.33203125" style="53" customWidth="1"/>
    <col min="11481" max="11481" width="9.109375" style="53"/>
    <col min="11482" max="11482" width="10.6640625" style="53" bestFit="1" customWidth="1"/>
    <col min="11483" max="11483" width="11" style="53" bestFit="1" customWidth="1"/>
    <col min="11484" max="11484" width="13.109375" style="53" bestFit="1" customWidth="1"/>
    <col min="11485" max="11485" width="10.6640625" style="53" bestFit="1" customWidth="1"/>
    <col min="11486" max="11486" width="9.109375" style="53"/>
    <col min="11487" max="11487" width="12.109375" style="53" bestFit="1" customWidth="1"/>
    <col min="11488" max="11489" width="9.109375" style="53"/>
    <col min="11490" max="11490" width="15.88671875" style="53" bestFit="1" customWidth="1"/>
    <col min="11491" max="11491" width="9.109375" style="53"/>
    <col min="11492" max="11492" width="15" style="53" bestFit="1" customWidth="1"/>
    <col min="11493" max="11723" width="9.109375" style="53"/>
    <col min="11724" max="11726" width="1.44140625" style="53" customWidth="1"/>
    <col min="11727" max="11727" width="29.33203125" style="53" customWidth="1"/>
    <col min="11728" max="11728" width="7.44140625" style="53" customWidth="1"/>
    <col min="11729" max="11729" width="0.5546875" style="53" customWidth="1"/>
    <col min="11730" max="11730" width="13.33203125" style="53" customWidth="1"/>
    <col min="11731" max="11731" width="0.5546875" style="53" customWidth="1"/>
    <col min="11732" max="11732" width="13.33203125" style="53" customWidth="1"/>
    <col min="11733" max="11733" width="0.5546875" style="53" customWidth="1"/>
    <col min="11734" max="11734" width="13.33203125" style="53" customWidth="1"/>
    <col min="11735" max="11735" width="0.5546875" style="53" customWidth="1"/>
    <col min="11736" max="11736" width="13.33203125" style="53" customWidth="1"/>
    <col min="11737" max="11737" width="9.109375" style="53"/>
    <col min="11738" max="11738" width="10.6640625" style="53" bestFit="1" customWidth="1"/>
    <col min="11739" max="11739" width="11" style="53" bestFit="1" customWidth="1"/>
    <col min="11740" max="11740" width="13.109375" style="53" bestFit="1" customWidth="1"/>
    <col min="11741" max="11741" width="10.6640625" style="53" bestFit="1" customWidth="1"/>
    <col min="11742" max="11742" width="9.109375" style="53"/>
    <col min="11743" max="11743" width="12.109375" style="53" bestFit="1" customWidth="1"/>
    <col min="11744" max="11745" width="9.109375" style="53"/>
    <col min="11746" max="11746" width="15.88671875" style="53" bestFit="1" customWidth="1"/>
    <col min="11747" max="11747" width="9.109375" style="53"/>
    <col min="11748" max="11748" width="15" style="53" bestFit="1" customWidth="1"/>
    <col min="11749" max="11979" width="9.109375" style="53"/>
    <col min="11980" max="11982" width="1.44140625" style="53" customWidth="1"/>
    <col min="11983" max="11983" width="29.33203125" style="53" customWidth="1"/>
    <col min="11984" max="11984" width="7.44140625" style="53" customWidth="1"/>
    <col min="11985" max="11985" width="0.5546875" style="53" customWidth="1"/>
    <col min="11986" max="11986" width="13.33203125" style="53" customWidth="1"/>
    <col min="11987" max="11987" width="0.5546875" style="53" customWidth="1"/>
    <col min="11988" max="11988" width="13.33203125" style="53" customWidth="1"/>
    <col min="11989" max="11989" width="0.5546875" style="53" customWidth="1"/>
    <col min="11990" max="11990" width="13.33203125" style="53" customWidth="1"/>
    <col min="11991" max="11991" width="0.5546875" style="53" customWidth="1"/>
    <col min="11992" max="11992" width="13.33203125" style="53" customWidth="1"/>
    <col min="11993" max="11993" width="9.109375" style="53"/>
    <col min="11994" max="11994" width="10.6640625" style="53" bestFit="1" customWidth="1"/>
    <col min="11995" max="11995" width="11" style="53" bestFit="1" customWidth="1"/>
    <col min="11996" max="11996" width="13.109375" style="53" bestFit="1" customWidth="1"/>
    <col min="11997" max="11997" width="10.6640625" style="53" bestFit="1" customWidth="1"/>
    <col min="11998" max="11998" width="9.109375" style="53"/>
    <col min="11999" max="11999" width="12.109375" style="53" bestFit="1" customWidth="1"/>
    <col min="12000" max="12001" width="9.109375" style="53"/>
    <col min="12002" max="12002" width="15.88671875" style="53" bestFit="1" customWidth="1"/>
    <col min="12003" max="12003" width="9.109375" style="53"/>
    <col min="12004" max="12004" width="15" style="53" bestFit="1" customWidth="1"/>
    <col min="12005" max="12235" width="9.109375" style="53"/>
    <col min="12236" max="12238" width="1.44140625" style="53" customWidth="1"/>
    <col min="12239" max="12239" width="29.33203125" style="53" customWidth="1"/>
    <col min="12240" max="12240" width="7.44140625" style="53" customWidth="1"/>
    <col min="12241" max="12241" width="0.5546875" style="53" customWidth="1"/>
    <col min="12242" max="12242" width="13.33203125" style="53" customWidth="1"/>
    <col min="12243" max="12243" width="0.5546875" style="53" customWidth="1"/>
    <col min="12244" max="12244" width="13.33203125" style="53" customWidth="1"/>
    <col min="12245" max="12245" width="0.5546875" style="53" customWidth="1"/>
    <col min="12246" max="12246" width="13.33203125" style="53" customWidth="1"/>
    <col min="12247" max="12247" width="0.5546875" style="53" customWidth="1"/>
    <col min="12248" max="12248" width="13.33203125" style="53" customWidth="1"/>
    <col min="12249" max="12249" width="9.109375" style="53"/>
    <col min="12250" max="12250" width="10.6640625" style="53" bestFit="1" customWidth="1"/>
    <col min="12251" max="12251" width="11" style="53" bestFit="1" customWidth="1"/>
    <col min="12252" max="12252" width="13.109375" style="53" bestFit="1" customWidth="1"/>
    <col min="12253" max="12253" width="10.6640625" style="53" bestFit="1" customWidth="1"/>
    <col min="12254" max="12254" width="9.109375" style="53"/>
    <col min="12255" max="12255" width="12.109375" style="53" bestFit="1" customWidth="1"/>
    <col min="12256" max="12257" width="9.109375" style="53"/>
    <col min="12258" max="12258" width="15.88671875" style="53" bestFit="1" customWidth="1"/>
    <col min="12259" max="12259" width="9.109375" style="53"/>
    <col min="12260" max="12260" width="15" style="53" bestFit="1" customWidth="1"/>
    <col min="12261" max="12491" width="9.109375" style="53"/>
    <col min="12492" max="12494" width="1.44140625" style="53" customWidth="1"/>
    <col min="12495" max="12495" width="29.33203125" style="53" customWidth="1"/>
    <col min="12496" max="12496" width="7.44140625" style="53" customWidth="1"/>
    <col min="12497" max="12497" width="0.5546875" style="53" customWidth="1"/>
    <col min="12498" max="12498" width="13.33203125" style="53" customWidth="1"/>
    <col min="12499" max="12499" width="0.5546875" style="53" customWidth="1"/>
    <col min="12500" max="12500" width="13.33203125" style="53" customWidth="1"/>
    <col min="12501" max="12501" width="0.5546875" style="53" customWidth="1"/>
    <col min="12502" max="12502" width="13.33203125" style="53" customWidth="1"/>
    <col min="12503" max="12503" width="0.5546875" style="53" customWidth="1"/>
    <col min="12504" max="12504" width="13.33203125" style="53" customWidth="1"/>
    <col min="12505" max="12505" width="9.109375" style="53"/>
    <col min="12506" max="12506" width="10.6640625" style="53" bestFit="1" customWidth="1"/>
    <col min="12507" max="12507" width="11" style="53" bestFit="1" customWidth="1"/>
    <col min="12508" max="12508" width="13.109375" style="53" bestFit="1" customWidth="1"/>
    <col min="12509" max="12509" width="10.6640625" style="53" bestFit="1" customWidth="1"/>
    <col min="12510" max="12510" width="9.109375" style="53"/>
    <col min="12511" max="12511" width="12.109375" style="53" bestFit="1" customWidth="1"/>
    <col min="12512" max="12513" width="9.109375" style="53"/>
    <col min="12514" max="12514" width="15.88671875" style="53" bestFit="1" customWidth="1"/>
    <col min="12515" max="12515" width="9.109375" style="53"/>
    <col min="12516" max="12516" width="15" style="53" bestFit="1" customWidth="1"/>
    <col min="12517" max="12747" width="9.109375" style="53"/>
    <col min="12748" max="12750" width="1.44140625" style="53" customWidth="1"/>
    <col min="12751" max="12751" width="29.33203125" style="53" customWidth="1"/>
    <col min="12752" max="12752" width="7.44140625" style="53" customWidth="1"/>
    <col min="12753" max="12753" width="0.5546875" style="53" customWidth="1"/>
    <col min="12754" max="12754" width="13.33203125" style="53" customWidth="1"/>
    <col min="12755" max="12755" width="0.5546875" style="53" customWidth="1"/>
    <col min="12756" max="12756" width="13.33203125" style="53" customWidth="1"/>
    <col min="12757" max="12757" width="0.5546875" style="53" customWidth="1"/>
    <col min="12758" max="12758" width="13.33203125" style="53" customWidth="1"/>
    <col min="12759" max="12759" width="0.5546875" style="53" customWidth="1"/>
    <col min="12760" max="12760" width="13.33203125" style="53" customWidth="1"/>
    <col min="12761" max="12761" width="9.109375" style="53"/>
    <col min="12762" max="12762" width="10.6640625" style="53" bestFit="1" customWidth="1"/>
    <col min="12763" max="12763" width="11" style="53" bestFit="1" customWidth="1"/>
    <col min="12764" max="12764" width="13.109375" style="53" bestFit="1" customWidth="1"/>
    <col min="12765" max="12765" width="10.6640625" style="53" bestFit="1" customWidth="1"/>
    <col min="12766" max="12766" width="9.109375" style="53"/>
    <col min="12767" max="12767" width="12.109375" style="53" bestFit="1" customWidth="1"/>
    <col min="12768" max="12769" width="9.109375" style="53"/>
    <col min="12770" max="12770" width="15.88671875" style="53" bestFit="1" customWidth="1"/>
    <col min="12771" max="12771" width="9.109375" style="53"/>
    <col min="12772" max="12772" width="15" style="53" bestFit="1" customWidth="1"/>
    <col min="12773" max="13003" width="9.109375" style="53"/>
    <col min="13004" max="13006" width="1.44140625" style="53" customWidth="1"/>
    <col min="13007" max="13007" width="29.33203125" style="53" customWidth="1"/>
    <col min="13008" max="13008" width="7.44140625" style="53" customWidth="1"/>
    <col min="13009" max="13009" width="0.5546875" style="53" customWidth="1"/>
    <col min="13010" max="13010" width="13.33203125" style="53" customWidth="1"/>
    <col min="13011" max="13011" width="0.5546875" style="53" customWidth="1"/>
    <col min="13012" max="13012" width="13.33203125" style="53" customWidth="1"/>
    <col min="13013" max="13013" width="0.5546875" style="53" customWidth="1"/>
    <col min="13014" max="13014" width="13.33203125" style="53" customWidth="1"/>
    <col min="13015" max="13015" width="0.5546875" style="53" customWidth="1"/>
    <col min="13016" max="13016" width="13.33203125" style="53" customWidth="1"/>
    <col min="13017" max="13017" width="9.109375" style="53"/>
    <col min="13018" max="13018" width="10.6640625" style="53" bestFit="1" customWidth="1"/>
    <col min="13019" max="13019" width="11" style="53" bestFit="1" customWidth="1"/>
    <col min="13020" max="13020" width="13.109375" style="53" bestFit="1" customWidth="1"/>
    <col min="13021" max="13021" width="10.6640625" style="53" bestFit="1" customWidth="1"/>
    <col min="13022" max="13022" width="9.109375" style="53"/>
    <col min="13023" max="13023" width="12.109375" style="53" bestFit="1" customWidth="1"/>
    <col min="13024" max="13025" width="9.109375" style="53"/>
    <col min="13026" max="13026" width="15.88671875" style="53" bestFit="1" customWidth="1"/>
    <col min="13027" max="13027" width="9.109375" style="53"/>
    <col min="13028" max="13028" width="15" style="53" bestFit="1" customWidth="1"/>
    <col min="13029" max="13259" width="9.109375" style="53"/>
    <col min="13260" max="13262" width="1.44140625" style="53" customWidth="1"/>
    <col min="13263" max="13263" width="29.33203125" style="53" customWidth="1"/>
    <col min="13264" max="13264" width="7.44140625" style="53" customWidth="1"/>
    <col min="13265" max="13265" width="0.5546875" style="53" customWidth="1"/>
    <col min="13266" max="13266" width="13.33203125" style="53" customWidth="1"/>
    <col min="13267" max="13267" width="0.5546875" style="53" customWidth="1"/>
    <col min="13268" max="13268" width="13.33203125" style="53" customWidth="1"/>
    <col min="13269" max="13269" width="0.5546875" style="53" customWidth="1"/>
    <col min="13270" max="13270" width="13.33203125" style="53" customWidth="1"/>
    <col min="13271" max="13271" width="0.5546875" style="53" customWidth="1"/>
    <col min="13272" max="13272" width="13.33203125" style="53" customWidth="1"/>
    <col min="13273" max="13273" width="9.109375" style="53"/>
    <col min="13274" max="13274" width="10.6640625" style="53" bestFit="1" customWidth="1"/>
    <col min="13275" max="13275" width="11" style="53" bestFit="1" customWidth="1"/>
    <col min="13276" max="13276" width="13.109375" style="53" bestFit="1" customWidth="1"/>
    <col min="13277" max="13277" width="10.6640625" style="53" bestFit="1" customWidth="1"/>
    <col min="13278" max="13278" width="9.109375" style="53"/>
    <col min="13279" max="13279" width="12.109375" style="53" bestFit="1" customWidth="1"/>
    <col min="13280" max="13281" width="9.109375" style="53"/>
    <col min="13282" max="13282" width="15.88671875" style="53" bestFit="1" customWidth="1"/>
    <col min="13283" max="13283" width="9.109375" style="53"/>
    <col min="13284" max="13284" width="15" style="53" bestFit="1" customWidth="1"/>
    <col min="13285" max="13515" width="9.109375" style="53"/>
    <col min="13516" max="13518" width="1.44140625" style="53" customWidth="1"/>
    <col min="13519" max="13519" width="29.33203125" style="53" customWidth="1"/>
    <col min="13520" max="13520" width="7.44140625" style="53" customWidth="1"/>
    <col min="13521" max="13521" width="0.5546875" style="53" customWidth="1"/>
    <col min="13522" max="13522" width="13.33203125" style="53" customWidth="1"/>
    <col min="13523" max="13523" width="0.5546875" style="53" customWidth="1"/>
    <col min="13524" max="13524" width="13.33203125" style="53" customWidth="1"/>
    <col min="13525" max="13525" width="0.5546875" style="53" customWidth="1"/>
    <col min="13526" max="13526" width="13.33203125" style="53" customWidth="1"/>
    <col min="13527" max="13527" width="0.5546875" style="53" customWidth="1"/>
    <col min="13528" max="13528" width="13.33203125" style="53" customWidth="1"/>
    <col min="13529" max="13529" width="9.109375" style="53"/>
    <col min="13530" max="13530" width="10.6640625" style="53" bestFit="1" customWidth="1"/>
    <col min="13531" max="13531" width="11" style="53" bestFit="1" customWidth="1"/>
    <col min="13532" max="13532" width="13.109375" style="53" bestFit="1" customWidth="1"/>
    <col min="13533" max="13533" width="10.6640625" style="53" bestFit="1" customWidth="1"/>
    <col min="13534" max="13534" width="9.109375" style="53"/>
    <col min="13535" max="13535" width="12.109375" style="53" bestFit="1" customWidth="1"/>
    <col min="13536" max="13537" width="9.109375" style="53"/>
    <col min="13538" max="13538" width="15.88671875" style="53" bestFit="1" customWidth="1"/>
    <col min="13539" max="13539" width="9.109375" style="53"/>
    <col min="13540" max="13540" width="15" style="53" bestFit="1" customWidth="1"/>
    <col min="13541" max="13771" width="9.109375" style="53"/>
    <col min="13772" max="13774" width="1.44140625" style="53" customWidth="1"/>
    <col min="13775" max="13775" width="29.33203125" style="53" customWidth="1"/>
    <col min="13776" max="13776" width="7.44140625" style="53" customWidth="1"/>
    <col min="13777" max="13777" width="0.5546875" style="53" customWidth="1"/>
    <col min="13778" max="13778" width="13.33203125" style="53" customWidth="1"/>
    <col min="13779" max="13779" width="0.5546875" style="53" customWidth="1"/>
    <col min="13780" max="13780" width="13.33203125" style="53" customWidth="1"/>
    <col min="13781" max="13781" width="0.5546875" style="53" customWidth="1"/>
    <col min="13782" max="13782" width="13.33203125" style="53" customWidth="1"/>
    <col min="13783" max="13783" width="0.5546875" style="53" customWidth="1"/>
    <col min="13784" max="13784" width="13.33203125" style="53" customWidth="1"/>
    <col min="13785" max="13785" width="9.109375" style="53"/>
    <col min="13786" max="13786" width="10.6640625" style="53" bestFit="1" customWidth="1"/>
    <col min="13787" max="13787" width="11" style="53" bestFit="1" customWidth="1"/>
    <col min="13788" max="13788" width="13.109375" style="53" bestFit="1" customWidth="1"/>
    <col min="13789" max="13789" width="10.6640625" style="53" bestFit="1" customWidth="1"/>
    <col min="13790" max="13790" width="9.109375" style="53"/>
    <col min="13791" max="13791" width="12.109375" style="53" bestFit="1" customWidth="1"/>
    <col min="13792" max="13793" width="9.109375" style="53"/>
    <col min="13794" max="13794" width="15.88671875" style="53" bestFit="1" customWidth="1"/>
    <col min="13795" max="13795" width="9.109375" style="53"/>
    <col min="13796" max="13796" width="15" style="53" bestFit="1" customWidth="1"/>
    <col min="13797" max="14027" width="9.109375" style="53"/>
    <col min="14028" max="14030" width="1.44140625" style="53" customWidth="1"/>
    <col min="14031" max="14031" width="29.33203125" style="53" customWidth="1"/>
    <col min="14032" max="14032" width="7.44140625" style="53" customWidth="1"/>
    <col min="14033" max="14033" width="0.5546875" style="53" customWidth="1"/>
    <col min="14034" max="14034" width="13.33203125" style="53" customWidth="1"/>
    <col min="14035" max="14035" width="0.5546875" style="53" customWidth="1"/>
    <col min="14036" max="14036" width="13.33203125" style="53" customWidth="1"/>
    <col min="14037" max="14037" width="0.5546875" style="53" customWidth="1"/>
    <col min="14038" max="14038" width="13.33203125" style="53" customWidth="1"/>
    <col min="14039" max="14039" width="0.5546875" style="53" customWidth="1"/>
    <col min="14040" max="14040" width="13.33203125" style="53" customWidth="1"/>
    <col min="14041" max="14041" width="9.109375" style="53"/>
    <col min="14042" max="14042" width="10.6640625" style="53" bestFit="1" customWidth="1"/>
    <col min="14043" max="14043" width="11" style="53" bestFit="1" customWidth="1"/>
    <col min="14044" max="14044" width="13.109375" style="53" bestFit="1" customWidth="1"/>
    <col min="14045" max="14045" width="10.6640625" style="53" bestFit="1" customWidth="1"/>
    <col min="14046" max="14046" width="9.109375" style="53"/>
    <col min="14047" max="14047" width="12.109375" style="53" bestFit="1" customWidth="1"/>
    <col min="14048" max="14049" width="9.109375" style="53"/>
    <col min="14050" max="14050" width="15.88671875" style="53" bestFit="1" customWidth="1"/>
    <col min="14051" max="14051" width="9.109375" style="53"/>
    <col min="14052" max="14052" width="15" style="53" bestFit="1" customWidth="1"/>
    <col min="14053" max="14283" width="9.109375" style="53"/>
    <col min="14284" max="14286" width="1.44140625" style="53" customWidth="1"/>
    <col min="14287" max="14287" width="29.33203125" style="53" customWidth="1"/>
    <col min="14288" max="14288" width="7.44140625" style="53" customWidth="1"/>
    <col min="14289" max="14289" width="0.5546875" style="53" customWidth="1"/>
    <col min="14290" max="14290" width="13.33203125" style="53" customWidth="1"/>
    <col min="14291" max="14291" width="0.5546875" style="53" customWidth="1"/>
    <col min="14292" max="14292" width="13.33203125" style="53" customWidth="1"/>
    <col min="14293" max="14293" width="0.5546875" style="53" customWidth="1"/>
    <col min="14294" max="14294" width="13.33203125" style="53" customWidth="1"/>
    <col min="14295" max="14295" width="0.5546875" style="53" customWidth="1"/>
    <col min="14296" max="14296" width="13.33203125" style="53" customWidth="1"/>
    <col min="14297" max="14297" width="9.109375" style="53"/>
    <col min="14298" max="14298" width="10.6640625" style="53" bestFit="1" customWidth="1"/>
    <col min="14299" max="14299" width="11" style="53" bestFit="1" customWidth="1"/>
    <col min="14300" max="14300" width="13.109375" style="53" bestFit="1" customWidth="1"/>
    <col min="14301" max="14301" width="10.6640625" style="53" bestFit="1" customWidth="1"/>
    <col min="14302" max="14302" width="9.109375" style="53"/>
    <col min="14303" max="14303" width="12.109375" style="53" bestFit="1" customWidth="1"/>
    <col min="14304" max="14305" width="9.109375" style="53"/>
    <col min="14306" max="14306" width="15.88671875" style="53" bestFit="1" customWidth="1"/>
    <col min="14307" max="14307" width="9.109375" style="53"/>
    <col min="14308" max="14308" width="15" style="53" bestFit="1" customWidth="1"/>
    <col min="14309" max="14539" width="9.109375" style="53"/>
    <col min="14540" max="14542" width="1.44140625" style="53" customWidth="1"/>
    <col min="14543" max="14543" width="29.33203125" style="53" customWidth="1"/>
    <col min="14544" max="14544" width="7.44140625" style="53" customWidth="1"/>
    <col min="14545" max="14545" width="0.5546875" style="53" customWidth="1"/>
    <col min="14546" max="14546" width="13.33203125" style="53" customWidth="1"/>
    <col min="14547" max="14547" width="0.5546875" style="53" customWidth="1"/>
    <col min="14548" max="14548" width="13.33203125" style="53" customWidth="1"/>
    <col min="14549" max="14549" width="0.5546875" style="53" customWidth="1"/>
    <col min="14550" max="14550" width="13.33203125" style="53" customWidth="1"/>
    <col min="14551" max="14551" width="0.5546875" style="53" customWidth="1"/>
    <col min="14552" max="14552" width="13.33203125" style="53" customWidth="1"/>
    <col min="14553" max="14553" width="9.109375" style="53"/>
    <col min="14554" max="14554" width="10.6640625" style="53" bestFit="1" customWidth="1"/>
    <col min="14555" max="14555" width="11" style="53" bestFit="1" customWidth="1"/>
    <col min="14556" max="14556" width="13.109375" style="53" bestFit="1" customWidth="1"/>
    <col min="14557" max="14557" width="10.6640625" style="53" bestFit="1" customWidth="1"/>
    <col min="14558" max="14558" width="9.109375" style="53"/>
    <col min="14559" max="14559" width="12.109375" style="53" bestFit="1" customWidth="1"/>
    <col min="14560" max="14561" width="9.109375" style="53"/>
    <col min="14562" max="14562" width="15.88671875" style="53" bestFit="1" customWidth="1"/>
    <col min="14563" max="14563" width="9.109375" style="53"/>
    <col min="14564" max="14564" width="15" style="53" bestFit="1" customWidth="1"/>
    <col min="14565" max="14795" width="9.109375" style="53"/>
    <col min="14796" max="14798" width="1.44140625" style="53" customWidth="1"/>
    <col min="14799" max="14799" width="29.33203125" style="53" customWidth="1"/>
    <col min="14800" max="14800" width="7.44140625" style="53" customWidth="1"/>
    <col min="14801" max="14801" width="0.5546875" style="53" customWidth="1"/>
    <col min="14802" max="14802" width="13.33203125" style="53" customWidth="1"/>
    <col min="14803" max="14803" width="0.5546875" style="53" customWidth="1"/>
    <col min="14804" max="14804" width="13.33203125" style="53" customWidth="1"/>
    <col min="14805" max="14805" width="0.5546875" style="53" customWidth="1"/>
    <col min="14806" max="14806" width="13.33203125" style="53" customWidth="1"/>
    <col min="14807" max="14807" width="0.5546875" style="53" customWidth="1"/>
    <col min="14808" max="14808" width="13.33203125" style="53" customWidth="1"/>
    <col min="14809" max="14809" width="9.109375" style="53"/>
    <col min="14810" max="14810" width="10.6640625" style="53" bestFit="1" customWidth="1"/>
    <col min="14811" max="14811" width="11" style="53" bestFit="1" customWidth="1"/>
    <col min="14812" max="14812" width="13.109375" style="53" bestFit="1" customWidth="1"/>
    <col min="14813" max="14813" width="10.6640625" style="53" bestFit="1" customWidth="1"/>
    <col min="14814" max="14814" width="9.109375" style="53"/>
    <col min="14815" max="14815" width="12.109375" style="53" bestFit="1" customWidth="1"/>
    <col min="14816" max="14817" width="9.109375" style="53"/>
    <col min="14818" max="14818" width="15.88671875" style="53" bestFit="1" customWidth="1"/>
    <col min="14819" max="14819" width="9.109375" style="53"/>
    <col min="14820" max="14820" width="15" style="53" bestFit="1" customWidth="1"/>
    <col min="14821" max="15051" width="9.109375" style="53"/>
    <col min="15052" max="15054" width="1.44140625" style="53" customWidth="1"/>
    <col min="15055" max="15055" width="29.33203125" style="53" customWidth="1"/>
    <col min="15056" max="15056" width="7.44140625" style="53" customWidth="1"/>
    <col min="15057" max="15057" width="0.5546875" style="53" customWidth="1"/>
    <col min="15058" max="15058" width="13.33203125" style="53" customWidth="1"/>
    <col min="15059" max="15059" width="0.5546875" style="53" customWidth="1"/>
    <col min="15060" max="15060" width="13.33203125" style="53" customWidth="1"/>
    <col min="15061" max="15061" width="0.5546875" style="53" customWidth="1"/>
    <col min="15062" max="15062" width="13.33203125" style="53" customWidth="1"/>
    <col min="15063" max="15063" width="0.5546875" style="53" customWidth="1"/>
    <col min="15064" max="15064" width="13.33203125" style="53" customWidth="1"/>
    <col min="15065" max="15065" width="9.109375" style="53"/>
    <col min="15066" max="15066" width="10.6640625" style="53" bestFit="1" customWidth="1"/>
    <col min="15067" max="15067" width="11" style="53" bestFit="1" customWidth="1"/>
    <col min="15068" max="15068" width="13.109375" style="53" bestFit="1" customWidth="1"/>
    <col min="15069" max="15069" width="10.6640625" style="53" bestFit="1" customWidth="1"/>
    <col min="15070" max="15070" width="9.109375" style="53"/>
    <col min="15071" max="15071" width="12.109375" style="53" bestFit="1" customWidth="1"/>
    <col min="15072" max="15073" width="9.109375" style="53"/>
    <col min="15074" max="15074" width="15.88671875" style="53" bestFit="1" customWidth="1"/>
    <col min="15075" max="15075" width="9.109375" style="53"/>
    <col min="15076" max="15076" width="15" style="53" bestFit="1" customWidth="1"/>
    <col min="15077" max="15307" width="9.109375" style="53"/>
    <col min="15308" max="15310" width="1.44140625" style="53" customWidth="1"/>
    <col min="15311" max="15311" width="29.33203125" style="53" customWidth="1"/>
    <col min="15312" max="15312" width="7.44140625" style="53" customWidth="1"/>
    <col min="15313" max="15313" width="0.5546875" style="53" customWidth="1"/>
    <col min="15314" max="15314" width="13.33203125" style="53" customWidth="1"/>
    <col min="15315" max="15315" width="0.5546875" style="53" customWidth="1"/>
    <col min="15316" max="15316" width="13.33203125" style="53" customWidth="1"/>
    <col min="15317" max="15317" width="0.5546875" style="53" customWidth="1"/>
    <col min="15318" max="15318" width="13.33203125" style="53" customWidth="1"/>
    <col min="15319" max="15319" width="0.5546875" style="53" customWidth="1"/>
    <col min="15320" max="15320" width="13.33203125" style="53" customWidth="1"/>
    <col min="15321" max="15321" width="9.109375" style="53"/>
    <col min="15322" max="15322" width="10.6640625" style="53" bestFit="1" customWidth="1"/>
    <col min="15323" max="15323" width="11" style="53" bestFit="1" customWidth="1"/>
    <col min="15324" max="15324" width="13.109375" style="53" bestFit="1" customWidth="1"/>
    <col min="15325" max="15325" width="10.6640625" style="53" bestFit="1" customWidth="1"/>
    <col min="15326" max="15326" width="9.109375" style="53"/>
    <col min="15327" max="15327" width="12.109375" style="53" bestFit="1" customWidth="1"/>
    <col min="15328" max="15329" width="9.109375" style="53"/>
    <col min="15330" max="15330" width="15.88671875" style="53" bestFit="1" customWidth="1"/>
    <col min="15331" max="15331" width="9.109375" style="53"/>
    <col min="15332" max="15332" width="15" style="53" bestFit="1" customWidth="1"/>
    <col min="15333" max="15563" width="9.109375" style="53"/>
    <col min="15564" max="15566" width="1.44140625" style="53" customWidth="1"/>
    <col min="15567" max="15567" width="29.33203125" style="53" customWidth="1"/>
    <col min="15568" max="15568" width="7.44140625" style="53" customWidth="1"/>
    <col min="15569" max="15569" width="0.5546875" style="53" customWidth="1"/>
    <col min="15570" max="15570" width="13.33203125" style="53" customWidth="1"/>
    <col min="15571" max="15571" width="0.5546875" style="53" customWidth="1"/>
    <col min="15572" max="15572" width="13.33203125" style="53" customWidth="1"/>
    <col min="15573" max="15573" width="0.5546875" style="53" customWidth="1"/>
    <col min="15574" max="15574" width="13.33203125" style="53" customWidth="1"/>
    <col min="15575" max="15575" width="0.5546875" style="53" customWidth="1"/>
    <col min="15576" max="15576" width="13.33203125" style="53" customWidth="1"/>
    <col min="15577" max="15577" width="9.109375" style="53"/>
    <col min="15578" max="15578" width="10.6640625" style="53" bestFit="1" customWidth="1"/>
    <col min="15579" max="15579" width="11" style="53" bestFit="1" customWidth="1"/>
    <col min="15580" max="15580" width="13.109375" style="53" bestFit="1" customWidth="1"/>
    <col min="15581" max="15581" width="10.6640625" style="53" bestFit="1" customWidth="1"/>
    <col min="15582" max="15582" width="9.109375" style="53"/>
    <col min="15583" max="15583" width="12.109375" style="53" bestFit="1" customWidth="1"/>
    <col min="15584" max="15585" width="9.109375" style="53"/>
    <col min="15586" max="15586" width="15.88671875" style="53" bestFit="1" customWidth="1"/>
    <col min="15587" max="15587" width="9.109375" style="53"/>
    <col min="15588" max="15588" width="15" style="53" bestFit="1" customWidth="1"/>
    <col min="15589" max="15819" width="9.109375" style="53"/>
    <col min="15820" max="15822" width="1.44140625" style="53" customWidth="1"/>
    <col min="15823" max="15823" width="29.33203125" style="53" customWidth="1"/>
    <col min="15824" max="15824" width="7.44140625" style="53" customWidth="1"/>
    <col min="15825" max="15825" width="0.5546875" style="53" customWidth="1"/>
    <col min="15826" max="15826" width="13.33203125" style="53" customWidth="1"/>
    <col min="15827" max="15827" width="0.5546875" style="53" customWidth="1"/>
    <col min="15828" max="15828" width="13.33203125" style="53" customWidth="1"/>
    <col min="15829" max="15829" width="0.5546875" style="53" customWidth="1"/>
    <col min="15830" max="15830" width="13.33203125" style="53" customWidth="1"/>
    <col min="15831" max="15831" width="0.5546875" style="53" customWidth="1"/>
    <col min="15832" max="15832" width="13.33203125" style="53" customWidth="1"/>
    <col min="15833" max="15833" width="9.109375" style="53"/>
    <col min="15834" max="15834" width="10.6640625" style="53" bestFit="1" customWidth="1"/>
    <col min="15835" max="15835" width="11" style="53" bestFit="1" customWidth="1"/>
    <col min="15836" max="15836" width="13.109375" style="53" bestFit="1" customWidth="1"/>
    <col min="15837" max="15837" width="10.6640625" style="53" bestFit="1" customWidth="1"/>
    <col min="15838" max="15838" width="9.109375" style="53"/>
    <col min="15839" max="15839" width="12.109375" style="53" bestFit="1" customWidth="1"/>
    <col min="15840" max="15841" width="9.109375" style="53"/>
    <col min="15842" max="15842" width="15.88671875" style="53" bestFit="1" customWidth="1"/>
    <col min="15843" max="15843" width="9.109375" style="53"/>
    <col min="15844" max="15844" width="15" style="53" bestFit="1" customWidth="1"/>
    <col min="15845" max="16075" width="9.109375" style="53"/>
    <col min="16076" max="16078" width="1.44140625" style="53" customWidth="1"/>
    <col min="16079" max="16079" width="29.33203125" style="53" customWidth="1"/>
    <col min="16080" max="16080" width="7.44140625" style="53" customWidth="1"/>
    <col min="16081" max="16081" width="0.5546875" style="53" customWidth="1"/>
    <col min="16082" max="16082" width="13.33203125" style="53" customWidth="1"/>
    <col min="16083" max="16083" width="0.5546875" style="53" customWidth="1"/>
    <col min="16084" max="16084" width="13.33203125" style="53" customWidth="1"/>
    <col min="16085" max="16085" width="0.5546875" style="53" customWidth="1"/>
    <col min="16086" max="16086" width="13.33203125" style="53" customWidth="1"/>
    <col min="16087" max="16087" width="0.5546875" style="53" customWidth="1"/>
    <col min="16088" max="16088" width="13.33203125" style="53" customWidth="1"/>
    <col min="16089" max="16089" width="9.109375" style="53"/>
    <col min="16090" max="16090" width="10.6640625" style="53" bestFit="1" customWidth="1"/>
    <col min="16091" max="16091" width="11" style="53" bestFit="1" customWidth="1"/>
    <col min="16092" max="16092" width="13.109375" style="53" bestFit="1" customWidth="1"/>
    <col min="16093" max="16093" width="10.6640625" style="53" bestFit="1" customWidth="1"/>
    <col min="16094" max="16094" width="9.109375" style="53"/>
    <col min="16095" max="16095" width="12.109375" style="53" bestFit="1" customWidth="1"/>
    <col min="16096" max="16097" width="9.109375" style="53"/>
    <col min="16098" max="16098" width="15.88671875" style="53" bestFit="1" customWidth="1"/>
    <col min="16099" max="16099" width="9.109375" style="53"/>
    <col min="16100" max="16100" width="15" style="53" bestFit="1" customWidth="1"/>
    <col min="16101" max="16384" width="9.109375" style="53"/>
  </cols>
  <sheetData>
    <row r="1" spans="1:13" ht="20.100000000000001" customHeight="1">
      <c r="A1" s="115" t="str">
        <f>'[2]2-5 '!A1</f>
        <v>บริษัท โกลบอล เพาเวอร์ ซินเนอร์ยี่ จำกัด (มหาชน)</v>
      </c>
      <c r="B1" s="115"/>
      <c r="C1" s="115"/>
      <c r="D1" s="115"/>
      <c r="E1" s="116"/>
      <c r="F1" s="115"/>
      <c r="G1" s="117"/>
      <c r="H1" s="38"/>
      <c r="I1" s="38"/>
      <c r="J1" s="115"/>
      <c r="K1" s="118"/>
      <c r="L1" s="38"/>
      <c r="M1" s="119" t="s">
        <v>4</v>
      </c>
    </row>
    <row r="2" spans="1:13" ht="20.100000000000001" customHeight="1">
      <c r="A2" s="115" t="s">
        <v>106</v>
      </c>
      <c r="B2" s="115"/>
      <c r="C2" s="115"/>
      <c r="D2" s="115"/>
      <c r="E2" s="116"/>
      <c r="F2" s="115"/>
      <c r="G2" s="117"/>
      <c r="H2" s="38"/>
      <c r="I2" s="38"/>
      <c r="J2" s="115"/>
      <c r="K2" s="118"/>
      <c r="L2" s="38"/>
      <c r="M2" s="38"/>
    </row>
    <row r="3" spans="1:13" ht="20.100000000000001" customHeight="1">
      <c r="A3" s="120" t="s">
        <v>295</v>
      </c>
      <c r="B3" s="120"/>
      <c r="C3" s="120"/>
      <c r="D3" s="120"/>
      <c r="E3" s="121"/>
      <c r="F3" s="120"/>
      <c r="G3" s="122"/>
      <c r="H3" s="123"/>
      <c r="I3" s="123"/>
      <c r="J3" s="120"/>
      <c r="K3" s="124"/>
      <c r="L3" s="123"/>
      <c r="M3" s="123"/>
    </row>
    <row r="4" spans="1:13" ht="20.100000000000001" customHeight="1">
      <c r="A4" s="115"/>
      <c r="B4" s="115"/>
      <c r="C4" s="115"/>
      <c r="D4" s="115"/>
      <c r="E4" s="116"/>
      <c r="F4" s="115"/>
      <c r="G4" s="117"/>
      <c r="H4" s="38"/>
      <c r="I4" s="38"/>
      <c r="J4" s="115"/>
      <c r="K4" s="118"/>
      <c r="L4" s="38"/>
      <c r="M4" s="38"/>
    </row>
    <row r="5" spans="1:13" ht="20.100000000000001" customHeight="1">
      <c r="A5" s="115"/>
      <c r="B5" s="115"/>
      <c r="C5" s="115"/>
      <c r="D5" s="115"/>
      <c r="E5" s="116"/>
      <c r="F5" s="115"/>
      <c r="G5" s="327" t="s">
        <v>2</v>
      </c>
      <c r="H5" s="327"/>
      <c r="I5" s="327"/>
      <c r="J5" s="125"/>
      <c r="K5" s="327" t="s">
        <v>3</v>
      </c>
      <c r="L5" s="327"/>
      <c r="M5" s="327"/>
    </row>
    <row r="6" spans="1:13" ht="20.100000000000001" customHeight="1">
      <c r="A6" s="115" t="s">
        <v>22</v>
      </c>
      <c r="B6" s="115"/>
      <c r="C6" s="115"/>
      <c r="D6" s="115"/>
      <c r="E6" s="57"/>
      <c r="F6" s="115"/>
      <c r="G6" s="126" t="s">
        <v>265</v>
      </c>
      <c r="H6" s="29"/>
      <c r="I6" s="126" t="s">
        <v>249</v>
      </c>
      <c r="J6" s="30"/>
      <c r="K6" s="50" t="s">
        <v>265</v>
      </c>
      <c r="L6" s="29"/>
      <c r="M6" s="50" t="s">
        <v>249</v>
      </c>
    </row>
    <row r="7" spans="1:13" ht="20.100000000000001" customHeight="1">
      <c r="A7" s="115"/>
      <c r="B7" s="115"/>
      <c r="C7" s="115"/>
      <c r="D7" s="115"/>
      <c r="E7" s="121" t="s">
        <v>6</v>
      </c>
      <c r="F7" s="115"/>
      <c r="G7" s="127" t="s">
        <v>147</v>
      </c>
      <c r="H7" s="29"/>
      <c r="I7" s="127" t="s">
        <v>147</v>
      </c>
      <c r="J7" s="51"/>
      <c r="K7" s="326" t="s">
        <v>147</v>
      </c>
      <c r="L7" s="29"/>
      <c r="M7" s="326" t="s">
        <v>147</v>
      </c>
    </row>
    <row r="8" spans="1:13" ht="8.1" customHeight="1">
      <c r="A8" s="115"/>
      <c r="B8" s="115"/>
      <c r="C8" s="115"/>
      <c r="D8" s="115"/>
      <c r="E8" s="116"/>
      <c r="F8" s="115"/>
      <c r="G8" s="128"/>
      <c r="H8" s="51"/>
      <c r="I8" s="249"/>
      <c r="J8" s="129"/>
      <c r="K8" s="130"/>
      <c r="L8" s="51"/>
      <c r="M8" s="51"/>
    </row>
    <row r="9" spans="1:13" ht="20.100000000000001" customHeight="1">
      <c r="A9" s="57" t="s">
        <v>52</v>
      </c>
      <c r="D9" s="54"/>
      <c r="F9" s="131"/>
      <c r="G9" s="132">
        <v>20905235579</v>
      </c>
      <c r="H9" s="56"/>
      <c r="I9" s="250">
        <v>33717691067</v>
      </c>
      <c r="J9" s="56"/>
      <c r="K9" s="133">
        <v>5632541641</v>
      </c>
      <c r="L9" s="56"/>
      <c r="M9" s="56">
        <v>10565335363</v>
      </c>
    </row>
    <row r="10" spans="1:13" ht="20.100000000000001" customHeight="1">
      <c r="A10" s="57" t="s">
        <v>53</v>
      </c>
      <c r="D10" s="54"/>
      <c r="F10" s="131"/>
      <c r="G10" s="132">
        <v>138746325</v>
      </c>
      <c r="H10" s="56"/>
      <c r="I10" s="250">
        <v>148055927</v>
      </c>
      <c r="J10" s="56"/>
      <c r="K10" s="133">
        <v>84189601</v>
      </c>
      <c r="L10" s="56"/>
      <c r="M10" s="56">
        <v>94256012</v>
      </c>
    </row>
    <row r="11" spans="1:13" ht="20.100000000000001" customHeight="1">
      <c r="A11" s="53" t="s">
        <v>54</v>
      </c>
      <c r="G11" s="134">
        <v>-17336390127</v>
      </c>
      <c r="H11" s="55"/>
      <c r="I11" s="251">
        <v>-33046080981</v>
      </c>
      <c r="J11" s="55"/>
      <c r="K11" s="67">
        <v>-4845947147</v>
      </c>
      <c r="L11" s="55"/>
      <c r="M11" s="68">
        <v>-10058808030</v>
      </c>
    </row>
    <row r="12" spans="1:13" ht="7.5" customHeight="1">
      <c r="A12" s="57"/>
      <c r="D12" s="54"/>
      <c r="E12" s="54" t="s">
        <v>22</v>
      </c>
      <c r="F12" s="131"/>
      <c r="G12" s="132"/>
      <c r="H12" s="56"/>
      <c r="I12" s="250"/>
      <c r="J12" s="56"/>
      <c r="K12" s="133"/>
      <c r="L12" s="56"/>
      <c r="M12" s="56"/>
    </row>
    <row r="13" spans="1:13" ht="20.100000000000001" customHeight="1">
      <c r="A13" s="115" t="s">
        <v>55</v>
      </c>
      <c r="D13" s="54"/>
      <c r="F13" s="131"/>
      <c r="G13" s="135">
        <f>SUM(G9:G12)</f>
        <v>3707591777</v>
      </c>
      <c r="H13" s="56"/>
      <c r="I13" s="252">
        <f>SUM(I9:I12)</f>
        <v>819666013</v>
      </c>
      <c r="J13" s="56"/>
      <c r="K13" s="65">
        <f>SUM(K9:K12)</f>
        <v>870784095</v>
      </c>
      <c r="L13" s="56"/>
      <c r="M13" s="55">
        <f>SUM(M9:M12)</f>
        <v>600783345</v>
      </c>
    </row>
    <row r="14" spans="1:13" ht="20.100000000000001" customHeight="1">
      <c r="A14" s="57" t="s">
        <v>105</v>
      </c>
      <c r="D14" s="54"/>
      <c r="F14" s="136"/>
      <c r="G14" s="132">
        <v>105000000</v>
      </c>
      <c r="H14" s="56"/>
      <c r="I14" s="250">
        <v>81000000</v>
      </c>
      <c r="J14" s="56"/>
      <c r="K14" s="133">
        <v>1166389478</v>
      </c>
      <c r="L14" s="56"/>
      <c r="M14" s="56">
        <v>292218821</v>
      </c>
    </row>
    <row r="15" spans="1:13" ht="20.100000000000001" customHeight="1">
      <c r="A15" s="57" t="s">
        <v>56</v>
      </c>
      <c r="D15" s="54"/>
      <c r="E15" s="54">
        <v>22</v>
      </c>
      <c r="F15" s="136"/>
      <c r="G15" s="132">
        <v>198599234</v>
      </c>
      <c r="H15" s="56"/>
      <c r="I15" s="250">
        <v>210881928</v>
      </c>
      <c r="J15" s="56"/>
      <c r="K15" s="133">
        <v>92508948</v>
      </c>
      <c r="L15" s="56"/>
      <c r="M15" s="56">
        <v>81812153</v>
      </c>
    </row>
    <row r="16" spans="1:13" ht="20.100000000000001" customHeight="1">
      <c r="A16" s="57" t="s">
        <v>139</v>
      </c>
      <c r="D16" s="54"/>
      <c r="F16" s="136"/>
      <c r="G16" s="132">
        <v>-30871017</v>
      </c>
      <c r="H16" s="56"/>
      <c r="I16" s="250">
        <v>-145103828</v>
      </c>
      <c r="J16" s="56"/>
      <c r="K16" s="133">
        <v>-418945</v>
      </c>
      <c r="L16" s="56"/>
      <c r="M16" s="56">
        <v>223717154</v>
      </c>
    </row>
    <row r="17" spans="1:16" ht="20.100000000000001" customHeight="1">
      <c r="A17" s="57" t="s">
        <v>57</v>
      </c>
      <c r="D17" s="54"/>
      <c r="F17" s="136"/>
      <c r="G17" s="132">
        <v>-606951910</v>
      </c>
      <c r="H17" s="56"/>
      <c r="I17" s="250">
        <v>-421778235</v>
      </c>
      <c r="J17" s="56"/>
      <c r="K17" s="132">
        <v>-358471342</v>
      </c>
      <c r="L17" s="56"/>
      <c r="M17" s="56">
        <v>-289344495</v>
      </c>
    </row>
    <row r="18" spans="1:16" ht="20.100000000000001" customHeight="1">
      <c r="A18" s="57" t="s">
        <v>220</v>
      </c>
      <c r="D18" s="54"/>
      <c r="F18" s="136"/>
      <c r="G18" s="132"/>
      <c r="H18" s="56"/>
      <c r="I18" s="250"/>
      <c r="J18" s="56"/>
      <c r="K18" s="133"/>
      <c r="L18" s="59"/>
      <c r="M18" s="56"/>
    </row>
    <row r="19" spans="1:16" ht="20.100000000000001" customHeight="1">
      <c r="A19" s="57"/>
      <c r="B19" s="53" t="s">
        <v>181</v>
      </c>
      <c r="D19" s="54"/>
      <c r="E19" s="54" t="s">
        <v>22</v>
      </c>
      <c r="F19" s="136"/>
      <c r="G19" s="132">
        <v>96740153</v>
      </c>
      <c r="H19" s="56"/>
      <c r="I19" s="250">
        <v>84003382</v>
      </c>
      <c r="J19" s="56"/>
      <c r="K19" s="133">
        <v>59092347</v>
      </c>
      <c r="L19" s="59"/>
      <c r="M19" s="56">
        <v>-95057648</v>
      </c>
    </row>
    <row r="20" spans="1:16" ht="20.100000000000001" customHeight="1">
      <c r="A20" s="57" t="s">
        <v>58</v>
      </c>
      <c r="D20" s="54"/>
      <c r="F20" s="131"/>
      <c r="G20" s="132">
        <v>-1359453927</v>
      </c>
      <c r="H20" s="56"/>
      <c r="I20" s="250">
        <v>-1068854173</v>
      </c>
      <c r="J20" s="56"/>
      <c r="K20" s="133">
        <v>-697288742</v>
      </c>
      <c r="L20" s="56"/>
      <c r="M20" s="56">
        <v>-604746422</v>
      </c>
    </row>
    <row r="21" spans="1:16" ht="20.100000000000001" customHeight="1">
      <c r="A21" s="57" t="s">
        <v>184</v>
      </c>
      <c r="D21" s="54"/>
      <c r="F21" s="136"/>
      <c r="G21" s="132"/>
      <c r="H21" s="56"/>
      <c r="I21" s="250"/>
      <c r="J21" s="56"/>
      <c r="K21" s="133"/>
      <c r="L21" s="59"/>
      <c r="M21" s="56"/>
    </row>
    <row r="22" spans="1:16" ht="20.100000000000001" customHeight="1">
      <c r="B22" s="53" t="s">
        <v>185</v>
      </c>
      <c r="D22" s="54"/>
      <c r="F22" s="131"/>
      <c r="G22" s="137">
        <v>496461539</v>
      </c>
      <c r="H22" s="56"/>
      <c r="I22" s="253">
        <v>682720750</v>
      </c>
      <c r="J22" s="56"/>
      <c r="K22" s="66">
        <v>0</v>
      </c>
      <c r="L22" s="56"/>
      <c r="M22" s="64">
        <v>0</v>
      </c>
    </row>
    <row r="23" spans="1:16" ht="8.1" customHeight="1">
      <c r="A23" s="115"/>
      <c r="D23" s="54"/>
      <c r="F23" s="131"/>
      <c r="G23" s="132"/>
      <c r="H23" s="56"/>
      <c r="I23" s="250"/>
      <c r="J23" s="56"/>
      <c r="K23" s="133"/>
      <c r="L23" s="56"/>
      <c r="M23" s="56"/>
    </row>
    <row r="24" spans="1:16" ht="20.100000000000001" customHeight="1">
      <c r="A24" s="115" t="s">
        <v>59</v>
      </c>
      <c r="D24" s="54"/>
      <c r="F24" s="131"/>
      <c r="G24" s="135">
        <f>SUM(G13:G22)</f>
        <v>2607115849</v>
      </c>
      <c r="H24" s="56"/>
      <c r="I24" s="252">
        <f>SUM(I13:I22)</f>
        <v>242535837</v>
      </c>
      <c r="J24" s="56"/>
      <c r="K24" s="65">
        <f>SUM(K13:K22)</f>
        <v>1132595839</v>
      </c>
      <c r="L24" s="56"/>
      <c r="M24" s="55">
        <f>SUM(M13:M22)</f>
        <v>209382908</v>
      </c>
    </row>
    <row r="25" spans="1:16" ht="20.100000000000001" customHeight="1">
      <c r="A25" s="57" t="s">
        <v>60</v>
      </c>
      <c r="D25" s="54"/>
      <c r="E25" s="54">
        <v>23</v>
      </c>
      <c r="F25" s="131"/>
      <c r="G25" s="138">
        <v>-499870084</v>
      </c>
      <c r="H25" s="56"/>
      <c r="I25" s="254">
        <v>158038374</v>
      </c>
      <c r="J25" s="56"/>
      <c r="K25" s="139">
        <v>13324337</v>
      </c>
      <c r="L25" s="56"/>
      <c r="M25" s="260">
        <v>38018543</v>
      </c>
    </row>
    <row r="26" spans="1:16" ht="8.1" customHeight="1">
      <c r="A26" s="38"/>
      <c r="D26" s="54"/>
      <c r="F26" s="131"/>
      <c r="G26" s="135"/>
      <c r="H26" s="56"/>
      <c r="I26" s="252"/>
      <c r="J26" s="56"/>
      <c r="K26" s="65"/>
      <c r="L26" s="56"/>
      <c r="M26" s="55"/>
    </row>
    <row r="27" spans="1:16" ht="20.100000000000001" customHeight="1">
      <c r="A27" s="115" t="s">
        <v>110</v>
      </c>
      <c r="D27" s="54"/>
      <c r="F27" s="131"/>
      <c r="G27" s="138">
        <f>SUM(G24:G25)</f>
        <v>2107245765</v>
      </c>
      <c r="H27" s="56"/>
      <c r="I27" s="254">
        <f>SUM(I24:I25)</f>
        <v>400574211</v>
      </c>
      <c r="J27" s="56"/>
      <c r="K27" s="139">
        <f>SUM(K24:K25)</f>
        <v>1145920176</v>
      </c>
      <c r="L27" s="56"/>
      <c r="M27" s="260">
        <f>SUM(M24:M25)</f>
        <v>247401451</v>
      </c>
      <c r="P27" s="322"/>
    </row>
    <row r="28" spans="1:16" ht="20.100000000000001" customHeight="1">
      <c r="A28" s="115"/>
      <c r="D28" s="54"/>
      <c r="F28" s="131"/>
      <c r="G28" s="135"/>
      <c r="H28" s="56"/>
      <c r="I28" s="252"/>
      <c r="J28" s="56"/>
      <c r="K28" s="65"/>
      <c r="L28" s="56"/>
      <c r="M28" s="55"/>
    </row>
    <row r="29" spans="1:16" s="1" customFormat="1" ht="20.100000000000001" customHeight="1">
      <c r="A29" s="115" t="s">
        <v>302</v>
      </c>
      <c r="D29" s="2"/>
      <c r="E29" s="2"/>
      <c r="F29" s="3"/>
      <c r="G29" s="135"/>
      <c r="H29" s="74"/>
      <c r="I29" s="252"/>
      <c r="J29" s="74"/>
      <c r="K29" s="65"/>
      <c r="L29" s="74"/>
      <c r="M29" s="55"/>
    </row>
    <row r="30" spans="1:16" s="1" customFormat="1" ht="20.100000000000001" customHeight="1">
      <c r="A30" s="115"/>
      <c r="B30" s="1" t="s">
        <v>63</v>
      </c>
      <c r="D30" s="2"/>
      <c r="E30" s="2"/>
      <c r="F30" s="3"/>
      <c r="G30" s="135">
        <v>1789512474</v>
      </c>
      <c r="H30" s="74"/>
      <c r="I30" s="252">
        <v>330885385</v>
      </c>
      <c r="J30" s="74"/>
      <c r="K30" s="65">
        <v>1145920176</v>
      </c>
      <c r="L30" s="74"/>
      <c r="M30" s="55">
        <v>247401451</v>
      </c>
    </row>
    <row r="31" spans="1:16" s="1" customFormat="1" ht="20.100000000000001" customHeight="1">
      <c r="A31" s="115"/>
      <c r="B31" s="1" t="s">
        <v>64</v>
      </c>
      <c r="D31" s="2"/>
      <c r="E31" s="2"/>
      <c r="F31" s="3"/>
      <c r="G31" s="137">
        <v>317733291</v>
      </c>
      <c r="H31" s="74"/>
      <c r="I31" s="253">
        <v>69688826</v>
      </c>
      <c r="J31" s="74"/>
      <c r="K31" s="66">
        <v>0</v>
      </c>
      <c r="L31" s="74"/>
      <c r="M31" s="64">
        <v>0</v>
      </c>
    </row>
    <row r="32" spans="1:16" s="1" customFormat="1" ht="20.100000000000001" customHeight="1">
      <c r="A32" s="115"/>
      <c r="D32" s="2"/>
      <c r="E32" s="2"/>
      <c r="F32" s="3"/>
      <c r="G32" s="135"/>
      <c r="H32" s="74"/>
      <c r="I32" s="252"/>
      <c r="J32" s="74"/>
      <c r="K32" s="65"/>
      <c r="L32" s="74"/>
      <c r="M32" s="55"/>
    </row>
    <row r="33" spans="1:13" s="1" customFormat="1" ht="20.100000000000001" customHeight="1" thickBot="1">
      <c r="A33" s="115"/>
      <c r="D33" s="2"/>
      <c r="E33" s="2"/>
      <c r="F33" s="3"/>
      <c r="G33" s="140">
        <f>SUM(G30:G31)</f>
        <v>2107245765</v>
      </c>
      <c r="H33" s="74"/>
      <c r="I33" s="255">
        <f>SUM(I30:I31)</f>
        <v>400574211</v>
      </c>
      <c r="J33" s="74"/>
      <c r="K33" s="141">
        <f>SUM(K30:K31)</f>
        <v>1145920176</v>
      </c>
      <c r="L33" s="74"/>
      <c r="M33" s="261">
        <f>SUM(M30:M31)</f>
        <v>247401451</v>
      </c>
    </row>
    <row r="34" spans="1:13" s="1" customFormat="1" ht="20.100000000000001" customHeight="1" thickTop="1">
      <c r="A34" s="115"/>
      <c r="D34" s="2"/>
      <c r="E34" s="2"/>
      <c r="F34" s="3"/>
      <c r="G34" s="135"/>
      <c r="H34" s="74"/>
      <c r="I34" s="252"/>
      <c r="J34" s="74"/>
      <c r="K34" s="65"/>
      <c r="L34" s="74"/>
      <c r="M34" s="55"/>
    </row>
    <row r="35" spans="1:13" s="1" customFormat="1" ht="20.100000000000001" customHeight="1">
      <c r="A35" s="115" t="s">
        <v>107</v>
      </c>
      <c r="D35" s="2"/>
      <c r="E35" s="2"/>
      <c r="F35" s="3"/>
      <c r="G35" s="142"/>
      <c r="H35" s="74"/>
      <c r="I35" s="256"/>
      <c r="J35" s="74"/>
      <c r="K35" s="143"/>
      <c r="L35" s="74"/>
      <c r="M35" s="169"/>
    </row>
    <row r="36" spans="1:13" s="1" customFormat="1" ht="8.1" customHeight="1">
      <c r="A36" s="115"/>
      <c r="D36" s="2"/>
      <c r="E36" s="2"/>
      <c r="F36" s="3"/>
      <c r="G36" s="142"/>
      <c r="H36" s="74"/>
      <c r="I36" s="256"/>
      <c r="J36" s="74"/>
      <c r="K36" s="143"/>
      <c r="L36" s="74"/>
      <c r="M36" s="169"/>
    </row>
    <row r="37" spans="1:13" s="1" customFormat="1" ht="20.100000000000001" customHeight="1">
      <c r="A37" s="57" t="s">
        <v>176</v>
      </c>
      <c r="D37" s="2"/>
      <c r="E37" s="2"/>
      <c r="F37" s="3"/>
      <c r="G37" s="142">
        <v>0.63</v>
      </c>
      <c r="H37" s="78"/>
      <c r="I37" s="256">
        <v>0.12</v>
      </c>
      <c r="J37" s="78"/>
      <c r="K37" s="143">
        <v>0.41</v>
      </c>
      <c r="L37" s="78"/>
      <c r="M37" s="169">
        <v>0.09</v>
      </c>
    </row>
    <row r="38" spans="1:13" s="1" customFormat="1" ht="20.100000000000001" customHeight="1">
      <c r="A38" s="115"/>
      <c r="D38" s="2"/>
      <c r="E38" s="2"/>
      <c r="F38" s="3"/>
      <c r="G38" s="144"/>
      <c r="H38" s="75"/>
      <c r="I38" s="144"/>
      <c r="J38" s="75"/>
      <c r="K38" s="145"/>
      <c r="L38" s="74"/>
      <c r="M38" s="145"/>
    </row>
    <row r="39" spans="1:13" s="1" customFormat="1" ht="19.5" customHeight="1">
      <c r="A39" s="115"/>
      <c r="D39" s="2"/>
      <c r="E39" s="2"/>
      <c r="F39" s="3"/>
      <c r="G39" s="144"/>
      <c r="H39" s="75"/>
      <c r="I39" s="144"/>
      <c r="J39" s="75"/>
      <c r="K39" s="145"/>
      <c r="L39" s="74"/>
      <c r="M39" s="145"/>
    </row>
    <row r="40" spans="1:13" s="1" customFormat="1" ht="20.100000000000001" customHeight="1">
      <c r="A40" s="115"/>
      <c r="D40" s="2"/>
      <c r="E40" s="2"/>
      <c r="F40" s="3"/>
      <c r="G40" s="144"/>
      <c r="H40" s="75"/>
      <c r="I40" s="75"/>
      <c r="J40" s="75"/>
      <c r="K40" s="145"/>
      <c r="L40" s="74"/>
      <c r="M40" s="75"/>
    </row>
    <row r="41" spans="1:13" s="1" customFormat="1" ht="20.100000000000001" customHeight="1">
      <c r="A41" s="115"/>
      <c r="D41" s="2"/>
      <c r="E41" s="2"/>
      <c r="F41" s="3"/>
      <c r="G41" s="144"/>
      <c r="H41" s="75"/>
      <c r="I41" s="75"/>
      <c r="J41" s="75"/>
      <c r="K41" s="145"/>
      <c r="L41" s="74"/>
      <c r="M41" s="75"/>
    </row>
    <row r="42" spans="1:13" s="1" customFormat="1" ht="20.100000000000001" customHeight="1">
      <c r="A42" s="115"/>
      <c r="D42" s="2"/>
      <c r="E42" s="2"/>
      <c r="F42" s="3"/>
      <c r="G42" s="144"/>
      <c r="H42" s="75"/>
      <c r="I42" s="75"/>
      <c r="J42" s="74"/>
      <c r="K42" s="145"/>
      <c r="L42" s="74"/>
      <c r="M42" s="75"/>
    </row>
    <row r="43" spans="1:13" s="1" customFormat="1" ht="17.25" customHeight="1">
      <c r="A43" s="115"/>
      <c r="D43" s="2"/>
      <c r="E43" s="2"/>
      <c r="F43" s="3"/>
      <c r="G43" s="144"/>
      <c r="H43" s="75"/>
      <c r="I43" s="75"/>
      <c r="J43" s="74"/>
      <c r="K43" s="145"/>
      <c r="L43" s="74"/>
      <c r="M43" s="75"/>
    </row>
    <row r="44" spans="1:13" s="1" customFormat="1" ht="15.75" customHeight="1">
      <c r="A44" s="115"/>
      <c r="D44" s="2"/>
      <c r="E44" s="2"/>
      <c r="F44" s="3"/>
      <c r="G44" s="144"/>
      <c r="H44" s="75"/>
      <c r="I44" s="75"/>
      <c r="J44" s="74"/>
      <c r="K44" s="145"/>
      <c r="L44" s="74"/>
      <c r="M44" s="75"/>
    </row>
    <row r="45" spans="1:13" s="1" customFormat="1" ht="21.9" customHeight="1">
      <c r="A45" s="146" t="s">
        <v>300</v>
      </c>
      <c r="B45" s="87"/>
      <c r="C45" s="87"/>
      <c r="D45" s="88"/>
      <c r="E45" s="88"/>
      <c r="F45" s="89"/>
      <c r="G45" s="147"/>
      <c r="H45" s="90"/>
      <c r="I45" s="257"/>
      <c r="J45" s="90"/>
      <c r="K45" s="148"/>
      <c r="L45" s="90"/>
      <c r="M45" s="257"/>
    </row>
    <row r="46" spans="1:13" ht="20.100000000000001" customHeight="1">
      <c r="A46" s="115" t="str">
        <f>+A1</f>
        <v>บริษัท โกลบอล เพาเวอร์ ซินเนอร์ยี่ จำกัด (มหาชน)</v>
      </c>
      <c r="B46" s="115"/>
      <c r="C46" s="115"/>
      <c r="D46" s="115"/>
      <c r="E46" s="116"/>
      <c r="F46" s="115"/>
      <c r="G46" s="117"/>
      <c r="H46" s="38"/>
      <c r="I46" s="38"/>
      <c r="J46" s="115"/>
      <c r="K46" s="118"/>
      <c r="L46" s="38"/>
      <c r="M46" s="38" t="s">
        <v>4</v>
      </c>
    </row>
    <row r="47" spans="1:13" ht="20.100000000000001" customHeight="1">
      <c r="A47" s="115" t="s">
        <v>118</v>
      </c>
      <c r="B47" s="115"/>
      <c r="C47" s="115"/>
      <c r="D47" s="115"/>
      <c r="E47" s="116"/>
      <c r="F47" s="115"/>
      <c r="G47" s="117"/>
      <c r="H47" s="38"/>
      <c r="I47" s="38"/>
      <c r="J47" s="115"/>
      <c r="K47" s="118"/>
      <c r="L47" s="38"/>
      <c r="M47" s="38"/>
    </row>
    <row r="48" spans="1:13" ht="20.100000000000001" customHeight="1">
      <c r="A48" s="120" t="s">
        <v>295</v>
      </c>
      <c r="B48" s="120"/>
      <c r="C48" s="120"/>
      <c r="D48" s="120"/>
      <c r="E48" s="121"/>
      <c r="F48" s="120"/>
      <c r="G48" s="122"/>
      <c r="H48" s="123"/>
      <c r="I48" s="123"/>
      <c r="J48" s="120"/>
      <c r="K48" s="124"/>
      <c r="L48" s="123"/>
      <c r="M48" s="123"/>
    </row>
    <row r="49" spans="1:13" ht="20.100000000000001" customHeight="1">
      <c r="A49" s="115"/>
      <c r="B49" s="115"/>
      <c r="C49" s="115"/>
      <c r="D49" s="115"/>
      <c r="E49" s="116"/>
      <c r="F49" s="115"/>
      <c r="G49" s="117"/>
      <c r="H49" s="38"/>
      <c r="I49" s="38"/>
      <c r="J49" s="115"/>
      <c r="K49" s="118"/>
      <c r="L49" s="38"/>
      <c r="M49" s="38"/>
    </row>
    <row r="50" spans="1:13" ht="20.100000000000001" customHeight="1">
      <c r="A50" s="115"/>
      <c r="B50" s="115"/>
      <c r="C50" s="115"/>
      <c r="D50" s="115"/>
      <c r="E50" s="116"/>
      <c r="F50" s="115"/>
      <c r="G50" s="327" t="s">
        <v>2</v>
      </c>
      <c r="H50" s="327"/>
      <c r="I50" s="327"/>
      <c r="J50" s="125"/>
      <c r="K50" s="327" t="s">
        <v>3</v>
      </c>
      <c r="L50" s="327"/>
      <c r="M50" s="327"/>
    </row>
    <row r="51" spans="1:13" ht="20.100000000000001" customHeight="1">
      <c r="A51" s="115" t="s">
        <v>22</v>
      </c>
      <c r="B51" s="115"/>
      <c r="C51" s="115"/>
      <c r="D51" s="115"/>
      <c r="E51" s="57"/>
      <c r="F51" s="115"/>
      <c r="G51" s="126" t="s">
        <v>265</v>
      </c>
      <c r="H51" s="29"/>
      <c r="I51" s="126" t="s">
        <v>249</v>
      </c>
      <c r="J51" s="30"/>
      <c r="K51" s="50" t="s">
        <v>265</v>
      </c>
      <c r="L51" s="29"/>
      <c r="M51" s="50" t="s">
        <v>249</v>
      </c>
    </row>
    <row r="52" spans="1:13" ht="20.100000000000001" customHeight="1">
      <c r="A52" s="115"/>
      <c r="B52" s="115"/>
      <c r="C52" s="115"/>
      <c r="D52" s="115"/>
      <c r="E52" s="57"/>
      <c r="F52" s="115"/>
      <c r="G52" s="127" t="s">
        <v>147</v>
      </c>
      <c r="H52" s="29"/>
      <c r="I52" s="127" t="s">
        <v>147</v>
      </c>
      <c r="J52" s="51"/>
      <c r="K52" s="326" t="s">
        <v>147</v>
      </c>
      <c r="L52" s="29"/>
      <c r="M52" s="326" t="s">
        <v>147</v>
      </c>
    </row>
    <row r="53" spans="1:13" ht="8.1" customHeight="1">
      <c r="A53" s="115"/>
      <c r="B53" s="115"/>
      <c r="C53" s="115"/>
      <c r="D53" s="115"/>
      <c r="E53" s="116"/>
      <c r="F53" s="115"/>
      <c r="G53" s="135"/>
      <c r="H53" s="29"/>
      <c r="I53" s="252"/>
      <c r="J53" s="51"/>
      <c r="K53" s="65"/>
      <c r="L53" s="29"/>
      <c r="M53" s="55"/>
    </row>
    <row r="54" spans="1:13" ht="20.100000000000001" customHeight="1">
      <c r="A54" s="115" t="s">
        <v>110</v>
      </c>
      <c r="B54" s="115"/>
      <c r="C54" s="115"/>
      <c r="D54" s="115"/>
      <c r="E54" s="116"/>
      <c r="F54" s="115"/>
      <c r="G54" s="149">
        <f>G33</f>
        <v>2107245765</v>
      </c>
      <c r="H54" s="56"/>
      <c r="I54" s="262">
        <f>I33</f>
        <v>400574211</v>
      </c>
      <c r="J54" s="56"/>
      <c r="K54" s="91">
        <f>K27</f>
        <v>1145920176</v>
      </c>
      <c r="L54" s="56"/>
      <c r="M54" s="258">
        <f>M27</f>
        <v>247401451</v>
      </c>
    </row>
    <row r="55" spans="1:13" ht="20.100000000000001" customHeight="1">
      <c r="A55" s="115" t="s">
        <v>241</v>
      </c>
      <c r="D55" s="54"/>
      <c r="F55" s="131"/>
      <c r="G55" s="135"/>
      <c r="H55" s="56"/>
      <c r="I55" s="252"/>
      <c r="J55" s="56"/>
      <c r="K55" s="65"/>
      <c r="L55" s="56"/>
      <c r="M55" s="55"/>
    </row>
    <row r="56" spans="1:13" ht="20.100000000000001" customHeight="1">
      <c r="A56" s="57" t="s">
        <v>61</v>
      </c>
      <c r="C56" s="57"/>
      <c r="D56" s="57"/>
      <c r="F56" s="131"/>
      <c r="G56" s="135"/>
      <c r="H56" s="56"/>
      <c r="I56" s="252"/>
      <c r="J56" s="56"/>
      <c r="K56" s="65"/>
      <c r="L56" s="56"/>
      <c r="M56" s="55"/>
    </row>
    <row r="57" spans="1:13" ht="20.100000000000001" customHeight="1">
      <c r="A57" s="115"/>
      <c r="B57" s="57" t="s">
        <v>62</v>
      </c>
      <c r="D57" s="57"/>
      <c r="F57" s="131"/>
      <c r="G57" s="135"/>
      <c r="H57" s="56"/>
      <c r="I57" s="252"/>
      <c r="J57" s="56"/>
      <c r="K57" s="65"/>
      <c r="L57" s="56"/>
      <c r="M57" s="55"/>
    </row>
    <row r="58" spans="1:13" ht="20.100000000000001" customHeight="1">
      <c r="A58" s="115"/>
      <c r="B58" s="57"/>
      <c r="C58" s="57" t="s">
        <v>177</v>
      </c>
      <c r="F58" s="131"/>
      <c r="G58" s="135">
        <v>56789098</v>
      </c>
      <c r="H58" s="75"/>
      <c r="I58" s="252">
        <v>236342729</v>
      </c>
      <c r="J58" s="75"/>
      <c r="K58" s="133">
        <v>0</v>
      </c>
      <c r="L58" s="75"/>
      <c r="M58" s="56">
        <v>0</v>
      </c>
    </row>
    <row r="59" spans="1:13" ht="20.100000000000001" customHeight="1">
      <c r="A59" s="115"/>
      <c r="B59" s="57"/>
      <c r="C59" s="57" t="s">
        <v>178</v>
      </c>
      <c r="F59" s="131"/>
      <c r="G59" s="135">
        <v>5364788</v>
      </c>
      <c r="H59" s="75"/>
      <c r="I59" s="252">
        <v>-5972974</v>
      </c>
      <c r="J59" s="75"/>
      <c r="K59" s="133">
        <v>0</v>
      </c>
      <c r="L59" s="75"/>
      <c r="M59" s="56">
        <v>0</v>
      </c>
    </row>
    <row r="60" spans="1:13" s="1" customFormat="1" ht="20.100000000000001" customHeight="1">
      <c r="A60" s="57"/>
      <c r="C60" s="150" t="s">
        <v>274</v>
      </c>
      <c r="D60" s="151"/>
      <c r="E60" s="2"/>
      <c r="F60" s="152"/>
      <c r="G60" s="135"/>
      <c r="H60" s="75"/>
      <c r="I60" s="252"/>
      <c r="J60" s="75"/>
      <c r="K60" s="153"/>
      <c r="L60" s="75"/>
      <c r="M60" s="75"/>
    </row>
    <row r="61" spans="1:13" s="1" customFormat="1" ht="20.100000000000001" customHeight="1">
      <c r="A61" s="57"/>
      <c r="C61" s="150"/>
      <c r="D61" s="151" t="s">
        <v>165</v>
      </c>
      <c r="E61" s="2"/>
      <c r="F61" s="152"/>
      <c r="G61" s="282"/>
      <c r="H61" s="75"/>
      <c r="I61" s="252"/>
      <c r="J61" s="75"/>
      <c r="K61" s="153"/>
      <c r="L61" s="75"/>
      <c r="M61" s="75"/>
    </row>
    <row r="62" spans="1:13" s="1" customFormat="1" ht="20.100000000000001" customHeight="1">
      <c r="A62" s="57"/>
      <c r="C62" s="150"/>
      <c r="D62" s="151" t="s">
        <v>179</v>
      </c>
      <c r="E62" s="2"/>
      <c r="F62" s="152"/>
      <c r="G62" s="135">
        <v>503377524</v>
      </c>
      <c r="H62" s="75"/>
      <c r="I62" s="252">
        <v>152291688</v>
      </c>
      <c r="J62" s="75"/>
      <c r="K62" s="133">
        <v>0</v>
      </c>
      <c r="L62" s="75"/>
      <c r="M62" s="56">
        <v>0</v>
      </c>
    </row>
    <row r="63" spans="1:13" s="1" customFormat="1" ht="20.100000000000001" customHeight="1">
      <c r="A63" s="57"/>
      <c r="C63" s="57" t="s">
        <v>119</v>
      </c>
      <c r="D63" s="53"/>
      <c r="E63" s="54"/>
      <c r="F63" s="131"/>
      <c r="G63" s="135"/>
      <c r="H63" s="56"/>
      <c r="I63" s="252"/>
      <c r="J63" s="56"/>
      <c r="K63" s="133"/>
      <c r="L63" s="56"/>
      <c r="M63" s="56"/>
    </row>
    <row r="64" spans="1:13" s="1" customFormat="1" ht="20.100000000000001" customHeight="1">
      <c r="A64" s="57"/>
      <c r="C64" s="57"/>
      <c r="D64" s="53" t="s">
        <v>225</v>
      </c>
      <c r="E64" s="54"/>
      <c r="F64" s="131"/>
      <c r="G64" s="135">
        <v>119643911</v>
      </c>
      <c r="H64" s="56"/>
      <c r="I64" s="252">
        <v>294427360</v>
      </c>
      <c r="J64" s="56"/>
      <c r="K64" s="133">
        <v>0</v>
      </c>
      <c r="L64" s="56"/>
      <c r="M64" s="56">
        <v>0</v>
      </c>
    </row>
    <row r="65" spans="1:13" ht="20.100000000000001" customHeight="1">
      <c r="A65" s="115"/>
      <c r="C65" s="57" t="s">
        <v>237</v>
      </c>
      <c r="E65" s="53"/>
      <c r="F65" s="115"/>
      <c r="G65" s="135"/>
      <c r="H65" s="56"/>
      <c r="I65" s="250"/>
      <c r="J65" s="56"/>
      <c r="K65" s="133"/>
      <c r="L65" s="56"/>
      <c r="M65" s="56"/>
    </row>
    <row r="66" spans="1:13" ht="20.100000000000001" customHeight="1">
      <c r="A66" s="115"/>
      <c r="C66" s="57"/>
      <c r="D66" s="53" t="s">
        <v>234</v>
      </c>
      <c r="E66" s="53"/>
      <c r="F66" s="115"/>
      <c r="G66" s="149">
        <v>-9518119</v>
      </c>
      <c r="H66" s="56"/>
      <c r="I66" s="262">
        <v>-22540952</v>
      </c>
      <c r="J66" s="56"/>
      <c r="K66" s="91">
        <v>0</v>
      </c>
      <c r="L66" s="56"/>
      <c r="M66" s="258">
        <v>0</v>
      </c>
    </row>
    <row r="67" spans="1:13" ht="20.100000000000001" customHeight="1">
      <c r="A67" s="115"/>
      <c r="C67" s="57" t="s">
        <v>238</v>
      </c>
      <c r="E67" s="53"/>
      <c r="F67" s="115"/>
      <c r="G67" s="132"/>
      <c r="H67" s="56"/>
      <c r="I67" s="250"/>
      <c r="J67" s="56"/>
      <c r="K67" s="133"/>
      <c r="L67" s="56"/>
      <c r="M67" s="56"/>
    </row>
    <row r="68" spans="1:13" ht="20.100000000000001" customHeight="1">
      <c r="A68" s="115"/>
      <c r="C68" s="57"/>
      <c r="D68" s="53" t="s">
        <v>236</v>
      </c>
      <c r="E68" s="53"/>
      <c r="F68" s="129"/>
      <c r="G68" s="149">
        <f>SUM(G58:G66)</f>
        <v>675657202</v>
      </c>
      <c r="H68" s="56"/>
      <c r="I68" s="262">
        <f>SUM(I58:I66)</f>
        <v>654547851</v>
      </c>
      <c r="J68" s="56"/>
      <c r="K68" s="91">
        <f>SUM(K58:K66)</f>
        <v>0</v>
      </c>
      <c r="L68" s="56"/>
      <c r="M68" s="258">
        <f>SUM(M58:M66)</f>
        <v>0</v>
      </c>
    </row>
    <row r="69" spans="1:13" ht="8.1" customHeight="1">
      <c r="A69" s="115"/>
      <c r="B69" s="57"/>
      <c r="C69" s="57"/>
      <c r="F69" s="131"/>
      <c r="G69" s="132"/>
      <c r="H69" s="56"/>
      <c r="I69" s="250"/>
      <c r="J69" s="56"/>
      <c r="K69" s="133"/>
      <c r="L69" s="56"/>
      <c r="M69" s="56"/>
    </row>
    <row r="70" spans="1:13" ht="20.100000000000001" customHeight="1">
      <c r="A70" s="57" t="s">
        <v>108</v>
      </c>
      <c r="B70" s="57"/>
      <c r="C70" s="57"/>
      <c r="F70" s="131"/>
      <c r="G70" s="132"/>
      <c r="H70" s="56"/>
      <c r="I70" s="250"/>
      <c r="J70" s="56"/>
      <c r="K70" s="133"/>
      <c r="L70" s="56"/>
      <c r="M70" s="56"/>
    </row>
    <row r="71" spans="1:13" ht="20.100000000000001" customHeight="1">
      <c r="A71" s="115"/>
      <c r="B71" s="57" t="s">
        <v>62</v>
      </c>
      <c r="C71" s="57"/>
      <c r="F71" s="131"/>
      <c r="G71" s="132"/>
      <c r="H71" s="56"/>
      <c r="I71" s="250"/>
      <c r="J71" s="56"/>
      <c r="K71" s="133"/>
      <c r="L71" s="56"/>
      <c r="M71" s="56"/>
    </row>
    <row r="72" spans="1:13" ht="20.100000000000001" customHeight="1">
      <c r="A72" s="115"/>
      <c r="B72" s="57"/>
      <c r="C72" s="57" t="s">
        <v>222</v>
      </c>
      <c r="F72" s="131"/>
      <c r="G72" s="132"/>
      <c r="H72" s="56"/>
      <c r="I72" s="250"/>
      <c r="J72" s="56"/>
      <c r="K72" s="133"/>
      <c r="L72" s="56"/>
      <c r="M72" s="56"/>
    </row>
    <row r="73" spans="1:13" ht="20.100000000000001" customHeight="1">
      <c r="A73" s="115"/>
      <c r="B73" s="57"/>
      <c r="C73" s="57"/>
      <c r="D73" s="60" t="s">
        <v>162</v>
      </c>
      <c r="F73" s="131"/>
      <c r="G73" s="132"/>
      <c r="H73" s="56"/>
      <c r="I73" s="250"/>
      <c r="J73" s="56"/>
      <c r="K73" s="133"/>
      <c r="L73" s="56"/>
      <c r="M73" s="56"/>
    </row>
    <row r="74" spans="1:13" ht="20.100000000000001" customHeight="1">
      <c r="A74" s="115"/>
      <c r="B74" s="57"/>
      <c r="C74" s="57"/>
      <c r="D74" s="60" t="s">
        <v>180</v>
      </c>
      <c r="F74" s="131"/>
      <c r="G74" s="132">
        <v>94566472</v>
      </c>
      <c r="H74" s="56"/>
      <c r="I74" s="250">
        <v>275347214</v>
      </c>
      <c r="J74" s="56"/>
      <c r="K74" s="132">
        <v>94566472</v>
      </c>
      <c r="L74" s="56"/>
      <c r="M74" s="250">
        <v>275347214</v>
      </c>
    </row>
    <row r="75" spans="1:13" ht="20.100000000000001" customHeight="1">
      <c r="A75" s="115"/>
      <c r="B75" s="57"/>
      <c r="C75" s="57" t="s">
        <v>233</v>
      </c>
      <c r="D75" s="60"/>
      <c r="F75" s="131"/>
      <c r="G75" s="132"/>
      <c r="H75" s="56"/>
      <c r="I75" s="250"/>
      <c r="J75" s="56"/>
      <c r="K75" s="132"/>
      <c r="L75" s="56"/>
      <c r="M75" s="250"/>
    </row>
    <row r="76" spans="1:13" ht="20.100000000000001" customHeight="1">
      <c r="A76" s="115"/>
      <c r="B76" s="57"/>
      <c r="C76" s="57"/>
      <c r="D76" s="60" t="s">
        <v>234</v>
      </c>
      <c r="F76" s="131"/>
      <c r="G76" s="149">
        <v>-18913294</v>
      </c>
      <c r="H76" s="56"/>
      <c r="I76" s="262">
        <v>-55069443</v>
      </c>
      <c r="J76" s="56"/>
      <c r="K76" s="149">
        <v>-18913294</v>
      </c>
      <c r="L76" s="56"/>
      <c r="M76" s="262">
        <v>-55069443</v>
      </c>
    </row>
    <row r="77" spans="1:13" ht="20.100000000000001" customHeight="1">
      <c r="A77" s="115"/>
      <c r="B77" s="57"/>
      <c r="C77" s="57" t="s">
        <v>235</v>
      </c>
      <c r="D77" s="60"/>
      <c r="F77" s="131"/>
      <c r="G77" s="132"/>
      <c r="H77" s="56"/>
      <c r="I77" s="250"/>
      <c r="J77" s="56"/>
      <c r="K77" s="133"/>
      <c r="L77" s="56"/>
      <c r="M77" s="56"/>
    </row>
    <row r="78" spans="1:13" ht="20.100000000000001" customHeight="1">
      <c r="A78" s="115"/>
      <c r="B78" s="57"/>
      <c r="C78" s="57"/>
      <c r="D78" s="53" t="s">
        <v>236</v>
      </c>
      <c r="F78" s="131"/>
      <c r="G78" s="149">
        <f>SUM(G71:G76)</f>
        <v>75653178</v>
      </c>
      <c r="H78" s="56"/>
      <c r="I78" s="262">
        <f>SUM(I71:I76)</f>
        <v>220277771</v>
      </c>
      <c r="J78" s="56"/>
      <c r="K78" s="91">
        <f>SUM(K71:K76)</f>
        <v>75653178</v>
      </c>
      <c r="L78" s="56"/>
      <c r="M78" s="258">
        <f>SUM(M71:M76)</f>
        <v>220277771</v>
      </c>
    </row>
    <row r="79" spans="1:13" ht="8.1" customHeight="1">
      <c r="A79" s="115"/>
      <c r="D79" s="54"/>
      <c r="F79" s="131"/>
      <c r="G79" s="135"/>
      <c r="H79" s="56"/>
      <c r="I79" s="252"/>
      <c r="J79" s="56"/>
      <c r="K79" s="65"/>
      <c r="L79" s="56"/>
      <c r="M79" s="55"/>
    </row>
    <row r="80" spans="1:13" s="1" customFormat="1" ht="20.100000000000001" customHeight="1">
      <c r="A80" s="115" t="s">
        <v>240</v>
      </c>
      <c r="D80" s="2"/>
      <c r="E80" s="2"/>
      <c r="F80" s="3"/>
      <c r="G80" s="134">
        <f>G78+G68</f>
        <v>751310380</v>
      </c>
      <c r="H80" s="74"/>
      <c r="I80" s="251">
        <f>I78+I68</f>
        <v>874825622</v>
      </c>
      <c r="J80" s="74"/>
      <c r="K80" s="67">
        <f>K78+K68</f>
        <v>75653178</v>
      </c>
      <c r="L80" s="74"/>
      <c r="M80" s="68">
        <f>M78+M68</f>
        <v>220277771</v>
      </c>
    </row>
    <row r="81" spans="1:13" s="1" customFormat="1" ht="8.1" customHeight="1">
      <c r="A81" s="115"/>
      <c r="D81" s="2"/>
      <c r="E81" s="2"/>
      <c r="F81" s="3"/>
      <c r="G81" s="154"/>
      <c r="H81" s="74"/>
      <c r="I81" s="160"/>
      <c r="J81" s="74"/>
      <c r="K81" s="155"/>
      <c r="L81" s="74"/>
      <c r="M81" s="70"/>
    </row>
    <row r="82" spans="1:13" s="1" customFormat="1" ht="20.100000000000001" customHeight="1" thickBot="1">
      <c r="A82" s="115" t="s">
        <v>109</v>
      </c>
      <c r="D82" s="2"/>
      <c r="E82" s="2"/>
      <c r="F82" s="3"/>
      <c r="G82" s="156">
        <f>G27+G80</f>
        <v>2858556145</v>
      </c>
      <c r="H82" s="74"/>
      <c r="I82" s="263">
        <f>I27+I80</f>
        <v>1275399833</v>
      </c>
      <c r="J82" s="74"/>
      <c r="K82" s="158">
        <f>K27+K80</f>
        <v>1221573354</v>
      </c>
      <c r="L82" s="74"/>
      <c r="M82" s="157">
        <f>M27+M80</f>
        <v>467679222</v>
      </c>
    </row>
    <row r="83" spans="1:13" ht="14.25" customHeight="1" thickTop="1">
      <c r="A83" s="115"/>
      <c r="B83" s="115"/>
      <c r="C83" s="115"/>
      <c r="D83" s="115"/>
      <c r="E83" s="116"/>
      <c r="F83" s="115"/>
      <c r="G83" s="128"/>
      <c r="H83" s="51"/>
      <c r="I83" s="249"/>
      <c r="J83" s="51"/>
      <c r="K83" s="130"/>
      <c r="L83" s="129"/>
      <c r="M83" s="51"/>
    </row>
    <row r="84" spans="1:13" s="1" customFormat="1" ht="20.100000000000001" customHeight="1">
      <c r="A84" s="115" t="s">
        <v>186</v>
      </c>
      <c r="D84" s="2"/>
      <c r="E84" s="2"/>
      <c r="F84" s="3"/>
      <c r="G84" s="154"/>
      <c r="H84" s="85"/>
      <c r="I84" s="160"/>
      <c r="J84" s="85"/>
      <c r="K84" s="155"/>
      <c r="L84" s="74"/>
      <c r="M84" s="70"/>
    </row>
    <row r="85" spans="1:13" s="1" customFormat="1" ht="20.100000000000001" customHeight="1">
      <c r="B85" s="57" t="s">
        <v>63</v>
      </c>
      <c r="D85" s="2"/>
      <c r="E85" s="2"/>
      <c r="F85" s="3"/>
      <c r="G85" s="97">
        <v>2516777788</v>
      </c>
      <c r="H85" s="85"/>
      <c r="I85" s="86">
        <v>1087087047</v>
      </c>
      <c r="J85" s="85"/>
      <c r="K85" s="97">
        <v>1221573354</v>
      </c>
      <c r="L85" s="85"/>
      <c r="M85" s="76">
        <v>467679222</v>
      </c>
    </row>
    <row r="86" spans="1:13" s="1" customFormat="1" ht="20.100000000000001" customHeight="1">
      <c r="B86" s="57" t="s">
        <v>64</v>
      </c>
      <c r="D86" s="2"/>
      <c r="E86" s="2"/>
      <c r="F86" s="3"/>
      <c r="G86" s="97">
        <v>341778357</v>
      </c>
      <c r="H86" s="75"/>
      <c r="I86" s="86">
        <v>188312786</v>
      </c>
      <c r="J86" s="75"/>
      <c r="K86" s="97">
        <v>0</v>
      </c>
      <c r="L86" s="75"/>
      <c r="M86" s="76">
        <v>0</v>
      </c>
    </row>
    <row r="87" spans="1:13" s="1" customFormat="1" ht="8.1" customHeight="1">
      <c r="A87" s="4"/>
      <c r="D87" s="2"/>
      <c r="E87" s="2"/>
      <c r="F87" s="3"/>
      <c r="G87" s="159"/>
      <c r="H87" s="75"/>
      <c r="I87" s="264"/>
      <c r="J87" s="75"/>
      <c r="K87" s="77"/>
      <c r="L87" s="75"/>
      <c r="M87" s="259"/>
    </row>
    <row r="88" spans="1:13" s="1" customFormat="1" ht="20.100000000000001" customHeight="1" thickBot="1">
      <c r="D88" s="2"/>
      <c r="E88" s="2"/>
      <c r="F88" s="3"/>
      <c r="G88" s="156">
        <f>SUM(G85:G87)</f>
        <v>2858556145</v>
      </c>
      <c r="H88" s="85"/>
      <c r="I88" s="263">
        <f>SUM(I85:I87)</f>
        <v>1275399833</v>
      </c>
      <c r="J88" s="85"/>
      <c r="K88" s="158">
        <f>K85+K86</f>
        <v>1221573354</v>
      </c>
      <c r="L88" s="74"/>
      <c r="M88" s="157">
        <f>M85+M86</f>
        <v>467679222</v>
      </c>
    </row>
    <row r="89" spans="1:13" s="1" customFormat="1" ht="18" customHeight="1" thickTop="1">
      <c r="D89" s="2"/>
      <c r="E89" s="2"/>
      <c r="F89" s="3"/>
      <c r="G89" s="160"/>
      <c r="H89" s="85"/>
      <c r="I89" s="70"/>
      <c r="J89" s="85"/>
      <c r="K89" s="70"/>
      <c r="L89" s="74"/>
      <c r="M89" s="70"/>
    </row>
    <row r="90" spans="1:13" ht="21.9" customHeight="1">
      <c r="A90" s="146" t="s">
        <v>300</v>
      </c>
      <c r="B90" s="161"/>
      <c r="C90" s="161"/>
      <c r="D90" s="161"/>
      <c r="E90" s="161"/>
      <c r="F90" s="161"/>
      <c r="G90" s="162"/>
      <c r="H90" s="161"/>
      <c r="I90" s="161"/>
      <c r="J90" s="161"/>
      <c r="K90" s="163"/>
      <c r="L90" s="161"/>
      <c r="M90" s="161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ACA52-96D6-4668-A158-73E885A41E71}">
  <sheetPr>
    <tabColor theme="5" tint="-0.249977111117893"/>
  </sheetPr>
  <dimension ref="A1:P90"/>
  <sheetViews>
    <sheetView tabSelected="1" topLeftCell="A22" zoomScaleNormal="100" zoomScaleSheetLayoutView="90" workbookViewId="0">
      <selection activeCell="G38" sqref="G38"/>
    </sheetView>
  </sheetViews>
  <sheetFormatPr defaultColWidth="9.33203125" defaultRowHeight="20.100000000000001" customHeight="1"/>
  <cols>
    <col min="1" max="3" width="1.44140625" style="53" customWidth="1"/>
    <col min="4" max="4" width="27.44140625" style="53" customWidth="1"/>
    <col min="5" max="5" width="7.33203125" style="54" customWidth="1"/>
    <col min="6" max="6" width="0.5546875" style="53" customWidth="1"/>
    <col min="7" max="7" width="13.33203125" style="166" customWidth="1"/>
    <col min="8" max="8" width="0.5546875" style="131" customWidth="1"/>
    <col min="9" max="9" width="13.33203125" style="165" customWidth="1"/>
    <col min="10" max="10" width="0.5546875" style="53" customWidth="1"/>
    <col min="11" max="11" width="13.33203125" style="54" customWidth="1"/>
    <col min="12" max="12" width="0.5546875" style="131" customWidth="1"/>
    <col min="13" max="13" width="13.33203125" style="165" customWidth="1"/>
    <col min="14" max="14" width="9.33203125" style="53"/>
    <col min="15" max="15" width="13.33203125" style="53" customWidth="1"/>
    <col min="16" max="220" width="9.33203125" style="53"/>
    <col min="221" max="223" width="1.44140625" style="53" customWidth="1"/>
    <col min="224" max="224" width="32.109375" style="53" customWidth="1"/>
    <col min="225" max="225" width="7.88671875" style="53" customWidth="1"/>
    <col min="226" max="226" width="0.6640625" style="53" customWidth="1"/>
    <col min="227" max="227" width="13.109375" style="53" customWidth="1"/>
    <col min="228" max="228" width="0.6640625" style="53" customWidth="1"/>
    <col min="229" max="229" width="13.109375" style="53" customWidth="1"/>
    <col min="230" max="230" width="0.6640625" style="53" customWidth="1"/>
    <col min="231" max="231" width="13.109375" style="53" customWidth="1"/>
    <col min="232" max="232" width="0.6640625" style="53" customWidth="1"/>
    <col min="233" max="233" width="13.109375" style="53" customWidth="1"/>
    <col min="234" max="235" width="9.33203125" style="53"/>
    <col min="236" max="239" width="15.88671875" style="53" customWidth="1"/>
    <col min="240" max="240" width="9.33203125" style="53"/>
    <col min="241" max="241" width="13.109375" style="53" bestFit="1" customWidth="1"/>
    <col min="242" max="242" width="9.33203125" style="53"/>
    <col min="243" max="243" width="13.109375" style="53" bestFit="1" customWidth="1"/>
    <col min="244" max="246" width="9.33203125" style="53"/>
    <col min="247" max="248" width="13.109375" style="53" bestFit="1" customWidth="1"/>
    <col min="249" max="250" width="12.109375" style="53" bestFit="1" customWidth="1"/>
    <col min="251" max="476" width="9.33203125" style="53"/>
    <col min="477" max="479" width="1.44140625" style="53" customWidth="1"/>
    <col min="480" max="480" width="32.109375" style="53" customWidth="1"/>
    <col min="481" max="481" width="7.88671875" style="53" customWidth="1"/>
    <col min="482" max="482" width="0.6640625" style="53" customWidth="1"/>
    <col min="483" max="483" width="13.109375" style="53" customWidth="1"/>
    <col min="484" max="484" width="0.6640625" style="53" customWidth="1"/>
    <col min="485" max="485" width="13.109375" style="53" customWidth="1"/>
    <col min="486" max="486" width="0.6640625" style="53" customWidth="1"/>
    <col min="487" max="487" width="13.109375" style="53" customWidth="1"/>
    <col min="488" max="488" width="0.6640625" style="53" customWidth="1"/>
    <col min="489" max="489" width="13.109375" style="53" customWidth="1"/>
    <col min="490" max="491" width="9.33203125" style="53"/>
    <col min="492" max="495" width="15.88671875" style="53" customWidth="1"/>
    <col min="496" max="496" width="9.33203125" style="53"/>
    <col min="497" max="497" width="13.109375" style="53" bestFit="1" customWidth="1"/>
    <col min="498" max="498" width="9.33203125" style="53"/>
    <col min="499" max="499" width="13.109375" style="53" bestFit="1" customWidth="1"/>
    <col min="500" max="502" width="9.33203125" style="53"/>
    <col min="503" max="504" width="13.109375" style="53" bestFit="1" customWidth="1"/>
    <col min="505" max="506" width="12.109375" style="53" bestFit="1" customWidth="1"/>
    <col min="507" max="732" width="9.33203125" style="53"/>
    <col min="733" max="735" width="1.44140625" style="53" customWidth="1"/>
    <col min="736" max="736" width="32.109375" style="53" customWidth="1"/>
    <col min="737" max="737" width="7.88671875" style="53" customWidth="1"/>
    <col min="738" max="738" width="0.6640625" style="53" customWidth="1"/>
    <col min="739" max="739" width="13.109375" style="53" customWidth="1"/>
    <col min="740" max="740" width="0.6640625" style="53" customWidth="1"/>
    <col min="741" max="741" width="13.109375" style="53" customWidth="1"/>
    <col min="742" max="742" width="0.6640625" style="53" customWidth="1"/>
    <col min="743" max="743" width="13.109375" style="53" customWidth="1"/>
    <col min="744" max="744" width="0.6640625" style="53" customWidth="1"/>
    <col min="745" max="745" width="13.109375" style="53" customWidth="1"/>
    <col min="746" max="747" width="9.33203125" style="53"/>
    <col min="748" max="751" width="15.88671875" style="53" customWidth="1"/>
    <col min="752" max="752" width="9.33203125" style="53"/>
    <col min="753" max="753" width="13.109375" style="53" bestFit="1" customWidth="1"/>
    <col min="754" max="754" width="9.33203125" style="53"/>
    <col min="755" max="755" width="13.109375" style="53" bestFit="1" customWidth="1"/>
    <col min="756" max="758" width="9.33203125" style="53"/>
    <col min="759" max="760" width="13.109375" style="53" bestFit="1" customWidth="1"/>
    <col min="761" max="762" width="12.109375" style="53" bestFit="1" customWidth="1"/>
    <col min="763" max="988" width="9.33203125" style="53"/>
    <col min="989" max="991" width="1.44140625" style="53" customWidth="1"/>
    <col min="992" max="992" width="32.109375" style="53" customWidth="1"/>
    <col min="993" max="993" width="7.88671875" style="53" customWidth="1"/>
    <col min="994" max="994" width="0.6640625" style="53" customWidth="1"/>
    <col min="995" max="995" width="13.109375" style="53" customWidth="1"/>
    <col min="996" max="996" width="0.6640625" style="53" customWidth="1"/>
    <col min="997" max="997" width="13.109375" style="53" customWidth="1"/>
    <col min="998" max="998" width="0.6640625" style="53" customWidth="1"/>
    <col min="999" max="999" width="13.109375" style="53" customWidth="1"/>
    <col min="1000" max="1000" width="0.6640625" style="53" customWidth="1"/>
    <col min="1001" max="1001" width="13.109375" style="53" customWidth="1"/>
    <col min="1002" max="1003" width="9.33203125" style="53"/>
    <col min="1004" max="1007" width="15.88671875" style="53" customWidth="1"/>
    <col min="1008" max="1008" width="9.33203125" style="53"/>
    <col min="1009" max="1009" width="13.109375" style="53" bestFit="1" customWidth="1"/>
    <col min="1010" max="1010" width="9.33203125" style="53"/>
    <col min="1011" max="1011" width="13.109375" style="53" bestFit="1" customWidth="1"/>
    <col min="1012" max="1014" width="9.33203125" style="53"/>
    <col min="1015" max="1016" width="13.109375" style="53" bestFit="1" customWidth="1"/>
    <col min="1017" max="1018" width="12.109375" style="53" bestFit="1" customWidth="1"/>
    <col min="1019" max="1244" width="9.33203125" style="53"/>
    <col min="1245" max="1247" width="1.44140625" style="53" customWidth="1"/>
    <col min="1248" max="1248" width="32.109375" style="53" customWidth="1"/>
    <col min="1249" max="1249" width="7.88671875" style="53" customWidth="1"/>
    <col min="1250" max="1250" width="0.6640625" style="53" customWidth="1"/>
    <col min="1251" max="1251" width="13.109375" style="53" customWidth="1"/>
    <col min="1252" max="1252" width="0.6640625" style="53" customWidth="1"/>
    <col min="1253" max="1253" width="13.109375" style="53" customWidth="1"/>
    <col min="1254" max="1254" width="0.6640625" style="53" customWidth="1"/>
    <col min="1255" max="1255" width="13.109375" style="53" customWidth="1"/>
    <col min="1256" max="1256" width="0.6640625" style="53" customWidth="1"/>
    <col min="1257" max="1257" width="13.109375" style="53" customWidth="1"/>
    <col min="1258" max="1259" width="9.33203125" style="53"/>
    <col min="1260" max="1263" width="15.88671875" style="53" customWidth="1"/>
    <col min="1264" max="1264" width="9.33203125" style="53"/>
    <col min="1265" max="1265" width="13.109375" style="53" bestFit="1" customWidth="1"/>
    <col min="1266" max="1266" width="9.33203125" style="53"/>
    <col min="1267" max="1267" width="13.109375" style="53" bestFit="1" customWidth="1"/>
    <col min="1268" max="1270" width="9.33203125" style="53"/>
    <col min="1271" max="1272" width="13.109375" style="53" bestFit="1" customWidth="1"/>
    <col min="1273" max="1274" width="12.109375" style="53" bestFit="1" customWidth="1"/>
    <col min="1275" max="1500" width="9.33203125" style="53"/>
    <col min="1501" max="1503" width="1.44140625" style="53" customWidth="1"/>
    <col min="1504" max="1504" width="32.109375" style="53" customWidth="1"/>
    <col min="1505" max="1505" width="7.88671875" style="53" customWidth="1"/>
    <col min="1506" max="1506" width="0.6640625" style="53" customWidth="1"/>
    <col min="1507" max="1507" width="13.109375" style="53" customWidth="1"/>
    <col min="1508" max="1508" width="0.6640625" style="53" customWidth="1"/>
    <col min="1509" max="1509" width="13.109375" style="53" customWidth="1"/>
    <col min="1510" max="1510" width="0.6640625" style="53" customWidth="1"/>
    <col min="1511" max="1511" width="13.109375" style="53" customWidth="1"/>
    <col min="1512" max="1512" width="0.6640625" style="53" customWidth="1"/>
    <col min="1513" max="1513" width="13.109375" style="53" customWidth="1"/>
    <col min="1514" max="1515" width="9.33203125" style="53"/>
    <col min="1516" max="1519" width="15.88671875" style="53" customWidth="1"/>
    <col min="1520" max="1520" width="9.33203125" style="53"/>
    <col min="1521" max="1521" width="13.109375" style="53" bestFit="1" customWidth="1"/>
    <col min="1522" max="1522" width="9.33203125" style="53"/>
    <col min="1523" max="1523" width="13.109375" style="53" bestFit="1" customWidth="1"/>
    <col min="1524" max="1526" width="9.33203125" style="53"/>
    <col min="1527" max="1528" width="13.109375" style="53" bestFit="1" customWidth="1"/>
    <col min="1529" max="1530" width="12.109375" style="53" bestFit="1" customWidth="1"/>
    <col min="1531" max="1756" width="9.33203125" style="53"/>
    <col min="1757" max="1759" width="1.44140625" style="53" customWidth="1"/>
    <col min="1760" max="1760" width="32.109375" style="53" customWidth="1"/>
    <col min="1761" max="1761" width="7.88671875" style="53" customWidth="1"/>
    <col min="1762" max="1762" width="0.6640625" style="53" customWidth="1"/>
    <col min="1763" max="1763" width="13.109375" style="53" customWidth="1"/>
    <col min="1764" max="1764" width="0.6640625" style="53" customWidth="1"/>
    <col min="1765" max="1765" width="13.109375" style="53" customWidth="1"/>
    <col min="1766" max="1766" width="0.6640625" style="53" customWidth="1"/>
    <col min="1767" max="1767" width="13.109375" style="53" customWidth="1"/>
    <col min="1768" max="1768" width="0.6640625" style="53" customWidth="1"/>
    <col min="1769" max="1769" width="13.109375" style="53" customWidth="1"/>
    <col min="1770" max="1771" width="9.33203125" style="53"/>
    <col min="1772" max="1775" width="15.88671875" style="53" customWidth="1"/>
    <col min="1776" max="1776" width="9.33203125" style="53"/>
    <col min="1777" max="1777" width="13.109375" style="53" bestFit="1" customWidth="1"/>
    <col min="1778" max="1778" width="9.33203125" style="53"/>
    <col min="1779" max="1779" width="13.109375" style="53" bestFit="1" customWidth="1"/>
    <col min="1780" max="1782" width="9.33203125" style="53"/>
    <col min="1783" max="1784" width="13.109375" style="53" bestFit="1" customWidth="1"/>
    <col min="1785" max="1786" width="12.109375" style="53" bestFit="1" customWidth="1"/>
    <col min="1787" max="2012" width="9.33203125" style="53"/>
    <col min="2013" max="2015" width="1.44140625" style="53" customWidth="1"/>
    <col min="2016" max="2016" width="32.109375" style="53" customWidth="1"/>
    <col min="2017" max="2017" width="7.88671875" style="53" customWidth="1"/>
    <col min="2018" max="2018" width="0.6640625" style="53" customWidth="1"/>
    <col min="2019" max="2019" width="13.109375" style="53" customWidth="1"/>
    <col min="2020" max="2020" width="0.6640625" style="53" customWidth="1"/>
    <col min="2021" max="2021" width="13.109375" style="53" customWidth="1"/>
    <col min="2022" max="2022" width="0.6640625" style="53" customWidth="1"/>
    <col min="2023" max="2023" width="13.109375" style="53" customWidth="1"/>
    <col min="2024" max="2024" width="0.6640625" style="53" customWidth="1"/>
    <col min="2025" max="2025" width="13.109375" style="53" customWidth="1"/>
    <col min="2026" max="2027" width="9.33203125" style="53"/>
    <col min="2028" max="2031" width="15.88671875" style="53" customWidth="1"/>
    <col min="2032" max="2032" width="9.33203125" style="53"/>
    <col min="2033" max="2033" width="13.109375" style="53" bestFit="1" customWidth="1"/>
    <col min="2034" max="2034" width="9.33203125" style="53"/>
    <col min="2035" max="2035" width="13.109375" style="53" bestFit="1" customWidth="1"/>
    <col min="2036" max="2038" width="9.33203125" style="53"/>
    <col min="2039" max="2040" width="13.109375" style="53" bestFit="1" customWidth="1"/>
    <col min="2041" max="2042" width="12.109375" style="53" bestFit="1" customWidth="1"/>
    <col min="2043" max="2268" width="9.33203125" style="53"/>
    <col min="2269" max="2271" width="1.44140625" style="53" customWidth="1"/>
    <col min="2272" max="2272" width="32.109375" style="53" customWidth="1"/>
    <col min="2273" max="2273" width="7.88671875" style="53" customWidth="1"/>
    <col min="2274" max="2274" width="0.6640625" style="53" customWidth="1"/>
    <col min="2275" max="2275" width="13.109375" style="53" customWidth="1"/>
    <col min="2276" max="2276" width="0.6640625" style="53" customWidth="1"/>
    <col min="2277" max="2277" width="13.109375" style="53" customWidth="1"/>
    <col min="2278" max="2278" width="0.6640625" style="53" customWidth="1"/>
    <col min="2279" max="2279" width="13.109375" style="53" customWidth="1"/>
    <col min="2280" max="2280" width="0.6640625" style="53" customWidth="1"/>
    <col min="2281" max="2281" width="13.109375" style="53" customWidth="1"/>
    <col min="2282" max="2283" width="9.33203125" style="53"/>
    <col min="2284" max="2287" width="15.88671875" style="53" customWidth="1"/>
    <col min="2288" max="2288" width="9.33203125" style="53"/>
    <col min="2289" max="2289" width="13.109375" style="53" bestFit="1" customWidth="1"/>
    <col min="2290" max="2290" width="9.33203125" style="53"/>
    <col min="2291" max="2291" width="13.109375" style="53" bestFit="1" customWidth="1"/>
    <col min="2292" max="2294" width="9.33203125" style="53"/>
    <col min="2295" max="2296" width="13.109375" style="53" bestFit="1" customWidth="1"/>
    <col min="2297" max="2298" width="12.109375" style="53" bestFit="1" customWidth="1"/>
    <col min="2299" max="2524" width="9.33203125" style="53"/>
    <col min="2525" max="2527" width="1.44140625" style="53" customWidth="1"/>
    <col min="2528" max="2528" width="32.109375" style="53" customWidth="1"/>
    <col min="2529" max="2529" width="7.88671875" style="53" customWidth="1"/>
    <col min="2530" max="2530" width="0.6640625" style="53" customWidth="1"/>
    <col min="2531" max="2531" width="13.109375" style="53" customWidth="1"/>
    <col min="2532" max="2532" width="0.6640625" style="53" customWidth="1"/>
    <col min="2533" max="2533" width="13.109375" style="53" customWidth="1"/>
    <col min="2534" max="2534" width="0.6640625" style="53" customWidth="1"/>
    <col min="2535" max="2535" width="13.109375" style="53" customWidth="1"/>
    <col min="2536" max="2536" width="0.6640625" style="53" customWidth="1"/>
    <col min="2537" max="2537" width="13.109375" style="53" customWidth="1"/>
    <col min="2538" max="2539" width="9.33203125" style="53"/>
    <col min="2540" max="2543" width="15.88671875" style="53" customWidth="1"/>
    <col min="2544" max="2544" width="9.33203125" style="53"/>
    <col min="2545" max="2545" width="13.109375" style="53" bestFit="1" customWidth="1"/>
    <col min="2546" max="2546" width="9.33203125" style="53"/>
    <col min="2547" max="2547" width="13.109375" style="53" bestFit="1" customWidth="1"/>
    <col min="2548" max="2550" width="9.33203125" style="53"/>
    <col min="2551" max="2552" width="13.109375" style="53" bestFit="1" customWidth="1"/>
    <col min="2553" max="2554" width="12.109375" style="53" bestFit="1" customWidth="1"/>
    <col min="2555" max="2780" width="9.33203125" style="53"/>
    <col min="2781" max="2783" width="1.44140625" style="53" customWidth="1"/>
    <col min="2784" max="2784" width="32.109375" style="53" customWidth="1"/>
    <col min="2785" max="2785" width="7.88671875" style="53" customWidth="1"/>
    <col min="2786" max="2786" width="0.6640625" style="53" customWidth="1"/>
    <col min="2787" max="2787" width="13.109375" style="53" customWidth="1"/>
    <col min="2788" max="2788" width="0.6640625" style="53" customWidth="1"/>
    <col min="2789" max="2789" width="13.109375" style="53" customWidth="1"/>
    <col min="2790" max="2790" width="0.6640625" style="53" customWidth="1"/>
    <col min="2791" max="2791" width="13.109375" style="53" customWidth="1"/>
    <col min="2792" max="2792" width="0.6640625" style="53" customWidth="1"/>
    <col min="2793" max="2793" width="13.109375" style="53" customWidth="1"/>
    <col min="2794" max="2795" width="9.33203125" style="53"/>
    <col min="2796" max="2799" width="15.88671875" style="53" customWidth="1"/>
    <col min="2800" max="2800" width="9.33203125" style="53"/>
    <col min="2801" max="2801" width="13.109375" style="53" bestFit="1" customWidth="1"/>
    <col min="2802" max="2802" width="9.33203125" style="53"/>
    <col min="2803" max="2803" width="13.109375" style="53" bestFit="1" customWidth="1"/>
    <col min="2804" max="2806" width="9.33203125" style="53"/>
    <col min="2807" max="2808" width="13.109375" style="53" bestFit="1" customWidth="1"/>
    <col min="2809" max="2810" width="12.109375" style="53" bestFit="1" customWidth="1"/>
    <col min="2811" max="3036" width="9.33203125" style="53"/>
    <col min="3037" max="3039" width="1.44140625" style="53" customWidth="1"/>
    <col min="3040" max="3040" width="32.109375" style="53" customWidth="1"/>
    <col min="3041" max="3041" width="7.88671875" style="53" customWidth="1"/>
    <col min="3042" max="3042" width="0.6640625" style="53" customWidth="1"/>
    <col min="3043" max="3043" width="13.109375" style="53" customWidth="1"/>
    <col min="3044" max="3044" width="0.6640625" style="53" customWidth="1"/>
    <col min="3045" max="3045" width="13.109375" style="53" customWidth="1"/>
    <col min="3046" max="3046" width="0.6640625" style="53" customWidth="1"/>
    <col min="3047" max="3047" width="13.109375" style="53" customWidth="1"/>
    <col min="3048" max="3048" width="0.6640625" style="53" customWidth="1"/>
    <col min="3049" max="3049" width="13.109375" style="53" customWidth="1"/>
    <col min="3050" max="3051" width="9.33203125" style="53"/>
    <col min="3052" max="3055" width="15.88671875" style="53" customWidth="1"/>
    <col min="3056" max="3056" width="9.33203125" style="53"/>
    <col min="3057" max="3057" width="13.109375" style="53" bestFit="1" customWidth="1"/>
    <col min="3058" max="3058" width="9.33203125" style="53"/>
    <col min="3059" max="3059" width="13.109375" style="53" bestFit="1" customWidth="1"/>
    <col min="3060" max="3062" width="9.33203125" style="53"/>
    <col min="3063" max="3064" width="13.109375" style="53" bestFit="1" customWidth="1"/>
    <col min="3065" max="3066" width="12.109375" style="53" bestFit="1" customWidth="1"/>
    <col min="3067" max="3292" width="9.33203125" style="53"/>
    <col min="3293" max="3295" width="1.44140625" style="53" customWidth="1"/>
    <col min="3296" max="3296" width="32.109375" style="53" customWidth="1"/>
    <col min="3297" max="3297" width="7.88671875" style="53" customWidth="1"/>
    <col min="3298" max="3298" width="0.6640625" style="53" customWidth="1"/>
    <col min="3299" max="3299" width="13.109375" style="53" customWidth="1"/>
    <col min="3300" max="3300" width="0.6640625" style="53" customWidth="1"/>
    <col min="3301" max="3301" width="13.109375" style="53" customWidth="1"/>
    <col min="3302" max="3302" width="0.6640625" style="53" customWidth="1"/>
    <col min="3303" max="3303" width="13.109375" style="53" customWidth="1"/>
    <col min="3304" max="3304" width="0.6640625" style="53" customWidth="1"/>
    <col min="3305" max="3305" width="13.109375" style="53" customWidth="1"/>
    <col min="3306" max="3307" width="9.33203125" style="53"/>
    <col min="3308" max="3311" width="15.88671875" style="53" customWidth="1"/>
    <col min="3312" max="3312" width="9.33203125" style="53"/>
    <col min="3313" max="3313" width="13.109375" style="53" bestFit="1" customWidth="1"/>
    <col min="3314" max="3314" width="9.33203125" style="53"/>
    <col min="3315" max="3315" width="13.109375" style="53" bestFit="1" customWidth="1"/>
    <col min="3316" max="3318" width="9.33203125" style="53"/>
    <col min="3319" max="3320" width="13.109375" style="53" bestFit="1" customWidth="1"/>
    <col min="3321" max="3322" width="12.109375" style="53" bestFit="1" customWidth="1"/>
    <col min="3323" max="3548" width="9.33203125" style="53"/>
    <col min="3549" max="3551" width="1.44140625" style="53" customWidth="1"/>
    <col min="3552" max="3552" width="32.109375" style="53" customWidth="1"/>
    <col min="3553" max="3553" width="7.88671875" style="53" customWidth="1"/>
    <col min="3554" max="3554" width="0.6640625" style="53" customWidth="1"/>
    <col min="3555" max="3555" width="13.109375" style="53" customWidth="1"/>
    <col min="3556" max="3556" width="0.6640625" style="53" customWidth="1"/>
    <col min="3557" max="3557" width="13.109375" style="53" customWidth="1"/>
    <col min="3558" max="3558" width="0.6640625" style="53" customWidth="1"/>
    <col min="3559" max="3559" width="13.109375" style="53" customWidth="1"/>
    <col min="3560" max="3560" width="0.6640625" style="53" customWidth="1"/>
    <col min="3561" max="3561" width="13.109375" style="53" customWidth="1"/>
    <col min="3562" max="3563" width="9.33203125" style="53"/>
    <col min="3564" max="3567" width="15.88671875" style="53" customWidth="1"/>
    <col min="3568" max="3568" width="9.33203125" style="53"/>
    <col min="3569" max="3569" width="13.109375" style="53" bestFit="1" customWidth="1"/>
    <col min="3570" max="3570" width="9.33203125" style="53"/>
    <col min="3571" max="3571" width="13.109375" style="53" bestFit="1" customWidth="1"/>
    <col min="3572" max="3574" width="9.33203125" style="53"/>
    <col min="3575" max="3576" width="13.109375" style="53" bestFit="1" customWidth="1"/>
    <col min="3577" max="3578" width="12.109375" style="53" bestFit="1" customWidth="1"/>
    <col min="3579" max="3804" width="9.33203125" style="53"/>
    <col min="3805" max="3807" width="1.44140625" style="53" customWidth="1"/>
    <col min="3808" max="3808" width="32.109375" style="53" customWidth="1"/>
    <col min="3809" max="3809" width="7.88671875" style="53" customWidth="1"/>
    <col min="3810" max="3810" width="0.6640625" style="53" customWidth="1"/>
    <col min="3811" max="3811" width="13.109375" style="53" customWidth="1"/>
    <col min="3812" max="3812" width="0.6640625" style="53" customWidth="1"/>
    <col min="3813" max="3813" width="13.109375" style="53" customWidth="1"/>
    <col min="3814" max="3814" width="0.6640625" style="53" customWidth="1"/>
    <col min="3815" max="3815" width="13.109375" style="53" customWidth="1"/>
    <col min="3816" max="3816" width="0.6640625" style="53" customWidth="1"/>
    <col min="3817" max="3817" width="13.109375" style="53" customWidth="1"/>
    <col min="3818" max="3819" width="9.33203125" style="53"/>
    <col min="3820" max="3823" width="15.88671875" style="53" customWidth="1"/>
    <col min="3824" max="3824" width="9.33203125" style="53"/>
    <col min="3825" max="3825" width="13.109375" style="53" bestFit="1" customWidth="1"/>
    <col min="3826" max="3826" width="9.33203125" style="53"/>
    <col min="3827" max="3827" width="13.109375" style="53" bestFit="1" customWidth="1"/>
    <col min="3828" max="3830" width="9.33203125" style="53"/>
    <col min="3831" max="3832" width="13.109375" style="53" bestFit="1" customWidth="1"/>
    <col min="3833" max="3834" width="12.109375" style="53" bestFit="1" customWidth="1"/>
    <col min="3835" max="4060" width="9.33203125" style="53"/>
    <col min="4061" max="4063" width="1.44140625" style="53" customWidth="1"/>
    <col min="4064" max="4064" width="32.109375" style="53" customWidth="1"/>
    <col min="4065" max="4065" width="7.88671875" style="53" customWidth="1"/>
    <col min="4066" max="4066" width="0.6640625" style="53" customWidth="1"/>
    <col min="4067" max="4067" width="13.109375" style="53" customWidth="1"/>
    <col min="4068" max="4068" width="0.6640625" style="53" customWidth="1"/>
    <col min="4069" max="4069" width="13.109375" style="53" customWidth="1"/>
    <col min="4070" max="4070" width="0.6640625" style="53" customWidth="1"/>
    <col min="4071" max="4071" width="13.109375" style="53" customWidth="1"/>
    <col min="4072" max="4072" width="0.6640625" style="53" customWidth="1"/>
    <col min="4073" max="4073" width="13.109375" style="53" customWidth="1"/>
    <col min="4074" max="4075" width="9.33203125" style="53"/>
    <col min="4076" max="4079" width="15.88671875" style="53" customWidth="1"/>
    <col min="4080" max="4080" width="9.33203125" style="53"/>
    <col min="4081" max="4081" width="13.109375" style="53" bestFit="1" customWidth="1"/>
    <col min="4082" max="4082" width="9.33203125" style="53"/>
    <col min="4083" max="4083" width="13.109375" style="53" bestFit="1" customWidth="1"/>
    <col min="4084" max="4086" width="9.33203125" style="53"/>
    <col min="4087" max="4088" width="13.109375" style="53" bestFit="1" customWidth="1"/>
    <col min="4089" max="4090" width="12.109375" style="53" bestFit="1" customWidth="1"/>
    <col min="4091" max="4316" width="9.33203125" style="53"/>
    <col min="4317" max="4319" width="1.44140625" style="53" customWidth="1"/>
    <col min="4320" max="4320" width="32.109375" style="53" customWidth="1"/>
    <col min="4321" max="4321" width="7.88671875" style="53" customWidth="1"/>
    <col min="4322" max="4322" width="0.6640625" style="53" customWidth="1"/>
    <col min="4323" max="4323" width="13.109375" style="53" customWidth="1"/>
    <col min="4324" max="4324" width="0.6640625" style="53" customWidth="1"/>
    <col min="4325" max="4325" width="13.109375" style="53" customWidth="1"/>
    <col min="4326" max="4326" width="0.6640625" style="53" customWidth="1"/>
    <col min="4327" max="4327" width="13.109375" style="53" customWidth="1"/>
    <col min="4328" max="4328" width="0.6640625" style="53" customWidth="1"/>
    <col min="4329" max="4329" width="13.109375" style="53" customWidth="1"/>
    <col min="4330" max="4331" width="9.33203125" style="53"/>
    <col min="4332" max="4335" width="15.88671875" style="53" customWidth="1"/>
    <col min="4336" max="4336" width="9.33203125" style="53"/>
    <col min="4337" max="4337" width="13.109375" style="53" bestFit="1" customWidth="1"/>
    <col min="4338" max="4338" width="9.33203125" style="53"/>
    <col min="4339" max="4339" width="13.109375" style="53" bestFit="1" customWidth="1"/>
    <col min="4340" max="4342" width="9.33203125" style="53"/>
    <col min="4343" max="4344" width="13.109375" style="53" bestFit="1" customWidth="1"/>
    <col min="4345" max="4346" width="12.109375" style="53" bestFit="1" customWidth="1"/>
    <col min="4347" max="4572" width="9.33203125" style="53"/>
    <col min="4573" max="4575" width="1.44140625" style="53" customWidth="1"/>
    <col min="4576" max="4576" width="32.109375" style="53" customWidth="1"/>
    <col min="4577" max="4577" width="7.88671875" style="53" customWidth="1"/>
    <col min="4578" max="4578" width="0.6640625" style="53" customWidth="1"/>
    <col min="4579" max="4579" width="13.109375" style="53" customWidth="1"/>
    <col min="4580" max="4580" width="0.6640625" style="53" customWidth="1"/>
    <col min="4581" max="4581" width="13.109375" style="53" customWidth="1"/>
    <col min="4582" max="4582" width="0.6640625" style="53" customWidth="1"/>
    <col min="4583" max="4583" width="13.109375" style="53" customWidth="1"/>
    <col min="4584" max="4584" width="0.6640625" style="53" customWidth="1"/>
    <col min="4585" max="4585" width="13.109375" style="53" customWidth="1"/>
    <col min="4586" max="4587" width="9.33203125" style="53"/>
    <col min="4588" max="4591" width="15.88671875" style="53" customWidth="1"/>
    <col min="4592" max="4592" width="9.33203125" style="53"/>
    <col min="4593" max="4593" width="13.109375" style="53" bestFit="1" customWidth="1"/>
    <col min="4594" max="4594" width="9.33203125" style="53"/>
    <col min="4595" max="4595" width="13.109375" style="53" bestFit="1" customWidth="1"/>
    <col min="4596" max="4598" width="9.33203125" style="53"/>
    <col min="4599" max="4600" width="13.109375" style="53" bestFit="1" customWidth="1"/>
    <col min="4601" max="4602" width="12.109375" style="53" bestFit="1" customWidth="1"/>
    <col min="4603" max="4828" width="9.33203125" style="53"/>
    <col min="4829" max="4831" width="1.44140625" style="53" customWidth="1"/>
    <col min="4832" max="4832" width="32.109375" style="53" customWidth="1"/>
    <col min="4833" max="4833" width="7.88671875" style="53" customWidth="1"/>
    <col min="4834" max="4834" width="0.6640625" style="53" customWidth="1"/>
    <col min="4835" max="4835" width="13.109375" style="53" customWidth="1"/>
    <col min="4836" max="4836" width="0.6640625" style="53" customWidth="1"/>
    <col min="4837" max="4837" width="13.109375" style="53" customWidth="1"/>
    <col min="4838" max="4838" width="0.6640625" style="53" customWidth="1"/>
    <col min="4839" max="4839" width="13.109375" style="53" customWidth="1"/>
    <col min="4840" max="4840" width="0.6640625" style="53" customWidth="1"/>
    <col min="4841" max="4841" width="13.109375" style="53" customWidth="1"/>
    <col min="4842" max="4843" width="9.33203125" style="53"/>
    <col min="4844" max="4847" width="15.88671875" style="53" customWidth="1"/>
    <col min="4848" max="4848" width="9.33203125" style="53"/>
    <col min="4849" max="4849" width="13.109375" style="53" bestFit="1" customWidth="1"/>
    <col min="4850" max="4850" width="9.33203125" style="53"/>
    <col min="4851" max="4851" width="13.109375" style="53" bestFit="1" customWidth="1"/>
    <col min="4852" max="4854" width="9.33203125" style="53"/>
    <col min="4855" max="4856" width="13.109375" style="53" bestFit="1" customWidth="1"/>
    <col min="4857" max="4858" width="12.109375" style="53" bestFit="1" customWidth="1"/>
    <col min="4859" max="5084" width="9.33203125" style="53"/>
    <col min="5085" max="5087" width="1.44140625" style="53" customWidth="1"/>
    <col min="5088" max="5088" width="32.109375" style="53" customWidth="1"/>
    <col min="5089" max="5089" width="7.88671875" style="53" customWidth="1"/>
    <col min="5090" max="5090" width="0.6640625" style="53" customWidth="1"/>
    <col min="5091" max="5091" width="13.109375" style="53" customWidth="1"/>
    <col min="5092" max="5092" width="0.6640625" style="53" customWidth="1"/>
    <col min="5093" max="5093" width="13.109375" style="53" customWidth="1"/>
    <col min="5094" max="5094" width="0.6640625" style="53" customWidth="1"/>
    <col min="5095" max="5095" width="13.109375" style="53" customWidth="1"/>
    <col min="5096" max="5096" width="0.6640625" style="53" customWidth="1"/>
    <col min="5097" max="5097" width="13.109375" style="53" customWidth="1"/>
    <col min="5098" max="5099" width="9.33203125" style="53"/>
    <col min="5100" max="5103" width="15.88671875" style="53" customWidth="1"/>
    <col min="5104" max="5104" width="9.33203125" style="53"/>
    <col min="5105" max="5105" width="13.109375" style="53" bestFit="1" customWidth="1"/>
    <col min="5106" max="5106" width="9.33203125" style="53"/>
    <col min="5107" max="5107" width="13.109375" style="53" bestFit="1" customWidth="1"/>
    <col min="5108" max="5110" width="9.33203125" style="53"/>
    <col min="5111" max="5112" width="13.109375" style="53" bestFit="1" customWidth="1"/>
    <col min="5113" max="5114" width="12.109375" style="53" bestFit="1" customWidth="1"/>
    <col min="5115" max="5340" width="9.33203125" style="53"/>
    <col min="5341" max="5343" width="1.44140625" style="53" customWidth="1"/>
    <col min="5344" max="5344" width="32.109375" style="53" customWidth="1"/>
    <col min="5345" max="5345" width="7.88671875" style="53" customWidth="1"/>
    <col min="5346" max="5346" width="0.6640625" style="53" customWidth="1"/>
    <col min="5347" max="5347" width="13.109375" style="53" customWidth="1"/>
    <col min="5348" max="5348" width="0.6640625" style="53" customWidth="1"/>
    <col min="5349" max="5349" width="13.109375" style="53" customWidth="1"/>
    <col min="5350" max="5350" width="0.6640625" style="53" customWidth="1"/>
    <col min="5351" max="5351" width="13.109375" style="53" customWidth="1"/>
    <col min="5352" max="5352" width="0.6640625" style="53" customWidth="1"/>
    <col min="5353" max="5353" width="13.109375" style="53" customWidth="1"/>
    <col min="5354" max="5355" width="9.33203125" style="53"/>
    <col min="5356" max="5359" width="15.88671875" style="53" customWidth="1"/>
    <col min="5360" max="5360" width="9.33203125" style="53"/>
    <col min="5361" max="5361" width="13.109375" style="53" bestFit="1" customWidth="1"/>
    <col min="5362" max="5362" width="9.33203125" style="53"/>
    <col min="5363" max="5363" width="13.109375" style="53" bestFit="1" customWidth="1"/>
    <col min="5364" max="5366" width="9.33203125" style="53"/>
    <col min="5367" max="5368" width="13.109375" style="53" bestFit="1" customWidth="1"/>
    <col min="5369" max="5370" width="12.109375" style="53" bestFit="1" customWidth="1"/>
    <col min="5371" max="5596" width="9.33203125" style="53"/>
    <col min="5597" max="5599" width="1.44140625" style="53" customWidth="1"/>
    <col min="5600" max="5600" width="32.109375" style="53" customWidth="1"/>
    <col min="5601" max="5601" width="7.88671875" style="53" customWidth="1"/>
    <col min="5602" max="5602" width="0.6640625" style="53" customWidth="1"/>
    <col min="5603" max="5603" width="13.109375" style="53" customWidth="1"/>
    <col min="5604" max="5604" width="0.6640625" style="53" customWidth="1"/>
    <col min="5605" max="5605" width="13.109375" style="53" customWidth="1"/>
    <col min="5606" max="5606" width="0.6640625" style="53" customWidth="1"/>
    <col min="5607" max="5607" width="13.109375" style="53" customWidth="1"/>
    <col min="5608" max="5608" width="0.6640625" style="53" customWidth="1"/>
    <col min="5609" max="5609" width="13.109375" style="53" customWidth="1"/>
    <col min="5610" max="5611" width="9.33203125" style="53"/>
    <col min="5612" max="5615" width="15.88671875" style="53" customWidth="1"/>
    <col min="5616" max="5616" width="9.33203125" style="53"/>
    <col min="5617" max="5617" width="13.109375" style="53" bestFit="1" customWidth="1"/>
    <col min="5618" max="5618" width="9.33203125" style="53"/>
    <col min="5619" max="5619" width="13.109375" style="53" bestFit="1" customWidth="1"/>
    <col min="5620" max="5622" width="9.33203125" style="53"/>
    <col min="5623" max="5624" width="13.109375" style="53" bestFit="1" customWidth="1"/>
    <col min="5625" max="5626" width="12.109375" style="53" bestFit="1" customWidth="1"/>
    <col min="5627" max="5852" width="9.33203125" style="53"/>
    <col min="5853" max="5855" width="1.44140625" style="53" customWidth="1"/>
    <col min="5856" max="5856" width="32.109375" style="53" customWidth="1"/>
    <col min="5857" max="5857" width="7.88671875" style="53" customWidth="1"/>
    <col min="5858" max="5858" width="0.6640625" style="53" customWidth="1"/>
    <col min="5859" max="5859" width="13.109375" style="53" customWidth="1"/>
    <col min="5860" max="5860" width="0.6640625" style="53" customWidth="1"/>
    <col min="5861" max="5861" width="13.109375" style="53" customWidth="1"/>
    <col min="5862" max="5862" width="0.6640625" style="53" customWidth="1"/>
    <col min="5863" max="5863" width="13.109375" style="53" customWidth="1"/>
    <col min="5864" max="5864" width="0.6640625" style="53" customWidth="1"/>
    <col min="5865" max="5865" width="13.109375" style="53" customWidth="1"/>
    <col min="5866" max="5867" width="9.33203125" style="53"/>
    <col min="5868" max="5871" width="15.88671875" style="53" customWidth="1"/>
    <col min="5872" max="5872" width="9.33203125" style="53"/>
    <col min="5873" max="5873" width="13.109375" style="53" bestFit="1" customWidth="1"/>
    <col min="5874" max="5874" width="9.33203125" style="53"/>
    <col min="5875" max="5875" width="13.109375" style="53" bestFit="1" customWidth="1"/>
    <col min="5876" max="5878" width="9.33203125" style="53"/>
    <col min="5879" max="5880" width="13.109375" style="53" bestFit="1" customWidth="1"/>
    <col min="5881" max="5882" width="12.109375" style="53" bestFit="1" customWidth="1"/>
    <col min="5883" max="6108" width="9.33203125" style="53"/>
    <col min="6109" max="6111" width="1.44140625" style="53" customWidth="1"/>
    <col min="6112" max="6112" width="32.109375" style="53" customWidth="1"/>
    <col min="6113" max="6113" width="7.88671875" style="53" customWidth="1"/>
    <col min="6114" max="6114" width="0.6640625" style="53" customWidth="1"/>
    <col min="6115" max="6115" width="13.109375" style="53" customWidth="1"/>
    <col min="6116" max="6116" width="0.6640625" style="53" customWidth="1"/>
    <col min="6117" max="6117" width="13.109375" style="53" customWidth="1"/>
    <col min="6118" max="6118" width="0.6640625" style="53" customWidth="1"/>
    <col min="6119" max="6119" width="13.109375" style="53" customWidth="1"/>
    <col min="6120" max="6120" width="0.6640625" style="53" customWidth="1"/>
    <col min="6121" max="6121" width="13.109375" style="53" customWidth="1"/>
    <col min="6122" max="6123" width="9.33203125" style="53"/>
    <col min="6124" max="6127" width="15.88671875" style="53" customWidth="1"/>
    <col min="6128" max="6128" width="9.33203125" style="53"/>
    <col min="6129" max="6129" width="13.109375" style="53" bestFit="1" customWidth="1"/>
    <col min="6130" max="6130" width="9.33203125" style="53"/>
    <col min="6131" max="6131" width="13.109375" style="53" bestFit="1" customWidth="1"/>
    <col min="6132" max="6134" width="9.33203125" style="53"/>
    <col min="6135" max="6136" width="13.109375" style="53" bestFit="1" customWidth="1"/>
    <col min="6137" max="6138" width="12.109375" style="53" bestFit="1" customWidth="1"/>
    <col min="6139" max="6364" width="9.33203125" style="53"/>
    <col min="6365" max="6367" width="1.44140625" style="53" customWidth="1"/>
    <col min="6368" max="6368" width="32.109375" style="53" customWidth="1"/>
    <col min="6369" max="6369" width="7.88671875" style="53" customWidth="1"/>
    <col min="6370" max="6370" width="0.6640625" style="53" customWidth="1"/>
    <col min="6371" max="6371" width="13.109375" style="53" customWidth="1"/>
    <col min="6372" max="6372" width="0.6640625" style="53" customWidth="1"/>
    <col min="6373" max="6373" width="13.109375" style="53" customWidth="1"/>
    <col min="6374" max="6374" width="0.6640625" style="53" customWidth="1"/>
    <col min="6375" max="6375" width="13.109375" style="53" customWidth="1"/>
    <col min="6376" max="6376" width="0.6640625" style="53" customWidth="1"/>
    <col min="6377" max="6377" width="13.109375" style="53" customWidth="1"/>
    <col min="6378" max="6379" width="9.33203125" style="53"/>
    <col min="6380" max="6383" width="15.88671875" style="53" customWidth="1"/>
    <col min="6384" max="6384" width="9.33203125" style="53"/>
    <col min="6385" max="6385" width="13.109375" style="53" bestFit="1" customWidth="1"/>
    <col min="6386" max="6386" width="9.33203125" style="53"/>
    <col min="6387" max="6387" width="13.109375" style="53" bestFit="1" customWidth="1"/>
    <col min="6388" max="6390" width="9.33203125" style="53"/>
    <col min="6391" max="6392" width="13.109375" style="53" bestFit="1" customWidth="1"/>
    <col min="6393" max="6394" width="12.109375" style="53" bestFit="1" customWidth="1"/>
    <col min="6395" max="6620" width="9.33203125" style="53"/>
    <col min="6621" max="6623" width="1.44140625" style="53" customWidth="1"/>
    <col min="6624" max="6624" width="32.109375" style="53" customWidth="1"/>
    <col min="6625" max="6625" width="7.88671875" style="53" customWidth="1"/>
    <col min="6626" max="6626" width="0.6640625" style="53" customWidth="1"/>
    <col min="6627" max="6627" width="13.109375" style="53" customWidth="1"/>
    <col min="6628" max="6628" width="0.6640625" style="53" customWidth="1"/>
    <col min="6629" max="6629" width="13.109375" style="53" customWidth="1"/>
    <col min="6630" max="6630" width="0.6640625" style="53" customWidth="1"/>
    <col min="6631" max="6631" width="13.109375" style="53" customWidth="1"/>
    <col min="6632" max="6632" width="0.6640625" style="53" customWidth="1"/>
    <col min="6633" max="6633" width="13.109375" style="53" customWidth="1"/>
    <col min="6634" max="6635" width="9.33203125" style="53"/>
    <col min="6636" max="6639" width="15.88671875" style="53" customWidth="1"/>
    <col min="6640" max="6640" width="9.33203125" style="53"/>
    <col min="6641" max="6641" width="13.109375" style="53" bestFit="1" customWidth="1"/>
    <col min="6642" max="6642" width="9.33203125" style="53"/>
    <col min="6643" max="6643" width="13.109375" style="53" bestFit="1" customWidth="1"/>
    <col min="6644" max="6646" width="9.33203125" style="53"/>
    <col min="6647" max="6648" width="13.109375" style="53" bestFit="1" customWidth="1"/>
    <col min="6649" max="6650" width="12.109375" style="53" bestFit="1" customWidth="1"/>
    <col min="6651" max="6876" width="9.33203125" style="53"/>
    <col min="6877" max="6879" width="1.44140625" style="53" customWidth="1"/>
    <col min="6880" max="6880" width="32.109375" style="53" customWidth="1"/>
    <col min="6881" max="6881" width="7.88671875" style="53" customWidth="1"/>
    <col min="6882" max="6882" width="0.6640625" style="53" customWidth="1"/>
    <col min="6883" max="6883" width="13.109375" style="53" customWidth="1"/>
    <col min="6884" max="6884" width="0.6640625" style="53" customWidth="1"/>
    <col min="6885" max="6885" width="13.109375" style="53" customWidth="1"/>
    <col min="6886" max="6886" width="0.6640625" style="53" customWidth="1"/>
    <col min="6887" max="6887" width="13.109375" style="53" customWidth="1"/>
    <col min="6888" max="6888" width="0.6640625" style="53" customWidth="1"/>
    <col min="6889" max="6889" width="13.109375" style="53" customWidth="1"/>
    <col min="6890" max="6891" width="9.33203125" style="53"/>
    <col min="6892" max="6895" width="15.88671875" style="53" customWidth="1"/>
    <col min="6896" max="6896" width="9.33203125" style="53"/>
    <col min="6897" max="6897" width="13.109375" style="53" bestFit="1" customWidth="1"/>
    <col min="6898" max="6898" width="9.33203125" style="53"/>
    <col min="6899" max="6899" width="13.109375" style="53" bestFit="1" customWidth="1"/>
    <col min="6900" max="6902" width="9.33203125" style="53"/>
    <col min="6903" max="6904" width="13.109375" style="53" bestFit="1" customWidth="1"/>
    <col min="6905" max="6906" width="12.109375" style="53" bestFit="1" customWidth="1"/>
    <col min="6907" max="7132" width="9.33203125" style="53"/>
    <col min="7133" max="7135" width="1.44140625" style="53" customWidth="1"/>
    <col min="7136" max="7136" width="32.109375" style="53" customWidth="1"/>
    <col min="7137" max="7137" width="7.88671875" style="53" customWidth="1"/>
    <col min="7138" max="7138" width="0.6640625" style="53" customWidth="1"/>
    <col min="7139" max="7139" width="13.109375" style="53" customWidth="1"/>
    <col min="7140" max="7140" width="0.6640625" style="53" customWidth="1"/>
    <col min="7141" max="7141" width="13.109375" style="53" customWidth="1"/>
    <col min="7142" max="7142" width="0.6640625" style="53" customWidth="1"/>
    <col min="7143" max="7143" width="13.109375" style="53" customWidth="1"/>
    <col min="7144" max="7144" width="0.6640625" style="53" customWidth="1"/>
    <col min="7145" max="7145" width="13.109375" style="53" customWidth="1"/>
    <col min="7146" max="7147" width="9.33203125" style="53"/>
    <col min="7148" max="7151" width="15.88671875" style="53" customWidth="1"/>
    <col min="7152" max="7152" width="9.33203125" style="53"/>
    <col min="7153" max="7153" width="13.109375" style="53" bestFit="1" customWidth="1"/>
    <col min="7154" max="7154" width="9.33203125" style="53"/>
    <col min="7155" max="7155" width="13.109375" style="53" bestFit="1" customWidth="1"/>
    <col min="7156" max="7158" width="9.33203125" style="53"/>
    <col min="7159" max="7160" width="13.109375" style="53" bestFit="1" customWidth="1"/>
    <col min="7161" max="7162" width="12.109375" style="53" bestFit="1" customWidth="1"/>
    <col min="7163" max="7388" width="9.33203125" style="53"/>
    <col min="7389" max="7391" width="1.44140625" style="53" customWidth="1"/>
    <col min="7392" max="7392" width="32.109375" style="53" customWidth="1"/>
    <col min="7393" max="7393" width="7.88671875" style="53" customWidth="1"/>
    <col min="7394" max="7394" width="0.6640625" style="53" customWidth="1"/>
    <col min="7395" max="7395" width="13.109375" style="53" customWidth="1"/>
    <col min="7396" max="7396" width="0.6640625" style="53" customWidth="1"/>
    <col min="7397" max="7397" width="13.109375" style="53" customWidth="1"/>
    <col min="7398" max="7398" width="0.6640625" style="53" customWidth="1"/>
    <col min="7399" max="7399" width="13.109375" style="53" customWidth="1"/>
    <col min="7400" max="7400" width="0.6640625" style="53" customWidth="1"/>
    <col min="7401" max="7401" width="13.109375" style="53" customWidth="1"/>
    <col min="7402" max="7403" width="9.33203125" style="53"/>
    <col min="7404" max="7407" width="15.88671875" style="53" customWidth="1"/>
    <col min="7408" max="7408" width="9.33203125" style="53"/>
    <col min="7409" max="7409" width="13.109375" style="53" bestFit="1" customWidth="1"/>
    <col min="7410" max="7410" width="9.33203125" style="53"/>
    <col min="7411" max="7411" width="13.109375" style="53" bestFit="1" customWidth="1"/>
    <col min="7412" max="7414" width="9.33203125" style="53"/>
    <col min="7415" max="7416" width="13.109375" style="53" bestFit="1" customWidth="1"/>
    <col min="7417" max="7418" width="12.109375" style="53" bestFit="1" customWidth="1"/>
    <col min="7419" max="7644" width="9.33203125" style="53"/>
    <col min="7645" max="7647" width="1.44140625" style="53" customWidth="1"/>
    <col min="7648" max="7648" width="32.109375" style="53" customWidth="1"/>
    <col min="7649" max="7649" width="7.88671875" style="53" customWidth="1"/>
    <col min="7650" max="7650" width="0.6640625" style="53" customWidth="1"/>
    <col min="7651" max="7651" width="13.109375" style="53" customWidth="1"/>
    <col min="7652" max="7652" width="0.6640625" style="53" customWidth="1"/>
    <col min="7653" max="7653" width="13.109375" style="53" customWidth="1"/>
    <col min="7654" max="7654" width="0.6640625" style="53" customWidth="1"/>
    <col min="7655" max="7655" width="13.109375" style="53" customWidth="1"/>
    <col min="7656" max="7656" width="0.6640625" style="53" customWidth="1"/>
    <col min="7657" max="7657" width="13.109375" style="53" customWidth="1"/>
    <col min="7658" max="7659" width="9.33203125" style="53"/>
    <col min="7660" max="7663" width="15.88671875" style="53" customWidth="1"/>
    <col min="7664" max="7664" width="9.33203125" style="53"/>
    <col min="7665" max="7665" width="13.109375" style="53" bestFit="1" customWidth="1"/>
    <col min="7666" max="7666" width="9.33203125" style="53"/>
    <col min="7667" max="7667" width="13.109375" style="53" bestFit="1" customWidth="1"/>
    <col min="7668" max="7670" width="9.33203125" style="53"/>
    <col min="7671" max="7672" width="13.109375" style="53" bestFit="1" customWidth="1"/>
    <col min="7673" max="7674" width="12.109375" style="53" bestFit="1" customWidth="1"/>
    <col min="7675" max="7900" width="9.33203125" style="53"/>
    <col min="7901" max="7903" width="1.44140625" style="53" customWidth="1"/>
    <col min="7904" max="7904" width="32.109375" style="53" customWidth="1"/>
    <col min="7905" max="7905" width="7.88671875" style="53" customWidth="1"/>
    <col min="7906" max="7906" width="0.6640625" style="53" customWidth="1"/>
    <col min="7907" max="7907" width="13.109375" style="53" customWidth="1"/>
    <col min="7908" max="7908" width="0.6640625" style="53" customWidth="1"/>
    <col min="7909" max="7909" width="13.109375" style="53" customWidth="1"/>
    <col min="7910" max="7910" width="0.6640625" style="53" customWidth="1"/>
    <col min="7911" max="7911" width="13.109375" style="53" customWidth="1"/>
    <col min="7912" max="7912" width="0.6640625" style="53" customWidth="1"/>
    <col min="7913" max="7913" width="13.109375" style="53" customWidth="1"/>
    <col min="7914" max="7915" width="9.33203125" style="53"/>
    <col min="7916" max="7919" width="15.88671875" style="53" customWidth="1"/>
    <col min="7920" max="7920" width="9.33203125" style="53"/>
    <col min="7921" max="7921" width="13.109375" style="53" bestFit="1" customWidth="1"/>
    <col min="7922" max="7922" width="9.33203125" style="53"/>
    <col min="7923" max="7923" width="13.109375" style="53" bestFit="1" customWidth="1"/>
    <col min="7924" max="7926" width="9.33203125" style="53"/>
    <col min="7927" max="7928" width="13.109375" style="53" bestFit="1" customWidth="1"/>
    <col min="7929" max="7930" width="12.109375" style="53" bestFit="1" customWidth="1"/>
    <col min="7931" max="8156" width="9.33203125" style="53"/>
    <col min="8157" max="8159" width="1.44140625" style="53" customWidth="1"/>
    <col min="8160" max="8160" width="32.109375" style="53" customWidth="1"/>
    <col min="8161" max="8161" width="7.88671875" style="53" customWidth="1"/>
    <col min="8162" max="8162" width="0.6640625" style="53" customWidth="1"/>
    <col min="8163" max="8163" width="13.109375" style="53" customWidth="1"/>
    <col min="8164" max="8164" width="0.6640625" style="53" customWidth="1"/>
    <col min="8165" max="8165" width="13.109375" style="53" customWidth="1"/>
    <col min="8166" max="8166" width="0.6640625" style="53" customWidth="1"/>
    <col min="8167" max="8167" width="13.109375" style="53" customWidth="1"/>
    <col min="8168" max="8168" width="0.6640625" style="53" customWidth="1"/>
    <col min="8169" max="8169" width="13.109375" style="53" customWidth="1"/>
    <col min="8170" max="8171" width="9.33203125" style="53"/>
    <col min="8172" max="8175" width="15.88671875" style="53" customWidth="1"/>
    <col min="8176" max="8176" width="9.33203125" style="53"/>
    <col min="8177" max="8177" width="13.109375" style="53" bestFit="1" customWidth="1"/>
    <col min="8178" max="8178" width="9.33203125" style="53"/>
    <col min="8179" max="8179" width="13.109375" style="53" bestFit="1" customWidth="1"/>
    <col min="8180" max="8182" width="9.33203125" style="53"/>
    <col min="8183" max="8184" width="13.109375" style="53" bestFit="1" customWidth="1"/>
    <col min="8185" max="8186" width="12.109375" style="53" bestFit="1" customWidth="1"/>
    <col min="8187" max="8412" width="9.33203125" style="53"/>
    <col min="8413" max="8415" width="1.44140625" style="53" customWidth="1"/>
    <col min="8416" max="8416" width="32.109375" style="53" customWidth="1"/>
    <col min="8417" max="8417" width="7.88671875" style="53" customWidth="1"/>
    <col min="8418" max="8418" width="0.6640625" style="53" customWidth="1"/>
    <col min="8419" max="8419" width="13.109375" style="53" customWidth="1"/>
    <col min="8420" max="8420" width="0.6640625" style="53" customWidth="1"/>
    <col min="8421" max="8421" width="13.109375" style="53" customWidth="1"/>
    <col min="8422" max="8422" width="0.6640625" style="53" customWidth="1"/>
    <col min="8423" max="8423" width="13.109375" style="53" customWidth="1"/>
    <col min="8424" max="8424" width="0.6640625" style="53" customWidth="1"/>
    <col min="8425" max="8425" width="13.109375" style="53" customWidth="1"/>
    <col min="8426" max="8427" width="9.33203125" style="53"/>
    <col min="8428" max="8431" width="15.88671875" style="53" customWidth="1"/>
    <col min="8432" max="8432" width="9.33203125" style="53"/>
    <col min="8433" max="8433" width="13.109375" style="53" bestFit="1" customWidth="1"/>
    <col min="8434" max="8434" width="9.33203125" style="53"/>
    <col min="8435" max="8435" width="13.109375" style="53" bestFit="1" customWidth="1"/>
    <col min="8436" max="8438" width="9.33203125" style="53"/>
    <col min="8439" max="8440" width="13.109375" style="53" bestFit="1" customWidth="1"/>
    <col min="8441" max="8442" width="12.109375" style="53" bestFit="1" customWidth="1"/>
    <col min="8443" max="8668" width="9.33203125" style="53"/>
    <col min="8669" max="8671" width="1.44140625" style="53" customWidth="1"/>
    <col min="8672" max="8672" width="32.109375" style="53" customWidth="1"/>
    <col min="8673" max="8673" width="7.88671875" style="53" customWidth="1"/>
    <col min="8674" max="8674" width="0.6640625" style="53" customWidth="1"/>
    <col min="8675" max="8675" width="13.109375" style="53" customWidth="1"/>
    <col min="8676" max="8676" width="0.6640625" style="53" customWidth="1"/>
    <col min="8677" max="8677" width="13.109375" style="53" customWidth="1"/>
    <col min="8678" max="8678" width="0.6640625" style="53" customWidth="1"/>
    <col min="8679" max="8679" width="13.109375" style="53" customWidth="1"/>
    <col min="8680" max="8680" width="0.6640625" style="53" customWidth="1"/>
    <col min="8681" max="8681" width="13.109375" style="53" customWidth="1"/>
    <col min="8682" max="8683" width="9.33203125" style="53"/>
    <col min="8684" max="8687" width="15.88671875" style="53" customWidth="1"/>
    <col min="8688" max="8688" width="9.33203125" style="53"/>
    <col min="8689" max="8689" width="13.109375" style="53" bestFit="1" customWidth="1"/>
    <col min="8690" max="8690" width="9.33203125" style="53"/>
    <col min="8691" max="8691" width="13.109375" style="53" bestFit="1" customWidth="1"/>
    <col min="8692" max="8694" width="9.33203125" style="53"/>
    <col min="8695" max="8696" width="13.109375" style="53" bestFit="1" customWidth="1"/>
    <col min="8697" max="8698" width="12.109375" style="53" bestFit="1" customWidth="1"/>
    <col min="8699" max="8924" width="9.33203125" style="53"/>
    <col min="8925" max="8927" width="1.44140625" style="53" customWidth="1"/>
    <col min="8928" max="8928" width="32.109375" style="53" customWidth="1"/>
    <col min="8929" max="8929" width="7.88671875" style="53" customWidth="1"/>
    <col min="8930" max="8930" width="0.6640625" style="53" customWidth="1"/>
    <col min="8931" max="8931" width="13.109375" style="53" customWidth="1"/>
    <col min="8932" max="8932" width="0.6640625" style="53" customWidth="1"/>
    <col min="8933" max="8933" width="13.109375" style="53" customWidth="1"/>
    <col min="8934" max="8934" width="0.6640625" style="53" customWidth="1"/>
    <col min="8935" max="8935" width="13.109375" style="53" customWidth="1"/>
    <col min="8936" max="8936" width="0.6640625" style="53" customWidth="1"/>
    <col min="8937" max="8937" width="13.109375" style="53" customWidth="1"/>
    <col min="8938" max="8939" width="9.33203125" style="53"/>
    <col min="8940" max="8943" width="15.88671875" style="53" customWidth="1"/>
    <col min="8944" max="8944" width="9.33203125" style="53"/>
    <col min="8945" max="8945" width="13.109375" style="53" bestFit="1" customWidth="1"/>
    <col min="8946" max="8946" width="9.33203125" style="53"/>
    <col min="8947" max="8947" width="13.109375" style="53" bestFit="1" customWidth="1"/>
    <col min="8948" max="8950" width="9.33203125" style="53"/>
    <col min="8951" max="8952" width="13.109375" style="53" bestFit="1" customWidth="1"/>
    <col min="8953" max="8954" width="12.109375" style="53" bestFit="1" customWidth="1"/>
    <col min="8955" max="9180" width="9.33203125" style="53"/>
    <col min="9181" max="9183" width="1.44140625" style="53" customWidth="1"/>
    <col min="9184" max="9184" width="32.109375" style="53" customWidth="1"/>
    <col min="9185" max="9185" width="7.88671875" style="53" customWidth="1"/>
    <col min="9186" max="9186" width="0.6640625" style="53" customWidth="1"/>
    <col min="9187" max="9187" width="13.109375" style="53" customWidth="1"/>
    <col min="9188" max="9188" width="0.6640625" style="53" customWidth="1"/>
    <col min="9189" max="9189" width="13.109375" style="53" customWidth="1"/>
    <col min="9190" max="9190" width="0.6640625" style="53" customWidth="1"/>
    <col min="9191" max="9191" width="13.109375" style="53" customWidth="1"/>
    <col min="9192" max="9192" width="0.6640625" style="53" customWidth="1"/>
    <col min="9193" max="9193" width="13.109375" style="53" customWidth="1"/>
    <col min="9194" max="9195" width="9.33203125" style="53"/>
    <col min="9196" max="9199" width="15.88671875" style="53" customWidth="1"/>
    <col min="9200" max="9200" width="9.33203125" style="53"/>
    <col min="9201" max="9201" width="13.109375" style="53" bestFit="1" customWidth="1"/>
    <col min="9202" max="9202" width="9.33203125" style="53"/>
    <col min="9203" max="9203" width="13.109375" style="53" bestFit="1" customWidth="1"/>
    <col min="9204" max="9206" width="9.33203125" style="53"/>
    <col min="9207" max="9208" width="13.109375" style="53" bestFit="1" customWidth="1"/>
    <col min="9209" max="9210" width="12.109375" style="53" bestFit="1" customWidth="1"/>
    <col min="9211" max="9436" width="9.33203125" style="53"/>
    <col min="9437" max="9439" width="1.44140625" style="53" customWidth="1"/>
    <col min="9440" max="9440" width="32.109375" style="53" customWidth="1"/>
    <col min="9441" max="9441" width="7.88671875" style="53" customWidth="1"/>
    <col min="9442" max="9442" width="0.6640625" style="53" customWidth="1"/>
    <col min="9443" max="9443" width="13.109375" style="53" customWidth="1"/>
    <col min="9444" max="9444" width="0.6640625" style="53" customWidth="1"/>
    <col min="9445" max="9445" width="13.109375" style="53" customWidth="1"/>
    <col min="9446" max="9446" width="0.6640625" style="53" customWidth="1"/>
    <col min="9447" max="9447" width="13.109375" style="53" customWidth="1"/>
    <col min="9448" max="9448" width="0.6640625" style="53" customWidth="1"/>
    <col min="9449" max="9449" width="13.109375" style="53" customWidth="1"/>
    <col min="9450" max="9451" width="9.33203125" style="53"/>
    <col min="9452" max="9455" width="15.88671875" style="53" customWidth="1"/>
    <col min="9456" max="9456" width="9.33203125" style="53"/>
    <col min="9457" max="9457" width="13.109375" style="53" bestFit="1" customWidth="1"/>
    <col min="9458" max="9458" width="9.33203125" style="53"/>
    <col min="9459" max="9459" width="13.109375" style="53" bestFit="1" customWidth="1"/>
    <col min="9460" max="9462" width="9.33203125" style="53"/>
    <col min="9463" max="9464" width="13.109375" style="53" bestFit="1" customWidth="1"/>
    <col min="9465" max="9466" width="12.109375" style="53" bestFit="1" customWidth="1"/>
    <col min="9467" max="9692" width="9.33203125" style="53"/>
    <col min="9693" max="9695" width="1.44140625" style="53" customWidth="1"/>
    <col min="9696" max="9696" width="32.109375" style="53" customWidth="1"/>
    <col min="9697" max="9697" width="7.88671875" style="53" customWidth="1"/>
    <col min="9698" max="9698" width="0.6640625" style="53" customWidth="1"/>
    <col min="9699" max="9699" width="13.109375" style="53" customWidth="1"/>
    <col min="9700" max="9700" width="0.6640625" style="53" customWidth="1"/>
    <col min="9701" max="9701" width="13.109375" style="53" customWidth="1"/>
    <col min="9702" max="9702" width="0.6640625" style="53" customWidth="1"/>
    <col min="9703" max="9703" width="13.109375" style="53" customWidth="1"/>
    <col min="9704" max="9704" width="0.6640625" style="53" customWidth="1"/>
    <col min="9705" max="9705" width="13.109375" style="53" customWidth="1"/>
    <col min="9706" max="9707" width="9.33203125" style="53"/>
    <col min="9708" max="9711" width="15.88671875" style="53" customWidth="1"/>
    <col min="9712" max="9712" width="9.33203125" style="53"/>
    <col min="9713" max="9713" width="13.109375" style="53" bestFit="1" customWidth="1"/>
    <col min="9714" max="9714" width="9.33203125" style="53"/>
    <col min="9715" max="9715" width="13.109375" style="53" bestFit="1" customWidth="1"/>
    <col min="9716" max="9718" width="9.33203125" style="53"/>
    <col min="9719" max="9720" width="13.109375" style="53" bestFit="1" customWidth="1"/>
    <col min="9721" max="9722" width="12.109375" style="53" bestFit="1" customWidth="1"/>
    <col min="9723" max="9948" width="9.33203125" style="53"/>
    <col min="9949" max="9951" width="1.44140625" style="53" customWidth="1"/>
    <col min="9952" max="9952" width="32.109375" style="53" customWidth="1"/>
    <col min="9953" max="9953" width="7.88671875" style="53" customWidth="1"/>
    <col min="9954" max="9954" width="0.6640625" style="53" customWidth="1"/>
    <col min="9955" max="9955" width="13.109375" style="53" customWidth="1"/>
    <col min="9956" max="9956" width="0.6640625" style="53" customWidth="1"/>
    <col min="9957" max="9957" width="13.109375" style="53" customWidth="1"/>
    <col min="9958" max="9958" width="0.6640625" style="53" customWidth="1"/>
    <col min="9959" max="9959" width="13.109375" style="53" customWidth="1"/>
    <col min="9960" max="9960" width="0.6640625" style="53" customWidth="1"/>
    <col min="9961" max="9961" width="13.109375" style="53" customWidth="1"/>
    <col min="9962" max="9963" width="9.33203125" style="53"/>
    <col min="9964" max="9967" width="15.88671875" style="53" customWidth="1"/>
    <col min="9968" max="9968" width="9.33203125" style="53"/>
    <col min="9969" max="9969" width="13.109375" style="53" bestFit="1" customWidth="1"/>
    <col min="9970" max="9970" width="9.33203125" style="53"/>
    <col min="9971" max="9971" width="13.109375" style="53" bestFit="1" customWidth="1"/>
    <col min="9972" max="9974" width="9.33203125" style="53"/>
    <col min="9975" max="9976" width="13.109375" style="53" bestFit="1" customWidth="1"/>
    <col min="9977" max="9978" width="12.109375" style="53" bestFit="1" customWidth="1"/>
    <col min="9979" max="10204" width="9.33203125" style="53"/>
    <col min="10205" max="10207" width="1.44140625" style="53" customWidth="1"/>
    <col min="10208" max="10208" width="32.109375" style="53" customWidth="1"/>
    <col min="10209" max="10209" width="7.88671875" style="53" customWidth="1"/>
    <col min="10210" max="10210" width="0.6640625" style="53" customWidth="1"/>
    <col min="10211" max="10211" width="13.109375" style="53" customWidth="1"/>
    <col min="10212" max="10212" width="0.6640625" style="53" customWidth="1"/>
    <col min="10213" max="10213" width="13.109375" style="53" customWidth="1"/>
    <col min="10214" max="10214" width="0.6640625" style="53" customWidth="1"/>
    <col min="10215" max="10215" width="13.109375" style="53" customWidth="1"/>
    <col min="10216" max="10216" width="0.6640625" style="53" customWidth="1"/>
    <col min="10217" max="10217" width="13.109375" style="53" customWidth="1"/>
    <col min="10218" max="10219" width="9.33203125" style="53"/>
    <col min="10220" max="10223" width="15.88671875" style="53" customWidth="1"/>
    <col min="10224" max="10224" width="9.33203125" style="53"/>
    <col min="10225" max="10225" width="13.109375" style="53" bestFit="1" customWidth="1"/>
    <col min="10226" max="10226" width="9.33203125" style="53"/>
    <col min="10227" max="10227" width="13.109375" style="53" bestFit="1" customWidth="1"/>
    <col min="10228" max="10230" width="9.33203125" style="53"/>
    <col min="10231" max="10232" width="13.109375" style="53" bestFit="1" customWidth="1"/>
    <col min="10233" max="10234" width="12.109375" style="53" bestFit="1" customWidth="1"/>
    <col min="10235" max="10460" width="9.33203125" style="53"/>
    <col min="10461" max="10463" width="1.44140625" style="53" customWidth="1"/>
    <col min="10464" max="10464" width="32.109375" style="53" customWidth="1"/>
    <col min="10465" max="10465" width="7.88671875" style="53" customWidth="1"/>
    <col min="10466" max="10466" width="0.6640625" style="53" customWidth="1"/>
    <col min="10467" max="10467" width="13.109375" style="53" customWidth="1"/>
    <col min="10468" max="10468" width="0.6640625" style="53" customWidth="1"/>
    <col min="10469" max="10469" width="13.109375" style="53" customWidth="1"/>
    <col min="10470" max="10470" width="0.6640625" style="53" customWidth="1"/>
    <col min="10471" max="10471" width="13.109375" style="53" customWidth="1"/>
    <col min="10472" max="10472" width="0.6640625" style="53" customWidth="1"/>
    <col min="10473" max="10473" width="13.109375" style="53" customWidth="1"/>
    <col min="10474" max="10475" width="9.33203125" style="53"/>
    <col min="10476" max="10479" width="15.88671875" style="53" customWidth="1"/>
    <col min="10480" max="10480" width="9.33203125" style="53"/>
    <col min="10481" max="10481" width="13.109375" style="53" bestFit="1" customWidth="1"/>
    <col min="10482" max="10482" width="9.33203125" style="53"/>
    <col min="10483" max="10483" width="13.109375" style="53" bestFit="1" customWidth="1"/>
    <col min="10484" max="10486" width="9.33203125" style="53"/>
    <col min="10487" max="10488" width="13.109375" style="53" bestFit="1" customWidth="1"/>
    <col min="10489" max="10490" width="12.109375" style="53" bestFit="1" customWidth="1"/>
    <col min="10491" max="10716" width="9.33203125" style="53"/>
    <col min="10717" max="10719" width="1.44140625" style="53" customWidth="1"/>
    <col min="10720" max="10720" width="32.109375" style="53" customWidth="1"/>
    <col min="10721" max="10721" width="7.88671875" style="53" customWidth="1"/>
    <col min="10722" max="10722" width="0.6640625" style="53" customWidth="1"/>
    <col min="10723" max="10723" width="13.109375" style="53" customWidth="1"/>
    <col min="10724" max="10724" width="0.6640625" style="53" customWidth="1"/>
    <col min="10725" max="10725" width="13.109375" style="53" customWidth="1"/>
    <col min="10726" max="10726" width="0.6640625" style="53" customWidth="1"/>
    <col min="10727" max="10727" width="13.109375" style="53" customWidth="1"/>
    <col min="10728" max="10728" width="0.6640625" style="53" customWidth="1"/>
    <col min="10729" max="10729" width="13.109375" style="53" customWidth="1"/>
    <col min="10730" max="10731" width="9.33203125" style="53"/>
    <col min="10732" max="10735" width="15.88671875" style="53" customWidth="1"/>
    <col min="10736" max="10736" width="9.33203125" style="53"/>
    <col min="10737" max="10737" width="13.109375" style="53" bestFit="1" customWidth="1"/>
    <col min="10738" max="10738" width="9.33203125" style="53"/>
    <col min="10739" max="10739" width="13.109375" style="53" bestFit="1" customWidth="1"/>
    <col min="10740" max="10742" width="9.33203125" style="53"/>
    <col min="10743" max="10744" width="13.109375" style="53" bestFit="1" customWidth="1"/>
    <col min="10745" max="10746" width="12.109375" style="53" bestFit="1" customWidth="1"/>
    <col min="10747" max="10972" width="9.33203125" style="53"/>
    <col min="10973" max="10975" width="1.44140625" style="53" customWidth="1"/>
    <col min="10976" max="10976" width="32.109375" style="53" customWidth="1"/>
    <col min="10977" max="10977" width="7.88671875" style="53" customWidth="1"/>
    <col min="10978" max="10978" width="0.6640625" style="53" customWidth="1"/>
    <col min="10979" max="10979" width="13.109375" style="53" customWidth="1"/>
    <col min="10980" max="10980" width="0.6640625" style="53" customWidth="1"/>
    <col min="10981" max="10981" width="13.109375" style="53" customWidth="1"/>
    <col min="10982" max="10982" width="0.6640625" style="53" customWidth="1"/>
    <col min="10983" max="10983" width="13.109375" style="53" customWidth="1"/>
    <col min="10984" max="10984" width="0.6640625" style="53" customWidth="1"/>
    <col min="10985" max="10985" width="13.109375" style="53" customWidth="1"/>
    <col min="10986" max="10987" width="9.33203125" style="53"/>
    <col min="10988" max="10991" width="15.88671875" style="53" customWidth="1"/>
    <col min="10992" max="10992" width="9.33203125" style="53"/>
    <col min="10993" max="10993" width="13.109375" style="53" bestFit="1" customWidth="1"/>
    <col min="10994" max="10994" width="9.33203125" style="53"/>
    <col min="10995" max="10995" width="13.109375" style="53" bestFit="1" customWidth="1"/>
    <col min="10996" max="10998" width="9.33203125" style="53"/>
    <col min="10999" max="11000" width="13.109375" style="53" bestFit="1" customWidth="1"/>
    <col min="11001" max="11002" width="12.109375" style="53" bestFit="1" customWidth="1"/>
    <col min="11003" max="11228" width="9.33203125" style="53"/>
    <col min="11229" max="11231" width="1.44140625" style="53" customWidth="1"/>
    <col min="11232" max="11232" width="32.109375" style="53" customWidth="1"/>
    <col min="11233" max="11233" width="7.88671875" style="53" customWidth="1"/>
    <col min="11234" max="11234" width="0.6640625" style="53" customWidth="1"/>
    <col min="11235" max="11235" width="13.109375" style="53" customWidth="1"/>
    <col min="11236" max="11236" width="0.6640625" style="53" customWidth="1"/>
    <col min="11237" max="11237" width="13.109375" style="53" customWidth="1"/>
    <col min="11238" max="11238" width="0.6640625" style="53" customWidth="1"/>
    <col min="11239" max="11239" width="13.109375" style="53" customWidth="1"/>
    <col min="11240" max="11240" width="0.6640625" style="53" customWidth="1"/>
    <col min="11241" max="11241" width="13.109375" style="53" customWidth="1"/>
    <col min="11242" max="11243" width="9.33203125" style="53"/>
    <col min="11244" max="11247" width="15.88671875" style="53" customWidth="1"/>
    <col min="11248" max="11248" width="9.33203125" style="53"/>
    <col min="11249" max="11249" width="13.109375" style="53" bestFit="1" customWidth="1"/>
    <col min="11250" max="11250" width="9.33203125" style="53"/>
    <col min="11251" max="11251" width="13.109375" style="53" bestFit="1" customWidth="1"/>
    <col min="11252" max="11254" width="9.33203125" style="53"/>
    <col min="11255" max="11256" width="13.109375" style="53" bestFit="1" customWidth="1"/>
    <col min="11257" max="11258" width="12.109375" style="53" bestFit="1" customWidth="1"/>
    <col min="11259" max="11484" width="9.33203125" style="53"/>
    <col min="11485" max="11487" width="1.44140625" style="53" customWidth="1"/>
    <col min="11488" max="11488" width="32.109375" style="53" customWidth="1"/>
    <col min="11489" max="11489" width="7.88671875" style="53" customWidth="1"/>
    <col min="11490" max="11490" width="0.6640625" style="53" customWidth="1"/>
    <col min="11491" max="11491" width="13.109375" style="53" customWidth="1"/>
    <col min="11492" max="11492" width="0.6640625" style="53" customWidth="1"/>
    <col min="11493" max="11493" width="13.109375" style="53" customWidth="1"/>
    <col min="11494" max="11494" width="0.6640625" style="53" customWidth="1"/>
    <col min="11495" max="11495" width="13.109375" style="53" customWidth="1"/>
    <col min="11496" max="11496" width="0.6640625" style="53" customWidth="1"/>
    <col min="11497" max="11497" width="13.109375" style="53" customWidth="1"/>
    <col min="11498" max="11499" width="9.33203125" style="53"/>
    <col min="11500" max="11503" width="15.88671875" style="53" customWidth="1"/>
    <col min="11504" max="11504" width="9.33203125" style="53"/>
    <col min="11505" max="11505" width="13.109375" style="53" bestFit="1" customWidth="1"/>
    <col min="11506" max="11506" width="9.33203125" style="53"/>
    <col min="11507" max="11507" width="13.109375" style="53" bestFit="1" customWidth="1"/>
    <col min="11508" max="11510" width="9.33203125" style="53"/>
    <col min="11511" max="11512" width="13.109375" style="53" bestFit="1" customWidth="1"/>
    <col min="11513" max="11514" width="12.109375" style="53" bestFit="1" customWidth="1"/>
    <col min="11515" max="11740" width="9.33203125" style="53"/>
    <col min="11741" max="11743" width="1.44140625" style="53" customWidth="1"/>
    <col min="11744" max="11744" width="32.109375" style="53" customWidth="1"/>
    <col min="11745" max="11745" width="7.88671875" style="53" customWidth="1"/>
    <col min="11746" max="11746" width="0.6640625" style="53" customWidth="1"/>
    <col min="11747" max="11747" width="13.109375" style="53" customWidth="1"/>
    <col min="11748" max="11748" width="0.6640625" style="53" customWidth="1"/>
    <col min="11749" max="11749" width="13.109375" style="53" customWidth="1"/>
    <col min="11750" max="11750" width="0.6640625" style="53" customWidth="1"/>
    <col min="11751" max="11751" width="13.109375" style="53" customWidth="1"/>
    <col min="11752" max="11752" width="0.6640625" style="53" customWidth="1"/>
    <col min="11753" max="11753" width="13.109375" style="53" customWidth="1"/>
    <col min="11754" max="11755" width="9.33203125" style="53"/>
    <col min="11756" max="11759" width="15.88671875" style="53" customWidth="1"/>
    <col min="11760" max="11760" width="9.33203125" style="53"/>
    <col min="11761" max="11761" width="13.109375" style="53" bestFit="1" customWidth="1"/>
    <col min="11762" max="11762" width="9.33203125" style="53"/>
    <col min="11763" max="11763" width="13.109375" style="53" bestFit="1" customWidth="1"/>
    <col min="11764" max="11766" width="9.33203125" style="53"/>
    <col min="11767" max="11768" width="13.109375" style="53" bestFit="1" customWidth="1"/>
    <col min="11769" max="11770" width="12.109375" style="53" bestFit="1" customWidth="1"/>
    <col min="11771" max="11996" width="9.33203125" style="53"/>
    <col min="11997" max="11999" width="1.44140625" style="53" customWidth="1"/>
    <col min="12000" max="12000" width="32.109375" style="53" customWidth="1"/>
    <col min="12001" max="12001" width="7.88671875" style="53" customWidth="1"/>
    <col min="12002" max="12002" width="0.6640625" style="53" customWidth="1"/>
    <col min="12003" max="12003" width="13.109375" style="53" customWidth="1"/>
    <col min="12004" max="12004" width="0.6640625" style="53" customWidth="1"/>
    <col min="12005" max="12005" width="13.109375" style="53" customWidth="1"/>
    <col min="12006" max="12006" width="0.6640625" style="53" customWidth="1"/>
    <col min="12007" max="12007" width="13.109375" style="53" customWidth="1"/>
    <col min="12008" max="12008" width="0.6640625" style="53" customWidth="1"/>
    <col min="12009" max="12009" width="13.109375" style="53" customWidth="1"/>
    <col min="12010" max="12011" width="9.33203125" style="53"/>
    <col min="12012" max="12015" width="15.88671875" style="53" customWidth="1"/>
    <col min="12016" max="12016" width="9.33203125" style="53"/>
    <col min="12017" max="12017" width="13.109375" style="53" bestFit="1" customWidth="1"/>
    <col min="12018" max="12018" width="9.33203125" style="53"/>
    <col min="12019" max="12019" width="13.109375" style="53" bestFit="1" customWidth="1"/>
    <col min="12020" max="12022" width="9.33203125" style="53"/>
    <col min="12023" max="12024" width="13.109375" style="53" bestFit="1" customWidth="1"/>
    <col min="12025" max="12026" width="12.109375" style="53" bestFit="1" customWidth="1"/>
    <col min="12027" max="12252" width="9.33203125" style="53"/>
    <col min="12253" max="12255" width="1.44140625" style="53" customWidth="1"/>
    <col min="12256" max="12256" width="32.109375" style="53" customWidth="1"/>
    <col min="12257" max="12257" width="7.88671875" style="53" customWidth="1"/>
    <col min="12258" max="12258" width="0.6640625" style="53" customWidth="1"/>
    <col min="12259" max="12259" width="13.109375" style="53" customWidth="1"/>
    <col min="12260" max="12260" width="0.6640625" style="53" customWidth="1"/>
    <col min="12261" max="12261" width="13.109375" style="53" customWidth="1"/>
    <col min="12262" max="12262" width="0.6640625" style="53" customWidth="1"/>
    <col min="12263" max="12263" width="13.109375" style="53" customWidth="1"/>
    <col min="12264" max="12264" width="0.6640625" style="53" customWidth="1"/>
    <col min="12265" max="12265" width="13.109375" style="53" customWidth="1"/>
    <col min="12266" max="12267" width="9.33203125" style="53"/>
    <col min="12268" max="12271" width="15.88671875" style="53" customWidth="1"/>
    <col min="12272" max="12272" width="9.33203125" style="53"/>
    <col min="12273" max="12273" width="13.109375" style="53" bestFit="1" customWidth="1"/>
    <col min="12274" max="12274" width="9.33203125" style="53"/>
    <col min="12275" max="12275" width="13.109375" style="53" bestFit="1" customWidth="1"/>
    <col min="12276" max="12278" width="9.33203125" style="53"/>
    <col min="12279" max="12280" width="13.109375" style="53" bestFit="1" customWidth="1"/>
    <col min="12281" max="12282" width="12.109375" style="53" bestFit="1" customWidth="1"/>
    <col min="12283" max="12508" width="9.33203125" style="53"/>
    <col min="12509" max="12511" width="1.44140625" style="53" customWidth="1"/>
    <col min="12512" max="12512" width="32.109375" style="53" customWidth="1"/>
    <col min="12513" max="12513" width="7.88671875" style="53" customWidth="1"/>
    <col min="12514" max="12514" width="0.6640625" style="53" customWidth="1"/>
    <col min="12515" max="12515" width="13.109375" style="53" customWidth="1"/>
    <col min="12516" max="12516" width="0.6640625" style="53" customWidth="1"/>
    <col min="12517" max="12517" width="13.109375" style="53" customWidth="1"/>
    <col min="12518" max="12518" width="0.6640625" style="53" customWidth="1"/>
    <col min="12519" max="12519" width="13.109375" style="53" customWidth="1"/>
    <col min="12520" max="12520" width="0.6640625" style="53" customWidth="1"/>
    <col min="12521" max="12521" width="13.109375" style="53" customWidth="1"/>
    <col min="12522" max="12523" width="9.33203125" style="53"/>
    <col min="12524" max="12527" width="15.88671875" style="53" customWidth="1"/>
    <col min="12528" max="12528" width="9.33203125" style="53"/>
    <col min="12529" max="12529" width="13.109375" style="53" bestFit="1" customWidth="1"/>
    <col min="12530" max="12530" width="9.33203125" style="53"/>
    <col min="12531" max="12531" width="13.109375" style="53" bestFit="1" customWidth="1"/>
    <col min="12532" max="12534" width="9.33203125" style="53"/>
    <col min="12535" max="12536" width="13.109375" style="53" bestFit="1" customWidth="1"/>
    <col min="12537" max="12538" width="12.109375" style="53" bestFit="1" customWidth="1"/>
    <col min="12539" max="12764" width="9.33203125" style="53"/>
    <col min="12765" max="12767" width="1.44140625" style="53" customWidth="1"/>
    <col min="12768" max="12768" width="32.109375" style="53" customWidth="1"/>
    <col min="12769" max="12769" width="7.88671875" style="53" customWidth="1"/>
    <col min="12770" max="12770" width="0.6640625" style="53" customWidth="1"/>
    <col min="12771" max="12771" width="13.109375" style="53" customWidth="1"/>
    <col min="12772" max="12772" width="0.6640625" style="53" customWidth="1"/>
    <col min="12773" max="12773" width="13.109375" style="53" customWidth="1"/>
    <col min="12774" max="12774" width="0.6640625" style="53" customWidth="1"/>
    <col min="12775" max="12775" width="13.109375" style="53" customWidth="1"/>
    <col min="12776" max="12776" width="0.6640625" style="53" customWidth="1"/>
    <col min="12777" max="12777" width="13.109375" style="53" customWidth="1"/>
    <col min="12778" max="12779" width="9.33203125" style="53"/>
    <col min="12780" max="12783" width="15.88671875" style="53" customWidth="1"/>
    <col min="12784" max="12784" width="9.33203125" style="53"/>
    <col min="12785" max="12785" width="13.109375" style="53" bestFit="1" customWidth="1"/>
    <col min="12786" max="12786" width="9.33203125" style="53"/>
    <col min="12787" max="12787" width="13.109375" style="53" bestFit="1" customWidth="1"/>
    <col min="12788" max="12790" width="9.33203125" style="53"/>
    <col min="12791" max="12792" width="13.109375" style="53" bestFit="1" customWidth="1"/>
    <col min="12793" max="12794" width="12.109375" style="53" bestFit="1" customWidth="1"/>
    <col min="12795" max="13020" width="9.33203125" style="53"/>
    <col min="13021" max="13023" width="1.44140625" style="53" customWidth="1"/>
    <col min="13024" max="13024" width="32.109375" style="53" customWidth="1"/>
    <col min="13025" max="13025" width="7.88671875" style="53" customWidth="1"/>
    <col min="13026" max="13026" width="0.6640625" style="53" customWidth="1"/>
    <col min="13027" max="13027" width="13.109375" style="53" customWidth="1"/>
    <col min="13028" max="13028" width="0.6640625" style="53" customWidth="1"/>
    <col min="13029" max="13029" width="13.109375" style="53" customWidth="1"/>
    <col min="13030" max="13030" width="0.6640625" style="53" customWidth="1"/>
    <col min="13031" max="13031" width="13.109375" style="53" customWidth="1"/>
    <col min="13032" max="13032" width="0.6640625" style="53" customWidth="1"/>
    <col min="13033" max="13033" width="13.109375" style="53" customWidth="1"/>
    <col min="13034" max="13035" width="9.33203125" style="53"/>
    <col min="13036" max="13039" width="15.88671875" style="53" customWidth="1"/>
    <col min="13040" max="13040" width="9.33203125" style="53"/>
    <col min="13041" max="13041" width="13.109375" style="53" bestFit="1" customWidth="1"/>
    <col min="13042" max="13042" width="9.33203125" style="53"/>
    <col min="13043" max="13043" width="13.109375" style="53" bestFit="1" customWidth="1"/>
    <col min="13044" max="13046" width="9.33203125" style="53"/>
    <col min="13047" max="13048" width="13.109375" style="53" bestFit="1" customWidth="1"/>
    <col min="13049" max="13050" width="12.109375" style="53" bestFit="1" customWidth="1"/>
    <col min="13051" max="13276" width="9.33203125" style="53"/>
    <col min="13277" max="13279" width="1.44140625" style="53" customWidth="1"/>
    <col min="13280" max="13280" width="32.109375" style="53" customWidth="1"/>
    <col min="13281" max="13281" width="7.88671875" style="53" customWidth="1"/>
    <col min="13282" max="13282" width="0.6640625" style="53" customWidth="1"/>
    <col min="13283" max="13283" width="13.109375" style="53" customWidth="1"/>
    <col min="13284" max="13284" width="0.6640625" style="53" customWidth="1"/>
    <col min="13285" max="13285" width="13.109375" style="53" customWidth="1"/>
    <col min="13286" max="13286" width="0.6640625" style="53" customWidth="1"/>
    <col min="13287" max="13287" width="13.109375" style="53" customWidth="1"/>
    <col min="13288" max="13288" width="0.6640625" style="53" customWidth="1"/>
    <col min="13289" max="13289" width="13.109375" style="53" customWidth="1"/>
    <col min="13290" max="13291" width="9.33203125" style="53"/>
    <col min="13292" max="13295" width="15.88671875" style="53" customWidth="1"/>
    <col min="13296" max="13296" width="9.33203125" style="53"/>
    <col min="13297" max="13297" width="13.109375" style="53" bestFit="1" customWidth="1"/>
    <col min="13298" max="13298" width="9.33203125" style="53"/>
    <col min="13299" max="13299" width="13.109375" style="53" bestFit="1" customWidth="1"/>
    <col min="13300" max="13302" width="9.33203125" style="53"/>
    <col min="13303" max="13304" width="13.109375" style="53" bestFit="1" customWidth="1"/>
    <col min="13305" max="13306" width="12.109375" style="53" bestFit="1" customWidth="1"/>
    <col min="13307" max="13532" width="9.33203125" style="53"/>
    <col min="13533" max="13535" width="1.44140625" style="53" customWidth="1"/>
    <col min="13536" max="13536" width="32.109375" style="53" customWidth="1"/>
    <col min="13537" max="13537" width="7.88671875" style="53" customWidth="1"/>
    <col min="13538" max="13538" width="0.6640625" style="53" customWidth="1"/>
    <col min="13539" max="13539" width="13.109375" style="53" customWidth="1"/>
    <col min="13540" max="13540" width="0.6640625" style="53" customWidth="1"/>
    <col min="13541" max="13541" width="13.109375" style="53" customWidth="1"/>
    <col min="13542" max="13542" width="0.6640625" style="53" customWidth="1"/>
    <col min="13543" max="13543" width="13.109375" style="53" customWidth="1"/>
    <col min="13544" max="13544" width="0.6640625" style="53" customWidth="1"/>
    <col min="13545" max="13545" width="13.109375" style="53" customWidth="1"/>
    <col min="13546" max="13547" width="9.33203125" style="53"/>
    <col min="13548" max="13551" width="15.88671875" style="53" customWidth="1"/>
    <col min="13552" max="13552" width="9.33203125" style="53"/>
    <col min="13553" max="13553" width="13.109375" style="53" bestFit="1" customWidth="1"/>
    <col min="13554" max="13554" width="9.33203125" style="53"/>
    <col min="13555" max="13555" width="13.109375" style="53" bestFit="1" customWidth="1"/>
    <col min="13556" max="13558" width="9.33203125" style="53"/>
    <col min="13559" max="13560" width="13.109375" style="53" bestFit="1" customWidth="1"/>
    <col min="13561" max="13562" width="12.109375" style="53" bestFit="1" customWidth="1"/>
    <col min="13563" max="13788" width="9.33203125" style="53"/>
    <col min="13789" max="13791" width="1.44140625" style="53" customWidth="1"/>
    <col min="13792" max="13792" width="32.109375" style="53" customWidth="1"/>
    <col min="13793" max="13793" width="7.88671875" style="53" customWidth="1"/>
    <col min="13794" max="13794" width="0.6640625" style="53" customWidth="1"/>
    <col min="13795" max="13795" width="13.109375" style="53" customWidth="1"/>
    <col min="13796" max="13796" width="0.6640625" style="53" customWidth="1"/>
    <col min="13797" max="13797" width="13.109375" style="53" customWidth="1"/>
    <col min="13798" max="13798" width="0.6640625" style="53" customWidth="1"/>
    <col min="13799" max="13799" width="13.109375" style="53" customWidth="1"/>
    <col min="13800" max="13800" width="0.6640625" style="53" customWidth="1"/>
    <col min="13801" max="13801" width="13.109375" style="53" customWidth="1"/>
    <col min="13802" max="13803" width="9.33203125" style="53"/>
    <col min="13804" max="13807" width="15.88671875" style="53" customWidth="1"/>
    <col min="13808" max="13808" width="9.33203125" style="53"/>
    <col min="13809" max="13809" width="13.109375" style="53" bestFit="1" customWidth="1"/>
    <col min="13810" max="13810" width="9.33203125" style="53"/>
    <col min="13811" max="13811" width="13.109375" style="53" bestFit="1" customWidth="1"/>
    <col min="13812" max="13814" width="9.33203125" style="53"/>
    <col min="13815" max="13816" width="13.109375" style="53" bestFit="1" customWidth="1"/>
    <col min="13817" max="13818" width="12.109375" style="53" bestFit="1" customWidth="1"/>
    <col min="13819" max="14044" width="9.33203125" style="53"/>
    <col min="14045" max="14047" width="1.44140625" style="53" customWidth="1"/>
    <col min="14048" max="14048" width="32.109375" style="53" customWidth="1"/>
    <col min="14049" max="14049" width="7.88671875" style="53" customWidth="1"/>
    <col min="14050" max="14050" width="0.6640625" style="53" customWidth="1"/>
    <col min="14051" max="14051" width="13.109375" style="53" customWidth="1"/>
    <col min="14052" max="14052" width="0.6640625" style="53" customWidth="1"/>
    <col min="14053" max="14053" width="13.109375" style="53" customWidth="1"/>
    <col min="14054" max="14054" width="0.6640625" style="53" customWidth="1"/>
    <col min="14055" max="14055" width="13.109375" style="53" customWidth="1"/>
    <col min="14056" max="14056" width="0.6640625" style="53" customWidth="1"/>
    <col min="14057" max="14057" width="13.109375" style="53" customWidth="1"/>
    <col min="14058" max="14059" width="9.33203125" style="53"/>
    <col min="14060" max="14063" width="15.88671875" style="53" customWidth="1"/>
    <col min="14064" max="14064" width="9.33203125" style="53"/>
    <col min="14065" max="14065" width="13.109375" style="53" bestFit="1" customWidth="1"/>
    <col min="14066" max="14066" width="9.33203125" style="53"/>
    <col min="14067" max="14067" width="13.109375" style="53" bestFit="1" customWidth="1"/>
    <col min="14068" max="14070" width="9.33203125" style="53"/>
    <col min="14071" max="14072" width="13.109375" style="53" bestFit="1" customWidth="1"/>
    <col min="14073" max="14074" width="12.109375" style="53" bestFit="1" customWidth="1"/>
    <col min="14075" max="14300" width="9.33203125" style="53"/>
    <col min="14301" max="14303" width="1.44140625" style="53" customWidth="1"/>
    <col min="14304" max="14304" width="32.109375" style="53" customWidth="1"/>
    <col min="14305" max="14305" width="7.88671875" style="53" customWidth="1"/>
    <col min="14306" max="14306" width="0.6640625" style="53" customWidth="1"/>
    <col min="14307" max="14307" width="13.109375" style="53" customWidth="1"/>
    <col min="14308" max="14308" width="0.6640625" style="53" customWidth="1"/>
    <col min="14309" max="14309" width="13.109375" style="53" customWidth="1"/>
    <col min="14310" max="14310" width="0.6640625" style="53" customWidth="1"/>
    <col min="14311" max="14311" width="13.109375" style="53" customWidth="1"/>
    <col min="14312" max="14312" width="0.6640625" style="53" customWidth="1"/>
    <col min="14313" max="14313" width="13.109375" style="53" customWidth="1"/>
    <col min="14314" max="14315" width="9.33203125" style="53"/>
    <col min="14316" max="14319" width="15.88671875" style="53" customWidth="1"/>
    <col min="14320" max="14320" width="9.33203125" style="53"/>
    <col min="14321" max="14321" width="13.109375" style="53" bestFit="1" customWidth="1"/>
    <col min="14322" max="14322" width="9.33203125" style="53"/>
    <col min="14323" max="14323" width="13.109375" style="53" bestFit="1" customWidth="1"/>
    <col min="14324" max="14326" width="9.33203125" style="53"/>
    <col min="14327" max="14328" width="13.109375" style="53" bestFit="1" customWidth="1"/>
    <col min="14329" max="14330" width="12.109375" style="53" bestFit="1" customWidth="1"/>
    <col min="14331" max="14556" width="9.33203125" style="53"/>
    <col min="14557" max="14559" width="1.44140625" style="53" customWidth="1"/>
    <col min="14560" max="14560" width="32.109375" style="53" customWidth="1"/>
    <col min="14561" max="14561" width="7.88671875" style="53" customWidth="1"/>
    <col min="14562" max="14562" width="0.6640625" style="53" customWidth="1"/>
    <col min="14563" max="14563" width="13.109375" style="53" customWidth="1"/>
    <col min="14564" max="14564" width="0.6640625" style="53" customWidth="1"/>
    <col min="14565" max="14565" width="13.109375" style="53" customWidth="1"/>
    <col min="14566" max="14566" width="0.6640625" style="53" customWidth="1"/>
    <col min="14567" max="14567" width="13.109375" style="53" customWidth="1"/>
    <col min="14568" max="14568" width="0.6640625" style="53" customWidth="1"/>
    <col min="14569" max="14569" width="13.109375" style="53" customWidth="1"/>
    <col min="14570" max="14571" width="9.33203125" style="53"/>
    <col min="14572" max="14575" width="15.88671875" style="53" customWidth="1"/>
    <col min="14576" max="14576" width="9.33203125" style="53"/>
    <col min="14577" max="14577" width="13.109375" style="53" bestFit="1" customWidth="1"/>
    <col min="14578" max="14578" width="9.33203125" style="53"/>
    <col min="14579" max="14579" width="13.109375" style="53" bestFit="1" customWidth="1"/>
    <col min="14580" max="14582" width="9.33203125" style="53"/>
    <col min="14583" max="14584" width="13.109375" style="53" bestFit="1" customWidth="1"/>
    <col min="14585" max="14586" width="12.109375" style="53" bestFit="1" customWidth="1"/>
    <col min="14587" max="14812" width="9.33203125" style="53"/>
    <col min="14813" max="14815" width="1.44140625" style="53" customWidth="1"/>
    <col min="14816" max="14816" width="32.109375" style="53" customWidth="1"/>
    <col min="14817" max="14817" width="7.88671875" style="53" customWidth="1"/>
    <col min="14818" max="14818" width="0.6640625" style="53" customWidth="1"/>
    <col min="14819" max="14819" width="13.109375" style="53" customWidth="1"/>
    <col min="14820" max="14820" width="0.6640625" style="53" customWidth="1"/>
    <col min="14821" max="14821" width="13.109375" style="53" customWidth="1"/>
    <col min="14822" max="14822" width="0.6640625" style="53" customWidth="1"/>
    <col min="14823" max="14823" width="13.109375" style="53" customWidth="1"/>
    <col min="14824" max="14824" width="0.6640625" style="53" customWidth="1"/>
    <col min="14825" max="14825" width="13.109375" style="53" customWidth="1"/>
    <col min="14826" max="14827" width="9.33203125" style="53"/>
    <col min="14828" max="14831" width="15.88671875" style="53" customWidth="1"/>
    <col min="14832" max="14832" width="9.33203125" style="53"/>
    <col min="14833" max="14833" width="13.109375" style="53" bestFit="1" customWidth="1"/>
    <col min="14834" max="14834" width="9.33203125" style="53"/>
    <col min="14835" max="14835" width="13.109375" style="53" bestFit="1" customWidth="1"/>
    <col min="14836" max="14838" width="9.33203125" style="53"/>
    <col min="14839" max="14840" width="13.109375" style="53" bestFit="1" customWidth="1"/>
    <col min="14841" max="14842" width="12.109375" style="53" bestFit="1" customWidth="1"/>
    <col min="14843" max="15068" width="9.33203125" style="53"/>
    <col min="15069" max="15071" width="1.44140625" style="53" customWidth="1"/>
    <col min="15072" max="15072" width="32.109375" style="53" customWidth="1"/>
    <col min="15073" max="15073" width="7.88671875" style="53" customWidth="1"/>
    <col min="15074" max="15074" width="0.6640625" style="53" customWidth="1"/>
    <col min="15075" max="15075" width="13.109375" style="53" customWidth="1"/>
    <col min="15076" max="15076" width="0.6640625" style="53" customWidth="1"/>
    <col min="15077" max="15077" width="13.109375" style="53" customWidth="1"/>
    <col min="15078" max="15078" width="0.6640625" style="53" customWidth="1"/>
    <col min="15079" max="15079" width="13.109375" style="53" customWidth="1"/>
    <col min="15080" max="15080" width="0.6640625" style="53" customWidth="1"/>
    <col min="15081" max="15081" width="13.109375" style="53" customWidth="1"/>
    <col min="15082" max="15083" width="9.33203125" style="53"/>
    <col min="15084" max="15087" width="15.88671875" style="53" customWidth="1"/>
    <col min="15088" max="15088" width="9.33203125" style="53"/>
    <col min="15089" max="15089" width="13.109375" style="53" bestFit="1" customWidth="1"/>
    <col min="15090" max="15090" width="9.33203125" style="53"/>
    <col min="15091" max="15091" width="13.109375" style="53" bestFit="1" customWidth="1"/>
    <col min="15092" max="15094" width="9.33203125" style="53"/>
    <col min="15095" max="15096" width="13.109375" style="53" bestFit="1" customWidth="1"/>
    <col min="15097" max="15098" width="12.109375" style="53" bestFit="1" customWidth="1"/>
    <col min="15099" max="15324" width="9.33203125" style="53"/>
    <col min="15325" max="15327" width="1.44140625" style="53" customWidth="1"/>
    <col min="15328" max="15328" width="32.109375" style="53" customWidth="1"/>
    <col min="15329" max="15329" width="7.88671875" style="53" customWidth="1"/>
    <col min="15330" max="15330" width="0.6640625" style="53" customWidth="1"/>
    <col min="15331" max="15331" width="13.109375" style="53" customWidth="1"/>
    <col min="15332" max="15332" width="0.6640625" style="53" customWidth="1"/>
    <col min="15333" max="15333" width="13.109375" style="53" customWidth="1"/>
    <col min="15334" max="15334" width="0.6640625" style="53" customWidth="1"/>
    <col min="15335" max="15335" width="13.109375" style="53" customWidth="1"/>
    <col min="15336" max="15336" width="0.6640625" style="53" customWidth="1"/>
    <col min="15337" max="15337" width="13.109375" style="53" customWidth="1"/>
    <col min="15338" max="15339" width="9.33203125" style="53"/>
    <col min="15340" max="15343" width="15.88671875" style="53" customWidth="1"/>
    <col min="15344" max="15344" width="9.33203125" style="53"/>
    <col min="15345" max="15345" width="13.109375" style="53" bestFit="1" customWidth="1"/>
    <col min="15346" max="15346" width="9.33203125" style="53"/>
    <col min="15347" max="15347" width="13.109375" style="53" bestFit="1" customWidth="1"/>
    <col min="15348" max="15350" width="9.33203125" style="53"/>
    <col min="15351" max="15352" width="13.109375" style="53" bestFit="1" customWidth="1"/>
    <col min="15353" max="15354" width="12.109375" style="53" bestFit="1" customWidth="1"/>
    <col min="15355" max="15580" width="9.33203125" style="53"/>
    <col min="15581" max="15583" width="1.44140625" style="53" customWidth="1"/>
    <col min="15584" max="15584" width="32.109375" style="53" customWidth="1"/>
    <col min="15585" max="15585" width="7.88671875" style="53" customWidth="1"/>
    <col min="15586" max="15586" width="0.6640625" style="53" customWidth="1"/>
    <col min="15587" max="15587" width="13.109375" style="53" customWidth="1"/>
    <col min="15588" max="15588" width="0.6640625" style="53" customWidth="1"/>
    <col min="15589" max="15589" width="13.109375" style="53" customWidth="1"/>
    <col min="15590" max="15590" width="0.6640625" style="53" customWidth="1"/>
    <col min="15591" max="15591" width="13.109375" style="53" customWidth="1"/>
    <col min="15592" max="15592" width="0.6640625" style="53" customWidth="1"/>
    <col min="15593" max="15593" width="13.109375" style="53" customWidth="1"/>
    <col min="15594" max="15595" width="9.33203125" style="53"/>
    <col min="15596" max="15599" width="15.88671875" style="53" customWidth="1"/>
    <col min="15600" max="15600" width="9.33203125" style="53"/>
    <col min="15601" max="15601" width="13.109375" style="53" bestFit="1" customWidth="1"/>
    <col min="15602" max="15602" width="9.33203125" style="53"/>
    <col min="15603" max="15603" width="13.109375" style="53" bestFit="1" customWidth="1"/>
    <col min="15604" max="15606" width="9.33203125" style="53"/>
    <col min="15607" max="15608" width="13.109375" style="53" bestFit="1" customWidth="1"/>
    <col min="15609" max="15610" width="12.109375" style="53" bestFit="1" customWidth="1"/>
    <col min="15611" max="15836" width="9.33203125" style="53"/>
    <col min="15837" max="15839" width="1.44140625" style="53" customWidth="1"/>
    <col min="15840" max="15840" width="32.109375" style="53" customWidth="1"/>
    <col min="15841" max="15841" width="7.88671875" style="53" customWidth="1"/>
    <col min="15842" max="15842" width="0.6640625" style="53" customWidth="1"/>
    <col min="15843" max="15843" width="13.109375" style="53" customWidth="1"/>
    <col min="15844" max="15844" width="0.6640625" style="53" customWidth="1"/>
    <col min="15845" max="15845" width="13.109375" style="53" customWidth="1"/>
    <col min="15846" max="15846" width="0.6640625" style="53" customWidth="1"/>
    <col min="15847" max="15847" width="13.109375" style="53" customWidth="1"/>
    <col min="15848" max="15848" width="0.6640625" style="53" customWidth="1"/>
    <col min="15849" max="15849" width="13.109375" style="53" customWidth="1"/>
    <col min="15850" max="15851" width="9.33203125" style="53"/>
    <col min="15852" max="15855" width="15.88671875" style="53" customWidth="1"/>
    <col min="15856" max="15856" width="9.33203125" style="53"/>
    <col min="15857" max="15857" width="13.109375" style="53" bestFit="1" customWidth="1"/>
    <col min="15858" max="15858" width="9.33203125" style="53"/>
    <col min="15859" max="15859" width="13.109375" style="53" bestFit="1" customWidth="1"/>
    <col min="15860" max="15862" width="9.33203125" style="53"/>
    <col min="15863" max="15864" width="13.109375" style="53" bestFit="1" customWidth="1"/>
    <col min="15865" max="15866" width="12.109375" style="53" bestFit="1" customWidth="1"/>
    <col min="15867" max="16092" width="9.33203125" style="53"/>
    <col min="16093" max="16095" width="1.44140625" style="53" customWidth="1"/>
    <col min="16096" max="16096" width="32.109375" style="53" customWidth="1"/>
    <col min="16097" max="16097" width="7.88671875" style="53" customWidth="1"/>
    <col min="16098" max="16098" width="0.6640625" style="53" customWidth="1"/>
    <col min="16099" max="16099" width="13.109375" style="53" customWidth="1"/>
    <col min="16100" max="16100" width="0.6640625" style="53" customWidth="1"/>
    <col min="16101" max="16101" width="13.109375" style="53" customWidth="1"/>
    <col min="16102" max="16102" width="0.6640625" style="53" customWidth="1"/>
    <col min="16103" max="16103" width="13.109375" style="53" customWidth="1"/>
    <col min="16104" max="16104" width="0.6640625" style="53" customWidth="1"/>
    <col min="16105" max="16105" width="13.109375" style="53" customWidth="1"/>
    <col min="16106" max="16107" width="9.33203125" style="53"/>
    <col min="16108" max="16111" width="15.88671875" style="53" customWidth="1"/>
    <col min="16112" max="16112" width="9.33203125" style="53"/>
    <col min="16113" max="16113" width="13.109375" style="53" bestFit="1" customWidth="1"/>
    <col min="16114" max="16114" width="9.33203125" style="53"/>
    <col min="16115" max="16115" width="13.109375" style="53" bestFit="1" customWidth="1"/>
    <col min="16116" max="16118" width="9.33203125" style="53"/>
    <col min="16119" max="16120" width="13.109375" style="53" bestFit="1" customWidth="1"/>
    <col min="16121" max="16122" width="12.109375" style="53" bestFit="1" customWidth="1"/>
    <col min="16123" max="16384" width="9.33203125" style="53"/>
  </cols>
  <sheetData>
    <row r="1" spans="1:13" ht="20.100000000000001" customHeight="1">
      <c r="A1" s="115" t="str">
        <f>'[2]2-5 '!A1</f>
        <v>บริษัท โกลบอล เพาเวอร์ ซินเนอร์ยี่ จำกัด (มหาชน)</v>
      </c>
      <c r="B1" s="115"/>
      <c r="C1" s="115"/>
      <c r="D1" s="115"/>
      <c r="E1" s="116"/>
      <c r="F1" s="115"/>
      <c r="G1" s="118"/>
      <c r="H1" s="38"/>
      <c r="I1" s="38"/>
      <c r="J1" s="115"/>
      <c r="K1" s="38"/>
      <c r="L1" s="38"/>
      <c r="M1" s="119" t="s">
        <v>4</v>
      </c>
    </row>
    <row r="2" spans="1:13" ht="20.100000000000001" customHeight="1">
      <c r="A2" s="115" t="s">
        <v>106</v>
      </c>
      <c r="B2" s="115"/>
      <c r="C2" s="115"/>
      <c r="D2" s="115"/>
      <c r="E2" s="116"/>
      <c r="F2" s="115"/>
      <c r="G2" s="118"/>
      <c r="H2" s="38"/>
      <c r="I2" s="38"/>
      <c r="J2" s="115"/>
      <c r="K2" s="38"/>
      <c r="L2" s="38"/>
      <c r="M2" s="38"/>
    </row>
    <row r="3" spans="1:13" ht="20.100000000000001" customHeight="1">
      <c r="A3" s="120" t="s">
        <v>296</v>
      </c>
      <c r="B3" s="120"/>
      <c r="C3" s="120"/>
      <c r="D3" s="120"/>
      <c r="E3" s="121"/>
      <c r="F3" s="120"/>
      <c r="G3" s="124"/>
      <c r="H3" s="123"/>
      <c r="I3" s="123"/>
      <c r="J3" s="120"/>
      <c r="K3" s="123"/>
      <c r="L3" s="123"/>
      <c r="M3" s="123"/>
    </row>
    <row r="4" spans="1:13" ht="20.100000000000001" customHeight="1">
      <c r="A4" s="115"/>
      <c r="B4" s="115"/>
      <c r="C4" s="115"/>
      <c r="D4" s="115"/>
      <c r="E4" s="116"/>
      <c r="F4" s="115"/>
      <c r="G4" s="118"/>
      <c r="H4" s="38"/>
      <c r="I4" s="38"/>
      <c r="J4" s="115"/>
      <c r="K4" s="38"/>
      <c r="L4" s="38"/>
      <c r="M4" s="38"/>
    </row>
    <row r="5" spans="1:13" ht="20.100000000000001" customHeight="1">
      <c r="A5" s="115"/>
      <c r="B5" s="115"/>
      <c r="C5" s="115"/>
      <c r="D5" s="115"/>
      <c r="E5" s="116"/>
      <c r="F5" s="115"/>
      <c r="G5" s="330" t="s">
        <v>2</v>
      </c>
      <c r="H5" s="330"/>
      <c r="I5" s="330"/>
      <c r="J5" s="125"/>
      <c r="K5" s="330" t="s">
        <v>3</v>
      </c>
      <c r="L5" s="330"/>
      <c r="M5" s="330"/>
    </row>
    <row r="6" spans="1:13" ht="20.100000000000001" customHeight="1">
      <c r="A6" s="115" t="s">
        <v>22</v>
      </c>
      <c r="B6" s="115"/>
      <c r="C6" s="115"/>
      <c r="D6" s="115"/>
      <c r="E6" s="57"/>
      <c r="F6" s="115"/>
      <c r="G6" s="50" t="s">
        <v>265</v>
      </c>
      <c r="H6" s="29"/>
      <c r="I6" s="50" t="s">
        <v>249</v>
      </c>
      <c r="J6" s="30"/>
      <c r="K6" s="50" t="s">
        <v>265</v>
      </c>
      <c r="L6" s="29"/>
      <c r="M6" s="50" t="s">
        <v>249</v>
      </c>
    </row>
    <row r="7" spans="1:13" ht="20.100000000000001" customHeight="1">
      <c r="A7" s="115"/>
      <c r="B7" s="115"/>
      <c r="C7" s="115"/>
      <c r="D7" s="115"/>
      <c r="E7" s="121" t="s">
        <v>6</v>
      </c>
      <c r="F7" s="115"/>
      <c r="G7" s="281" t="s">
        <v>147</v>
      </c>
      <c r="H7" s="29"/>
      <c r="I7" s="281" t="s">
        <v>147</v>
      </c>
      <c r="J7" s="51"/>
      <c r="K7" s="281" t="s">
        <v>147</v>
      </c>
      <c r="L7" s="29"/>
      <c r="M7" s="281" t="s">
        <v>147</v>
      </c>
    </row>
    <row r="8" spans="1:13" ht="20.100000000000001" customHeight="1">
      <c r="A8" s="115"/>
      <c r="B8" s="115"/>
      <c r="C8" s="115"/>
      <c r="D8" s="115"/>
      <c r="E8" s="116"/>
      <c r="F8" s="115"/>
      <c r="G8" s="130"/>
      <c r="H8" s="51"/>
      <c r="I8" s="51"/>
      <c r="J8" s="129"/>
      <c r="K8" s="130"/>
      <c r="L8" s="51"/>
      <c r="M8" s="51"/>
    </row>
    <row r="9" spans="1:13" ht="20.100000000000001" customHeight="1">
      <c r="A9" s="57" t="s">
        <v>52</v>
      </c>
      <c r="D9" s="54"/>
      <c r="F9" s="131"/>
      <c r="G9" s="133">
        <v>71643638796</v>
      </c>
      <c r="H9" s="56"/>
      <c r="I9" s="56">
        <v>88377998463</v>
      </c>
      <c r="J9" s="56"/>
      <c r="K9" s="133">
        <v>20890271743</v>
      </c>
      <c r="L9" s="56"/>
      <c r="M9" s="56">
        <v>30734889284</v>
      </c>
    </row>
    <row r="10" spans="1:13" ht="20.100000000000001" customHeight="1">
      <c r="A10" s="57" t="s">
        <v>53</v>
      </c>
      <c r="D10" s="54"/>
      <c r="F10" s="131"/>
      <c r="G10" s="133">
        <v>340395782</v>
      </c>
      <c r="H10" s="56"/>
      <c r="I10" s="56">
        <v>467928406</v>
      </c>
      <c r="J10" s="56"/>
      <c r="K10" s="133">
        <v>238136203</v>
      </c>
      <c r="L10" s="56"/>
      <c r="M10" s="56">
        <v>302906748</v>
      </c>
    </row>
    <row r="11" spans="1:13" ht="20.100000000000001" customHeight="1">
      <c r="A11" s="53" t="s">
        <v>54</v>
      </c>
      <c r="G11" s="79">
        <v>-63859503247</v>
      </c>
      <c r="H11" s="55"/>
      <c r="I11" s="80">
        <v>-85835975931</v>
      </c>
      <c r="J11" s="55"/>
      <c r="K11" s="79">
        <v>-18590759274</v>
      </c>
      <c r="L11" s="55"/>
      <c r="M11" s="80">
        <v>-29125967739</v>
      </c>
    </row>
    <row r="12" spans="1:13" ht="7.5" customHeight="1">
      <c r="A12" s="57"/>
      <c r="D12" s="54"/>
      <c r="E12" s="54" t="s">
        <v>22</v>
      </c>
      <c r="F12" s="131"/>
      <c r="G12" s="133"/>
      <c r="H12" s="56"/>
      <c r="I12" s="56"/>
      <c r="J12" s="56"/>
      <c r="K12" s="133"/>
      <c r="L12" s="56"/>
      <c r="M12" s="56"/>
    </row>
    <row r="13" spans="1:13" ht="20.100000000000001" customHeight="1">
      <c r="A13" s="115" t="s">
        <v>55</v>
      </c>
      <c r="D13" s="54"/>
      <c r="F13" s="131"/>
      <c r="G13" s="65">
        <f>SUM(G9:G12)</f>
        <v>8124531331</v>
      </c>
      <c r="H13" s="56"/>
      <c r="I13" s="55">
        <f>SUM(I9:I12)</f>
        <v>3009950938</v>
      </c>
      <c r="J13" s="56"/>
      <c r="K13" s="65">
        <f>SUM(K9:K12)</f>
        <v>2537648672</v>
      </c>
      <c r="L13" s="56"/>
      <c r="M13" s="55">
        <f>SUM(M9:M12)</f>
        <v>1911828293</v>
      </c>
    </row>
    <row r="14" spans="1:13" ht="20.100000000000001" customHeight="1">
      <c r="A14" s="57" t="s">
        <v>105</v>
      </c>
      <c r="D14" s="54"/>
      <c r="E14" s="54" t="s">
        <v>278</v>
      </c>
      <c r="F14" s="5"/>
      <c r="G14" s="133">
        <v>198303625</v>
      </c>
      <c r="H14" s="56"/>
      <c r="I14" s="56">
        <v>114001875</v>
      </c>
      <c r="J14" s="56"/>
      <c r="K14" s="133">
        <v>1718000750</v>
      </c>
      <c r="L14" s="101"/>
      <c r="M14" s="56">
        <v>3355396896</v>
      </c>
    </row>
    <row r="15" spans="1:13" ht="20.100000000000001" customHeight="1">
      <c r="A15" s="57" t="s">
        <v>56</v>
      </c>
      <c r="D15" s="54"/>
      <c r="E15" s="54">
        <v>22</v>
      </c>
      <c r="F15" s="5"/>
      <c r="G15" s="133">
        <v>719177262</v>
      </c>
      <c r="H15" s="56"/>
      <c r="I15" s="56">
        <v>1768122856</v>
      </c>
      <c r="J15" s="56"/>
      <c r="K15" s="133">
        <v>394591720</v>
      </c>
      <c r="L15" s="101"/>
      <c r="M15" s="56">
        <v>1571270273</v>
      </c>
    </row>
    <row r="16" spans="1:13" ht="20.100000000000001" customHeight="1">
      <c r="A16" s="57" t="s">
        <v>139</v>
      </c>
      <c r="D16" s="54"/>
      <c r="F16" s="5"/>
      <c r="G16" s="133">
        <v>-317121870</v>
      </c>
      <c r="H16" s="56"/>
      <c r="I16" s="56">
        <v>-369409093</v>
      </c>
      <c r="J16" s="56"/>
      <c r="K16" s="133">
        <v>-389388577</v>
      </c>
      <c r="L16" s="101"/>
      <c r="M16" s="56">
        <v>203217855</v>
      </c>
    </row>
    <row r="17" spans="1:13" ht="20.100000000000001" customHeight="1">
      <c r="A17" s="57" t="s">
        <v>57</v>
      </c>
      <c r="D17" s="54"/>
      <c r="F17" s="5"/>
      <c r="G17" s="133">
        <v>-1739689668</v>
      </c>
      <c r="H17" s="56"/>
      <c r="I17" s="56">
        <v>-1299856044</v>
      </c>
      <c r="J17" s="56"/>
      <c r="K17" s="133">
        <v>-925461884</v>
      </c>
      <c r="L17" s="101"/>
      <c r="M17" s="56">
        <v>-893241484</v>
      </c>
    </row>
    <row r="18" spans="1:13" ht="20.100000000000001" customHeight="1">
      <c r="A18" s="57" t="s">
        <v>220</v>
      </c>
      <c r="D18" s="54"/>
      <c r="F18" s="5"/>
      <c r="G18" s="133"/>
      <c r="H18" s="56"/>
      <c r="I18" s="56"/>
      <c r="J18" s="56"/>
      <c r="K18" s="133"/>
      <c r="L18" s="101"/>
      <c r="M18" s="56"/>
    </row>
    <row r="19" spans="1:13" ht="20.100000000000001" customHeight="1">
      <c r="A19" s="57"/>
      <c r="B19" s="53" t="s">
        <v>181</v>
      </c>
      <c r="D19" s="54"/>
      <c r="F19" s="5"/>
      <c r="G19" s="133">
        <v>488457735</v>
      </c>
      <c r="H19" s="56"/>
      <c r="I19" s="56">
        <v>55899091</v>
      </c>
      <c r="J19" s="56"/>
      <c r="K19" s="133">
        <v>423310211</v>
      </c>
      <c r="L19" s="101"/>
      <c r="M19" s="56">
        <v>-104014772</v>
      </c>
    </row>
    <row r="20" spans="1:13" ht="20.100000000000001" customHeight="1">
      <c r="A20" s="57" t="s">
        <v>58</v>
      </c>
      <c r="D20" s="54"/>
      <c r="F20" s="131"/>
      <c r="G20" s="133">
        <v>-3944120457</v>
      </c>
      <c r="H20" s="56"/>
      <c r="I20" s="56">
        <v>-3089290360</v>
      </c>
      <c r="J20" s="56"/>
      <c r="K20" s="133">
        <v>-2037832120</v>
      </c>
      <c r="L20" s="56"/>
      <c r="M20" s="56">
        <v>-1581785283</v>
      </c>
    </row>
    <row r="21" spans="1:13" ht="20.100000000000001" customHeight="1">
      <c r="A21" s="57" t="s">
        <v>184</v>
      </c>
      <c r="D21" s="54"/>
      <c r="F21" s="5"/>
      <c r="G21" s="133"/>
      <c r="H21" s="56"/>
      <c r="I21" s="56"/>
      <c r="J21" s="56"/>
      <c r="K21" s="133"/>
      <c r="L21" s="101"/>
      <c r="M21" s="56"/>
    </row>
    <row r="22" spans="1:13" ht="20.100000000000001" customHeight="1">
      <c r="B22" s="53" t="s">
        <v>185</v>
      </c>
      <c r="D22" s="54"/>
      <c r="E22" s="54">
        <v>14</v>
      </c>
      <c r="F22" s="131"/>
      <c r="G22" s="66">
        <v>784778154</v>
      </c>
      <c r="H22" s="56"/>
      <c r="I22" s="64">
        <v>1257602872</v>
      </c>
      <c r="J22" s="56"/>
      <c r="K22" s="66">
        <v>0</v>
      </c>
      <c r="L22" s="56"/>
      <c r="M22" s="64">
        <v>0</v>
      </c>
    </row>
    <row r="23" spans="1:13" ht="8.1" customHeight="1">
      <c r="A23" s="115"/>
      <c r="D23" s="54"/>
      <c r="F23" s="131"/>
      <c r="G23" s="133"/>
      <c r="H23" s="56"/>
      <c r="I23" s="56"/>
      <c r="J23" s="56"/>
      <c r="K23" s="133"/>
      <c r="L23" s="56"/>
      <c r="M23" s="56"/>
    </row>
    <row r="24" spans="1:13" ht="20.100000000000001" customHeight="1">
      <c r="A24" s="115" t="s">
        <v>59</v>
      </c>
      <c r="D24" s="54"/>
      <c r="F24" s="131"/>
      <c r="G24" s="65">
        <f>SUM(G13:G22)</f>
        <v>4314316112</v>
      </c>
      <c r="H24" s="56"/>
      <c r="I24" s="55">
        <f>SUM(I13:I22)</f>
        <v>1447022135</v>
      </c>
      <c r="J24" s="56"/>
      <c r="K24" s="65">
        <f>SUM(K13:K22)</f>
        <v>1720868772</v>
      </c>
      <c r="L24" s="56"/>
      <c r="M24" s="55">
        <f>SUM(M13:M22)</f>
        <v>4462671778</v>
      </c>
    </row>
    <row r="25" spans="1:13" ht="20.100000000000001" customHeight="1">
      <c r="A25" s="57" t="s">
        <v>60</v>
      </c>
      <c r="D25" s="54"/>
      <c r="E25" s="54">
        <v>23</v>
      </c>
      <c r="F25" s="131"/>
      <c r="G25" s="139">
        <v>-372120093</v>
      </c>
      <c r="H25" s="56"/>
      <c r="I25" s="260">
        <v>138648187</v>
      </c>
      <c r="J25" s="56"/>
      <c r="K25" s="139">
        <v>-94484721</v>
      </c>
      <c r="L25" s="56"/>
      <c r="M25" s="260">
        <v>-226233153</v>
      </c>
    </row>
    <row r="26" spans="1:13" ht="8.1" customHeight="1">
      <c r="A26" s="38"/>
      <c r="D26" s="54"/>
      <c r="F26" s="131"/>
      <c r="G26" s="65"/>
      <c r="H26" s="56"/>
      <c r="I26" s="55"/>
      <c r="J26" s="56"/>
      <c r="K26" s="65"/>
      <c r="L26" s="56"/>
      <c r="M26" s="55"/>
    </row>
    <row r="27" spans="1:13" ht="20.100000000000001" customHeight="1">
      <c r="A27" s="115" t="s">
        <v>110</v>
      </c>
      <c r="D27" s="54"/>
      <c r="F27" s="131"/>
      <c r="G27" s="139">
        <f>SUM(G24:G25)</f>
        <v>3942196019</v>
      </c>
      <c r="H27" s="56"/>
      <c r="I27" s="260">
        <f>SUM(I24:I25)</f>
        <v>1585670322</v>
      </c>
      <c r="J27" s="56"/>
      <c r="K27" s="139">
        <f>SUM(K24:K25)</f>
        <v>1626384051</v>
      </c>
      <c r="L27" s="56"/>
      <c r="M27" s="260">
        <f>SUM(M24:M25)</f>
        <v>4236438625</v>
      </c>
    </row>
    <row r="28" spans="1:13" ht="20.100000000000001" customHeight="1">
      <c r="A28" s="115"/>
      <c r="D28" s="54"/>
      <c r="F28" s="131"/>
      <c r="G28" s="133"/>
      <c r="H28" s="56"/>
      <c r="I28" s="56"/>
      <c r="J28" s="56"/>
      <c r="K28" s="133"/>
      <c r="L28" s="167"/>
      <c r="M28" s="56"/>
    </row>
    <row r="29" spans="1:13" s="1" customFormat="1" ht="20.100000000000001" customHeight="1">
      <c r="A29" s="115" t="s">
        <v>302</v>
      </c>
      <c r="D29" s="2"/>
      <c r="E29" s="2"/>
      <c r="F29" s="3"/>
      <c r="G29" s="65"/>
      <c r="H29" s="74"/>
      <c r="I29" s="55"/>
      <c r="J29" s="74"/>
      <c r="K29" s="65"/>
      <c r="L29" s="74"/>
      <c r="M29" s="55"/>
    </row>
    <row r="30" spans="1:13" s="1" customFormat="1" ht="20.100000000000001" customHeight="1">
      <c r="A30" s="115"/>
      <c r="B30" s="1" t="s">
        <v>63</v>
      </c>
      <c r="D30" s="2"/>
      <c r="E30" s="2"/>
      <c r="F30" s="3"/>
      <c r="G30" s="65">
        <v>3216461782</v>
      </c>
      <c r="H30" s="74"/>
      <c r="I30" s="55">
        <v>1327861877</v>
      </c>
      <c r="J30" s="74"/>
      <c r="K30" s="65">
        <v>1626384051</v>
      </c>
      <c r="L30" s="74"/>
      <c r="M30" s="55">
        <v>4236438625</v>
      </c>
    </row>
    <row r="31" spans="1:13" s="1" customFormat="1" ht="20.100000000000001" customHeight="1">
      <c r="A31" s="115"/>
      <c r="B31" s="1" t="s">
        <v>64</v>
      </c>
      <c r="D31" s="2"/>
      <c r="E31" s="2"/>
      <c r="F31" s="3"/>
      <c r="G31" s="66">
        <v>725734237</v>
      </c>
      <c r="H31" s="74"/>
      <c r="I31" s="64">
        <v>257808445</v>
      </c>
      <c r="J31" s="74"/>
      <c r="K31" s="66">
        <v>0</v>
      </c>
      <c r="L31" s="74"/>
      <c r="M31" s="64">
        <v>0</v>
      </c>
    </row>
    <row r="32" spans="1:13" s="1" customFormat="1" ht="8.1" customHeight="1">
      <c r="A32" s="115"/>
      <c r="D32" s="2"/>
      <c r="E32" s="2"/>
      <c r="F32" s="3"/>
      <c r="G32" s="65"/>
      <c r="H32" s="74"/>
      <c r="I32" s="55"/>
      <c r="J32" s="74"/>
      <c r="K32" s="65"/>
      <c r="L32" s="74"/>
      <c r="M32" s="55"/>
    </row>
    <row r="33" spans="1:16" s="1" customFormat="1" ht="20.100000000000001" customHeight="1" thickBot="1">
      <c r="A33" s="115"/>
      <c r="D33" s="2"/>
      <c r="E33" s="2"/>
      <c r="F33" s="3"/>
      <c r="G33" s="141">
        <f>SUM(G30:G31)</f>
        <v>3942196019</v>
      </c>
      <c r="H33" s="74"/>
      <c r="I33" s="261">
        <f>SUM(I30:I31)</f>
        <v>1585670322</v>
      </c>
      <c r="J33" s="74"/>
      <c r="K33" s="141">
        <f>SUM(K30:K31)</f>
        <v>1626384051</v>
      </c>
      <c r="L33" s="74"/>
      <c r="M33" s="261">
        <f>SUM(M30:M31)</f>
        <v>4236438625</v>
      </c>
      <c r="P33" s="322"/>
    </row>
    <row r="34" spans="1:16" s="1" customFormat="1" ht="20.100000000000001" customHeight="1" thickTop="1">
      <c r="A34" s="115"/>
      <c r="D34" s="2"/>
      <c r="E34" s="2"/>
      <c r="F34" s="3"/>
      <c r="G34" s="65"/>
      <c r="H34" s="74"/>
      <c r="I34" s="55"/>
      <c r="J34" s="74"/>
      <c r="K34" s="65"/>
      <c r="L34" s="74"/>
      <c r="M34" s="55"/>
    </row>
    <row r="35" spans="1:16" s="1" customFormat="1" ht="20.100000000000001" customHeight="1">
      <c r="A35" s="115" t="s">
        <v>107</v>
      </c>
      <c r="D35" s="2"/>
      <c r="E35" s="2"/>
      <c r="F35" s="3"/>
      <c r="G35" s="65"/>
      <c r="H35" s="74"/>
      <c r="I35" s="55"/>
      <c r="J35" s="74"/>
      <c r="K35" s="65"/>
      <c r="L35" s="74"/>
      <c r="M35" s="55"/>
    </row>
    <row r="36" spans="1:16" s="1" customFormat="1" ht="8.1" customHeight="1">
      <c r="A36" s="115"/>
      <c r="D36" s="2"/>
      <c r="E36" s="2"/>
      <c r="F36" s="3"/>
      <c r="G36" s="143"/>
      <c r="H36" s="74"/>
      <c r="I36" s="169"/>
      <c r="J36" s="74"/>
      <c r="K36" s="168"/>
      <c r="L36" s="74"/>
      <c r="M36" s="53"/>
    </row>
    <row r="37" spans="1:16" s="1" customFormat="1" ht="20.100000000000001" customHeight="1">
      <c r="A37" s="57" t="s">
        <v>176</v>
      </c>
      <c r="D37" s="2"/>
      <c r="E37" s="2"/>
      <c r="F37" s="3"/>
      <c r="G37" s="143">
        <v>1.1399999999999999</v>
      </c>
      <c r="H37" s="78"/>
      <c r="I37" s="169">
        <v>0.47</v>
      </c>
      <c r="J37" s="78"/>
      <c r="K37" s="143">
        <v>0.57999999999999996</v>
      </c>
      <c r="L37" s="74"/>
      <c r="M37" s="169">
        <v>1.5</v>
      </c>
    </row>
    <row r="38" spans="1:16" s="1" customFormat="1" ht="19.5" customHeight="1">
      <c r="A38" s="57"/>
      <c r="D38" s="2"/>
      <c r="E38" s="2"/>
      <c r="F38" s="3"/>
      <c r="G38" s="169"/>
      <c r="H38" s="78"/>
      <c r="I38" s="169"/>
      <c r="J38" s="78"/>
      <c r="K38" s="53"/>
      <c r="L38" s="74"/>
      <c r="M38" s="53"/>
    </row>
    <row r="39" spans="1:16" s="1" customFormat="1" ht="20.100000000000001" customHeight="1">
      <c r="A39" s="57"/>
      <c r="D39" s="2"/>
      <c r="E39" s="2"/>
      <c r="F39" s="3"/>
      <c r="G39" s="169"/>
      <c r="H39" s="78"/>
      <c r="I39" s="169"/>
      <c r="J39" s="78"/>
      <c r="K39" s="53"/>
      <c r="L39" s="74"/>
      <c r="M39" s="53"/>
    </row>
    <row r="40" spans="1:16" s="1" customFormat="1" ht="20.100000000000001" customHeight="1">
      <c r="A40" s="57"/>
      <c r="D40" s="2"/>
      <c r="E40" s="2"/>
      <c r="F40" s="3"/>
      <c r="G40" s="169"/>
      <c r="H40" s="78"/>
      <c r="I40" s="265"/>
      <c r="J40" s="78"/>
      <c r="K40" s="53"/>
      <c r="L40" s="74"/>
      <c r="M40" s="265"/>
    </row>
    <row r="41" spans="1:16" s="1" customFormat="1" ht="20.100000000000001" customHeight="1">
      <c r="A41" s="57"/>
      <c r="D41" s="2"/>
      <c r="E41" s="2"/>
      <c r="F41" s="3"/>
      <c r="G41" s="169"/>
      <c r="H41" s="78"/>
      <c r="I41" s="265"/>
      <c r="J41" s="78"/>
      <c r="K41" s="53"/>
      <c r="L41" s="74"/>
      <c r="M41" s="265"/>
    </row>
    <row r="42" spans="1:16" s="1" customFormat="1" ht="20.100000000000001" customHeight="1">
      <c r="A42" s="57"/>
      <c r="D42" s="2"/>
      <c r="E42" s="2"/>
      <c r="F42" s="3"/>
      <c r="G42" s="169"/>
      <c r="H42" s="78"/>
      <c r="I42" s="265"/>
      <c r="J42" s="78"/>
      <c r="K42" s="53"/>
      <c r="L42" s="74"/>
      <c r="M42" s="265"/>
    </row>
    <row r="43" spans="1:16" s="1" customFormat="1" ht="15" customHeight="1">
      <c r="A43" s="115"/>
      <c r="D43" s="2"/>
      <c r="E43" s="2"/>
      <c r="F43" s="3"/>
      <c r="G43" s="145"/>
      <c r="H43" s="75"/>
      <c r="I43" s="75"/>
      <c r="J43" s="74"/>
      <c r="L43" s="74"/>
      <c r="M43" s="75"/>
    </row>
    <row r="44" spans="1:16" s="1" customFormat="1" ht="18" customHeight="1">
      <c r="A44" s="115"/>
      <c r="D44" s="2"/>
      <c r="E44" s="2"/>
      <c r="F44" s="3"/>
      <c r="G44" s="145"/>
      <c r="H44" s="75"/>
      <c r="I44" s="75"/>
      <c r="J44" s="74"/>
      <c r="L44" s="74"/>
      <c r="M44" s="75"/>
    </row>
    <row r="45" spans="1:16" s="1" customFormat="1" ht="21.9" customHeight="1">
      <c r="A45" s="146" t="s">
        <v>300</v>
      </c>
      <c r="B45" s="87"/>
      <c r="C45" s="87"/>
      <c r="D45" s="88"/>
      <c r="E45" s="88"/>
      <c r="F45" s="89"/>
      <c r="G45" s="148"/>
      <c r="H45" s="90"/>
      <c r="I45" s="257"/>
      <c r="J45" s="90"/>
      <c r="K45" s="87"/>
      <c r="L45" s="90"/>
      <c r="M45" s="257"/>
    </row>
    <row r="46" spans="1:16" ht="20.100000000000001" customHeight="1">
      <c r="A46" s="115" t="str">
        <f>+A1</f>
        <v>บริษัท โกลบอล เพาเวอร์ ซินเนอร์ยี่ จำกัด (มหาชน)</v>
      </c>
      <c r="B46" s="115"/>
      <c r="C46" s="115"/>
      <c r="D46" s="115"/>
      <c r="E46" s="116"/>
      <c r="F46" s="115"/>
      <c r="G46" s="118"/>
      <c r="H46" s="38"/>
      <c r="I46" s="38"/>
      <c r="J46" s="115"/>
      <c r="K46" s="38"/>
      <c r="L46" s="38"/>
      <c r="M46" s="119" t="s">
        <v>4</v>
      </c>
    </row>
    <row r="47" spans="1:16" ht="20.100000000000001" customHeight="1">
      <c r="A47" s="115" t="s">
        <v>118</v>
      </c>
      <c r="B47" s="115"/>
      <c r="C47" s="115"/>
      <c r="D47" s="115"/>
      <c r="E47" s="116"/>
      <c r="F47" s="115"/>
      <c r="G47" s="118"/>
      <c r="H47" s="38"/>
      <c r="I47" s="38"/>
      <c r="J47" s="115"/>
      <c r="K47" s="38"/>
      <c r="L47" s="38"/>
      <c r="M47" s="38"/>
    </row>
    <row r="48" spans="1:16" ht="20.100000000000001" customHeight="1">
      <c r="A48" s="120" t="str">
        <f>A3</f>
        <v>สำหรับงวดเก้าเดือนสิ้นสุดวันที่ 30 กันยายน พ.ศ. 2566</v>
      </c>
      <c r="B48" s="120"/>
      <c r="C48" s="120"/>
      <c r="D48" s="120"/>
      <c r="E48" s="121"/>
      <c r="F48" s="120"/>
      <c r="G48" s="124"/>
      <c r="H48" s="123"/>
      <c r="I48" s="123"/>
      <c r="J48" s="120"/>
      <c r="K48" s="123"/>
      <c r="L48" s="123"/>
      <c r="M48" s="123"/>
    </row>
    <row r="49" spans="1:13" ht="16.5" customHeight="1">
      <c r="A49" s="115"/>
      <c r="B49" s="115"/>
      <c r="C49" s="115"/>
      <c r="D49" s="115"/>
      <c r="E49" s="116"/>
      <c r="F49" s="115"/>
      <c r="G49" s="118"/>
      <c r="H49" s="38"/>
      <c r="I49" s="38"/>
      <c r="J49" s="115"/>
      <c r="K49" s="38"/>
      <c r="L49" s="38"/>
      <c r="M49" s="38"/>
    </row>
    <row r="50" spans="1:13" ht="20.100000000000001" customHeight="1">
      <c r="A50" s="115"/>
      <c r="B50" s="115"/>
      <c r="C50" s="115"/>
      <c r="D50" s="115"/>
      <c r="E50" s="116"/>
      <c r="F50" s="115"/>
      <c r="G50" s="330" t="s">
        <v>2</v>
      </c>
      <c r="H50" s="330"/>
      <c r="I50" s="330"/>
      <c r="J50" s="125"/>
      <c r="K50" s="330" t="s">
        <v>3</v>
      </c>
      <c r="L50" s="330"/>
      <c r="M50" s="330"/>
    </row>
    <row r="51" spans="1:13" ht="20.100000000000001" customHeight="1">
      <c r="A51" s="115" t="s">
        <v>22</v>
      </c>
      <c r="B51" s="115"/>
      <c r="C51" s="115"/>
      <c r="D51" s="115"/>
      <c r="E51" s="57"/>
      <c r="F51" s="115"/>
      <c r="G51" s="50" t="s">
        <v>265</v>
      </c>
      <c r="H51" s="29"/>
      <c r="I51" s="50" t="s">
        <v>249</v>
      </c>
      <c r="J51" s="30"/>
      <c r="K51" s="50" t="s">
        <v>265</v>
      </c>
      <c r="L51" s="29"/>
      <c r="M51" s="50" t="s">
        <v>249</v>
      </c>
    </row>
    <row r="52" spans="1:13" ht="20.100000000000001" customHeight="1">
      <c r="A52" s="115"/>
      <c r="B52" s="115"/>
      <c r="C52" s="115"/>
      <c r="D52" s="115"/>
      <c r="E52" s="57"/>
      <c r="F52" s="115"/>
      <c r="G52" s="281" t="s">
        <v>147</v>
      </c>
      <c r="H52" s="29"/>
      <c r="I52" s="281" t="s">
        <v>147</v>
      </c>
      <c r="J52" s="51"/>
      <c r="K52" s="281" t="s">
        <v>147</v>
      </c>
      <c r="L52" s="29"/>
      <c r="M52" s="281" t="s">
        <v>147</v>
      </c>
    </row>
    <row r="53" spans="1:13" ht="20.100000000000001" customHeight="1">
      <c r="A53" s="115"/>
      <c r="B53" s="115"/>
      <c r="C53" s="115"/>
      <c r="D53" s="115"/>
      <c r="E53" s="116"/>
      <c r="F53" s="115"/>
      <c r="G53" s="65"/>
      <c r="H53" s="29"/>
      <c r="I53" s="55"/>
      <c r="J53" s="51"/>
      <c r="K53" s="65"/>
      <c r="L53" s="29"/>
      <c r="M53" s="55"/>
    </row>
    <row r="54" spans="1:13" ht="20.100000000000001" customHeight="1">
      <c r="A54" s="115" t="s">
        <v>110</v>
      </c>
      <c r="B54" s="115"/>
      <c r="C54" s="115"/>
      <c r="D54" s="115"/>
      <c r="E54" s="116"/>
      <c r="F54" s="115"/>
      <c r="G54" s="91">
        <v>3942196019</v>
      </c>
      <c r="H54" s="56"/>
      <c r="I54" s="258">
        <v>1585670322</v>
      </c>
      <c r="J54" s="56"/>
      <c r="K54" s="91">
        <v>1626384051</v>
      </c>
      <c r="L54" s="56"/>
      <c r="M54" s="258">
        <v>4236438625</v>
      </c>
    </row>
    <row r="55" spans="1:13" ht="20.100000000000001" customHeight="1">
      <c r="A55" s="115" t="s">
        <v>241</v>
      </c>
      <c r="D55" s="54"/>
      <c r="F55" s="131"/>
      <c r="G55" s="65"/>
      <c r="H55" s="56"/>
      <c r="I55" s="55"/>
      <c r="J55" s="56"/>
      <c r="K55" s="65"/>
      <c r="L55" s="56"/>
      <c r="M55" s="55"/>
    </row>
    <row r="56" spans="1:13" ht="20.100000000000001" customHeight="1">
      <c r="A56" s="57" t="s">
        <v>61</v>
      </c>
      <c r="C56" s="57"/>
      <c r="D56" s="57"/>
      <c r="F56" s="131"/>
      <c r="G56" s="65"/>
      <c r="H56" s="56"/>
      <c r="I56" s="55"/>
      <c r="J56" s="56"/>
      <c r="K56" s="65"/>
      <c r="L56" s="56"/>
      <c r="M56" s="55"/>
    </row>
    <row r="57" spans="1:13" ht="20.100000000000001" customHeight="1">
      <c r="A57" s="115"/>
      <c r="B57" s="57" t="s">
        <v>62</v>
      </c>
      <c r="D57" s="57"/>
      <c r="F57" s="131"/>
      <c r="G57" s="65"/>
      <c r="H57" s="56"/>
      <c r="I57" s="55"/>
      <c r="J57" s="56"/>
      <c r="K57" s="65"/>
      <c r="L57" s="56"/>
      <c r="M57" s="55"/>
    </row>
    <row r="58" spans="1:13" ht="20.100000000000001" customHeight="1">
      <c r="A58" s="115"/>
      <c r="B58" s="57"/>
      <c r="C58" s="57" t="s">
        <v>177</v>
      </c>
      <c r="F58" s="131"/>
      <c r="G58" s="133">
        <v>60353484</v>
      </c>
      <c r="H58" s="75"/>
      <c r="I58" s="56">
        <v>746132191</v>
      </c>
      <c r="J58" s="75"/>
      <c r="K58" s="133">
        <v>0</v>
      </c>
      <c r="L58" s="75"/>
      <c r="M58" s="56">
        <v>0</v>
      </c>
    </row>
    <row r="59" spans="1:13" ht="20.100000000000001" customHeight="1">
      <c r="A59" s="115"/>
      <c r="B59" s="57"/>
      <c r="C59" s="57" t="s">
        <v>178</v>
      </c>
      <c r="F59" s="131"/>
      <c r="G59" s="133">
        <v>19064324</v>
      </c>
      <c r="H59" s="75"/>
      <c r="I59" s="56">
        <v>-33199888</v>
      </c>
      <c r="J59" s="75"/>
      <c r="K59" s="133">
        <v>0</v>
      </c>
      <c r="L59" s="75"/>
      <c r="M59" s="56">
        <v>0</v>
      </c>
    </row>
    <row r="60" spans="1:13" s="1" customFormat="1" ht="20.100000000000001" customHeight="1">
      <c r="A60" s="57"/>
      <c r="C60" s="150" t="s">
        <v>313</v>
      </c>
      <c r="D60" s="151"/>
      <c r="E60" s="2"/>
      <c r="F60" s="6"/>
      <c r="G60" s="153"/>
      <c r="H60" s="75"/>
      <c r="I60" s="75"/>
      <c r="J60" s="75"/>
      <c r="K60" s="153"/>
      <c r="L60" s="75"/>
      <c r="M60" s="75"/>
    </row>
    <row r="61" spans="1:13" s="1" customFormat="1" ht="20.100000000000001" customHeight="1">
      <c r="A61" s="57"/>
      <c r="C61" s="150"/>
      <c r="D61" s="151" t="s">
        <v>314</v>
      </c>
      <c r="E61" s="2"/>
      <c r="F61" s="6"/>
      <c r="G61" s="153"/>
      <c r="H61" s="75"/>
      <c r="I61" s="75"/>
      <c r="J61" s="75"/>
      <c r="K61" s="153"/>
      <c r="L61" s="75"/>
      <c r="M61" s="75"/>
    </row>
    <row r="62" spans="1:13" s="1" customFormat="1" ht="19.95" customHeight="1">
      <c r="A62" s="57"/>
      <c r="C62" s="150"/>
      <c r="D62" s="151" t="s">
        <v>179</v>
      </c>
      <c r="E62" s="2"/>
      <c r="F62" s="6"/>
      <c r="G62" s="133">
        <v>1474922077</v>
      </c>
      <c r="H62" s="75"/>
      <c r="I62" s="56">
        <v>-246554947</v>
      </c>
      <c r="J62" s="75"/>
      <c r="K62" s="133">
        <v>0</v>
      </c>
      <c r="L62" s="75"/>
      <c r="M62" s="56">
        <v>0</v>
      </c>
    </row>
    <row r="63" spans="1:13" s="1" customFormat="1" ht="19.95" customHeight="1">
      <c r="A63" s="57"/>
      <c r="C63" s="57" t="s">
        <v>119</v>
      </c>
      <c r="D63" s="151"/>
      <c r="E63" s="2"/>
      <c r="F63" s="6"/>
      <c r="G63" s="133"/>
      <c r="H63" s="75"/>
      <c r="I63" s="56"/>
      <c r="J63" s="75"/>
      <c r="K63" s="133"/>
      <c r="L63" s="75"/>
      <c r="M63" s="56"/>
    </row>
    <row r="64" spans="1:13" s="1" customFormat="1" ht="19.95" customHeight="1">
      <c r="A64" s="57"/>
      <c r="C64" s="150"/>
      <c r="D64" s="53" t="s">
        <v>225</v>
      </c>
      <c r="E64" s="2"/>
      <c r="F64" s="6"/>
      <c r="G64" s="133">
        <v>88939794</v>
      </c>
      <c r="H64" s="75"/>
      <c r="I64" s="56">
        <v>380424208</v>
      </c>
      <c r="J64" s="56"/>
      <c r="K64" s="133">
        <v>0</v>
      </c>
      <c r="L64" s="56"/>
      <c r="M64" s="56">
        <v>0</v>
      </c>
    </row>
    <row r="65" spans="1:13" s="1" customFormat="1" ht="19.95" customHeight="1">
      <c r="A65" s="57"/>
      <c r="C65" s="150" t="s">
        <v>237</v>
      </c>
      <c r="D65" s="53"/>
      <c r="E65" s="2"/>
      <c r="F65" s="6"/>
      <c r="G65" s="133"/>
      <c r="H65" s="75"/>
      <c r="I65" s="56"/>
      <c r="J65" s="56"/>
      <c r="K65" s="133"/>
      <c r="L65" s="56"/>
      <c r="M65" s="56"/>
    </row>
    <row r="66" spans="1:13" s="1" customFormat="1" ht="19.95" customHeight="1">
      <c r="A66" s="57"/>
      <c r="C66" s="150"/>
      <c r="D66" s="53" t="s">
        <v>234</v>
      </c>
      <c r="E66" s="2"/>
      <c r="F66" s="6"/>
      <c r="G66" s="91">
        <v>-16677728</v>
      </c>
      <c r="H66" s="75"/>
      <c r="I66" s="258">
        <v>-64055400</v>
      </c>
      <c r="J66" s="56"/>
      <c r="K66" s="91">
        <v>0</v>
      </c>
      <c r="L66" s="56"/>
      <c r="M66" s="258">
        <v>0</v>
      </c>
    </row>
    <row r="67" spans="1:13" s="1" customFormat="1" ht="19.95" customHeight="1">
      <c r="A67" s="57"/>
      <c r="C67" s="150" t="s">
        <v>238</v>
      </c>
      <c r="D67" s="53"/>
      <c r="E67" s="2"/>
      <c r="F67" s="6"/>
      <c r="G67" s="133"/>
      <c r="H67" s="75"/>
      <c r="I67" s="56"/>
      <c r="J67" s="56"/>
      <c r="K67" s="133"/>
      <c r="L67" s="56"/>
      <c r="M67" s="56"/>
    </row>
    <row r="68" spans="1:13" s="1" customFormat="1" ht="19.95" customHeight="1">
      <c r="A68" s="57"/>
      <c r="C68" s="150"/>
      <c r="D68" s="53" t="s">
        <v>236</v>
      </c>
      <c r="E68" s="2"/>
      <c r="F68" s="6"/>
      <c r="G68" s="91">
        <f>SUM(G58:G66)</f>
        <v>1626601951</v>
      </c>
      <c r="H68" s="75"/>
      <c r="I68" s="258">
        <f>SUM(I58:I66)</f>
        <v>782746164</v>
      </c>
      <c r="J68" s="56"/>
      <c r="K68" s="91">
        <f>SUM(K58:K66)</f>
        <v>0</v>
      </c>
      <c r="L68" s="56"/>
      <c r="M68" s="258">
        <f>SUM(M58:M66)</f>
        <v>0</v>
      </c>
    </row>
    <row r="69" spans="1:13" ht="8.1" customHeight="1">
      <c r="A69" s="115"/>
      <c r="B69" s="57"/>
      <c r="C69" s="57"/>
      <c r="F69" s="131"/>
      <c r="G69" s="133"/>
      <c r="H69" s="56"/>
      <c r="I69" s="56"/>
      <c r="J69" s="56"/>
      <c r="K69" s="133"/>
      <c r="L69" s="56"/>
      <c r="M69" s="56"/>
    </row>
    <row r="70" spans="1:13" ht="20.100000000000001" customHeight="1">
      <c r="A70" s="57" t="s">
        <v>108</v>
      </c>
      <c r="B70" s="57"/>
      <c r="C70" s="57"/>
      <c r="F70" s="131"/>
      <c r="G70" s="133"/>
      <c r="H70" s="56"/>
      <c r="I70" s="56"/>
      <c r="J70" s="56"/>
      <c r="K70" s="133"/>
      <c r="L70" s="56"/>
      <c r="M70" s="56"/>
    </row>
    <row r="71" spans="1:13" ht="20.100000000000001" customHeight="1">
      <c r="A71" s="115"/>
      <c r="B71" s="57" t="s">
        <v>62</v>
      </c>
      <c r="C71" s="57"/>
      <c r="F71" s="131"/>
      <c r="G71" s="133"/>
      <c r="H71" s="56"/>
      <c r="I71" s="56"/>
      <c r="J71" s="56"/>
      <c r="K71" s="133"/>
      <c r="L71" s="56"/>
      <c r="M71" s="56"/>
    </row>
    <row r="72" spans="1:13" ht="20.100000000000001" customHeight="1">
      <c r="A72" s="115"/>
      <c r="B72" s="57"/>
      <c r="C72" s="57" t="s">
        <v>315</v>
      </c>
      <c r="F72" s="131"/>
      <c r="G72" s="133"/>
      <c r="H72" s="56"/>
      <c r="I72" s="56"/>
      <c r="J72" s="56"/>
      <c r="K72" s="133"/>
      <c r="L72" s="56"/>
      <c r="M72" s="56"/>
    </row>
    <row r="73" spans="1:13" ht="20.100000000000001" customHeight="1">
      <c r="A73" s="115"/>
      <c r="B73" s="57"/>
      <c r="C73" s="57"/>
      <c r="D73" s="60" t="s">
        <v>162</v>
      </c>
      <c r="F73" s="131"/>
      <c r="G73" s="133"/>
      <c r="H73" s="56"/>
      <c r="I73" s="56"/>
      <c r="J73" s="56"/>
      <c r="K73" s="133"/>
      <c r="L73" s="56"/>
      <c r="M73" s="56"/>
    </row>
    <row r="74" spans="1:13" ht="20.100000000000001" customHeight="1">
      <c r="A74" s="115"/>
      <c r="B74" s="57"/>
      <c r="C74" s="57"/>
      <c r="D74" s="60" t="s">
        <v>180</v>
      </c>
      <c r="F74" s="131"/>
      <c r="G74" s="133">
        <v>-117562083</v>
      </c>
      <c r="H74" s="56"/>
      <c r="I74" s="56">
        <v>658611812</v>
      </c>
      <c r="J74" s="56"/>
      <c r="K74" s="133">
        <v>-117562083</v>
      </c>
      <c r="L74" s="56"/>
      <c r="M74" s="56">
        <v>658964585</v>
      </c>
    </row>
    <row r="75" spans="1:13" ht="20.100000000000001" customHeight="1">
      <c r="A75" s="115"/>
      <c r="B75" s="57"/>
      <c r="C75" s="57" t="s">
        <v>233</v>
      </c>
      <c r="D75" s="60"/>
      <c r="F75" s="131"/>
      <c r="G75" s="133"/>
      <c r="H75" s="56"/>
      <c r="I75" s="56"/>
      <c r="J75" s="56"/>
      <c r="K75" s="133"/>
      <c r="L75" s="56"/>
      <c r="M75" s="56"/>
    </row>
    <row r="76" spans="1:13" ht="20.100000000000001" customHeight="1">
      <c r="A76" s="115"/>
      <c r="B76" s="57"/>
      <c r="C76" s="57"/>
      <c r="D76" s="60" t="s">
        <v>234</v>
      </c>
      <c r="F76" s="131"/>
      <c r="G76" s="91">
        <v>23512417</v>
      </c>
      <c r="H76" s="56"/>
      <c r="I76" s="258">
        <v>-131732946</v>
      </c>
      <c r="J76" s="56"/>
      <c r="K76" s="91">
        <v>23512417</v>
      </c>
      <c r="L76" s="56"/>
      <c r="M76" s="258">
        <v>-131792917</v>
      </c>
    </row>
    <row r="77" spans="1:13" ht="20.100000000000001" customHeight="1">
      <c r="A77" s="115"/>
      <c r="B77" s="57"/>
      <c r="C77" s="57" t="s">
        <v>235</v>
      </c>
      <c r="D77" s="60"/>
      <c r="F77" s="131"/>
      <c r="G77" s="133"/>
      <c r="H77" s="56"/>
      <c r="I77" s="56"/>
      <c r="J77" s="56"/>
      <c r="K77" s="133"/>
      <c r="L77" s="56"/>
      <c r="M77" s="56"/>
    </row>
    <row r="78" spans="1:13" ht="19.95" customHeight="1">
      <c r="A78" s="115"/>
      <c r="B78" s="57"/>
      <c r="C78" s="57"/>
      <c r="D78" s="53" t="s">
        <v>236</v>
      </c>
      <c r="F78" s="131"/>
      <c r="G78" s="91">
        <f>SUM(G72:G76)</f>
        <v>-94049666</v>
      </c>
      <c r="H78" s="56"/>
      <c r="I78" s="258">
        <f>SUM(I72:I76)</f>
        <v>526878866</v>
      </c>
      <c r="J78" s="56"/>
      <c r="K78" s="91">
        <f>SUM(K72:K76)</f>
        <v>-94049666</v>
      </c>
      <c r="L78" s="56"/>
      <c r="M78" s="258">
        <f>SUM(M72:M76)</f>
        <v>527171668</v>
      </c>
    </row>
    <row r="79" spans="1:13" ht="8.1" customHeight="1">
      <c r="A79" s="115"/>
      <c r="D79" s="54"/>
      <c r="F79" s="131"/>
      <c r="G79" s="65"/>
      <c r="H79" s="56"/>
      <c r="I79" s="55"/>
      <c r="J79" s="56"/>
      <c r="K79" s="65"/>
      <c r="L79" s="56"/>
      <c r="M79" s="55"/>
    </row>
    <row r="80" spans="1:13" s="1" customFormat="1" ht="20.100000000000001" customHeight="1">
      <c r="A80" s="115" t="s">
        <v>324</v>
      </c>
      <c r="B80" s="170"/>
      <c r="D80" s="2"/>
      <c r="E80" s="2"/>
      <c r="F80" s="3"/>
      <c r="G80" s="79">
        <f>G78+G68</f>
        <v>1532552285</v>
      </c>
      <c r="H80" s="74"/>
      <c r="I80" s="80">
        <f>I78+I68</f>
        <v>1309625030</v>
      </c>
      <c r="J80" s="74"/>
      <c r="K80" s="79">
        <f>K78+K68</f>
        <v>-94049666</v>
      </c>
      <c r="L80" s="74"/>
      <c r="M80" s="80">
        <f>M78+M68</f>
        <v>527171668</v>
      </c>
    </row>
    <row r="81" spans="1:13" s="1" customFormat="1" ht="8.1" customHeight="1">
      <c r="A81" s="115"/>
      <c r="D81" s="2"/>
      <c r="E81" s="2"/>
      <c r="F81" s="3"/>
      <c r="G81" s="81"/>
      <c r="H81" s="74"/>
      <c r="I81" s="82"/>
      <c r="J81" s="74"/>
      <c r="K81" s="81"/>
      <c r="L81" s="74"/>
      <c r="M81" s="82"/>
    </row>
    <row r="82" spans="1:13" s="1" customFormat="1" ht="20.100000000000001" customHeight="1" thickBot="1">
      <c r="A82" s="115" t="s">
        <v>109</v>
      </c>
      <c r="D82" s="2"/>
      <c r="E82" s="2"/>
      <c r="F82" s="3"/>
      <c r="G82" s="83">
        <f>G27+G80</f>
        <v>5474748304</v>
      </c>
      <c r="H82" s="74"/>
      <c r="I82" s="84">
        <f>I27+I80</f>
        <v>2895295352</v>
      </c>
      <c r="J82" s="74"/>
      <c r="K82" s="83">
        <f>K27+K80</f>
        <v>1532334385</v>
      </c>
      <c r="L82" s="74"/>
      <c r="M82" s="84">
        <f>M27+M80</f>
        <v>4763610293</v>
      </c>
    </row>
    <row r="83" spans="1:13" ht="9.75" customHeight="1" thickTop="1">
      <c r="A83" s="115"/>
      <c r="B83" s="115"/>
      <c r="C83" s="115"/>
      <c r="D83" s="115"/>
      <c r="E83" s="116"/>
      <c r="F83" s="115"/>
      <c r="G83" s="130"/>
      <c r="H83" s="51"/>
      <c r="I83" s="51"/>
      <c r="J83" s="51"/>
      <c r="K83" s="130"/>
      <c r="L83" s="129"/>
      <c r="M83" s="51"/>
    </row>
    <row r="84" spans="1:13" s="1" customFormat="1" ht="20.100000000000001" customHeight="1">
      <c r="A84" s="115" t="s">
        <v>186</v>
      </c>
      <c r="D84" s="2"/>
      <c r="E84" s="2"/>
      <c r="F84" s="3"/>
      <c r="G84" s="81"/>
      <c r="H84" s="85"/>
      <c r="I84" s="82"/>
      <c r="J84" s="85"/>
      <c r="K84" s="81"/>
      <c r="L84" s="74"/>
      <c r="M84" s="82"/>
    </row>
    <row r="85" spans="1:13" s="1" customFormat="1" ht="20.100000000000001" customHeight="1">
      <c r="B85" s="57" t="s">
        <v>63</v>
      </c>
      <c r="D85" s="2"/>
      <c r="E85" s="2"/>
      <c r="F85" s="3"/>
      <c r="G85" s="97">
        <v>4717399923</v>
      </c>
      <c r="H85" s="85"/>
      <c r="I85" s="76">
        <v>2316658271</v>
      </c>
      <c r="J85" s="85"/>
      <c r="K85" s="97">
        <v>1532334385</v>
      </c>
      <c r="L85" s="74"/>
      <c r="M85" s="76">
        <v>4763610293</v>
      </c>
    </row>
    <row r="86" spans="1:13" s="1" customFormat="1" ht="20.100000000000001" customHeight="1">
      <c r="B86" s="57" t="s">
        <v>64</v>
      </c>
      <c r="D86" s="2"/>
      <c r="E86" s="2"/>
      <c r="F86" s="3"/>
      <c r="G86" s="97">
        <v>757348381</v>
      </c>
      <c r="H86" s="75"/>
      <c r="I86" s="76">
        <v>578637081</v>
      </c>
      <c r="J86" s="75"/>
      <c r="K86" s="97">
        <v>0</v>
      </c>
      <c r="L86" s="75"/>
      <c r="M86" s="76">
        <v>0</v>
      </c>
    </row>
    <row r="87" spans="1:13" s="1" customFormat="1" ht="8.1" customHeight="1">
      <c r="A87" s="4"/>
      <c r="D87" s="2"/>
      <c r="E87" s="2"/>
      <c r="F87" s="3"/>
      <c r="G87" s="77"/>
      <c r="H87" s="75"/>
      <c r="I87" s="259"/>
      <c r="J87" s="75"/>
      <c r="K87" s="77"/>
      <c r="L87" s="75"/>
      <c r="M87" s="259"/>
    </row>
    <row r="88" spans="1:13" s="1" customFormat="1" ht="20.100000000000001" customHeight="1" thickBot="1">
      <c r="D88" s="2"/>
      <c r="E88" s="2"/>
      <c r="F88" s="3"/>
      <c r="G88" s="83">
        <f>G85+G86</f>
        <v>5474748304</v>
      </c>
      <c r="H88" s="85"/>
      <c r="I88" s="84">
        <f>I85+I86</f>
        <v>2895295352</v>
      </c>
      <c r="J88" s="85"/>
      <c r="K88" s="83">
        <f>K85+K86</f>
        <v>1532334385</v>
      </c>
      <c r="L88" s="74"/>
      <c r="M88" s="84">
        <f>M85+M86</f>
        <v>4763610293</v>
      </c>
    </row>
    <row r="89" spans="1:13" ht="15.75" customHeight="1" thickTop="1">
      <c r="G89" s="171"/>
      <c r="H89" s="56"/>
      <c r="I89" s="171"/>
      <c r="J89" s="55"/>
      <c r="K89" s="171"/>
      <c r="L89" s="56"/>
      <c r="M89" s="171"/>
    </row>
    <row r="90" spans="1:13" ht="21.9" customHeight="1">
      <c r="A90" s="146" t="s">
        <v>300</v>
      </c>
      <c r="B90" s="161"/>
      <c r="C90" s="161"/>
      <c r="D90" s="161"/>
      <c r="E90" s="161"/>
      <c r="F90" s="161"/>
      <c r="G90" s="163"/>
      <c r="H90" s="161"/>
      <c r="I90" s="161"/>
      <c r="J90" s="161"/>
      <c r="K90" s="172"/>
      <c r="L90" s="161"/>
      <c r="M90" s="161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CFC2D-F926-47BB-9C41-5B1B6C7C2999}">
  <sheetPr>
    <tabColor theme="5" tint="-0.249977111117893"/>
  </sheetPr>
  <dimension ref="A1:AG53"/>
  <sheetViews>
    <sheetView topLeftCell="A14" zoomScale="70" zoomScaleNormal="70" zoomScaleSheetLayoutView="100" workbookViewId="0">
      <selection activeCell="AG39" sqref="AG39"/>
    </sheetView>
  </sheetViews>
  <sheetFormatPr defaultColWidth="9.109375" defaultRowHeight="20.100000000000001" customHeight="1"/>
  <cols>
    <col min="1" max="1" width="17.109375" style="110" customWidth="1"/>
    <col min="2" max="2" width="13.44140625" style="110" customWidth="1"/>
    <col min="3" max="3" width="8" style="110" customWidth="1"/>
    <col min="4" max="4" width="0.88671875" style="110" customWidth="1"/>
    <col min="5" max="5" width="12.109375" style="215" customWidth="1"/>
    <col min="6" max="6" width="0.88671875" style="215" customWidth="1"/>
    <col min="7" max="7" width="12.109375" style="215" bestFit="1" customWidth="1"/>
    <col min="8" max="8" width="0.88671875" style="215" customWidth="1"/>
    <col min="9" max="9" width="13.109375" style="215" bestFit="1" customWidth="1"/>
    <col min="10" max="10" width="0.88671875" style="215" customWidth="1"/>
    <col min="11" max="11" width="13.44140625" style="215" customWidth="1"/>
    <col min="12" max="12" width="0.88671875" style="215" customWidth="1"/>
    <col min="13" max="13" width="11.33203125" style="215" bestFit="1" customWidth="1"/>
    <col min="14" max="14" width="0.88671875" style="215" customWidth="1"/>
    <col min="15" max="15" width="12.33203125" style="215" bestFit="1" customWidth="1"/>
    <col min="16" max="16" width="0.88671875" style="215" customWidth="1"/>
    <col min="17" max="17" width="14.44140625" style="215" bestFit="1" customWidth="1"/>
    <col min="18" max="18" width="0.88671875" style="215" customWidth="1"/>
    <col min="19" max="19" width="12.5546875" style="215" customWidth="1"/>
    <col min="20" max="20" width="0.88671875" style="215" customWidth="1"/>
    <col min="21" max="21" width="11" style="215" bestFit="1" customWidth="1"/>
    <col min="22" max="22" width="0.88671875" style="215" customWidth="1"/>
    <col min="23" max="23" width="10.109375" style="215" bestFit="1" customWidth="1"/>
    <col min="24" max="24" width="0.88671875" style="215" customWidth="1"/>
    <col min="25" max="25" width="12.5546875" style="215" customWidth="1"/>
    <col min="26" max="26" width="0.88671875" style="215" customWidth="1"/>
    <col min="27" max="27" width="13" style="215" bestFit="1" customWidth="1"/>
    <col min="28" max="28" width="0.88671875" style="215" customWidth="1"/>
    <col min="29" max="29" width="13" style="215" bestFit="1" customWidth="1"/>
    <col min="30" max="30" width="0.88671875" style="215" customWidth="1"/>
    <col min="31" max="31" width="12" style="215" customWidth="1"/>
    <col min="32" max="32" width="0.88671875" style="215" customWidth="1"/>
    <col min="33" max="33" width="13.6640625" style="215" customWidth="1"/>
    <col min="34" max="215" width="9.109375" style="110"/>
    <col min="216" max="216" width="23.88671875" style="110" customWidth="1"/>
    <col min="217" max="217" width="9.44140625" style="110" customWidth="1"/>
    <col min="218" max="218" width="7.6640625" style="110" customWidth="1"/>
    <col min="219" max="219" width="0.88671875" style="110" customWidth="1"/>
    <col min="220" max="220" width="12" style="110" bestFit="1" customWidth="1"/>
    <col min="221" max="221" width="0.88671875" style="110" customWidth="1"/>
    <col min="222" max="222" width="12" style="110" bestFit="1" customWidth="1"/>
    <col min="223" max="223" width="0.88671875" style="110" customWidth="1"/>
    <col min="224" max="224" width="12.6640625" style="110" customWidth="1"/>
    <col min="225" max="225" width="0.88671875" style="110" customWidth="1"/>
    <col min="226" max="226" width="12.6640625" style="110" customWidth="1"/>
    <col min="227" max="227" width="0.88671875" style="110" customWidth="1"/>
    <col min="228" max="228" width="11" style="110" customWidth="1"/>
    <col min="229" max="229" width="0.88671875" style="110" customWidth="1"/>
    <col min="230" max="230" width="12.33203125" style="110" bestFit="1" customWidth="1"/>
    <col min="231" max="231" width="0.88671875" style="110" customWidth="1"/>
    <col min="232" max="232" width="13" style="110" customWidth="1"/>
    <col min="233" max="233" width="0.88671875" style="110" customWidth="1"/>
    <col min="234" max="234" width="11.6640625" style="110" customWidth="1"/>
    <col min="235" max="235" width="0.88671875" style="110" customWidth="1"/>
    <col min="236" max="236" width="12.109375" style="110" bestFit="1" customWidth="1"/>
    <col min="237" max="237" width="0.88671875" style="110" customWidth="1"/>
    <col min="238" max="238" width="10.109375" style="110" customWidth="1"/>
    <col min="239" max="239" width="0.88671875" style="110" customWidth="1"/>
    <col min="240" max="240" width="11.88671875" style="110" customWidth="1"/>
    <col min="241" max="241" width="0.88671875" style="110" customWidth="1"/>
    <col min="242" max="242" width="11.88671875" style="110" customWidth="1"/>
    <col min="243" max="243" width="0.88671875" style="110" customWidth="1"/>
    <col min="244" max="244" width="12.88671875" style="110" bestFit="1" customWidth="1"/>
    <col min="245" max="245" width="0.88671875" style="110" customWidth="1"/>
    <col min="246" max="246" width="11.109375" style="110" customWidth="1"/>
    <col min="247" max="247" width="0.88671875" style="110" customWidth="1"/>
    <col min="248" max="248" width="12.5546875" style="110" customWidth="1"/>
    <col min="249" max="249" width="10.33203125" style="110" bestFit="1" customWidth="1"/>
    <col min="250" max="250" width="9.5546875" style="110" bestFit="1" customWidth="1"/>
    <col min="251" max="251" width="9.109375" style="110"/>
    <col min="252" max="252" width="14.33203125" style="110" bestFit="1" customWidth="1"/>
    <col min="253" max="471" width="9.109375" style="110"/>
    <col min="472" max="472" width="23.88671875" style="110" customWidth="1"/>
    <col min="473" max="473" width="9.44140625" style="110" customWidth="1"/>
    <col min="474" max="474" width="7.6640625" style="110" customWidth="1"/>
    <col min="475" max="475" width="0.88671875" style="110" customWidth="1"/>
    <col min="476" max="476" width="12" style="110" bestFit="1" customWidth="1"/>
    <col min="477" max="477" width="0.88671875" style="110" customWidth="1"/>
    <col min="478" max="478" width="12" style="110" bestFit="1" customWidth="1"/>
    <col min="479" max="479" width="0.88671875" style="110" customWidth="1"/>
    <col min="480" max="480" width="12.6640625" style="110" customWidth="1"/>
    <col min="481" max="481" width="0.88671875" style="110" customWidth="1"/>
    <col min="482" max="482" width="12.6640625" style="110" customWidth="1"/>
    <col min="483" max="483" width="0.88671875" style="110" customWidth="1"/>
    <col min="484" max="484" width="11" style="110" customWidth="1"/>
    <col min="485" max="485" width="0.88671875" style="110" customWidth="1"/>
    <col min="486" max="486" width="12.33203125" style="110" bestFit="1" customWidth="1"/>
    <col min="487" max="487" width="0.88671875" style="110" customWidth="1"/>
    <col min="488" max="488" width="13" style="110" customWidth="1"/>
    <col min="489" max="489" width="0.88671875" style="110" customWidth="1"/>
    <col min="490" max="490" width="11.6640625" style="110" customWidth="1"/>
    <col min="491" max="491" width="0.88671875" style="110" customWidth="1"/>
    <col min="492" max="492" width="12.109375" style="110" bestFit="1" customWidth="1"/>
    <col min="493" max="493" width="0.88671875" style="110" customWidth="1"/>
    <col min="494" max="494" width="10.109375" style="110" customWidth="1"/>
    <col min="495" max="495" width="0.88671875" style="110" customWidth="1"/>
    <col min="496" max="496" width="11.88671875" style="110" customWidth="1"/>
    <col min="497" max="497" width="0.88671875" style="110" customWidth="1"/>
    <col min="498" max="498" width="11.88671875" style="110" customWidth="1"/>
    <col min="499" max="499" width="0.88671875" style="110" customWidth="1"/>
    <col min="500" max="500" width="12.88671875" style="110" bestFit="1" customWidth="1"/>
    <col min="501" max="501" width="0.88671875" style="110" customWidth="1"/>
    <col min="502" max="502" width="11.109375" style="110" customWidth="1"/>
    <col min="503" max="503" width="0.88671875" style="110" customWidth="1"/>
    <col min="504" max="504" width="12.5546875" style="110" customWidth="1"/>
    <col min="505" max="505" width="10.33203125" style="110" bestFit="1" customWidth="1"/>
    <col min="506" max="506" width="9.5546875" style="110" bestFit="1" customWidth="1"/>
    <col min="507" max="507" width="9.109375" style="110"/>
    <col min="508" max="508" width="14.33203125" style="110" bestFit="1" customWidth="1"/>
    <col min="509" max="727" width="9.109375" style="110"/>
    <col min="728" max="728" width="23.88671875" style="110" customWidth="1"/>
    <col min="729" max="729" width="9.44140625" style="110" customWidth="1"/>
    <col min="730" max="730" width="7.6640625" style="110" customWidth="1"/>
    <col min="731" max="731" width="0.88671875" style="110" customWidth="1"/>
    <col min="732" max="732" width="12" style="110" bestFit="1" customWidth="1"/>
    <col min="733" max="733" width="0.88671875" style="110" customWidth="1"/>
    <col min="734" max="734" width="12" style="110" bestFit="1" customWidth="1"/>
    <col min="735" max="735" width="0.88671875" style="110" customWidth="1"/>
    <col min="736" max="736" width="12.6640625" style="110" customWidth="1"/>
    <col min="737" max="737" width="0.88671875" style="110" customWidth="1"/>
    <col min="738" max="738" width="12.6640625" style="110" customWidth="1"/>
    <col min="739" max="739" width="0.88671875" style="110" customWidth="1"/>
    <col min="740" max="740" width="11" style="110" customWidth="1"/>
    <col min="741" max="741" width="0.88671875" style="110" customWidth="1"/>
    <col min="742" max="742" width="12.33203125" style="110" bestFit="1" customWidth="1"/>
    <col min="743" max="743" width="0.88671875" style="110" customWidth="1"/>
    <col min="744" max="744" width="13" style="110" customWidth="1"/>
    <col min="745" max="745" width="0.88671875" style="110" customWidth="1"/>
    <col min="746" max="746" width="11.6640625" style="110" customWidth="1"/>
    <col min="747" max="747" width="0.88671875" style="110" customWidth="1"/>
    <col min="748" max="748" width="12.109375" style="110" bestFit="1" customWidth="1"/>
    <col min="749" max="749" width="0.88671875" style="110" customWidth="1"/>
    <col min="750" max="750" width="10.109375" style="110" customWidth="1"/>
    <col min="751" max="751" width="0.88671875" style="110" customWidth="1"/>
    <col min="752" max="752" width="11.88671875" style="110" customWidth="1"/>
    <col min="753" max="753" width="0.88671875" style="110" customWidth="1"/>
    <col min="754" max="754" width="11.88671875" style="110" customWidth="1"/>
    <col min="755" max="755" width="0.88671875" style="110" customWidth="1"/>
    <col min="756" max="756" width="12.88671875" style="110" bestFit="1" customWidth="1"/>
    <col min="757" max="757" width="0.88671875" style="110" customWidth="1"/>
    <col min="758" max="758" width="11.109375" style="110" customWidth="1"/>
    <col min="759" max="759" width="0.88671875" style="110" customWidth="1"/>
    <col min="760" max="760" width="12.5546875" style="110" customWidth="1"/>
    <col min="761" max="761" width="10.33203125" style="110" bestFit="1" customWidth="1"/>
    <col min="762" max="762" width="9.5546875" style="110" bestFit="1" customWidth="1"/>
    <col min="763" max="763" width="9.109375" style="110"/>
    <col min="764" max="764" width="14.33203125" style="110" bestFit="1" customWidth="1"/>
    <col min="765" max="983" width="9.109375" style="110"/>
    <col min="984" max="984" width="23.88671875" style="110" customWidth="1"/>
    <col min="985" max="985" width="9.44140625" style="110" customWidth="1"/>
    <col min="986" max="986" width="7.6640625" style="110" customWidth="1"/>
    <col min="987" max="987" width="0.88671875" style="110" customWidth="1"/>
    <col min="988" max="988" width="12" style="110" bestFit="1" customWidth="1"/>
    <col min="989" max="989" width="0.88671875" style="110" customWidth="1"/>
    <col min="990" max="990" width="12" style="110" bestFit="1" customWidth="1"/>
    <col min="991" max="991" width="0.88671875" style="110" customWidth="1"/>
    <col min="992" max="992" width="12.6640625" style="110" customWidth="1"/>
    <col min="993" max="993" width="0.88671875" style="110" customWidth="1"/>
    <col min="994" max="994" width="12.6640625" style="110" customWidth="1"/>
    <col min="995" max="995" width="0.88671875" style="110" customWidth="1"/>
    <col min="996" max="996" width="11" style="110" customWidth="1"/>
    <col min="997" max="997" width="0.88671875" style="110" customWidth="1"/>
    <col min="998" max="998" width="12.33203125" style="110" bestFit="1" customWidth="1"/>
    <col min="999" max="999" width="0.88671875" style="110" customWidth="1"/>
    <col min="1000" max="1000" width="13" style="110" customWidth="1"/>
    <col min="1001" max="1001" width="0.88671875" style="110" customWidth="1"/>
    <col min="1002" max="1002" width="11.6640625" style="110" customWidth="1"/>
    <col min="1003" max="1003" width="0.88671875" style="110" customWidth="1"/>
    <col min="1004" max="1004" width="12.109375" style="110" bestFit="1" customWidth="1"/>
    <col min="1005" max="1005" width="0.88671875" style="110" customWidth="1"/>
    <col min="1006" max="1006" width="10.109375" style="110" customWidth="1"/>
    <col min="1007" max="1007" width="0.88671875" style="110" customWidth="1"/>
    <col min="1008" max="1008" width="11.88671875" style="110" customWidth="1"/>
    <col min="1009" max="1009" width="0.88671875" style="110" customWidth="1"/>
    <col min="1010" max="1010" width="11.88671875" style="110" customWidth="1"/>
    <col min="1011" max="1011" width="0.88671875" style="110" customWidth="1"/>
    <col min="1012" max="1012" width="12.88671875" style="110" bestFit="1" customWidth="1"/>
    <col min="1013" max="1013" width="0.88671875" style="110" customWidth="1"/>
    <col min="1014" max="1014" width="11.109375" style="110" customWidth="1"/>
    <col min="1015" max="1015" width="0.88671875" style="110" customWidth="1"/>
    <col min="1016" max="1016" width="12.5546875" style="110" customWidth="1"/>
    <col min="1017" max="1017" width="10.33203125" style="110" bestFit="1" customWidth="1"/>
    <col min="1018" max="1018" width="9.5546875" style="110" bestFit="1" customWidth="1"/>
    <col min="1019" max="1019" width="9.109375" style="110"/>
    <col min="1020" max="1020" width="14.33203125" style="110" bestFit="1" customWidth="1"/>
    <col min="1021" max="1239" width="9.109375" style="110"/>
    <col min="1240" max="1240" width="23.88671875" style="110" customWidth="1"/>
    <col min="1241" max="1241" width="9.44140625" style="110" customWidth="1"/>
    <col min="1242" max="1242" width="7.6640625" style="110" customWidth="1"/>
    <col min="1243" max="1243" width="0.88671875" style="110" customWidth="1"/>
    <col min="1244" max="1244" width="12" style="110" bestFit="1" customWidth="1"/>
    <col min="1245" max="1245" width="0.88671875" style="110" customWidth="1"/>
    <col min="1246" max="1246" width="12" style="110" bestFit="1" customWidth="1"/>
    <col min="1247" max="1247" width="0.88671875" style="110" customWidth="1"/>
    <col min="1248" max="1248" width="12.6640625" style="110" customWidth="1"/>
    <col min="1249" max="1249" width="0.88671875" style="110" customWidth="1"/>
    <col min="1250" max="1250" width="12.6640625" style="110" customWidth="1"/>
    <col min="1251" max="1251" width="0.88671875" style="110" customWidth="1"/>
    <col min="1252" max="1252" width="11" style="110" customWidth="1"/>
    <col min="1253" max="1253" width="0.88671875" style="110" customWidth="1"/>
    <col min="1254" max="1254" width="12.33203125" style="110" bestFit="1" customWidth="1"/>
    <col min="1255" max="1255" width="0.88671875" style="110" customWidth="1"/>
    <col min="1256" max="1256" width="13" style="110" customWidth="1"/>
    <col min="1257" max="1257" width="0.88671875" style="110" customWidth="1"/>
    <col min="1258" max="1258" width="11.6640625" style="110" customWidth="1"/>
    <col min="1259" max="1259" width="0.88671875" style="110" customWidth="1"/>
    <col min="1260" max="1260" width="12.109375" style="110" bestFit="1" customWidth="1"/>
    <col min="1261" max="1261" width="0.88671875" style="110" customWidth="1"/>
    <col min="1262" max="1262" width="10.109375" style="110" customWidth="1"/>
    <col min="1263" max="1263" width="0.88671875" style="110" customWidth="1"/>
    <col min="1264" max="1264" width="11.88671875" style="110" customWidth="1"/>
    <col min="1265" max="1265" width="0.88671875" style="110" customWidth="1"/>
    <col min="1266" max="1266" width="11.88671875" style="110" customWidth="1"/>
    <col min="1267" max="1267" width="0.88671875" style="110" customWidth="1"/>
    <col min="1268" max="1268" width="12.88671875" style="110" bestFit="1" customWidth="1"/>
    <col min="1269" max="1269" width="0.88671875" style="110" customWidth="1"/>
    <col min="1270" max="1270" width="11.109375" style="110" customWidth="1"/>
    <col min="1271" max="1271" width="0.88671875" style="110" customWidth="1"/>
    <col min="1272" max="1272" width="12.5546875" style="110" customWidth="1"/>
    <col min="1273" max="1273" width="10.33203125" style="110" bestFit="1" customWidth="1"/>
    <col min="1274" max="1274" width="9.5546875" style="110" bestFit="1" customWidth="1"/>
    <col min="1275" max="1275" width="9.109375" style="110"/>
    <col min="1276" max="1276" width="14.33203125" style="110" bestFit="1" customWidth="1"/>
    <col min="1277" max="1495" width="9.109375" style="110"/>
    <col min="1496" max="1496" width="23.88671875" style="110" customWidth="1"/>
    <col min="1497" max="1497" width="9.44140625" style="110" customWidth="1"/>
    <col min="1498" max="1498" width="7.6640625" style="110" customWidth="1"/>
    <col min="1499" max="1499" width="0.88671875" style="110" customWidth="1"/>
    <col min="1500" max="1500" width="12" style="110" bestFit="1" customWidth="1"/>
    <col min="1501" max="1501" width="0.88671875" style="110" customWidth="1"/>
    <col min="1502" max="1502" width="12" style="110" bestFit="1" customWidth="1"/>
    <col min="1503" max="1503" width="0.88671875" style="110" customWidth="1"/>
    <col min="1504" max="1504" width="12.6640625" style="110" customWidth="1"/>
    <col min="1505" max="1505" width="0.88671875" style="110" customWidth="1"/>
    <col min="1506" max="1506" width="12.6640625" style="110" customWidth="1"/>
    <col min="1507" max="1507" width="0.88671875" style="110" customWidth="1"/>
    <col min="1508" max="1508" width="11" style="110" customWidth="1"/>
    <col min="1509" max="1509" width="0.88671875" style="110" customWidth="1"/>
    <col min="1510" max="1510" width="12.33203125" style="110" bestFit="1" customWidth="1"/>
    <col min="1511" max="1511" width="0.88671875" style="110" customWidth="1"/>
    <col min="1512" max="1512" width="13" style="110" customWidth="1"/>
    <col min="1513" max="1513" width="0.88671875" style="110" customWidth="1"/>
    <col min="1514" max="1514" width="11.6640625" style="110" customWidth="1"/>
    <col min="1515" max="1515" width="0.88671875" style="110" customWidth="1"/>
    <col min="1516" max="1516" width="12.109375" style="110" bestFit="1" customWidth="1"/>
    <col min="1517" max="1517" width="0.88671875" style="110" customWidth="1"/>
    <col min="1518" max="1518" width="10.109375" style="110" customWidth="1"/>
    <col min="1519" max="1519" width="0.88671875" style="110" customWidth="1"/>
    <col min="1520" max="1520" width="11.88671875" style="110" customWidth="1"/>
    <col min="1521" max="1521" width="0.88671875" style="110" customWidth="1"/>
    <col min="1522" max="1522" width="11.88671875" style="110" customWidth="1"/>
    <col min="1523" max="1523" width="0.88671875" style="110" customWidth="1"/>
    <col min="1524" max="1524" width="12.88671875" style="110" bestFit="1" customWidth="1"/>
    <col min="1525" max="1525" width="0.88671875" style="110" customWidth="1"/>
    <col min="1526" max="1526" width="11.109375" style="110" customWidth="1"/>
    <col min="1527" max="1527" width="0.88671875" style="110" customWidth="1"/>
    <col min="1528" max="1528" width="12.5546875" style="110" customWidth="1"/>
    <col min="1529" max="1529" width="10.33203125" style="110" bestFit="1" customWidth="1"/>
    <col min="1530" max="1530" width="9.5546875" style="110" bestFit="1" customWidth="1"/>
    <col min="1531" max="1531" width="9.109375" style="110"/>
    <col min="1532" max="1532" width="14.33203125" style="110" bestFit="1" customWidth="1"/>
    <col min="1533" max="1751" width="9.109375" style="110"/>
    <col min="1752" max="1752" width="23.88671875" style="110" customWidth="1"/>
    <col min="1753" max="1753" width="9.44140625" style="110" customWidth="1"/>
    <col min="1754" max="1754" width="7.6640625" style="110" customWidth="1"/>
    <col min="1755" max="1755" width="0.88671875" style="110" customWidth="1"/>
    <col min="1756" max="1756" width="12" style="110" bestFit="1" customWidth="1"/>
    <col min="1757" max="1757" width="0.88671875" style="110" customWidth="1"/>
    <col min="1758" max="1758" width="12" style="110" bestFit="1" customWidth="1"/>
    <col min="1759" max="1759" width="0.88671875" style="110" customWidth="1"/>
    <col min="1760" max="1760" width="12.6640625" style="110" customWidth="1"/>
    <col min="1761" max="1761" width="0.88671875" style="110" customWidth="1"/>
    <col min="1762" max="1762" width="12.6640625" style="110" customWidth="1"/>
    <col min="1763" max="1763" width="0.88671875" style="110" customWidth="1"/>
    <col min="1764" max="1764" width="11" style="110" customWidth="1"/>
    <col min="1765" max="1765" width="0.88671875" style="110" customWidth="1"/>
    <col min="1766" max="1766" width="12.33203125" style="110" bestFit="1" customWidth="1"/>
    <col min="1767" max="1767" width="0.88671875" style="110" customWidth="1"/>
    <col min="1768" max="1768" width="13" style="110" customWidth="1"/>
    <col min="1769" max="1769" width="0.88671875" style="110" customWidth="1"/>
    <col min="1770" max="1770" width="11.6640625" style="110" customWidth="1"/>
    <col min="1771" max="1771" width="0.88671875" style="110" customWidth="1"/>
    <col min="1772" max="1772" width="12.109375" style="110" bestFit="1" customWidth="1"/>
    <col min="1773" max="1773" width="0.88671875" style="110" customWidth="1"/>
    <col min="1774" max="1774" width="10.109375" style="110" customWidth="1"/>
    <col min="1775" max="1775" width="0.88671875" style="110" customWidth="1"/>
    <col min="1776" max="1776" width="11.88671875" style="110" customWidth="1"/>
    <col min="1777" max="1777" width="0.88671875" style="110" customWidth="1"/>
    <col min="1778" max="1778" width="11.88671875" style="110" customWidth="1"/>
    <col min="1779" max="1779" width="0.88671875" style="110" customWidth="1"/>
    <col min="1780" max="1780" width="12.88671875" style="110" bestFit="1" customWidth="1"/>
    <col min="1781" max="1781" width="0.88671875" style="110" customWidth="1"/>
    <col min="1782" max="1782" width="11.109375" style="110" customWidth="1"/>
    <col min="1783" max="1783" width="0.88671875" style="110" customWidth="1"/>
    <col min="1784" max="1784" width="12.5546875" style="110" customWidth="1"/>
    <col min="1785" max="1785" width="10.33203125" style="110" bestFit="1" customWidth="1"/>
    <col min="1786" max="1786" width="9.5546875" style="110" bestFit="1" customWidth="1"/>
    <col min="1787" max="1787" width="9.109375" style="110"/>
    <col min="1788" max="1788" width="14.33203125" style="110" bestFit="1" customWidth="1"/>
    <col min="1789" max="2007" width="9.109375" style="110"/>
    <col min="2008" max="2008" width="23.88671875" style="110" customWidth="1"/>
    <col min="2009" max="2009" width="9.44140625" style="110" customWidth="1"/>
    <col min="2010" max="2010" width="7.6640625" style="110" customWidth="1"/>
    <col min="2011" max="2011" width="0.88671875" style="110" customWidth="1"/>
    <col min="2012" max="2012" width="12" style="110" bestFit="1" customWidth="1"/>
    <col min="2013" max="2013" width="0.88671875" style="110" customWidth="1"/>
    <col min="2014" max="2014" width="12" style="110" bestFit="1" customWidth="1"/>
    <col min="2015" max="2015" width="0.88671875" style="110" customWidth="1"/>
    <col min="2016" max="2016" width="12.6640625" style="110" customWidth="1"/>
    <col min="2017" max="2017" width="0.88671875" style="110" customWidth="1"/>
    <col min="2018" max="2018" width="12.6640625" style="110" customWidth="1"/>
    <col min="2019" max="2019" width="0.88671875" style="110" customWidth="1"/>
    <col min="2020" max="2020" width="11" style="110" customWidth="1"/>
    <col min="2021" max="2021" width="0.88671875" style="110" customWidth="1"/>
    <col min="2022" max="2022" width="12.33203125" style="110" bestFit="1" customWidth="1"/>
    <col min="2023" max="2023" width="0.88671875" style="110" customWidth="1"/>
    <col min="2024" max="2024" width="13" style="110" customWidth="1"/>
    <col min="2025" max="2025" width="0.88671875" style="110" customWidth="1"/>
    <col min="2026" max="2026" width="11.6640625" style="110" customWidth="1"/>
    <col min="2027" max="2027" width="0.88671875" style="110" customWidth="1"/>
    <col min="2028" max="2028" width="12.109375" style="110" bestFit="1" customWidth="1"/>
    <col min="2029" max="2029" width="0.88671875" style="110" customWidth="1"/>
    <col min="2030" max="2030" width="10.109375" style="110" customWidth="1"/>
    <col min="2031" max="2031" width="0.88671875" style="110" customWidth="1"/>
    <col min="2032" max="2032" width="11.88671875" style="110" customWidth="1"/>
    <col min="2033" max="2033" width="0.88671875" style="110" customWidth="1"/>
    <col min="2034" max="2034" width="11.88671875" style="110" customWidth="1"/>
    <col min="2035" max="2035" width="0.88671875" style="110" customWidth="1"/>
    <col min="2036" max="2036" width="12.88671875" style="110" bestFit="1" customWidth="1"/>
    <col min="2037" max="2037" width="0.88671875" style="110" customWidth="1"/>
    <col min="2038" max="2038" width="11.109375" style="110" customWidth="1"/>
    <col min="2039" max="2039" width="0.88671875" style="110" customWidth="1"/>
    <col min="2040" max="2040" width="12.5546875" style="110" customWidth="1"/>
    <col min="2041" max="2041" width="10.33203125" style="110" bestFit="1" customWidth="1"/>
    <col min="2042" max="2042" width="9.5546875" style="110" bestFit="1" customWidth="1"/>
    <col min="2043" max="2043" width="9.109375" style="110"/>
    <col min="2044" max="2044" width="14.33203125" style="110" bestFit="1" customWidth="1"/>
    <col min="2045" max="2263" width="9.109375" style="110"/>
    <col min="2264" max="2264" width="23.88671875" style="110" customWidth="1"/>
    <col min="2265" max="2265" width="9.44140625" style="110" customWidth="1"/>
    <col min="2266" max="2266" width="7.6640625" style="110" customWidth="1"/>
    <col min="2267" max="2267" width="0.88671875" style="110" customWidth="1"/>
    <col min="2268" max="2268" width="12" style="110" bestFit="1" customWidth="1"/>
    <col min="2269" max="2269" width="0.88671875" style="110" customWidth="1"/>
    <col min="2270" max="2270" width="12" style="110" bestFit="1" customWidth="1"/>
    <col min="2271" max="2271" width="0.88671875" style="110" customWidth="1"/>
    <col min="2272" max="2272" width="12.6640625" style="110" customWidth="1"/>
    <col min="2273" max="2273" width="0.88671875" style="110" customWidth="1"/>
    <col min="2274" max="2274" width="12.6640625" style="110" customWidth="1"/>
    <col min="2275" max="2275" width="0.88671875" style="110" customWidth="1"/>
    <col min="2276" max="2276" width="11" style="110" customWidth="1"/>
    <col min="2277" max="2277" width="0.88671875" style="110" customWidth="1"/>
    <col min="2278" max="2278" width="12.33203125" style="110" bestFit="1" customWidth="1"/>
    <col min="2279" max="2279" width="0.88671875" style="110" customWidth="1"/>
    <col min="2280" max="2280" width="13" style="110" customWidth="1"/>
    <col min="2281" max="2281" width="0.88671875" style="110" customWidth="1"/>
    <col min="2282" max="2282" width="11.6640625" style="110" customWidth="1"/>
    <col min="2283" max="2283" width="0.88671875" style="110" customWidth="1"/>
    <col min="2284" max="2284" width="12.109375" style="110" bestFit="1" customWidth="1"/>
    <col min="2285" max="2285" width="0.88671875" style="110" customWidth="1"/>
    <col min="2286" max="2286" width="10.109375" style="110" customWidth="1"/>
    <col min="2287" max="2287" width="0.88671875" style="110" customWidth="1"/>
    <col min="2288" max="2288" width="11.88671875" style="110" customWidth="1"/>
    <col min="2289" max="2289" width="0.88671875" style="110" customWidth="1"/>
    <col min="2290" max="2290" width="11.88671875" style="110" customWidth="1"/>
    <col min="2291" max="2291" width="0.88671875" style="110" customWidth="1"/>
    <col min="2292" max="2292" width="12.88671875" style="110" bestFit="1" customWidth="1"/>
    <col min="2293" max="2293" width="0.88671875" style="110" customWidth="1"/>
    <col min="2294" max="2294" width="11.109375" style="110" customWidth="1"/>
    <col min="2295" max="2295" width="0.88671875" style="110" customWidth="1"/>
    <col min="2296" max="2296" width="12.5546875" style="110" customWidth="1"/>
    <col min="2297" max="2297" width="10.33203125" style="110" bestFit="1" customWidth="1"/>
    <col min="2298" max="2298" width="9.5546875" style="110" bestFit="1" customWidth="1"/>
    <col min="2299" max="2299" width="9.109375" style="110"/>
    <col min="2300" max="2300" width="14.33203125" style="110" bestFit="1" customWidth="1"/>
    <col min="2301" max="2519" width="9.109375" style="110"/>
    <col min="2520" max="2520" width="23.88671875" style="110" customWidth="1"/>
    <col min="2521" max="2521" width="9.44140625" style="110" customWidth="1"/>
    <col min="2522" max="2522" width="7.6640625" style="110" customWidth="1"/>
    <col min="2523" max="2523" width="0.88671875" style="110" customWidth="1"/>
    <col min="2524" max="2524" width="12" style="110" bestFit="1" customWidth="1"/>
    <col min="2525" max="2525" width="0.88671875" style="110" customWidth="1"/>
    <col min="2526" max="2526" width="12" style="110" bestFit="1" customWidth="1"/>
    <col min="2527" max="2527" width="0.88671875" style="110" customWidth="1"/>
    <col min="2528" max="2528" width="12.6640625" style="110" customWidth="1"/>
    <col min="2529" max="2529" width="0.88671875" style="110" customWidth="1"/>
    <col min="2530" max="2530" width="12.6640625" style="110" customWidth="1"/>
    <col min="2531" max="2531" width="0.88671875" style="110" customWidth="1"/>
    <col min="2532" max="2532" width="11" style="110" customWidth="1"/>
    <col min="2533" max="2533" width="0.88671875" style="110" customWidth="1"/>
    <col min="2534" max="2534" width="12.33203125" style="110" bestFit="1" customWidth="1"/>
    <col min="2535" max="2535" width="0.88671875" style="110" customWidth="1"/>
    <col min="2536" max="2536" width="13" style="110" customWidth="1"/>
    <col min="2537" max="2537" width="0.88671875" style="110" customWidth="1"/>
    <col min="2538" max="2538" width="11.6640625" style="110" customWidth="1"/>
    <col min="2539" max="2539" width="0.88671875" style="110" customWidth="1"/>
    <col min="2540" max="2540" width="12.109375" style="110" bestFit="1" customWidth="1"/>
    <col min="2541" max="2541" width="0.88671875" style="110" customWidth="1"/>
    <col min="2542" max="2542" width="10.109375" style="110" customWidth="1"/>
    <col min="2543" max="2543" width="0.88671875" style="110" customWidth="1"/>
    <col min="2544" max="2544" width="11.88671875" style="110" customWidth="1"/>
    <col min="2545" max="2545" width="0.88671875" style="110" customWidth="1"/>
    <col min="2546" max="2546" width="11.88671875" style="110" customWidth="1"/>
    <col min="2547" max="2547" width="0.88671875" style="110" customWidth="1"/>
    <col min="2548" max="2548" width="12.88671875" style="110" bestFit="1" customWidth="1"/>
    <col min="2549" max="2549" width="0.88671875" style="110" customWidth="1"/>
    <col min="2550" max="2550" width="11.109375" style="110" customWidth="1"/>
    <col min="2551" max="2551" width="0.88671875" style="110" customWidth="1"/>
    <col min="2552" max="2552" width="12.5546875" style="110" customWidth="1"/>
    <col min="2553" max="2553" width="10.33203125" style="110" bestFit="1" customWidth="1"/>
    <col min="2554" max="2554" width="9.5546875" style="110" bestFit="1" customWidth="1"/>
    <col min="2555" max="2555" width="9.109375" style="110"/>
    <col min="2556" max="2556" width="14.33203125" style="110" bestFit="1" customWidth="1"/>
    <col min="2557" max="2775" width="9.109375" style="110"/>
    <col min="2776" max="2776" width="23.88671875" style="110" customWidth="1"/>
    <col min="2777" max="2777" width="9.44140625" style="110" customWidth="1"/>
    <col min="2778" max="2778" width="7.6640625" style="110" customWidth="1"/>
    <col min="2779" max="2779" width="0.88671875" style="110" customWidth="1"/>
    <col min="2780" max="2780" width="12" style="110" bestFit="1" customWidth="1"/>
    <col min="2781" max="2781" width="0.88671875" style="110" customWidth="1"/>
    <col min="2782" max="2782" width="12" style="110" bestFit="1" customWidth="1"/>
    <col min="2783" max="2783" width="0.88671875" style="110" customWidth="1"/>
    <col min="2784" max="2784" width="12.6640625" style="110" customWidth="1"/>
    <col min="2785" max="2785" width="0.88671875" style="110" customWidth="1"/>
    <col min="2786" max="2786" width="12.6640625" style="110" customWidth="1"/>
    <col min="2787" max="2787" width="0.88671875" style="110" customWidth="1"/>
    <col min="2788" max="2788" width="11" style="110" customWidth="1"/>
    <col min="2789" max="2789" width="0.88671875" style="110" customWidth="1"/>
    <col min="2790" max="2790" width="12.33203125" style="110" bestFit="1" customWidth="1"/>
    <col min="2791" max="2791" width="0.88671875" style="110" customWidth="1"/>
    <col min="2792" max="2792" width="13" style="110" customWidth="1"/>
    <col min="2793" max="2793" width="0.88671875" style="110" customWidth="1"/>
    <col min="2794" max="2794" width="11.6640625" style="110" customWidth="1"/>
    <col min="2795" max="2795" width="0.88671875" style="110" customWidth="1"/>
    <col min="2796" max="2796" width="12.109375" style="110" bestFit="1" customWidth="1"/>
    <col min="2797" max="2797" width="0.88671875" style="110" customWidth="1"/>
    <col min="2798" max="2798" width="10.109375" style="110" customWidth="1"/>
    <col min="2799" max="2799" width="0.88671875" style="110" customWidth="1"/>
    <col min="2800" max="2800" width="11.88671875" style="110" customWidth="1"/>
    <col min="2801" max="2801" width="0.88671875" style="110" customWidth="1"/>
    <col min="2802" max="2802" width="11.88671875" style="110" customWidth="1"/>
    <col min="2803" max="2803" width="0.88671875" style="110" customWidth="1"/>
    <col min="2804" max="2804" width="12.88671875" style="110" bestFit="1" customWidth="1"/>
    <col min="2805" max="2805" width="0.88671875" style="110" customWidth="1"/>
    <col min="2806" max="2806" width="11.109375" style="110" customWidth="1"/>
    <col min="2807" max="2807" width="0.88671875" style="110" customWidth="1"/>
    <col min="2808" max="2808" width="12.5546875" style="110" customWidth="1"/>
    <col min="2809" max="2809" width="10.33203125" style="110" bestFit="1" customWidth="1"/>
    <col min="2810" max="2810" width="9.5546875" style="110" bestFit="1" customWidth="1"/>
    <col min="2811" max="2811" width="9.109375" style="110"/>
    <col min="2812" max="2812" width="14.33203125" style="110" bestFit="1" customWidth="1"/>
    <col min="2813" max="3031" width="9.109375" style="110"/>
    <col min="3032" max="3032" width="23.88671875" style="110" customWidth="1"/>
    <col min="3033" max="3033" width="9.44140625" style="110" customWidth="1"/>
    <col min="3034" max="3034" width="7.6640625" style="110" customWidth="1"/>
    <col min="3035" max="3035" width="0.88671875" style="110" customWidth="1"/>
    <col min="3036" max="3036" width="12" style="110" bestFit="1" customWidth="1"/>
    <col min="3037" max="3037" width="0.88671875" style="110" customWidth="1"/>
    <col min="3038" max="3038" width="12" style="110" bestFit="1" customWidth="1"/>
    <col min="3039" max="3039" width="0.88671875" style="110" customWidth="1"/>
    <col min="3040" max="3040" width="12.6640625" style="110" customWidth="1"/>
    <col min="3041" max="3041" width="0.88671875" style="110" customWidth="1"/>
    <col min="3042" max="3042" width="12.6640625" style="110" customWidth="1"/>
    <col min="3043" max="3043" width="0.88671875" style="110" customWidth="1"/>
    <col min="3044" max="3044" width="11" style="110" customWidth="1"/>
    <col min="3045" max="3045" width="0.88671875" style="110" customWidth="1"/>
    <col min="3046" max="3046" width="12.33203125" style="110" bestFit="1" customWidth="1"/>
    <col min="3047" max="3047" width="0.88671875" style="110" customWidth="1"/>
    <col min="3048" max="3048" width="13" style="110" customWidth="1"/>
    <col min="3049" max="3049" width="0.88671875" style="110" customWidth="1"/>
    <col min="3050" max="3050" width="11.6640625" style="110" customWidth="1"/>
    <col min="3051" max="3051" width="0.88671875" style="110" customWidth="1"/>
    <col min="3052" max="3052" width="12.109375" style="110" bestFit="1" customWidth="1"/>
    <col min="3053" max="3053" width="0.88671875" style="110" customWidth="1"/>
    <col min="3054" max="3054" width="10.109375" style="110" customWidth="1"/>
    <col min="3055" max="3055" width="0.88671875" style="110" customWidth="1"/>
    <col min="3056" max="3056" width="11.88671875" style="110" customWidth="1"/>
    <col min="3057" max="3057" width="0.88671875" style="110" customWidth="1"/>
    <col min="3058" max="3058" width="11.88671875" style="110" customWidth="1"/>
    <col min="3059" max="3059" width="0.88671875" style="110" customWidth="1"/>
    <col min="3060" max="3060" width="12.88671875" style="110" bestFit="1" customWidth="1"/>
    <col min="3061" max="3061" width="0.88671875" style="110" customWidth="1"/>
    <col min="3062" max="3062" width="11.109375" style="110" customWidth="1"/>
    <col min="3063" max="3063" width="0.88671875" style="110" customWidth="1"/>
    <col min="3064" max="3064" width="12.5546875" style="110" customWidth="1"/>
    <col min="3065" max="3065" width="10.33203125" style="110" bestFit="1" customWidth="1"/>
    <col min="3066" max="3066" width="9.5546875" style="110" bestFit="1" customWidth="1"/>
    <col min="3067" max="3067" width="9.109375" style="110"/>
    <col min="3068" max="3068" width="14.33203125" style="110" bestFit="1" customWidth="1"/>
    <col min="3069" max="3287" width="9.109375" style="110"/>
    <col min="3288" max="3288" width="23.88671875" style="110" customWidth="1"/>
    <col min="3289" max="3289" width="9.44140625" style="110" customWidth="1"/>
    <col min="3290" max="3290" width="7.6640625" style="110" customWidth="1"/>
    <col min="3291" max="3291" width="0.88671875" style="110" customWidth="1"/>
    <col min="3292" max="3292" width="12" style="110" bestFit="1" customWidth="1"/>
    <col min="3293" max="3293" width="0.88671875" style="110" customWidth="1"/>
    <col min="3294" max="3294" width="12" style="110" bestFit="1" customWidth="1"/>
    <col min="3295" max="3295" width="0.88671875" style="110" customWidth="1"/>
    <col min="3296" max="3296" width="12.6640625" style="110" customWidth="1"/>
    <col min="3297" max="3297" width="0.88671875" style="110" customWidth="1"/>
    <col min="3298" max="3298" width="12.6640625" style="110" customWidth="1"/>
    <col min="3299" max="3299" width="0.88671875" style="110" customWidth="1"/>
    <col min="3300" max="3300" width="11" style="110" customWidth="1"/>
    <col min="3301" max="3301" width="0.88671875" style="110" customWidth="1"/>
    <col min="3302" max="3302" width="12.33203125" style="110" bestFit="1" customWidth="1"/>
    <col min="3303" max="3303" width="0.88671875" style="110" customWidth="1"/>
    <col min="3304" max="3304" width="13" style="110" customWidth="1"/>
    <col min="3305" max="3305" width="0.88671875" style="110" customWidth="1"/>
    <col min="3306" max="3306" width="11.6640625" style="110" customWidth="1"/>
    <col min="3307" max="3307" width="0.88671875" style="110" customWidth="1"/>
    <col min="3308" max="3308" width="12.109375" style="110" bestFit="1" customWidth="1"/>
    <col min="3309" max="3309" width="0.88671875" style="110" customWidth="1"/>
    <col min="3310" max="3310" width="10.109375" style="110" customWidth="1"/>
    <col min="3311" max="3311" width="0.88671875" style="110" customWidth="1"/>
    <col min="3312" max="3312" width="11.88671875" style="110" customWidth="1"/>
    <col min="3313" max="3313" width="0.88671875" style="110" customWidth="1"/>
    <col min="3314" max="3314" width="11.88671875" style="110" customWidth="1"/>
    <col min="3315" max="3315" width="0.88671875" style="110" customWidth="1"/>
    <col min="3316" max="3316" width="12.88671875" style="110" bestFit="1" customWidth="1"/>
    <col min="3317" max="3317" width="0.88671875" style="110" customWidth="1"/>
    <col min="3318" max="3318" width="11.109375" style="110" customWidth="1"/>
    <col min="3319" max="3319" width="0.88671875" style="110" customWidth="1"/>
    <col min="3320" max="3320" width="12.5546875" style="110" customWidth="1"/>
    <col min="3321" max="3321" width="10.33203125" style="110" bestFit="1" customWidth="1"/>
    <col min="3322" max="3322" width="9.5546875" style="110" bestFit="1" customWidth="1"/>
    <col min="3323" max="3323" width="9.109375" style="110"/>
    <col min="3324" max="3324" width="14.33203125" style="110" bestFit="1" customWidth="1"/>
    <col min="3325" max="3543" width="9.109375" style="110"/>
    <col min="3544" max="3544" width="23.88671875" style="110" customWidth="1"/>
    <col min="3545" max="3545" width="9.44140625" style="110" customWidth="1"/>
    <col min="3546" max="3546" width="7.6640625" style="110" customWidth="1"/>
    <col min="3547" max="3547" width="0.88671875" style="110" customWidth="1"/>
    <col min="3548" max="3548" width="12" style="110" bestFit="1" customWidth="1"/>
    <col min="3549" max="3549" width="0.88671875" style="110" customWidth="1"/>
    <col min="3550" max="3550" width="12" style="110" bestFit="1" customWidth="1"/>
    <col min="3551" max="3551" width="0.88671875" style="110" customWidth="1"/>
    <col min="3552" max="3552" width="12.6640625" style="110" customWidth="1"/>
    <col min="3553" max="3553" width="0.88671875" style="110" customWidth="1"/>
    <col min="3554" max="3554" width="12.6640625" style="110" customWidth="1"/>
    <col min="3555" max="3555" width="0.88671875" style="110" customWidth="1"/>
    <col min="3556" max="3556" width="11" style="110" customWidth="1"/>
    <col min="3557" max="3557" width="0.88671875" style="110" customWidth="1"/>
    <col min="3558" max="3558" width="12.33203125" style="110" bestFit="1" customWidth="1"/>
    <col min="3559" max="3559" width="0.88671875" style="110" customWidth="1"/>
    <col min="3560" max="3560" width="13" style="110" customWidth="1"/>
    <col min="3561" max="3561" width="0.88671875" style="110" customWidth="1"/>
    <col min="3562" max="3562" width="11.6640625" style="110" customWidth="1"/>
    <col min="3563" max="3563" width="0.88671875" style="110" customWidth="1"/>
    <col min="3564" max="3564" width="12.109375" style="110" bestFit="1" customWidth="1"/>
    <col min="3565" max="3565" width="0.88671875" style="110" customWidth="1"/>
    <col min="3566" max="3566" width="10.109375" style="110" customWidth="1"/>
    <col min="3567" max="3567" width="0.88671875" style="110" customWidth="1"/>
    <col min="3568" max="3568" width="11.88671875" style="110" customWidth="1"/>
    <col min="3569" max="3569" width="0.88671875" style="110" customWidth="1"/>
    <col min="3570" max="3570" width="11.88671875" style="110" customWidth="1"/>
    <col min="3571" max="3571" width="0.88671875" style="110" customWidth="1"/>
    <col min="3572" max="3572" width="12.88671875" style="110" bestFit="1" customWidth="1"/>
    <col min="3573" max="3573" width="0.88671875" style="110" customWidth="1"/>
    <col min="3574" max="3574" width="11.109375" style="110" customWidth="1"/>
    <col min="3575" max="3575" width="0.88671875" style="110" customWidth="1"/>
    <col min="3576" max="3576" width="12.5546875" style="110" customWidth="1"/>
    <col min="3577" max="3577" width="10.33203125" style="110" bestFit="1" customWidth="1"/>
    <col min="3578" max="3578" width="9.5546875" style="110" bestFit="1" customWidth="1"/>
    <col min="3579" max="3579" width="9.109375" style="110"/>
    <col min="3580" max="3580" width="14.33203125" style="110" bestFit="1" customWidth="1"/>
    <col min="3581" max="3799" width="9.109375" style="110"/>
    <col min="3800" max="3800" width="23.88671875" style="110" customWidth="1"/>
    <col min="3801" max="3801" width="9.44140625" style="110" customWidth="1"/>
    <col min="3802" max="3802" width="7.6640625" style="110" customWidth="1"/>
    <col min="3803" max="3803" width="0.88671875" style="110" customWidth="1"/>
    <col min="3804" max="3804" width="12" style="110" bestFit="1" customWidth="1"/>
    <col min="3805" max="3805" width="0.88671875" style="110" customWidth="1"/>
    <col min="3806" max="3806" width="12" style="110" bestFit="1" customWidth="1"/>
    <col min="3807" max="3807" width="0.88671875" style="110" customWidth="1"/>
    <col min="3808" max="3808" width="12.6640625" style="110" customWidth="1"/>
    <col min="3809" max="3809" width="0.88671875" style="110" customWidth="1"/>
    <col min="3810" max="3810" width="12.6640625" style="110" customWidth="1"/>
    <col min="3811" max="3811" width="0.88671875" style="110" customWidth="1"/>
    <col min="3812" max="3812" width="11" style="110" customWidth="1"/>
    <col min="3813" max="3813" width="0.88671875" style="110" customWidth="1"/>
    <col min="3814" max="3814" width="12.33203125" style="110" bestFit="1" customWidth="1"/>
    <col min="3815" max="3815" width="0.88671875" style="110" customWidth="1"/>
    <col min="3816" max="3816" width="13" style="110" customWidth="1"/>
    <col min="3817" max="3817" width="0.88671875" style="110" customWidth="1"/>
    <col min="3818" max="3818" width="11.6640625" style="110" customWidth="1"/>
    <col min="3819" max="3819" width="0.88671875" style="110" customWidth="1"/>
    <col min="3820" max="3820" width="12.109375" style="110" bestFit="1" customWidth="1"/>
    <col min="3821" max="3821" width="0.88671875" style="110" customWidth="1"/>
    <col min="3822" max="3822" width="10.109375" style="110" customWidth="1"/>
    <col min="3823" max="3823" width="0.88671875" style="110" customWidth="1"/>
    <col min="3824" max="3824" width="11.88671875" style="110" customWidth="1"/>
    <col min="3825" max="3825" width="0.88671875" style="110" customWidth="1"/>
    <col min="3826" max="3826" width="11.88671875" style="110" customWidth="1"/>
    <col min="3827" max="3827" width="0.88671875" style="110" customWidth="1"/>
    <col min="3828" max="3828" width="12.88671875" style="110" bestFit="1" customWidth="1"/>
    <col min="3829" max="3829" width="0.88671875" style="110" customWidth="1"/>
    <col min="3830" max="3830" width="11.109375" style="110" customWidth="1"/>
    <col min="3831" max="3831" width="0.88671875" style="110" customWidth="1"/>
    <col min="3832" max="3832" width="12.5546875" style="110" customWidth="1"/>
    <col min="3833" max="3833" width="10.33203125" style="110" bestFit="1" customWidth="1"/>
    <col min="3834" max="3834" width="9.5546875" style="110" bestFit="1" customWidth="1"/>
    <col min="3835" max="3835" width="9.109375" style="110"/>
    <col min="3836" max="3836" width="14.33203125" style="110" bestFit="1" customWidth="1"/>
    <col min="3837" max="4055" width="9.109375" style="110"/>
    <col min="4056" max="4056" width="23.88671875" style="110" customWidth="1"/>
    <col min="4057" max="4057" width="9.44140625" style="110" customWidth="1"/>
    <col min="4058" max="4058" width="7.6640625" style="110" customWidth="1"/>
    <col min="4059" max="4059" width="0.88671875" style="110" customWidth="1"/>
    <col min="4060" max="4060" width="12" style="110" bestFit="1" customWidth="1"/>
    <col min="4061" max="4061" width="0.88671875" style="110" customWidth="1"/>
    <col min="4062" max="4062" width="12" style="110" bestFit="1" customWidth="1"/>
    <col min="4063" max="4063" width="0.88671875" style="110" customWidth="1"/>
    <col min="4064" max="4064" width="12.6640625" style="110" customWidth="1"/>
    <col min="4065" max="4065" width="0.88671875" style="110" customWidth="1"/>
    <col min="4066" max="4066" width="12.6640625" style="110" customWidth="1"/>
    <col min="4067" max="4067" width="0.88671875" style="110" customWidth="1"/>
    <col min="4068" max="4068" width="11" style="110" customWidth="1"/>
    <col min="4069" max="4069" width="0.88671875" style="110" customWidth="1"/>
    <col min="4070" max="4070" width="12.33203125" style="110" bestFit="1" customWidth="1"/>
    <col min="4071" max="4071" width="0.88671875" style="110" customWidth="1"/>
    <col min="4072" max="4072" width="13" style="110" customWidth="1"/>
    <col min="4073" max="4073" width="0.88671875" style="110" customWidth="1"/>
    <col min="4074" max="4074" width="11.6640625" style="110" customWidth="1"/>
    <col min="4075" max="4075" width="0.88671875" style="110" customWidth="1"/>
    <col min="4076" max="4076" width="12.109375" style="110" bestFit="1" customWidth="1"/>
    <col min="4077" max="4077" width="0.88671875" style="110" customWidth="1"/>
    <col min="4078" max="4078" width="10.109375" style="110" customWidth="1"/>
    <col min="4079" max="4079" width="0.88671875" style="110" customWidth="1"/>
    <col min="4080" max="4080" width="11.88671875" style="110" customWidth="1"/>
    <col min="4081" max="4081" width="0.88671875" style="110" customWidth="1"/>
    <col min="4082" max="4082" width="11.88671875" style="110" customWidth="1"/>
    <col min="4083" max="4083" width="0.88671875" style="110" customWidth="1"/>
    <col min="4084" max="4084" width="12.88671875" style="110" bestFit="1" customWidth="1"/>
    <col min="4085" max="4085" width="0.88671875" style="110" customWidth="1"/>
    <col min="4086" max="4086" width="11.109375" style="110" customWidth="1"/>
    <col min="4087" max="4087" width="0.88671875" style="110" customWidth="1"/>
    <col min="4088" max="4088" width="12.5546875" style="110" customWidth="1"/>
    <col min="4089" max="4089" width="10.33203125" style="110" bestFit="1" customWidth="1"/>
    <col min="4090" max="4090" width="9.5546875" style="110" bestFit="1" customWidth="1"/>
    <col min="4091" max="4091" width="9.109375" style="110"/>
    <col min="4092" max="4092" width="14.33203125" style="110" bestFit="1" customWidth="1"/>
    <col min="4093" max="4311" width="9.109375" style="110"/>
    <col min="4312" max="4312" width="23.88671875" style="110" customWidth="1"/>
    <col min="4313" max="4313" width="9.44140625" style="110" customWidth="1"/>
    <col min="4314" max="4314" width="7.6640625" style="110" customWidth="1"/>
    <col min="4315" max="4315" width="0.88671875" style="110" customWidth="1"/>
    <col min="4316" max="4316" width="12" style="110" bestFit="1" customWidth="1"/>
    <col min="4317" max="4317" width="0.88671875" style="110" customWidth="1"/>
    <col min="4318" max="4318" width="12" style="110" bestFit="1" customWidth="1"/>
    <col min="4319" max="4319" width="0.88671875" style="110" customWidth="1"/>
    <col min="4320" max="4320" width="12.6640625" style="110" customWidth="1"/>
    <col min="4321" max="4321" width="0.88671875" style="110" customWidth="1"/>
    <col min="4322" max="4322" width="12.6640625" style="110" customWidth="1"/>
    <col min="4323" max="4323" width="0.88671875" style="110" customWidth="1"/>
    <col min="4324" max="4324" width="11" style="110" customWidth="1"/>
    <col min="4325" max="4325" width="0.88671875" style="110" customWidth="1"/>
    <col min="4326" max="4326" width="12.33203125" style="110" bestFit="1" customWidth="1"/>
    <col min="4327" max="4327" width="0.88671875" style="110" customWidth="1"/>
    <col min="4328" max="4328" width="13" style="110" customWidth="1"/>
    <col min="4329" max="4329" width="0.88671875" style="110" customWidth="1"/>
    <col min="4330" max="4330" width="11.6640625" style="110" customWidth="1"/>
    <col min="4331" max="4331" width="0.88671875" style="110" customWidth="1"/>
    <col min="4332" max="4332" width="12.109375" style="110" bestFit="1" customWidth="1"/>
    <col min="4333" max="4333" width="0.88671875" style="110" customWidth="1"/>
    <col min="4334" max="4334" width="10.109375" style="110" customWidth="1"/>
    <col min="4335" max="4335" width="0.88671875" style="110" customWidth="1"/>
    <col min="4336" max="4336" width="11.88671875" style="110" customWidth="1"/>
    <col min="4337" max="4337" width="0.88671875" style="110" customWidth="1"/>
    <col min="4338" max="4338" width="11.88671875" style="110" customWidth="1"/>
    <col min="4339" max="4339" width="0.88671875" style="110" customWidth="1"/>
    <col min="4340" max="4340" width="12.88671875" style="110" bestFit="1" customWidth="1"/>
    <col min="4341" max="4341" width="0.88671875" style="110" customWidth="1"/>
    <col min="4342" max="4342" width="11.109375" style="110" customWidth="1"/>
    <col min="4343" max="4343" width="0.88671875" style="110" customWidth="1"/>
    <col min="4344" max="4344" width="12.5546875" style="110" customWidth="1"/>
    <col min="4345" max="4345" width="10.33203125" style="110" bestFit="1" customWidth="1"/>
    <col min="4346" max="4346" width="9.5546875" style="110" bestFit="1" customWidth="1"/>
    <col min="4347" max="4347" width="9.109375" style="110"/>
    <col min="4348" max="4348" width="14.33203125" style="110" bestFit="1" customWidth="1"/>
    <col min="4349" max="4567" width="9.109375" style="110"/>
    <col min="4568" max="4568" width="23.88671875" style="110" customWidth="1"/>
    <col min="4569" max="4569" width="9.44140625" style="110" customWidth="1"/>
    <col min="4570" max="4570" width="7.6640625" style="110" customWidth="1"/>
    <col min="4571" max="4571" width="0.88671875" style="110" customWidth="1"/>
    <col min="4572" max="4572" width="12" style="110" bestFit="1" customWidth="1"/>
    <col min="4573" max="4573" width="0.88671875" style="110" customWidth="1"/>
    <col min="4574" max="4574" width="12" style="110" bestFit="1" customWidth="1"/>
    <col min="4575" max="4575" width="0.88671875" style="110" customWidth="1"/>
    <col min="4576" max="4576" width="12.6640625" style="110" customWidth="1"/>
    <col min="4577" max="4577" width="0.88671875" style="110" customWidth="1"/>
    <col min="4578" max="4578" width="12.6640625" style="110" customWidth="1"/>
    <col min="4579" max="4579" width="0.88671875" style="110" customWidth="1"/>
    <col min="4580" max="4580" width="11" style="110" customWidth="1"/>
    <col min="4581" max="4581" width="0.88671875" style="110" customWidth="1"/>
    <col min="4582" max="4582" width="12.33203125" style="110" bestFit="1" customWidth="1"/>
    <col min="4583" max="4583" width="0.88671875" style="110" customWidth="1"/>
    <col min="4584" max="4584" width="13" style="110" customWidth="1"/>
    <col min="4585" max="4585" width="0.88671875" style="110" customWidth="1"/>
    <col min="4586" max="4586" width="11.6640625" style="110" customWidth="1"/>
    <col min="4587" max="4587" width="0.88671875" style="110" customWidth="1"/>
    <col min="4588" max="4588" width="12.109375" style="110" bestFit="1" customWidth="1"/>
    <col min="4589" max="4589" width="0.88671875" style="110" customWidth="1"/>
    <col min="4590" max="4590" width="10.109375" style="110" customWidth="1"/>
    <col min="4591" max="4591" width="0.88671875" style="110" customWidth="1"/>
    <col min="4592" max="4592" width="11.88671875" style="110" customWidth="1"/>
    <col min="4593" max="4593" width="0.88671875" style="110" customWidth="1"/>
    <col min="4594" max="4594" width="11.88671875" style="110" customWidth="1"/>
    <col min="4595" max="4595" width="0.88671875" style="110" customWidth="1"/>
    <col min="4596" max="4596" width="12.88671875" style="110" bestFit="1" customWidth="1"/>
    <col min="4597" max="4597" width="0.88671875" style="110" customWidth="1"/>
    <col min="4598" max="4598" width="11.109375" style="110" customWidth="1"/>
    <col min="4599" max="4599" width="0.88671875" style="110" customWidth="1"/>
    <col min="4600" max="4600" width="12.5546875" style="110" customWidth="1"/>
    <col min="4601" max="4601" width="10.33203125" style="110" bestFit="1" customWidth="1"/>
    <col min="4602" max="4602" width="9.5546875" style="110" bestFit="1" customWidth="1"/>
    <col min="4603" max="4603" width="9.109375" style="110"/>
    <col min="4604" max="4604" width="14.33203125" style="110" bestFit="1" customWidth="1"/>
    <col min="4605" max="4823" width="9.109375" style="110"/>
    <col min="4824" max="4824" width="23.88671875" style="110" customWidth="1"/>
    <col min="4825" max="4825" width="9.44140625" style="110" customWidth="1"/>
    <col min="4826" max="4826" width="7.6640625" style="110" customWidth="1"/>
    <col min="4827" max="4827" width="0.88671875" style="110" customWidth="1"/>
    <col min="4828" max="4828" width="12" style="110" bestFit="1" customWidth="1"/>
    <col min="4829" max="4829" width="0.88671875" style="110" customWidth="1"/>
    <col min="4830" max="4830" width="12" style="110" bestFit="1" customWidth="1"/>
    <col min="4831" max="4831" width="0.88671875" style="110" customWidth="1"/>
    <col min="4832" max="4832" width="12.6640625" style="110" customWidth="1"/>
    <col min="4833" max="4833" width="0.88671875" style="110" customWidth="1"/>
    <col min="4834" max="4834" width="12.6640625" style="110" customWidth="1"/>
    <col min="4835" max="4835" width="0.88671875" style="110" customWidth="1"/>
    <col min="4836" max="4836" width="11" style="110" customWidth="1"/>
    <col min="4837" max="4837" width="0.88671875" style="110" customWidth="1"/>
    <col min="4838" max="4838" width="12.33203125" style="110" bestFit="1" customWidth="1"/>
    <col min="4839" max="4839" width="0.88671875" style="110" customWidth="1"/>
    <col min="4840" max="4840" width="13" style="110" customWidth="1"/>
    <col min="4841" max="4841" width="0.88671875" style="110" customWidth="1"/>
    <col min="4842" max="4842" width="11.6640625" style="110" customWidth="1"/>
    <col min="4843" max="4843" width="0.88671875" style="110" customWidth="1"/>
    <col min="4844" max="4844" width="12.109375" style="110" bestFit="1" customWidth="1"/>
    <col min="4845" max="4845" width="0.88671875" style="110" customWidth="1"/>
    <col min="4846" max="4846" width="10.109375" style="110" customWidth="1"/>
    <col min="4847" max="4847" width="0.88671875" style="110" customWidth="1"/>
    <col min="4848" max="4848" width="11.88671875" style="110" customWidth="1"/>
    <col min="4849" max="4849" width="0.88671875" style="110" customWidth="1"/>
    <col min="4850" max="4850" width="11.88671875" style="110" customWidth="1"/>
    <col min="4851" max="4851" width="0.88671875" style="110" customWidth="1"/>
    <col min="4852" max="4852" width="12.88671875" style="110" bestFit="1" customWidth="1"/>
    <col min="4853" max="4853" width="0.88671875" style="110" customWidth="1"/>
    <col min="4854" max="4854" width="11.109375" style="110" customWidth="1"/>
    <col min="4855" max="4855" width="0.88671875" style="110" customWidth="1"/>
    <col min="4856" max="4856" width="12.5546875" style="110" customWidth="1"/>
    <col min="4857" max="4857" width="10.33203125" style="110" bestFit="1" customWidth="1"/>
    <col min="4858" max="4858" width="9.5546875" style="110" bestFit="1" customWidth="1"/>
    <col min="4859" max="4859" width="9.109375" style="110"/>
    <col min="4860" max="4860" width="14.33203125" style="110" bestFit="1" customWidth="1"/>
    <col min="4861" max="5079" width="9.109375" style="110"/>
    <col min="5080" max="5080" width="23.88671875" style="110" customWidth="1"/>
    <col min="5081" max="5081" width="9.44140625" style="110" customWidth="1"/>
    <col min="5082" max="5082" width="7.6640625" style="110" customWidth="1"/>
    <col min="5083" max="5083" width="0.88671875" style="110" customWidth="1"/>
    <col min="5084" max="5084" width="12" style="110" bestFit="1" customWidth="1"/>
    <col min="5085" max="5085" width="0.88671875" style="110" customWidth="1"/>
    <col min="5086" max="5086" width="12" style="110" bestFit="1" customWidth="1"/>
    <col min="5087" max="5087" width="0.88671875" style="110" customWidth="1"/>
    <col min="5088" max="5088" width="12.6640625" style="110" customWidth="1"/>
    <col min="5089" max="5089" width="0.88671875" style="110" customWidth="1"/>
    <col min="5090" max="5090" width="12.6640625" style="110" customWidth="1"/>
    <col min="5091" max="5091" width="0.88671875" style="110" customWidth="1"/>
    <col min="5092" max="5092" width="11" style="110" customWidth="1"/>
    <col min="5093" max="5093" width="0.88671875" style="110" customWidth="1"/>
    <col min="5094" max="5094" width="12.33203125" style="110" bestFit="1" customWidth="1"/>
    <col min="5095" max="5095" width="0.88671875" style="110" customWidth="1"/>
    <col min="5096" max="5096" width="13" style="110" customWidth="1"/>
    <col min="5097" max="5097" width="0.88671875" style="110" customWidth="1"/>
    <col min="5098" max="5098" width="11.6640625" style="110" customWidth="1"/>
    <col min="5099" max="5099" width="0.88671875" style="110" customWidth="1"/>
    <col min="5100" max="5100" width="12.109375" style="110" bestFit="1" customWidth="1"/>
    <col min="5101" max="5101" width="0.88671875" style="110" customWidth="1"/>
    <col min="5102" max="5102" width="10.109375" style="110" customWidth="1"/>
    <col min="5103" max="5103" width="0.88671875" style="110" customWidth="1"/>
    <col min="5104" max="5104" width="11.88671875" style="110" customWidth="1"/>
    <col min="5105" max="5105" width="0.88671875" style="110" customWidth="1"/>
    <col min="5106" max="5106" width="11.88671875" style="110" customWidth="1"/>
    <col min="5107" max="5107" width="0.88671875" style="110" customWidth="1"/>
    <col min="5108" max="5108" width="12.88671875" style="110" bestFit="1" customWidth="1"/>
    <col min="5109" max="5109" width="0.88671875" style="110" customWidth="1"/>
    <col min="5110" max="5110" width="11.109375" style="110" customWidth="1"/>
    <col min="5111" max="5111" width="0.88671875" style="110" customWidth="1"/>
    <col min="5112" max="5112" width="12.5546875" style="110" customWidth="1"/>
    <col min="5113" max="5113" width="10.33203125" style="110" bestFit="1" customWidth="1"/>
    <col min="5114" max="5114" width="9.5546875" style="110" bestFit="1" customWidth="1"/>
    <col min="5115" max="5115" width="9.109375" style="110"/>
    <col min="5116" max="5116" width="14.33203125" style="110" bestFit="1" customWidth="1"/>
    <col min="5117" max="5335" width="9.109375" style="110"/>
    <col min="5336" max="5336" width="23.88671875" style="110" customWidth="1"/>
    <col min="5337" max="5337" width="9.44140625" style="110" customWidth="1"/>
    <col min="5338" max="5338" width="7.6640625" style="110" customWidth="1"/>
    <col min="5339" max="5339" width="0.88671875" style="110" customWidth="1"/>
    <col min="5340" max="5340" width="12" style="110" bestFit="1" customWidth="1"/>
    <col min="5341" max="5341" width="0.88671875" style="110" customWidth="1"/>
    <col min="5342" max="5342" width="12" style="110" bestFit="1" customWidth="1"/>
    <col min="5343" max="5343" width="0.88671875" style="110" customWidth="1"/>
    <col min="5344" max="5344" width="12.6640625" style="110" customWidth="1"/>
    <col min="5345" max="5345" width="0.88671875" style="110" customWidth="1"/>
    <col min="5346" max="5346" width="12.6640625" style="110" customWidth="1"/>
    <col min="5347" max="5347" width="0.88671875" style="110" customWidth="1"/>
    <col min="5348" max="5348" width="11" style="110" customWidth="1"/>
    <col min="5349" max="5349" width="0.88671875" style="110" customWidth="1"/>
    <col min="5350" max="5350" width="12.33203125" style="110" bestFit="1" customWidth="1"/>
    <col min="5351" max="5351" width="0.88671875" style="110" customWidth="1"/>
    <col min="5352" max="5352" width="13" style="110" customWidth="1"/>
    <col min="5353" max="5353" width="0.88671875" style="110" customWidth="1"/>
    <col min="5354" max="5354" width="11.6640625" style="110" customWidth="1"/>
    <col min="5355" max="5355" width="0.88671875" style="110" customWidth="1"/>
    <col min="5356" max="5356" width="12.109375" style="110" bestFit="1" customWidth="1"/>
    <col min="5357" max="5357" width="0.88671875" style="110" customWidth="1"/>
    <col min="5358" max="5358" width="10.109375" style="110" customWidth="1"/>
    <col min="5359" max="5359" width="0.88671875" style="110" customWidth="1"/>
    <col min="5360" max="5360" width="11.88671875" style="110" customWidth="1"/>
    <col min="5361" max="5361" width="0.88671875" style="110" customWidth="1"/>
    <col min="5362" max="5362" width="11.88671875" style="110" customWidth="1"/>
    <col min="5363" max="5363" width="0.88671875" style="110" customWidth="1"/>
    <col min="5364" max="5364" width="12.88671875" style="110" bestFit="1" customWidth="1"/>
    <col min="5365" max="5365" width="0.88671875" style="110" customWidth="1"/>
    <col min="5366" max="5366" width="11.109375" style="110" customWidth="1"/>
    <col min="5367" max="5367" width="0.88671875" style="110" customWidth="1"/>
    <col min="5368" max="5368" width="12.5546875" style="110" customWidth="1"/>
    <col min="5369" max="5369" width="10.33203125" style="110" bestFit="1" customWidth="1"/>
    <col min="5370" max="5370" width="9.5546875" style="110" bestFit="1" customWidth="1"/>
    <col min="5371" max="5371" width="9.109375" style="110"/>
    <col min="5372" max="5372" width="14.33203125" style="110" bestFit="1" customWidth="1"/>
    <col min="5373" max="5591" width="9.109375" style="110"/>
    <col min="5592" max="5592" width="23.88671875" style="110" customWidth="1"/>
    <col min="5593" max="5593" width="9.44140625" style="110" customWidth="1"/>
    <col min="5594" max="5594" width="7.6640625" style="110" customWidth="1"/>
    <col min="5595" max="5595" width="0.88671875" style="110" customWidth="1"/>
    <col min="5596" max="5596" width="12" style="110" bestFit="1" customWidth="1"/>
    <col min="5597" max="5597" width="0.88671875" style="110" customWidth="1"/>
    <col min="5598" max="5598" width="12" style="110" bestFit="1" customWidth="1"/>
    <col min="5599" max="5599" width="0.88671875" style="110" customWidth="1"/>
    <col min="5600" max="5600" width="12.6640625" style="110" customWidth="1"/>
    <col min="5601" max="5601" width="0.88671875" style="110" customWidth="1"/>
    <col min="5602" max="5602" width="12.6640625" style="110" customWidth="1"/>
    <col min="5603" max="5603" width="0.88671875" style="110" customWidth="1"/>
    <col min="5604" max="5604" width="11" style="110" customWidth="1"/>
    <col min="5605" max="5605" width="0.88671875" style="110" customWidth="1"/>
    <col min="5606" max="5606" width="12.33203125" style="110" bestFit="1" customWidth="1"/>
    <col min="5607" max="5607" width="0.88671875" style="110" customWidth="1"/>
    <col min="5608" max="5608" width="13" style="110" customWidth="1"/>
    <col min="5609" max="5609" width="0.88671875" style="110" customWidth="1"/>
    <col min="5610" max="5610" width="11.6640625" style="110" customWidth="1"/>
    <col min="5611" max="5611" width="0.88671875" style="110" customWidth="1"/>
    <col min="5612" max="5612" width="12.109375" style="110" bestFit="1" customWidth="1"/>
    <col min="5613" max="5613" width="0.88671875" style="110" customWidth="1"/>
    <col min="5614" max="5614" width="10.109375" style="110" customWidth="1"/>
    <col min="5615" max="5615" width="0.88671875" style="110" customWidth="1"/>
    <col min="5616" max="5616" width="11.88671875" style="110" customWidth="1"/>
    <col min="5617" max="5617" width="0.88671875" style="110" customWidth="1"/>
    <col min="5618" max="5618" width="11.88671875" style="110" customWidth="1"/>
    <col min="5619" max="5619" width="0.88671875" style="110" customWidth="1"/>
    <col min="5620" max="5620" width="12.88671875" style="110" bestFit="1" customWidth="1"/>
    <col min="5621" max="5621" width="0.88671875" style="110" customWidth="1"/>
    <col min="5622" max="5622" width="11.109375" style="110" customWidth="1"/>
    <col min="5623" max="5623" width="0.88671875" style="110" customWidth="1"/>
    <col min="5624" max="5624" width="12.5546875" style="110" customWidth="1"/>
    <col min="5625" max="5625" width="10.33203125" style="110" bestFit="1" customWidth="1"/>
    <col min="5626" max="5626" width="9.5546875" style="110" bestFit="1" customWidth="1"/>
    <col min="5627" max="5627" width="9.109375" style="110"/>
    <col min="5628" max="5628" width="14.33203125" style="110" bestFit="1" customWidth="1"/>
    <col min="5629" max="5847" width="9.109375" style="110"/>
    <col min="5848" max="5848" width="23.88671875" style="110" customWidth="1"/>
    <col min="5849" max="5849" width="9.44140625" style="110" customWidth="1"/>
    <col min="5850" max="5850" width="7.6640625" style="110" customWidth="1"/>
    <col min="5851" max="5851" width="0.88671875" style="110" customWidth="1"/>
    <col min="5852" max="5852" width="12" style="110" bestFit="1" customWidth="1"/>
    <col min="5853" max="5853" width="0.88671875" style="110" customWidth="1"/>
    <col min="5854" max="5854" width="12" style="110" bestFit="1" customWidth="1"/>
    <col min="5855" max="5855" width="0.88671875" style="110" customWidth="1"/>
    <col min="5856" max="5856" width="12.6640625" style="110" customWidth="1"/>
    <col min="5857" max="5857" width="0.88671875" style="110" customWidth="1"/>
    <col min="5858" max="5858" width="12.6640625" style="110" customWidth="1"/>
    <col min="5859" max="5859" width="0.88671875" style="110" customWidth="1"/>
    <col min="5860" max="5860" width="11" style="110" customWidth="1"/>
    <col min="5861" max="5861" width="0.88671875" style="110" customWidth="1"/>
    <col min="5862" max="5862" width="12.33203125" style="110" bestFit="1" customWidth="1"/>
    <col min="5863" max="5863" width="0.88671875" style="110" customWidth="1"/>
    <col min="5864" max="5864" width="13" style="110" customWidth="1"/>
    <col min="5865" max="5865" width="0.88671875" style="110" customWidth="1"/>
    <col min="5866" max="5866" width="11.6640625" style="110" customWidth="1"/>
    <col min="5867" max="5867" width="0.88671875" style="110" customWidth="1"/>
    <col min="5868" max="5868" width="12.109375" style="110" bestFit="1" customWidth="1"/>
    <col min="5869" max="5869" width="0.88671875" style="110" customWidth="1"/>
    <col min="5870" max="5870" width="10.109375" style="110" customWidth="1"/>
    <col min="5871" max="5871" width="0.88671875" style="110" customWidth="1"/>
    <col min="5872" max="5872" width="11.88671875" style="110" customWidth="1"/>
    <col min="5873" max="5873" width="0.88671875" style="110" customWidth="1"/>
    <col min="5874" max="5874" width="11.88671875" style="110" customWidth="1"/>
    <col min="5875" max="5875" width="0.88671875" style="110" customWidth="1"/>
    <col min="5876" max="5876" width="12.88671875" style="110" bestFit="1" customWidth="1"/>
    <col min="5877" max="5877" width="0.88671875" style="110" customWidth="1"/>
    <col min="5878" max="5878" width="11.109375" style="110" customWidth="1"/>
    <col min="5879" max="5879" width="0.88671875" style="110" customWidth="1"/>
    <col min="5880" max="5880" width="12.5546875" style="110" customWidth="1"/>
    <col min="5881" max="5881" width="10.33203125" style="110" bestFit="1" customWidth="1"/>
    <col min="5882" max="5882" width="9.5546875" style="110" bestFit="1" customWidth="1"/>
    <col min="5883" max="5883" width="9.109375" style="110"/>
    <col min="5884" max="5884" width="14.33203125" style="110" bestFit="1" customWidth="1"/>
    <col min="5885" max="6103" width="9.109375" style="110"/>
    <col min="6104" max="6104" width="23.88671875" style="110" customWidth="1"/>
    <col min="6105" max="6105" width="9.44140625" style="110" customWidth="1"/>
    <col min="6106" max="6106" width="7.6640625" style="110" customWidth="1"/>
    <col min="6107" max="6107" width="0.88671875" style="110" customWidth="1"/>
    <col min="6108" max="6108" width="12" style="110" bestFit="1" customWidth="1"/>
    <col min="6109" max="6109" width="0.88671875" style="110" customWidth="1"/>
    <col min="6110" max="6110" width="12" style="110" bestFit="1" customWidth="1"/>
    <col min="6111" max="6111" width="0.88671875" style="110" customWidth="1"/>
    <col min="6112" max="6112" width="12.6640625" style="110" customWidth="1"/>
    <col min="6113" max="6113" width="0.88671875" style="110" customWidth="1"/>
    <col min="6114" max="6114" width="12.6640625" style="110" customWidth="1"/>
    <col min="6115" max="6115" width="0.88671875" style="110" customWidth="1"/>
    <col min="6116" max="6116" width="11" style="110" customWidth="1"/>
    <col min="6117" max="6117" width="0.88671875" style="110" customWidth="1"/>
    <col min="6118" max="6118" width="12.33203125" style="110" bestFit="1" customWidth="1"/>
    <col min="6119" max="6119" width="0.88671875" style="110" customWidth="1"/>
    <col min="6120" max="6120" width="13" style="110" customWidth="1"/>
    <col min="6121" max="6121" width="0.88671875" style="110" customWidth="1"/>
    <col min="6122" max="6122" width="11.6640625" style="110" customWidth="1"/>
    <col min="6123" max="6123" width="0.88671875" style="110" customWidth="1"/>
    <col min="6124" max="6124" width="12.109375" style="110" bestFit="1" customWidth="1"/>
    <col min="6125" max="6125" width="0.88671875" style="110" customWidth="1"/>
    <col min="6126" max="6126" width="10.109375" style="110" customWidth="1"/>
    <col min="6127" max="6127" width="0.88671875" style="110" customWidth="1"/>
    <col min="6128" max="6128" width="11.88671875" style="110" customWidth="1"/>
    <col min="6129" max="6129" width="0.88671875" style="110" customWidth="1"/>
    <col min="6130" max="6130" width="11.88671875" style="110" customWidth="1"/>
    <col min="6131" max="6131" width="0.88671875" style="110" customWidth="1"/>
    <col min="6132" max="6132" width="12.88671875" style="110" bestFit="1" customWidth="1"/>
    <col min="6133" max="6133" width="0.88671875" style="110" customWidth="1"/>
    <col min="6134" max="6134" width="11.109375" style="110" customWidth="1"/>
    <col min="6135" max="6135" width="0.88671875" style="110" customWidth="1"/>
    <col min="6136" max="6136" width="12.5546875" style="110" customWidth="1"/>
    <col min="6137" max="6137" width="10.33203125" style="110" bestFit="1" customWidth="1"/>
    <col min="6138" max="6138" width="9.5546875" style="110" bestFit="1" customWidth="1"/>
    <col min="6139" max="6139" width="9.109375" style="110"/>
    <col min="6140" max="6140" width="14.33203125" style="110" bestFit="1" customWidth="1"/>
    <col min="6141" max="6359" width="9.109375" style="110"/>
    <col min="6360" max="6360" width="23.88671875" style="110" customWidth="1"/>
    <col min="6361" max="6361" width="9.44140625" style="110" customWidth="1"/>
    <col min="6362" max="6362" width="7.6640625" style="110" customWidth="1"/>
    <col min="6363" max="6363" width="0.88671875" style="110" customWidth="1"/>
    <col min="6364" max="6364" width="12" style="110" bestFit="1" customWidth="1"/>
    <col min="6365" max="6365" width="0.88671875" style="110" customWidth="1"/>
    <col min="6366" max="6366" width="12" style="110" bestFit="1" customWidth="1"/>
    <col min="6367" max="6367" width="0.88671875" style="110" customWidth="1"/>
    <col min="6368" max="6368" width="12.6640625" style="110" customWidth="1"/>
    <col min="6369" max="6369" width="0.88671875" style="110" customWidth="1"/>
    <col min="6370" max="6370" width="12.6640625" style="110" customWidth="1"/>
    <col min="6371" max="6371" width="0.88671875" style="110" customWidth="1"/>
    <col min="6372" max="6372" width="11" style="110" customWidth="1"/>
    <col min="6373" max="6373" width="0.88671875" style="110" customWidth="1"/>
    <col min="6374" max="6374" width="12.33203125" style="110" bestFit="1" customWidth="1"/>
    <col min="6375" max="6375" width="0.88671875" style="110" customWidth="1"/>
    <col min="6376" max="6376" width="13" style="110" customWidth="1"/>
    <col min="6377" max="6377" width="0.88671875" style="110" customWidth="1"/>
    <col min="6378" max="6378" width="11.6640625" style="110" customWidth="1"/>
    <col min="6379" max="6379" width="0.88671875" style="110" customWidth="1"/>
    <col min="6380" max="6380" width="12.109375" style="110" bestFit="1" customWidth="1"/>
    <col min="6381" max="6381" width="0.88671875" style="110" customWidth="1"/>
    <col min="6382" max="6382" width="10.109375" style="110" customWidth="1"/>
    <col min="6383" max="6383" width="0.88671875" style="110" customWidth="1"/>
    <col min="6384" max="6384" width="11.88671875" style="110" customWidth="1"/>
    <col min="6385" max="6385" width="0.88671875" style="110" customWidth="1"/>
    <col min="6386" max="6386" width="11.88671875" style="110" customWidth="1"/>
    <col min="6387" max="6387" width="0.88671875" style="110" customWidth="1"/>
    <col min="6388" max="6388" width="12.88671875" style="110" bestFit="1" customWidth="1"/>
    <col min="6389" max="6389" width="0.88671875" style="110" customWidth="1"/>
    <col min="6390" max="6390" width="11.109375" style="110" customWidth="1"/>
    <col min="6391" max="6391" width="0.88671875" style="110" customWidth="1"/>
    <col min="6392" max="6392" width="12.5546875" style="110" customWidth="1"/>
    <col min="6393" max="6393" width="10.33203125" style="110" bestFit="1" customWidth="1"/>
    <col min="6394" max="6394" width="9.5546875" style="110" bestFit="1" customWidth="1"/>
    <col min="6395" max="6395" width="9.109375" style="110"/>
    <col min="6396" max="6396" width="14.33203125" style="110" bestFit="1" customWidth="1"/>
    <col min="6397" max="6615" width="9.109375" style="110"/>
    <col min="6616" max="6616" width="23.88671875" style="110" customWidth="1"/>
    <col min="6617" max="6617" width="9.44140625" style="110" customWidth="1"/>
    <col min="6618" max="6618" width="7.6640625" style="110" customWidth="1"/>
    <col min="6619" max="6619" width="0.88671875" style="110" customWidth="1"/>
    <col min="6620" max="6620" width="12" style="110" bestFit="1" customWidth="1"/>
    <col min="6621" max="6621" width="0.88671875" style="110" customWidth="1"/>
    <col min="6622" max="6622" width="12" style="110" bestFit="1" customWidth="1"/>
    <col min="6623" max="6623" width="0.88671875" style="110" customWidth="1"/>
    <col min="6624" max="6624" width="12.6640625" style="110" customWidth="1"/>
    <col min="6625" max="6625" width="0.88671875" style="110" customWidth="1"/>
    <col min="6626" max="6626" width="12.6640625" style="110" customWidth="1"/>
    <col min="6627" max="6627" width="0.88671875" style="110" customWidth="1"/>
    <col min="6628" max="6628" width="11" style="110" customWidth="1"/>
    <col min="6629" max="6629" width="0.88671875" style="110" customWidth="1"/>
    <col min="6630" max="6630" width="12.33203125" style="110" bestFit="1" customWidth="1"/>
    <col min="6631" max="6631" width="0.88671875" style="110" customWidth="1"/>
    <col min="6632" max="6632" width="13" style="110" customWidth="1"/>
    <col min="6633" max="6633" width="0.88671875" style="110" customWidth="1"/>
    <col min="6634" max="6634" width="11.6640625" style="110" customWidth="1"/>
    <col min="6635" max="6635" width="0.88671875" style="110" customWidth="1"/>
    <col min="6636" max="6636" width="12.109375" style="110" bestFit="1" customWidth="1"/>
    <col min="6637" max="6637" width="0.88671875" style="110" customWidth="1"/>
    <col min="6638" max="6638" width="10.109375" style="110" customWidth="1"/>
    <col min="6639" max="6639" width="0.88671875" style="110" customWidth="1"/>
    <col min="6640" max="6640" width="11.88671875" style="110" customWidth="1"/>
    <col min="6641" max="6641" width="0.88671875" style="110" customWidth="1"/>
    <col min="6642" max="6642" width="11.88671875" style="110" customWidth="1"/>
    <col min="6643" max="6643" width="0.88671875" style="110" customWidth="1"/>
    <col min="6644" max="6644" width="12.88671875" style="110" bestFit="1" customWidth="1"/>
    <col min="6645" max="6645" width="0.88671875" style="110" customWidth="1"/>
    <col min="6646" max="6646" width="11.109375" style="110" customWidth="1"/>
    <col min="6647" max="6647" width="0.88671875" style="110" customWidth="1"/>
    <col min="6648" max="6648" width="12.5546875" style="110" customWidth="1"/>
    <col min="6649" max="6649" width="10.33203125" style="110" bestFit="1" customWidth="1"/>
    <col min="6650" max="6650" width="9.5546875" style="110" bestFit="1" customWidth="1"/>
    <col min="6651" max="6651" width="9.109375" style="110"/>
    <col min="6652" max="6652" width="14.33203125" style="110" bestFit="1" customWidth="1"/>
    <col min="6653" max="6871" width="9.109375" style="110"/>
    <col min="6872" max="6872" width="23.88671875" style="110" customWidth="1"/>
    <col min="6873" max="6873" width="9.44140625" style="110" customWidth="1"/>
    <col min="6874" max="6874" width="7.6640625" style="110" customWidth="1"/>
    <col min="6875" max="6875" width="0.88671875" style="110" customWidth="1"/>
    <col min="6876" max="6876" width="12" style="110" bestFit="1" customWidth="1"/>
    <col min="6877" max="6877" width="0.88671875" style="110" customWidth="1"/>
    <col min="6878" max="6878" width="12" style="110" bestFit="1" customWidth="1"/>
    <col min="6879" max="6879" width="0.88671875" style="110" customWidth="1"/>
    <col min="6880" max="6880" width="12.6640625" style="110" customWidth="1"/>
    <col min="6881" max="6881" width="0.88671875" style="110" customWidth="1"/>
    <col min="6882" max="6882" width="12.6640625" style="110" customWidth="1"/>
    <col min="6883" max="6883" width="0.88671875" style="110" customWidth="1"/>
    <col min="6884" max="6884" width="11" style="110" customWidth="1"/>
    <col min="6885" max="6885" width="0.88671875" style="110" customWidth="1"/>
    <col min="6886" max="6886" width="12.33203125" style="110" bestFit="1" customWidth="1"/>
    <col min="6887" max="6887" width="0.88671875" style="110" customWidth="1"/>
    <col min="6888" max="6888" width="13" style="110" customWidth="1"/>
    <col min="6889" max="6889" width="0.88671875" style="110" customWidth="1"/>
    <col min="6890" max="6890" width="11.6640625" style="110" customWidth="1"/>
    <col min="6891" max="6891" width="0.88671875" style="110" customWidth="1"/>
    <col min="6892" max="6892" width="12.109375" style="110" bestFit="1" customWidth="1"/>
    <col min="6893" max="6893" width="0.88671875" style="110" customWidth="1"/>
    <col min="6894" max="6894" width="10.109375" style="110" customWidth="1"/>
    <col min="6895" max="6895" width="0.88671875" style="110" customWidth="1"/>
    <col min="6896" max="6896" width="11.88671875" style="110" customWidth="1"/>
    <col min="6897" max="6897" width="0.88671875" style="110" customWidth="1"/>
    <col min="6898" max="6898" width="11.88671875" style="110" customWidth="1"/>
    <col min="6899" max="6899" width="0.88671875" style="110" customWidth="1"/>
    <col min="6900" max="6900" width="12.88671875" style="110" bestFit="1" customWidth="1"/>
    <col min="6901" max="6901" width="0.88671875" style="110" customWidth="1"/>
    <col min="6902" max="6902" width="11.109375" style="110" customWidth="1"/>
    <col min="6903" max="6903" width="0.88671875" style="110" customWidth="1"/>
    <col min="6904" max="6904" width="12.5546875" style="110" customWidth="1"/>
    <col min="6905" max="6905" width="10.33203125" style="110" bestFit="1" customWidth="1"/>
    <col min="6906" max="6906" width="9.5546875" style="110" bestFit="1" customWidth="1"/>
    <col min="6907" max="6907" width="9.109375" style="110"/>
    <col min="6908" max="6908" width="14.33203125" style="110" bestFit="1" customWidth="1"/>
    <col min="6909" max="7127" width="9.109375" style="110"/>
    <col min="7128" max="7128" width="23.88671875" style="110" customWidth="1"/>
    <col min="7129" max="7129" width="9.44140625" style="110" customWidth="1"/>
    <col min="7130" max="7130" width="7.6640625" style="110" customWidth="1"/>
    <col min="7131" max="7131" width="0.88671875" style="110" customWidth="1"/>
    <col min="7132" max="7132" width="12" style="110" bestFit="1" customWidth="1"/>
    <col min="7133" max="7133" width="0.88671875" style="110" customWidth="1"/>
    <col min="7134" max="7134" width="12" style="110" bestFit="1" customWidth="1"/>
    <col min="7135" max="7135" width="0.88671875" style="110" customWidth="1"/>
    <col min="7136" max="7136" width="12.6640625" style="110" customWidth="1"/>
    <col min="7137" max="7137" width="0.88671875" style="110" customWidth="1"/>
    <col min="7138" max="7138" width="12.6640625" style="110" customWidth="1"/>
    <col min="7139" max="7139" width="0.88671875" style="110" customWidth="1"/>
    <col min="7140" max="7140" width="11" style="110" customWidth="1"/>
    <col min="7141" max="7141" width="0.88671875" style="110" customWidth="1"/>
    <col min="7142" max="7142" width="12.33203125" style="110" bestFit="1" customWidth="1"/>
    <col min="7143" max="7143" width="0.88671875" style="110" customWidth="1"/>
    <col min="7144" max="7144" width="13" style="110" customWidth="1"/>
    <col min="7145" max="7145" width="0.88671875" style="110" customWidth="1"/>
    <col min="7146" max="7146" width="11.6640625" style="110" customWidth="1"/>
    <col min="7147" max="7147" width="0.88671875" style="110" customWidth="1"/>
    <col min="7148" max="7148" width="12.109375" style="110" bestFit="1" customWidth="1"/>
    <col min="7149" max="7149" width="0.88671875" style="110" customWidth="1"/>
    <col min="7150" max="7150" width="10.109375" style="110" customWidth="1"/>
    <col min="7151" max="7151" width="0.88671875" style="110" customWidth="1"/>
    <col min="7152" max="7152" width="11.88671875" style="110" customWidth="1"/>
    <col min="7153" max="7153" width="0.88671875" style="110" customWidth="1"/>
    <col min="7154" max="7154" width="11.88671875" style="110" customWidth="1"/>
    <col min="7155" max="7155" width="0.88671875" style="110" customWidth="1"/>
    <col min="7156" max="7156" width="12.88671875" style="110" bestFit="1" customWidth="1"/>
    <col min="7157" max="7157" width="0.88671875" style="110" customWidth="1"/>
    <col min="7158" max="7158" width="11.109375" style="110" customWidth="1"/>
    <col min="7159" max="7159" width="0.88671875" style="110" customWidth="1"/>
    <col min="7160" max="7160" width="12.5546875" style="110" customWidth="1"/>
    <col min="7161" max="7161" width="10.33203125" style="110" bestFit="1" customWidth="1"/>
    <col min="7162" max="7162" width="9.5546875" style="110" bestFit="1" customWidth="1"/>
    <col min="7163" max="7163" width="9.109375" style="110"/>
    <col min="7164" max="7164" width="14.33203125" style="110" bestFit="1" customWidth="1"/>
    <col min="7165" max="7383" width="9.109375" style="110"/>
    <col min="7384" max="7384" width="23.88671875" style="110" customWidth="1"/>
    <col min="7385" max="7385" width="9.44140625" style="110" customWidth="1"/>
    <col min="7386" max="7386" width="7.6640625" style="110" customWidth="1"/>
    <col min="7387" max="7387" width="0.88671875" style="110" customWidth="1"/>
    <col min="7388" max="7388" width="12" style="110" bestFit="1" customWidth="1"/>
    <col min="7389" max="7389" width="0.88671875" style="110" customWidth="1"/>
    <col min="7390" max="7390" width="12" style="110" bestFit="1" customWidth="1"/>
    <col min="7391" max="7391" width="0.88671875" style="110" customWidth="1"/>
    <col min="7392" max="7392" width="12.6640625" style="110" customWidth="1"/>
    <col min="7393" max="7393" width="0.88671875" style="110" customWidth="1"/>
    <col min="7394" max="7394" width="12.6640625" style="110" customWidth="1"/>
    <col min="7395" max="7395" width="0.88671875" style="110" customWidth="1"/>
    <col min="7396" max="7396" width="11" style="110" customWidth="1"/>
    <col min="7397" max="7397" width="0.88671875" style="110" customWidth="1"/>
    <col min="7398" max="7398" width="12.33203125" style="110" bestFit="1" customWidth="1"/>
    <col min="7399" max="7399" width="0.88671875" style="110" customWidth="1"/>
    <col min="7400" max="7400" width="13" style="110" customWidth="1"/>
    <col min="7401" max="7401" width="0.88671875" style="110" customWidth="1"/>
    <col min="7402" max="7402" width="11.6640625" style="110" customWidth="1"/>
    <col min="7403" max="7403" width="0.88671875" style="110" customWidth="1"/>
    <col min="7404" max="7404" width="12.109375" style="110" bestFit="1" customWidth="1"/>
    <col min="7405" max="7405" width="0.88671875" style="110" customWidth="1"/>
    <col min="7406" max="7406" width="10.109375" style="110" customWidth="1"/>
    <col min="7407" max="7407" width="0.88671875" style="110" customWidth="1"/>
    <col min="7408" max="7408" width="11.88671875" style="110" customWidth="1"/>
    <col min="7409" max="7409" width="0.88671875" style="110" customWidth="1"/>
    <col min="7410" max="7410" width="11.88671875" style="110" customWidth="1"/>
    <col min="7411" max="7411" width="0.88671875" style="110" customWidth="1"/>
    <col min="7412" max="7412" width="12.88671875" style="110" bestFit="1" customWidth="1"/>
    <col min="7413" max="7413" width="0.88671875" style="110" customWidth="1"/>
    <col min="7414" max="7414" width="11.109375" style="110" customWidth="1"/>
    <col min="7415" max="7415" width="0.88671875" style="110" customWidth="1"/>
    <col min="7416" max="7416" width="12.5546875" style="110" customWidth="1"/>
    <col min="7417" max="7417" width="10.33203125" style="110" bestFit="1" customWidth="1"/>
    <col min="7418" max="7418" width="9.5546875" style="110" bestFit="1" customWidth="1"/>
    <col min="7419" max="7419" width="9.109375" style="110"/>
    <col min="7420" max="7420" width="14.33203125" style="110" bestFit="1" customWidth="1"/>
    <col min="7421" max="7639" width="9.109375" style="110"/>
    <col min="7640" max="7640" width="23.88671875" style="110" customWidth="1"/>
    <col min="7641" max="7641" width="9.44140625" style="110" customWidth="1"/>
    <col min="7642" max="7642" width="7.6640625" style="110" customWidth="1"/>
    <col min="7643" max="7643" width="0.88671875" style="110" customWidth="1"/>
    <col min="7644" max="7644" width="12" style="110" bestFit="1" customWidth="1"/>
    <col min="7645" max="7645" width="0.88671875" style="110" customWidth="1"/>
    <col min="7646" max="7646" width="12" style="110" bestFit="1" customWidth="1"/>
    <col min="7647" max="7647" width="0.88671875" style="110" customWidth="1"/>
    <col min="7648" max="7648" width="12.6640625" style="110" customWidth="1"/>
    <col min="7649" max="7649" width="0.88671875" style="110" customWidth="1"/>
    <col min="7650" max="7650" width="12.6640625" style="110" customWidth="1"/>
    <col min="7651" max="7651" width="0.88671875" style="110" customWidth="1"/>
    <col min="7652" max="7652" width="11" style="110" customWidth="1"/>
    <col min="7653" max="7653" width="0.88671875" style="110" customWidth="1"/>
    <col min="7654" max="7654" width="12.33203125" style="110" bestFit="1" customWidth="1"/>
    <col min="7655" max="7655" width="0.88671875" style="110" customWidth="1"/>
    <col min="7656" max="7656" width="13" style="110" customWidth="1"/>
    <col min="7657" max="7657" width="0.88671875" style="110" customWidth="1"/>
    <col min="7658" max="7658" width="11.6640625" style="110" customWidth="1"/>
    <col min="7659" max="7659" width="0.88671875" style="110" customWidth="1"/>
    <col min="7660" max="7660" width="12.109375" style="110" bestFit="1" customWidth="1"/>
    <col min="7661" max="7661" width="0.88671875" style="110" customWidth="1"/>
    <col min="7662" max="7662" width="10.109375" style="110" customWidth="1"/>
    <col min="7663" max="7663" width="0.88671875" style="110" customWidth="1"/>
    <col min="7664" max="7664" width="11.88671875" style="110" customWidth="1"/>
    <col min="7665" max="7665" width="0.88671875" style="110" customWidth="1"/>
    <col min="7666" max="7666" width="11.88671875" style="110" customWidth="1"/>
    <col min="7667" max="7667" width="0.88671875" style="110" customWidth="1"/>
    <col min="7668" max="7668" width="12.88671875" style="110" bestFit="1" customWidth="1"/>
    <col min="7669" max="7669" width="0.88671875" style="110" customWidth="1"/>
    <col min="7670" max="7670" width="11.109375" style="110" customWidth="1"/>
    <col min="7671" max="7671" width="0.88671875" style="110" customWidth="1"/>
    <col min="7672" max="7672" width="12.5546875" style="110" customWidth="1"/>
    <col min="7673" max="7673" width="10.33203125" style="110" bestFit="1" customWidth="1"/>
    <col min="7674" max="7674" width="9.5546875" style="110" bestFit="1" customWidth="1"/>
    <col min="7675" max="7675" width="9.109375" style="110"/>
    <col min="7676" max="7676" width="14.33203125" style="110" bestFit="1" customWidth="1"/>
    <col min="7677" max="7895" width="9.109375" style="110"/>
    <col min="7896" max="7896" width="23.88671875" style="110" customWidth="1"/>
    <col min="7897" max="7897" width="9.44140625" style="110" customWidth="1"/>
    <col min="7898" max="7898" width="7.6640625" style="110" customWidth="1"/>
    <col min="7899" max="7899" width="0.88671875" style="110" customWidth="1"/>
    <col min="7900" max="7900" width="12" style="110" bestFit="1" customWidth="1"/>
    <col min="7901" max="7901" width="0.88671875" style="110" customWidth="1"/>
    <col min="7902" max="7902" width="12" style="110" bestFit="1" customWidth="1"/>
    <col min="7903" max="7903" width="0.88671875" style="110" customWidth="1"/>
    <col min="7904" max="7904" width="12.6640625" style="110" customWidth="1"/>
    <col min="7905" max="7905" width="0.88671875" style="110" customWidth="1"/>
    <col min="7906" max="7906" width="12.6640625" style="110" customWidth="1"/>
    <col min="7907" max="7907" width="0.88671875" style="110" customWidth="1"/>
    <col min="7908" max="7908" width="11" style="110" customWidth="1"/>
    <col min="7909" max="7909" width="0.88671875" style="110" customWidth="1"/>
    <col min="7910" max="7910" width="12.33203125" style="110" bestFit="1" customWidth="1"/>
    <col min="7911" max="7911" width="0.88671875" style="110" customWidth="1"/>
    <col min="7912" max="7912" width="13" style="110" customWidth="1"/>
    <col min="7913" max="7913" width="0.88671875" style="110" customWidth="1"/>
    <col min="7914" max="7914" width="11.6640625" style="110" customWidth="1"/>
    <col min="7915" max="7915" width="0.88671875" style="110" customWidth="1"/>
    <col min="7916" max="7916" width="12.109375" style="110" bestFit="1" customWidth="1"/>
    <col min="7917" max="7917" width="0.88671875" style="110" customWidth="1"/>
    <col min="7918" max="7918" width="10.109375" style="110" customWidth="1"/>
    <col min="7919" max="7919" width="0.88671875" style="110" customWidth="1"/>
    <col min="7920" max="7920" width="11.88671875" style="110" customWidth="1"/>
    <col min="7921" max="7921" width="0.88671875" style="110" customWidth="1"/>
    <col min="7922" max="7922" width="11.88671875" style="110" customWidth="1"/>
    <col min="7923" max="7923" width="0.88671875" style="110" customWidth="1"/>
    <col min="7924" max="7924" width="12.88671875" style="110" bestFit="1" customWidth="1"/>
    <col min="7925" max="7925" width="0.88671875" style="110" customWidth="1"/>
    <col min="7926" max="7926" width="11.109375" style="110" customWidth="1"/>
    <col min="7927" max="7927" width="0.88671875" style="110" customWidth="1"/>
    <col min="7928" max="7928" width="12.5546875" style="110" customWidth="1"/>
    <col min="7929" max="7929" width="10.33203125" style="110" bestFit="1" customWidth="1"/>
    <col min="7930" max="7930" width="9.5546875" style="110" bestFit="1" customWidth="1"/>
    <col min="7931" max="7931" width="9.109375" style="110"/>
    <col min="7932" max="7932" width="14.33203125" style="110" bestFit="1" customWidth="1"/>
    <col min="7933" max="8151" width="9.109375" style="110"/>
    <col min="8152" max="8152" width="23.88671875" style="110" customWidth="1"/>
    <col min="8153" max="8153" width="9.44140625" style="110" customWidth="1"/>
    <col min="8154" max="8154" width="7.6640625" style="110" customWidth="1"/>
    <col min="8155" max="8155" width="0.88671875" style="110" customWidth="1"/>
    <col min="8156" max="8156" width="12" style="110" bestFit="1" customWidth="1"/>
    <col min="8157" max="8157" width="0.88671875" style="110" customWidth="1"/>
    <col min="8158" max="8158" width="12" style="110" bestFit="1" customWidth="1"/>
    <col min="8159" max="8159" width="0.88671875" style="110" customWidth="1"/>
    <col min="8160" max="8160" width="12.6640625" style="110" customWidth="1"/>
    <col min="8161" max="8161" width="0.88671875" style="110" customWidth="1"/>
    <col min="8162" max="8162" width="12.6640625" style="110" customWidth="1"/>
    <col min="8163" max="8163" width="0.88671875" style="110" customWidth="1"/>
    <col min="8164" max="8164" width="11" style="110" customWidth="1"/>
    <col min="8165" max="8165" width="0.88671875" style="110" customWidth="1"/>
    <col min="8166" max="8166" width="12.33203125" style="110" bestFit="1" customWidth="1"/>
    <col min="8167" max="8167" width="0.88671875" style="110" customWidth="1"/>
    <col min="8168" max="8168" width="13" style="110" customWidth="1"/>
    <col min="8169" max="8169" width="0.88671875" style="110" customWidth="1"/>
    <col min="8170" max="8170" width="11.6640625" style="110" customWidth="1"/>
    <col min="8171" max="8171" width="0.88671875" style="110" customWidth="1"/>
    <col min="8172" max="8172" width="12.109375" style="110" bestFit="1" customWidth="1"/>
    <col min="8173" max="8173" width="0.88671875" style="110" customWidth="1"/>
    <col min="8174" max="8174" width="10.109375" style="110" customWidth="1"/>
    <col min="8175" max="8175" width="0.88671875" style="110" customWidth="1"/>
    <col min="8176" max="8176" width="11.88671875" style="110" customWidth="1"/>
    <col min="8177" max="8177" width="0.88671875" style="110" customWidth="1"/>
    <col min="8178" max="8178" width="11.88671875" style="110" customWidth="1"/>
    <col min="8179" max="8179" width="0.88671875" style="110" customWidth="1"/>
    <col min="8180" max="8180" width="12.88671875" style="110" bestFit="1" customWidth="1"/>
    <col min="8181" max="8181" width="0.88671875" style="110" customWidth="1"/>
    <col min="8182" max="8182" width="11.109375" style="110" customWidth="1"/>
    <col min="8183" max="8183" width="0.88671875" style="110" customWidth="1"/>
    <col min="8184" max="8184" width="12.5546875" style="110" customWidth="1"/>
    <col min="8185" max="8185" width="10.33203125" style="110" bestFit="1" customWidth="1"/>
    <col min="8186" max="8186" width="9.5546875" style="110" bestFit="1" customWidth="1"/>
    <col min="8187" max="8187" width="9.109375" style="110"/>
    <col min="8188" max="8188" width="14.33203125" style="110" bestFit="1" customWidth="1"/>
    <col min="8189" max="8407" width="9.109375" style="110"/>
    <col min="8408" max="8408" width="23.88671875" style="110" customWidth="1"/>
    <col min="8409" max="8409" width="9.44140625" style="110" customWidth="1"/>
    <col min="8410" max="8410" width="7.6640625" style="110" customWidth="1"/>
    <col min="8411" max="8411" width="0.88671875" style="110" customWidth="1"/>
    <col min="8412" max="8412" width="12" style="110" bestFit="1" customWidth="1"/>
    <col min="8413" max="8413" width="0.88671875" style="110" customWidth="1"/>
    <col min="8414" max="8414" width="12" style="110" bestFit="1" customWidth="1"/>
    <col min="8415" max="8415" width="0.88671875" style="110" customWidth="1"/>
    <col min="8416" max="8416" width="12.6640625" style="110" customWidth="1"/>
    <col min="8417" max="8417" width="0.88671875" style="110" customWidth="1"/>
    <col min="8418" max="8418" width="12.6640625" style="110" customWidth="1"/>
    <col min="8419" max="8419" width="0.88671875" style="110" customWidth="1"/>
    <col min="8420" max="8420" width="11" style="110" customWidth="1"/>
    <col min="8421" max="8421" width="0.88671875" style="110" customWidth="1"/>
    <col min="8422" max="8422" width="12.33203125" style="110" bestFit="1" customWidth="1"/>
    <col min="8423" max="8423" width="0.88671875" style="110" customWidth="1"/>
    <col min="8424" max="8424" width="13" style="110" customWidth="1"/>
    <col min="8425" max="8425" width="0.88671875" style="110" customWidth="1"/>
    <col min="8426" max="8426" width="11.6640625" style="110" customWidth="1"/>
    <col min="8427" max="8427" width="0.88671875" style="110" customWidth="1"/>
    <col min="8428" max="8428" width="12.109375" style="110" bestFit="1" customWidth="1"/>
    <col min="8429" max="8429" width="0.88671875" style="110" customWidth="1"/>
    <col min="8430" max="8430" width="10.109375" style="110" customWidth="1"/>
    <col min="8431" max="8431" width="0.88671875" style="110" customWidth="1"/>
    <col min="8432" max="8432" width="11.88671875" style="110" customWidth="1"/>
    <col min="8433" max="8433" width="0.88671875" style="110" customWidth="1"/>
    <col min="8434" max="8434" width="11.88671875" style="110" customWidth="1"/>
    <col min="8435" max="8435" width="0.88671875" style="110" customWidth="1"/>
    <col min="8436" max="8436" width="12.88671875" style="110" bestFit="1" customWidth="1"/>
    <col min="8437" max="8437" width="0.88671875" style="110" customWidth="1"/>
    <col min="8438" max="8438" width="11.109375" style="110" customWidth="1"/>
    <col min="8439" max="8439" width="0.88671875" style="110" customWidth="1"/>
    <col min="8440" max="8440" width="12.5546875" style="110" customWidth="1"/>
    <col min="8441" max="8441" width="10.33203125" style="110" bestFit="1" customWidth="1"/>
    <col min="8442" max="8442" width="9.5546875" style="110" bestFit="1" customWidth="1"/>
    <col min="8443" max="8443" width="9.109375" style="110"/>
    <col min="8444" max="8444" width="14.33203125" style="110" bestFit="1" customWidth="1"/>
    <col min="8445" max="8663" width="9.109375" style="110"/>
    <col min="8664" max="8664" width="23.88671875" style="110" customWidth="1"/>
    <col min="8665" max="8665" width="9.44140625" style="110" customWidth="1"/>
    <col min="8666" max="8666" width="7.6640625" style="110" customWidth="1"/>
    <col min="8667" max="8667" width="0.88671875" style="110" customWidth="1"/>
    <col min="8668" max="8668" width="12" style="110" bestFit="1" customWidth="1"/>
    <col min="8669" max="8669" width="0.88671875" style="110" customWidth="1"/>
    <col min="8670" max="8670" width="12" style="110" bestFit="1" customWidth="1"/>
    <col min="8671" max="8671" width="0.88671875" style="110" customWidth="1"/>
    <col min="8672" max="8672" width="12.6640625" style="110" customWidth="1"/>
    <col min="8673" max="8673" width="0.88671875" style="110" customWidth="1"/>
    <col min="8674" max="8674" width="12.6640625" style="110" customWidth="1"/>
    <col min="8675" max="8675" width="0.88671875" style="110" customWidth="1"/>
    <col min="8676" max="8676" width="11" style="110" customWidth="1"/>
    <col min="8677" max="8677" width="0.88671875" style="110" customWidth="1"/>
    <col min="8678" max="8678" width="12.33203125" style="110" bestFit="1" customWidth="1"/>
    <col min="8679" max="8679" width="0.88671875" style="110" customWidth="1"/>
    <col min="8680" max="8680" width="13" style="110" customWidth="1"/>
    <col min="8681" max="8681" width="0.88671875" style="110" customWidth="1"/>
    <col min="8682" max="8682" width="11.6640625" style="110" customWidth="1"/>
    <col min="8683" max="8683" width="0.88671875" style="110" customWidth="1"/>
    <col min="8684" max="8684" width="12.109375" style="110" bestFit="1" customWidth="1"/>
    <col min="8685" max="8685" width="0.88671875" style="110" customWidth="1"/>
    <col min="8686" max="8686" width="10.109375" style="110" customWidth="1"/>
    <col min="8687" max="8687" width="0.88671875" style="110" customWidth="1"/>
    <col min="8688" max="8688" width="11.88671875" style="110" customWidth="1"/>
    <col min="8689" max="8689" width="0.88671875" style="110" customWidth="1"/>
    <col min="8690" max="8690" width="11.88671875" style="110" customWidth="1"/>
    <col min="8691" max="8691" width="0.88671875" style="110" customWidth="1"/>
    <col min="8692" max="8692" width="12.88671875" style="110" bestFit="1" customWidth="1"/>
    <col min="8693" max="8693" width="0.88671875" style="110" customWidth="1"/>
    <col min="8694" max="8694" width="11.109375" style="110" customWidth="1"/>
    <col min="8695" max="8695" width="0.88671875" style="110" customWidth="1"/>
    <col min="8696" max="8696" width="12.5546875" style="110" customWidth="1"/>
    <col min="8697" max="8697" width="10.33203125" style="110" bestFit="1" customWidth="1"/>
    <col min="8698" max="8698" width="9.5546875" style="110" bestFit="1" customWidth="1"/>
    <col min="8699" max="8699" width="9.109375" style="110"/>
    <col min="8700" max="8700" width="14.33203125" style="110" bestFit="1" customWidth="1"/>
    <col min="8701" max="8919" width="9.109375" style="110"/>
    <col min="8920" max="8920" width="23.88671875" style="110" customWidth="1"/>
    <col min="8921" max="8921" width="9.44140625" style="110" customWidth="1"/>
    <col min="8922" max="8922" width="7.6640625" style="110" customWidth="1"/>
    <col min="8923" max="8923" width="0.88671875" style="110" customWidth="1"/>
    <col min="8924" max="8924" width="12" style="110" bestFit="1" customWidth="1"/>
    <col min="8925" max="8925" width="0.88671875" style="110" customWidth="1"/>
    <col min="8926" max="8926" width="12" style="110" bestFit="1" customWidth="1"/>
    <col min="8927" max="8927" width="0.88671875" style="110" customWidth="1"/>
    <col min="8928" max="8928" width="12.6640625" style="110" customWidth="1"/>
    <col min="8929" max="8929" width="0.88671875" style="110" customWidth="1"/>
    <col min="8930" max="8930" width="12.6640625" style="110" customWidth="1"/>
    <col min="8931" max="8931" width="0.88671875" style="110" customWidth="1"/>
    <col min="8932" max="8932" width="11" style="110" customWidth="1"/>
    <col min="8933" max="8933" width="0.88671875" style="110" customWidth="1"/>
    <col min="8934" max="8934" width="12.33203125" style="110" bestFit="1" customWidth="1"/>
    <col min="8935" max="8935" width="0.88671875" style="110" customWidth="1"/>
    <col min="8936" max="8936" width="13" style="110" customWidth="1"/>
    <col min="8937" max="8937" width="0.88671875" style="110" customWidth="1"/>
    <col min="8938" max="8938" width="11.6640625" style="110" customWidth="1"/>
    <col min="8939" max="8939" width="0.88671875" style="110" customWidth="1"/>
    <col min="8940" max="8940" width="12.109375" style="110" bestFit="1" customWidth="1"/>
    <col min="8941" max="8941" width="0.88671875" style="110" customWidth="1"/>
    <col min="8942" max="8942" width="10.109375" style="110" customWidth="1"/>
    <col min="8943" max="8943" width="0.88671875" style="110" customWidth="1"/>
    <col min="8944" max="8944" width="11.88671875" style="110" customWidth="1"/>
    <col min="8945" max="8945" width="0.88671875" style="110" customWidth="1"/>
    <col min="8946" max="8946" width="11.88671875" style="110" customWidth="1"/>
    <col min="8947" max="8947" width="0.88671875" style="110" customWidth="1"/>
    <col min="8948" max="8948" width="12.88671875" style="110" bestFit="1" customWidth="1"/>
    <col min="8949" max="8949" width="0.88671875" style="110" customWidth="1"/>
    <col min="8950" max="8950" width="11.109375" style="110" customWidth="1"/>
    <col min="8951" max="8951" width="0.88671875" style="110" customWidth="1"/>
    <col min="8952" max="8952" width="12.5546875" style="110" customWidth="1"/>
    <col min="8953" max="8953" width="10.33203125" style="110" bestFit="1" customWidth="1"/>
    <col min="8954" max="8954" width="9.5546875" style="110" bestFit="1" customWidth="1"/>
    <col min="8955" max="8955" width="9.109375" style="110"/>
    <col min="8956" max="8956" width="14.33203125" style="110" bestFit="1" customWidth="1"/>
    <col min="8957" max="9175" width="9.109375" style="110"/>
    <col min="9176" max="9176" width="23.88671875" style="110" customWidth="1"/>
    <col min="9177" max="9177" width="9.44140625" style="110" customWidth="1"/>
    <col min="9178" max="9178" width="7.6640625" style="110" customWidth="1"/>
    <col min="9179" max="9179" width="0.88671875" style="110" customWidth="1"/>
    <col min="9180" max="9180" width="12" style="110" bestFit="1" customWidth="1"/>
    <col min="9181" max="9181" width="0.88671875" style="110" customWidth="1"/>
    <col min="9182" max="9182" width="12" style="110" bestFit="1" customWidth="1"/>
    <col min="9183" max="9183" width="0.88671875" style="110" customWidth="1"/>
    <col min="9184" max="9184" width="12.6640625" style="110" customWidth="1"/>
    <col min="9185" max="9185" width="0.88671875" style="110" customWidth="1"/>
    <col min="9186" max="9186" width="12.6640625" style="110" customWidth="1"/>
    <col min="9187" max="9187" width="0.88671875" style="110" customWidth="1"/>
    <col min="9188" max="9188" width="11" style="110" customWidth="1"/>
    <col min="9189" max="9189" width="0.88671875" style="110" customWidth="1"/>
    <col min="9190" max="9190" width="12.33203125" style="110" bestFit="1" customWidth="1"/>
    <col min="9191" max="9191" width="0.88671875" style="110" customWidth="1"/>
    <col min="9192" max="9192" width="13" style="110" customWidth="1"/>
    <col min="9193" max="9193" width="0.88671875" style="110" customWidth="1"/>
    <col min="9194" max="9194" width="11.6640625" style="110" customWidth="1"/>
    <col min="9195" max="9195" width="0.88671875" style="110" customWidth="1"/>
    <col min="9196" max="9196" width="12.109375" style="110" bestFit="1" customWidth="1"/>
    <col min="9197" max="9197" width="0.88671875" style="110" customWidth="1"/>
    <col min="9198" max="9198" width="10.109375" style="110" customWidth="1"/>
    <col min="9199" max="9199" width="0.88671875" style="110" customWidth="1"/>
    <col min="9200" max="9200" width="11.88671875" style="110" customWidth="1"/>
    <col min="9201" max="9201" width="0.88671875" style="110" customWidth="1"/>
    <col min="9202" max="9202" width="11.88671875" style="110" customWidth="1"/>
    <col min="9203" max="9203" width="0.88671875" style="110" customWidth="1"/>
    <col min="9204" max="9204" width="12.88671875" style="110" bestFit="1" customWidth="1"/>
    <col min="9205" max="9205" width="0.88671875" style="110" customWidth="1"/>
    <col min="9206" max="9206" width="11.109375" style="110" customWidth="1"/>
    <col min="9207" max="9207" width="0.88671875" style="110" customWidth="1"/>
    <col min="9208" max="9208" width="12.5546875" style="110" customWidth="1"/>
    <col min="9209" max="9209" width="10.33203125" style="110" bestFit="1" customWidth="1"/>
    <col min="9210" max="9210" width="9.5546875" style="110" bestFit="1" customWidth="1"/>
    <col min="9211" max="9211" width="9.109375" style="110"/>
    <col min="9212" max="9212" width="14.33203125" style="110" bestFit="1" customWidth="1"/>
    <col min="9213" max="9431" width="9.109375" style="110"/>
    <col min="9432" max="9432" width="23.88671875" style="110" customWidth="1"/>
    <col min="9433" max="9433" width="9.44140625" style="110" customWidth="1"/>
    <col min="9434" max="9434" width="7.6640625" style="110" customWidth="1"/>
    <col min="9435" max="9435" width="0.88671875" style="110" customWidth="1"/>
    <col min="9436" max="9436" width="12" style="110" bestFit="1" customWidth="1"/>
    <col min="9437" max="9437" width="0.88671875" style="110" customWidth="1"/>
    <col min="9438" max="9438" width="12" style="110" bestFit="1" customWidth="1"/>
    <col min="9439" max="9439" width="0.88671875" style="110" customWidth="1"/>
    <col min="9440" max="9440" width="12.6640625" style="110" customWidth="1"/>
    <col min="9441" max="9441" width="0.88671875" style="110" customWidth="1"/>
    <col min="9442" max="9442" width="12.6640625" style="110" customWidth="1"/>
    <col min="9443" max="9443" width="0.88671875" style="110" customWidth="1"/>
    <col min="9444" max="9444" width="11" style="110" customWidth="1"/>
    <col min="9445" max="9445" width="0.88671875" style="110" customWidth="1"/>
    <col min="9446" max="9446" width="12.33203125" style="110" bestFit="1" customWidth="1"/>
    <col min="9447" max="9447" width="0.88671875" style="110" customWidth="1"/>
    <col min="9448" max="9448" width="13" style="110" customWidth="1"/>
    <col min="9449" max="9449" width="0.88671875" style="110" customWidth="1"/>
    <col min="9450" max="9450" width="11.6640625" style="110" customWidth="1"/>
    <col min="9451" max="9451" width="0.88671875" style="110" customWidth="1"/>
    <col min="9452" max="9452" width="12.109375" style="110" bestFit="1" customWidth="1"/>
    <col min="9453" max="9453" width="0.88671875" style="110" customWidth="1"/>
    <col min="9454" max="9454" width="10.109375" style="110" customWidth="1"/>
    <col min="9455" max="9455" width="0.88671875" style="110" customWidth="1"/>
    <col min="9456" max="9456" width="11.88671875" style="110" customWidth="1"/>
    <col min="9457" max="9457" width="0.88671875" style="110" customWidth="1"/>
    <col min="9458" max="9458" width="11.88671875" style="110" customWidth="1"/>
    <col min="9459" max="9459" width="0.88671875" style="110" customWidth="1"/>
    <col min="9460" max="9460" width="12.88671875" style="110" bestFit="1" customWidth="1"/>
    <col min="9461" max="9461" width="0.88671875" style="110" customWidth="1"/>
    <col min="9462" max="9462" width="11.109375" style="110" customWidth="1"/>
    <col min="9463" max="9463" width="0.88671875" style="110" customWidth="1"/>
    <col min="9464" max="9464" width="12.5546875" style="110" customWidth="1"/>
    <col min="9465" max="9465" width="10.33203125" style="110" bestFit="1" customWidth="1"/>
    <col min="9466" max="9466" width="9.5546875" style="110" bestFit="1" customWidth="1"/>
    <col min="9467" max="9467" width="9.109375" style="110"/>
    <col min="9468" max="9468" width="14.33203125" style="110" bestFit="1" customWidth="1"/>
    <col min="9469" max="9687" width="9.109375" style="110"/>
    <col min="9688" max="9688" width="23.88671875" style="110" customWidth="1"/>
    <col min="9689" max="9689" width="9.44140625" style="110" customWidth="1"/>
    <col min="9690" max="9690" width="7.6640625" style="110" customWidth="1"/>
    <col min="9691" max="9691" width="0.88671875" style="110" customWidth="1"/>
    <col min="9692" max="9692" width="12" style="110" bestFit="1" customWidth="1"/>
    <col min="9693" max="9693" width="0.88671875" style="110" customWidth="1"/>
    <col min="9694" max="9694" width="12" style="110" bestFit="1" customWidth="1"/>
    <col min="9695" max="9695" width="0.88671875" style="110" customWidth="1"/>
    <col min="9696" max="9696" width="12.6640625" style="110" customWidth="1"/>
    <col min="9697" max="9697" width="0.88671875" style="110" customWidth="1"/>
    <col min="9698" max="9698" width="12.6640625" style="110" customWidth="1"/>
    <col min="9699" max="9699" width="0.88671875" style="110" customWidth="1"/>
    <col min="9700" max="9700" width="11" style="110" customWidth="1"/>
    <col min="9701" max="9701" width="0.88671875" style="110" customWidth="1"/>
    <col min="9702" max="9702" width="12.33203125" style="110" bestFit="1" customWidth="1"/>
    <col min="9703" max="9703" width="0.88671875" style="110" customWidth="1"/>
    <col min="9704" max="9704" width="13" style="110" customWidth="1"/>
    <col min="9705" max="9705" width="0.88671875" style="110" customWidth="1"/>
    <col min="9706" max="9706" width="11.6640625" style="110" customWidth="1"/>
    <col min="9707" max="9707" width="0.88671875" style="110" customWidth="1"/>
    <col min="9708" max="9708" width="12.109375" style="110" bestFit="1" customWidth="1"/>
    <col min="9709" max="9709" width="0.88671875" style="110" customWidth="1"/>
    <col min="9710" max="9710" width="10.109375" style="110" customWidth="1"/>
    <col min="9711" max="9711" width="0.88671875" style="110" customWidth="1"/>
    <col min="9712" max="9712" width="11.88671875" style="110" customWidth="1"/>
    <col min="9713" max="9713" width="0.88671875" style="110" customWidth="1"/>
    <col min="9714" max="9714" width="11.88671875" style="110" customWidth="1"/>
    <col min="9715" max="9715" width="0.88671875" style="110" customWidth="1"/>
    <col min="9716" max="9716" width="12.88671875" style="110" bestFit="1" customWidth="1"/>
    <col min="9717" max="9717" width="0.88671875" style="110" customWidth="1"/>
    <col min="9718" max="9718" width="11.109375" style="110" customWidth="1"/>
    <col min="9719" max="9719" width="0.88671875" style="110" customWidth="1"/>
    <col min="9720" max="9720" width="12.5546875" style="110" customWidth="1"/>
    <col min="9721" max="9721" width="10.33203125" style="110" bestFit="1" customWidth="1"/>
    <col min="9722" max="9722" width="9.5546875" style="110" bestFit="1" customWidth="1"/>
    <col min="9723" max="9723" width="9.109375" style="110"/>
    <col min="9724" max="9724" width="14.33203125" style="110" bestFit="1" customWidth="1"/>
    <col min="9725" max="9943" width="9.109375" style="110"/>
    <col min="9944" max="9944" width="23.88671875" style="110" customWidth="1"/>
    <col min="9945" max="9945" width="9.44140625" style="110" customWidth="1"/>
    <col min="9946" max="9946" width="7.6640625" style="110" customWidth="1"/>
    <col min="9947" max="9947" width="0.88671875" style="110" customWidth="1"/>
    <col min="9948" max="9948" width="12" style="110" bestFit="1" customWidth="1"/>
    <col min="9949" max="9949" width="0.88671875" style="110" customWidth="1"/>
    <col min="9950" max="9950" width="12" style="110" bestFit="1" customWidth="1"/>
    <col min="9951" max="9951" width="0.88671875" style="110" customWidth="1"/>
    <col min="9952" max="9952" width="12.6640625" style="110" customWidth="1"/>
    <col min="9953" max="9953" width="0.88671875" style="110" customWidth="1"/>
    <col min="9954" max="9954" width="12.6640625" style="110" customWidth="1"/>
    <col min="9955" max="9955" width="0.88671875" style="110" customWidth="1"/>
    <col min="9956" max="9956" width="11" style="110" customWidth="1"/>
    <col min="9957" max="9957" width="0.88671875" style="110" customWidth="1"/>
    <col min="9958" max="9958" width="12.33203125" style="110" bestFit="1" customWidth="1"/>
    <col min="9959" max="9959" width="0.88671875" style="110" customWidth="1"/>
    <col min="9960" max="9960" width="13" style="110" customWidth="1"/>
    <col min="9961" max="9961" width="0.88671875" style="110" customWidth="1"/>
    <col min="9962" max="9962" width="11.6640625" style="110" customWidth="1"/>
    <col min="9963" max="9963" width="0.88671875" style="110" customWidth="1"/>
    <col min="9964" max="9964" width="12.109375" style="110" bestFit="1" customWidth="1"/>
    <col min="9965" max="9965" width="0.88671875" style="110" customWidth="1"/>
    <col min="9966" max="9966" width="10.109375" style="110" customWidth="1"/>
    <col min="9967" max="9967" width="0.88671875" style="110" customWidth="1"/>
    <col min="9968" max="9968" width="11.88671875" style="110" customWidth="1"/>
    <col min="9969" max="9969" width="0.88671875" style="110" customWidth="1"/>
    <col min="9970" max="9970" width="11.88671875" style="110" customWidth="1"/>
    <col min="9971" max="9971" width="0.88671875" style="110" customWidth="1"/>
    <col min="9972" max="9972" width="12.88671875" style="110" bestFit="1" customWidth="1"/>
    <col min="9973" max="9973" width="0.88671875" style="110" customWidth="1"/>
    <col min="9974" max="9974" width="11.109375" style="110" customWidth="1"/>
    <col min="9975" max="9975" width="0.88671875" style="110" customWidth="1"/>
    <col min="9976" max="9976" width="12.5546875" style="110" customWidth="1"/>
    <col min="9977" max="9977" width="10.33203125" style="110" bestFit="1" customWidth="1"/>
    <col min="9978" max="9978" width="9.5546875" style="110" bestFit="1" customWidth="1"/>
    <col min="9979" max="9979" width="9.109375" style="110"/>
    <col min="9980" max="9980" width="14.33203125" style="110" bestFit="1" customWidth="1"/>
    <col min="9981" max="10199" width="9.109375" style="110"/>
    <col min="10200" max="10200" width="23.88671875" style="110" customWidth="1"/>
    <col min="10201" max="10201" width="9.44140625" style="110" customWidth="1"/>
    <col min="10202" max="10202" width="7.6640625" style="110" customWidth="1"/>
    <col min="10203" max="10203" width="0.88671875" style="110" customWidth="1"/>
    <col min="10204" max="10204" width="12" style="110" bestFit="1" customWidth="1"/>
    <col min="10205" max="10205" width="0.88671875" style="110" customWidth="1"/>
    <col min="10206" max="10206" width="12" style="110" bestFit="1" customWidth="1"/>
    <col min="10207" max="10207" width="0.88671875" style="110" customWidth="1"/>
    <col min="10208" max="10208" width="12.6640625" style="110" customWidth="1"/>
    <col min="10209" max="10209" width="0.88671875" style="110" customWidth="1"/>
    <col min="10210" max="10210" width="12.6640625" style="110" customWidth="1"/>
    <col min="10211" max="10211" width="0.88671875" style="110" customWidth="1"/>
    <col min="10212" max="10212" width="11" style="110" customWidth="1"/>
    <col min="10213" max="10213" width="0.88671875" style="110" customWidth="1"/>
    <col min="10214" max="10214" width="12.33203125" style="110" bestFit="1" customWidth="1"/>
    <col min="10215" max="10215" width="0.88671875" style="110" customWidth="1"/>
    <col min="10216" max="10216" width="13" style="110" customWidth="1"/>
    <col min="10217" max="10217" width="0.88671875" style="110" customWidth="1"/>
    <col min="10218" max="10218" width="11.6640625" style="110" customWidth="1"/>
    <col min="10219" max="10219" width="0.88671875" style="110" customWidth="1"/>
    <col min="10220" max="10220" width="12.109375" style="110" bestFit="1" customWidth="1"/>
    <col min="10221" max="10221" width="0.88671875" style="110" customWidth="1"/>
    <col min="10222" max="10222" width="10.109375" style="110" customWidth="1"/>
    <col min="10223" max="10223" width="0.88671875" style="110" customWidth="1"/>
    <col min="10224" max="10224" width="11.88671875" style="110" customWidth="1"/>
    <col min="10225" max="10225" width="0.88671875" style="110" customWidth="1"/>
    <col min="10226" max="10226" width="11.88671875" style="110" customWidth="1"/>
    <col min="10227" max="10227" width="0.88671875" style="110" customWidth="1"/>
    <col min="10228" max="10228" width="12.88671875" style="110" bestFit="1" customWidth="1"/>
    <col min="10229" max="10229" width="0.88671875" style="110" customWidth="1"/>
    <col min="10230" max="10230" width="11.109375" style="110" customWidth="1"/>
    <col min="10231" max="10231" width="0.88671875" style="110" customWidth="1"/>
    <col min="10232" max="10232" width="12.5546875" style="110" customWidth="1"/>
    <col min="10233" max="10233" width="10.33203125" style="110" bestFit="1" customWidth="1"/>
    <col min="10234" max="10234" width="9.5546875" style="110" bestFit="1" customWidth="1"/>
    <col min="10235" max="10235" width="9.109375" style="110"/>
    <col min="10236" max="10236" width="14.33203125" style="110" bestFit="1" customWidth="1"/>
    <col min="10237" max="10455" width="9.109375" style="110"/>
    <col min="10456" max="10456" width="23.88671875" style="110" customWidth="1"/>
    <col min="10457" max="10457" width="9.44140625" style="110" customWidth="1"/>
    <col min="10458" max="10458" width="7.6640625" style="110" customWidth="1"/>
    <col min="10459" max="10459" width="0.88671875" style="110" customWidth="1"/>
    <col min="10460" max="10460" width="12" style="110" bestFit="1" customWidth="1"/>
    <col min="10461" max="10461" width="0.88671875" style="110" customWidth="1"/>
    <col min="10462" max="10462" width="12" style="110" bestFit="1" customWidth="1"/>
    <col min="10463" max="10463" width="0.88671875" style="110" customWidth="1"/>
    <col min="10464" max="10464" width="12.6640625" style="110" customWidth="1"/>
    <col min="10465" max="10465" width="0.88671875" style="110" customWidth="1"/>
    <col min="10466" max="10466" width="12.6640625" style="110" customWidth="1"/>
    <col min="10467" max="10467" width="0.88671875" style="110" customWidth="1"/>
    <col min="10468" max="10468" width="11" style="110" customWidth="1"/>
    <col min="10469" max="10469" width="0.88671875" style="110" customWidth="1"/>
    <col min="10470" max="10470" width="12.33203125" style="110" bestFit="1" customWidth="1"/>
    <col min="10471" max="10471" width="0.88671875" style="110" customWidth="1"/>
    <col min="10472" max="10472" width="13" style="110" customWidth="1"/>
    <col min="10473" max="10473" width="0.88671875" style="110" customWidth="1"/>
    <col min="10474" max="10474" width="11.6640625" style="110" customWidth="1"/>
    <col min="10475" max="10475" width="0.88671875" style="110" customWidth="1"/>
    <col min="10476" max="10476" width="12.109375" style="110" bestFit="1" customWidth="1"/>
    <col min="10477" max="10477" width="0.88671875" style="110" customWidth="1"/>
    <col min="10478" max="10478" width="10.109375" style="110" customWidth="1"/>
    <col min="10479" max="10479" width="0.88671875" style="110" customWidth="1"/>
    <col min="10480" max="10480" width="11.88671875" style="110" customWidth="1"/>
    <col min="10481" max="10481" width="0.88671875" style="110" customWidth="1"/>
    <col min="10482" max="10482" width="11.88671875" style="110" customWidth="1"/>
    <col min="10483" max="10483" width="0.88671875" style="110" customWidth="1"/>
    <col min="10484" max="10484" width="12.88671875" style="110" bestFit="1" customWidth="1"/>
    <col min="10485" max="10485" width="0.88671875" style="110" customWidth="1"/>
    <col min="10486" max="10486" width="11.109375" style="110" customWidth="1"/>
    <col min="10487" max="10487" width="0.88671875" style="110" customWidth="1"/>
    <col min="10488" max="10488" width="12.5546875" style="110" customWidth="1"/>
    <col min="10489" max="10489" width="10.33203125" style="110" bestFit="1" customWidth="1"/>
    <col min="10490" max="10490" width="9.5546875" style="110" bestFit="1" customWidth="1"/>
    <col min="10491" max="10491" width="9.109375" style="110"/>
    <col min="10492" max="10492" width="14.33203125" style="110" bestFit="1" customWidth="1"/>
    <col min="10493" max="10711" width="9.109375" style="110"/>
    <col min="10712" max="10712" width="23.88671875" style="110" customWidth="1"/>
    <col min="10713" max="10713" width="9.44140625" style="110" customWidth="1"/>
    <col min="10714" max="10714" width="7.6640625" style="110" customWidth="1"/>
    <col min="10715" max="10715" width="0.88671875" style="110" customWidth="1"/>
    <col min="10716" max="10716" width="12" style="110" bestFit="1" customWidth="1"/>
    <col min="10717" max="10717" width="0.88671875" style="110" customWidth="1"/>
    <col min="10718" max="10718" width="12" style="110" bestFit="1" customWidth="1"/>
    <col min="10719" max="10719" width="0.88671875" style="110" customWidth="1"/>
    <col min="10720" max="10720" width="12.6640625" style="110" customWidth="1"/>
    <col min="10721" max="10721" width="0.88671875" style="110" customWidth="1"/>
    <col min="10722" max="10722" width="12.6640625" style="110" customWidth="1"/>
    <col min="10723" max="10723" width="0.88671875" style="110" customWidth="1"/>
    <col min="10724" max="10724" width="11" style="110" customWidth="1"/>
    <col min="10725" max="10725" width="0.88671875" style="110" customWidth="1"/>
    <col min="10726" max="10726" width="12.33203125" style="110" bestFit="1" customWidth="1"/>
    <col min="10727" max="10727" width="0.88671875" style="110" customWidth="1"/>
    <col min="10728" max="10728" width="13" style="110" customWidth="1"/>
    <col min="10729" max="10729" width="0.88671875" style="110" customWidth="1"/>
    <col min="10730" max="10730" width="11.6640625" style="110" customWidth="1"/>
    <col min="10731" max="10731" width="0.88671875" style="110" customWidth="1"/>
    <col min="10732" max="10732" width="12.109375" style="110" bestFit="1" customWidth="1"/>
    <col min="10733" max="10733" width="0.88671875" style="110" customWidth="1"/>
    <col min="10734" max="10734" width="10.109375" style="110" customWidth="1"/>
    <col min="10735" max="10735" width="0.88671875" style="110" customWidth="1"/>
    <col min="10736" max="10736" width="11.88671875" style="110" customWidth="1"/>
    <col min="10737" max="10737" width="0.88671875" style="110" customWidth="1"/>
    <col min="10738" max="10738" width="11.88671875" style="110" customWidth="1"/>
    <col min="10739" max="10739" width="0.88671875" style="110" customWidth="1"/>
    <col min="10740" max="10740" width="12.88671875" style="110" bestFit="1" customWidth="1"/>
    <col min="10741" max="10741" width="0.88671875" style="110" customWidth="1"/>
    <col min="10742" max="10742" width="11.109375" style="110" customWidth="1"/>
    <col min="10743" max="10743" width="0.88671875" style="110" customWidth="1"/>
    <col min="10744" max="10744" width="12.5546875" style="110" customWidth="1"/>
    <col min="10745" max="10745" width="10.33203125" style="110" bestFit="1" customWidth="1"/>
    <col min="10746" max="10746" width="9.5546875" style="110" bestFit="1" customWidth="1"/>
    <col min="10747" max="10747" width="9.109375" style="110"/>
    <col min="10748" max="10748" width="14.33203125" style="110" bestFit="1" customWidth="1"/>
    <col min="10749" max="10967" width="9.109375" style="110"/>
    <col min="10968" max="10968" width="23.88671875" style="110" customWidth="1"/>
    <col min="10969" max="10969" width="9.44140625" style="110" customWidth="1"/>
    <col min="10970" max="10970" width="7.6640625" style="110" customWidth="1"/>
    <col min="10971" max="10971" width="0.88671875" style="110" customWidth="1"/>
    <col min="10972" max="10972" width="12" style="110" bestFit="1" customWidth="1"/>
    <col min="10973" max="10973" width="0.88671875" style="110" customWidth="1"/>
    <col min="10974" max="10974" width="12" style="110" bestFit="1" customWidth="1"/>
    <col min="10975" max="10975" width="0.88671875" style="110" customWidth="1"/>
    <col min="10976" max="10976" width="12.6640625" style="110" customWidth="1"/>
    <col min="10977" max="10977" width="0.88671875" style="110" customWidth="1"/>
    <col min="10978" max="10978" width="12.6640625" style="110" customWidth="1"/>
    <col min="10979" max="10979" width="0.88671875" style="110" customWidth="1"/>
    <col min="10980" max="10980" width="11" style="110" customWidth="1"/>
    <col min="10981" max="10981" width="0.88671875" style="110" customWidth="1"/>
    <col min="10982" max="10982" width="12.33203125" style="110" bestFit="1" customWidth="1"/>
    <col min="10983" max="10983" width="0.88671875" style="110" customWidth="1"/>
    <col min="10984" max="10984" width="13" style="110" customWidth="1"/>
    <col min="10985" max="10985" width="0.88671875" style="110" customWidth="1"/>
    <col min="10986" max="10986" width="11.6640625" style="110" customWidth="1"/>
    <col min="10987" max="10987" width="0.88671875" style="110" customWidth="1"/>
    <col min="10988" max="10988" width="12.109375" style="110" bestFit="1" customWidth="1"/>
    <col min="10989" max="10989" width="0.88671875" style="110" customWidth="1"/>
    <col min="10990" max="10990" width="10.109375" style="110" customWidth="1"/>
    <col min="10991" max="10991" width="0.88671875" style="110" customWidth="1"/>
    <col min="10992" max="10992" width="11.88671875" style="110" customWidth="1"/>
    <col min="10993" max="10993" width="0.88671875" style="110" customWidth="1"/>
    <col min="10994" max="10994" width="11.88671875" style="110" customWidth="1"/>
    <col min="10995" max="10995" width="0.88671875" style="110" customWidth="1"/>
    <col min="10996" max="10996" width="12.88671875" style="110" bestFit="1" customWidth="1"/>
    <col min="10997" max="10997" width="0.88671875" style="110" customWidth="1"/>
    <col min="10998" max="10998" width="11.109375" style="110" customWidth="1"/>
    <col min="10999" max="10999" width="0.88671875" style="110" customWidth="1"/>
    <col min="11000" max="11000" width="12.5546875" style="110" customWidth="1"/>
    <col min="11001" max="11001" width="10.33203125" style="110" bestFit="1" customWidth="1"/>
    <col min="11002" max="11002" width="9.5546875" style="110" bestFit="1" customWidth="1"/>
    <col min="11003" max="11003" width="9.109375" style="110"/>
    <col min="11004" max="11004" width="14.33203125" style="110" bestFit="1" customWidth="1"/>
    <col min="11005" max="11223" width="9.109375" style="110"/>
    <col min="11224" max="11224" width="23.88671875" style="110" customWidth="1"/>
    <col min="11225" max="11225" width="9.44140625" style="110" customWidth="1"/>
    <col min="11226" max="11226" width="7.6640625" style="110" customWidth="1"/>
    <col min="11227" max="11227" width="0.88671875" style="110" customWidth="1"/>
    <col min="11228" max="11228" width="12" style="110" bestFit="1" customWidth="1"/>
    <col min="11229" max="11229" width="0.88671875" style="110" customWidth="1"/>
    <col min="11230" max="11230" width="12" style="110" bestFit="1" customWidth="1"/>
    <col min="11231" max="11231" width="0.88671875" style="110" customWidth="1"/>
    <col min="11232" max="11232" width="12.6640625" style="110" customWidth="1"/>
    <col min="11233" max="11233" width="0.88671875" style="110" customWidth="1"/>
    <col min="11234" max="11234" width="12.6640625" style="110" customWidth="1"/>
    <col min="11235" max="11235" width="0.88671875" style="110" customWidth="1"/>
    <col min="11236" max="11236" width="11" style="110" customWidth="1"/>
    <col min="11237" max="11237" width="0.88671875" style="110" customWidth="1"/>
    <col min="11238" max="11238" width="12.33203125" style="110" bestFit="1" customWidth="1"/>
    <col min="11239" max="11239" width="0.88671875" style="110" customWidth="1"/>
    <col min="11240" max="11240" width="13" style="110" customWidth="1"/>
    <col min="11241" max="11241" width="0.88671875" style="110" customWidth="1"/>
    <col min="11242" max="11242" width="11.6640625" style="110" customWidth="1"/>
    <col min="11243" max="11243" width="0.88671875" style="110" customWidth="1"/>
    <col min="11244" max="11244" width="12.109375" style="110" bestFit="1" customWidth="1"/>
    <col min="11245" max="11245" width="0.88671875" style="110" customWidth="1"/>
    <col min="11246" max="11246" width="10.109375" style="110" customWidth="1"/>
    <col min="11247" max="11247" width="0.88671875" style="110" customWidth="1"/>
    <col min="11248" max="11248" width="11.88671875" style="110" customWidth="1"/>
    <col min="11249" max="11249" width="0.88671875" style="110" customWidth="1"/>
    <col min="11250" max="11250" width="11.88671875" style="110" customWidth="1"/>
    <col min="11251" max="11251" width="0.88671875" style="110" customWidth="1"/>
    <col min="11252" max="11252" width="12.88671875" style="110" bestFit="1" customWidth="1"/>
    <col min="11253" max="11253" width="0.88671875" style="110" customWidth="1"/>
    <col min="11254" max="11254" width="11.109375" style="110" customWidth="1"/>
    <col min="11255" max="11255" width="0.88671875" style="110" customWidth="1"/>
    <col min="11256" max="11256" width="12.5546875" style="110" customWidth="1"/>
    <col min="11257" max="11257" width="10.33203125" style="110" bestFit="1" customWidth="1"/>
    <col min="11258" max="11258" width="9.5546875" style="110" bestFit="1" customWidth="1"/>
    <col min="11259" max="11259" width="9.109375" style="110"/>
    <col min="11260" max="11260" width="14.33203125" style="110" bestFit="1" customWidth="1"/>
    <col min="11261" max="11479" width="9.109375" style="110"/>
    <col min="11480" max="11480" width="23.88671875" style="110" customWidth="1"/>
    <col min="11481" max="11481" width="9.44140625" style="110" customWidth="1"/>
    <col min="11482" max="11482" width="7.6640625" style="110" customWidth="1"/>
    <col min="11483" max="11483" width="0.88671875" style="110" customWidth="1"/>
    <col min="11484" max="11484" width="12" style="110" bestFit="1" customWidth="1"/>
    <col min="11485" max="11485" width="0.88671875" style="110" customWidth="1"/>
    <col min="11486" max="11486" width="12" style="110" bestFit="1" customWidth="1"/>
    <col min="11487" max="11487" width="0.88671875" style="110" customWidth="1"/>
    <col min="11488" max="11488" width="12.6640625" style="110" customWidth="1"/>
    <col min="11489" max="11489" width="0.88671875" style="110" customWidth="1"/>
    <col min="11490" max="11490" width="12.6640625" style="110" customWidth="1"/>
    <col min="11491" max="11491" width="0.88671875" style="110" customWidth="1"/>
    <col min="11492" max="11492" width="11" style="110" customWidth="1"/>
    <col min="11493" max="11493" width="0.88671875" style="110" customWidth="1"/>
    <col min="11494" max="11494" width="12.33203125" style="110" bestFit="1" customWidth="1"/>
    <col min="11495" max="11495" width="0.88671875" style="110" customWidth="1"/>
    <col min="11496" max="11496" width="13" style="110" customWidth="1"/>
    <col min="11497" max="11497" width="0.88671875" style="110" customWidth="1"/>
    <col min="11498" max="11498" width="11.6640625" style="110" customWidth="1"/>
    <col min="11499" max="11499" width="0.88671875" style="110" customWidth="1"/>
    <col min="11500" max="11500" width="12.109375" style="110" bestFit="1" customWidth="1"/>
    <col min="11501" max="11501" width="0.88671875" style="110" customWidth="1"/>
    <col min="11502" max="11502" width="10.109375" style="110" customWidth="1"/>
    <col min="11503" max="11503" width="0.88671875" style="110" customWidth="1"/>
    <col min="11504" max="11504" width="11.88671875" style="110" customWidth="1"/>
    <col min="11505" max="11505" width="0.88671875" style="110" customWidth="1"/>
    <col min="11506" max="11506" width="11.88671875" style="110" customWidth="1"/>
    <col min="11507" max="11507" width="0.88671875" style="110" customWidth="1"/>
    <col min="11508" max="11508" width="12.88671875" style="110" bestFit="1" customWidth="1"/>
    <col min="11509" max="11509" width="0.88671875" style="110" customWidth="1"/>
    <col min="11510" max="11510" width="11.109375" style="110" customWidth="1"/>
    <col min="11511" max="11511" width="0.88671875" style="110" customWidth="1"/>
    <col min="11512" max="11512" width="12.5546875" style="110" customWidth="1"/>
    <col min="11513" max="11513" width="10.33203125" style="110" bestFit="1" customWidth="1"/>
    <col min="11514" max="11514" width="9.5546875" style="110" bestFit="1" customWidth="1"/>
    <col min="11515" max="11515" width="9.109375" style="110"/>
    <col min="11516" max="11516" width="14.33203125" style="110" bestFit="1" customWidth="1"/>
    <col min="11517" max="11735" width="9.109375" style="110"/>
    <col min="11736" max="11736" width="23.88671875" style="110" customWidth="1"/>
    <col min="11737" max="11737" width="9.44140625" style="110" customWidth="1"/>
    <col min="11738" max="11738" width="7.6640625" style="110" customWidth="1"/>
    <col min="11739" max="11739" width="0.88671875" style="110" customWidth="1"/>
    <col min="11740" max="11740" width="12" style="110" bestFit="1" customWidth="1"/>
    <col min="11741" max="11741" width="0.88671875" style="110" customWidth="1"/>
    <col min="11742" max="11742" width="12" style="110" bestFit="1" customWidth="1"/>
    <col min="11743" max="11743" width="0.88671875" style="110" customWidth="1"/>
    <col min="11744" max="11744" width="12.6640625" style="110" customWidth="1"/>
    <col min="11745" max="11745" width="0.88671875" style="110" customWidth="1"/>
    <col min="11746" max="11746" width="12.6640625" style="110" customWidth="1"/>
    <col min="11747" max="11747" width="0.88671875" style="110" customWidth="1"/>
    <col min="11748" max="11748" width="11" style="110" customWidth="1"/>
    <col min="11749" max="11749" width="0.88671875" style="110" customWidth="1"/>
    <col min="11750" max="11750" width="12.33203125" style="110" bestFit="1" customWidth="1"/>
    <col min="11751" max="11751" width="0.88671875" style="110" customWidth="1"/>
    <col min="11752" max="11752" width="13" style="110" customWidth="1"/>
    <col min="11753" max="11753" width="0.88671875" style="110" customWidth="1"/>
    <col min="11754" max="11754" width="11.6640625" style="110" customWidth="1"/>
    <col min="11755" max="11755" width="0.88671875" style="110" customWidth="1"/>
    <col min="11756" max="11756" width="12.109375" style="110" bestFit="1" customWidth="1"/>
    <col min="11757" max="11757" width="0.88671875" style="110" customWidth="1"/>
    <col min="11758" max="11758" width="10.109375" style="110" customWidth="1"/>
    <col min="11759" max="11759" width="0.88671875" style="110" customWidth="1"/>
    <col min="11760" max="11760" width="11.88671875" style="110" customWidth="1"/>
    <col min="11761" max="11761" width="0.88671875" style="110" customWidth="1"/>
    <col min="11762" max="11762" width="11.88671875" style="110" customWidth="1"/>
    <col min="11763" max="11763" width="0.88671875" style="110" customWidth="1"/>
    <col min="11764" max="11764" width="12.88671875" style="110" bestFit="1" customWidth="1"/>
    <col min="11765" max="11765" width="0.88671875" style="110" customWidth="1"/>
    <col min="11766" max="11766" width="11.109375" style="110" customWidth="1"/>
    <col min="11767" max="11767" width="0.88671875" style="110" customWidth="1"/>
    <col min="11768" max="11768" width="12.5546875" style="110" customWidth="1"/>
    <col min="11769" max="11769" width="10.33203125" style="110" bestFit="1" customWidth="1"/>
    <col min="11770" max="11770" width="9.5546875" style="110" bestFit="1" customWidth="1"/>
    <col min="11771" max="11771" width="9.109375" style="110"/>
    <col min="11772" max="11772" width="14.33203125" style="110" bestFit="1" customWidth="1"/>
    <col min="11773" max="11991" width="9.109375" style="110"/>
    <col min="11992" max="11992" width="23.88671875" style="110" customWidth="1"/>
    <col min="11993" max="11993" width="9.44140625" style="110" customWidth="1"/>
    <col min="11994" max="11994" width="7.6640625" style="110" customWidth="1"/>
    <col min="11995" max="11995" width="0.88671875" style="110" customWidth="1"/>
    <col min="11996" max="11996" width="12" style="110" bestFit="1" customWidth="1"/>
    <col min="11997" max="11997" width="0.88671875" style="110" customWidth="1"/>
    <col min="11998" max="11998" width="12" style="110" bestFit="1" customWidth="1"/>
    <col min="11999" max="11999" width="0.88671875" style="110" customWidth="1"/>
    <col min="12000" max="12000" width="12.6640625" style="110" customWidth="1"/>
    <col min="12001" max="12001" width="0.88671875" style="110" customWidth="1"/>
    <col min="12002" max="12002" width="12.6640625" style="110" customWidth="1"/>
    <col min="12003" max="12003" width="0.88671875" style="110" customWidth="1"/>
    <col min="12004" max="12004" width="11" style="110" customWidth="1"/>
    <col min="12005" max="12005" width="0.88671875" style="110" customWidth="1"/>
    <col min="12006" max="12006" width="12.33203125" style="110" bestFit="1" customWidth="1"/>
    <col min="12007" max="12007" width="0.88671875" style="110" customWidth="1"/>
    <col min="12008" max="12008" width="13" style="110" customWidth="1"/>
    <col min="12009" max="12009" width="0.88671875" style="110" customWidth="1"/>
    <col min="12010" max="12010" width="11.6640625" style="110" customWidth="1"/>
    <col min="12011" max="12011" width="0.88671875" style="110" customWidth="1"/>
    <col min="12012" max="12012" width="12.109375" style="110" bestFit="1" customWidth="1"/>
    <col min="12013" max="12013" width="0.88671875" style="110" customWidth="1"/>
    <col min="12014" max="12014" width="10.109375" style="110" customWidth="1"/>
    <col min="12015" max="12015" width="0.88671875" style="110" customWidth="1"/>
    <col min="12016" max="12016" width="11.88671875" style="110" customWidth="1"/>
    <col min="12017" max="12017" width="0.88671875" style="110" customWidth="1"/>
    <col min="12018" max="12018" width="11.88671875" style="110" customWidth="1"/>
    <col min="12019" max="12019" width="0.88671875" style="110" customWidth="1"/>
    <col min="12020" max="12020" width="12.88671875" style="110" bestFit="1" customWidth="1"/>
    <col min="12021" max="12021" width="0.88671875" style="110" customWidth="1"/>
    <col min="12022" max="12022" width="11.109375" style="110" customWidth="1"/>
    <col min="12023" max="12023" width="0.88671875" style="110" customWidth="1"/>
    <col min="12024" max="12024" width="12.5546875" style="110" customWidth="1"/>
    <col min="12025" max="12025" width="10.33203125" style="110" bestFit="1" customWidth="1"/>
    <col min="12026" max="12026" width="9.5546875" style="110" bestFit="1" customWidth="1"/>
    <col min="12027" max="12027" width="9.109375" style="110"/>
    <col min="12028" max="12028" width="14.33203125" style="110" bestFit="1" customWidth="1"/>
    <col min="12029" max="12247" width="9.109375" style="110"/>
    <col min="12248" max="12248" width="23.88671875" style="110" customWidth="1"/>
    <col min="12249" max="12249" width="9.44140625" style="110" customWidth="1"/>
    <col min="12250" max="12250" width="7.6640625" style="110" customWidth="1"/>
    <col min="12251" max="12251" width="0.88671875" style="110" customWidth="1"/>
    <col min="12252" max="12252" width="12" style="110" bestFit="1" customWidth="1"/>
    <col min="12253" max="12253" width="0.88671875" style="110" customWidth="1"/>
    <col min="12254" max="12254" width="12" style="110" bestFit="1" customWidth="1"/>
    <col min="12255" max="12255" width="0.88671875" style="110" customWidth="1"/>
    <col min="12256" max="12256" width="12.6640625" style="110" customWidth="1"/>
    <col min="12257" max="12257" width="0.88671875" style="110" customWidth="1"/>
    <col min="12258" max="12258" width="12.6640625" style="110" customWidth="1"/>
    <col min="12259" max="12259" width="0.88671875" style="110" customWidth="1"/>
    <col min="12260" max="12260" width="11" style="110" customWidth="1"/>
    <col min="12261" max="12261" width="0.88671875" style="110" customWidth="1"/>
    <col min="12262" max="12262" width="12.33203125" style="110" bestFit="1" customWidth="1"/>
    <col min="12263" max="12263" width="0.88671875" style="110" customWidth="1"/>
    <col min="12264" max="12264" width="13" style="110" customWidth="1"/>
    <col min="12265" max="12265" width="0.88671875" style="110" customWidth="1"/>
    <col min="12266" max="12266" width="11.6640625" style="110" customWidth="1"/>
    <col min="12267" max="12267" width="0.88671875" style="110" customWidth="1"/>
    <col min="12268" max="12268" width="12.109375" style="110" bestFit="1" customWidth="1"/>
    <col min="12269" max="12269" width="0.88671875" style="110" customWidth="1"/>
    <col min="12270" max="12270" width="10.109375" style="110" customWidth="1"/>
    <col min="12271" max="12271" width="0.88671875" style="110" customWidth="1"/>
    <col min="12272" max="12272" width="11.88671875" style="110" customWidth="1"/>
    <col min="12273" max="12273" width="0.88671875" style="110" customWidth="1"/>
    <col min="12274" max="12274" width="11.88671875" style="110" customWidth="1"/>
    <col min="12275" max="12275" width="0.88671875" style="110" customWidth="1"/>
    <col min="12276" max="12276" width="12.88671875" style="110" bestFit="1" customWidth="1"/>
    <col min="12277" max="12277" width="0.88671875" style="110" customWidth="1"/>
    <col min="12278" max="12278" width="11.109375" style="110" customWidth="1"/>
    <col min="12279" max="12279" width="0.88671875" style="110" customWidth="1"/>
    <col min="12280" max="12280" width="12.5546875" style="110" customWidth="1"/>
    <col min="12281" max="12281" width="10.33203125" style="110" bestFit="1" customWidth="1"/>
    <col min="12282" max="12282" width="9.5546875" style="110" bestFit="1" customWidth="1"/>
    <col min="12283" max="12283" width="9.109375" style="110"/>
    <col min="12284" max="12284" width="14.33203125" style="110" bestFit="1" customWidth="1"/>
    <col min="12285" max="12503" width="9.109375" style="110"/>
    <col min="12504" max="12504" width="23.88671875" style="110" customWidth="1"/>
    <col min="12505" max="12505" width="9.44140625" style="110" customWidth="1"/>
    <col min="12506" max="12506" width="7.6640625" style="110" customWidth="1"/>
    <col min="12507" max="12507" width="0.88671875" style="110" customWidth="1"/>
    <col min="12508" max="12508" width="12" style="110" bestFit="1" customWidth="1"/>
    <col min="12509" max="12509" width="0.88671875" style="110" customWidth="1"/>
    <col min="12510" max="12510" width="12" style="110" bestFit="1" customWidth="1"/>
    <col min="12511" max="12511" width="0.88671875" style="110" customWidth="1"/>
    <col min="12512" max="12512" width="12.6640625" style="110" customWidth="1"/>
    <col min="12513" max="12513" width="0.88671875" style="110" customWidth="1"/>
    <col min="12514" max="12514" width="12.6640625" style="110" customWidth="1"/>
    <col min="12515" max="12515" width="0.88671875" style="110" customWidth="1"/>
    <col min="12516" max="12516" width="11" style="110" customWidth="1"/>
    <col min="12517" max="12517" width="0.88671875" style="110" customWidth="1"/>
    <col min="12518" max="12518" width="12.33203125" style="110" bestFit="1" customWidth="1"/>
    <col min="12519" max="12519" width="0.88671875" style="110" customWidth="1"/>
    <col min="12520" max="12520" width="13" style="110" customWidth="1"/>
    <col min="12521" max="12521" width="0.88671875" style="110" customWidth="1"/>
    <col min="12522" max="12522" width="11.6640625" style="110" customWidth="1"/>
    <col min="12523" max="12523" width="0.88671875" style="110" customWidth="1"/>
    <col min="12524" max="12524" width="12.109375" style="110" bestFit="1" customWidth="1"/>
    <col min="12525" max="12525" width="0.88671875" style="110" customWidth="1"/>
    <col min="12526" max="12526" width="10.109375" style="110" customWidth="1"/>
    <col min="12527" max="12527" width="0.88671875" style="110" customWidth="1"/>
    <col min="12528" max="12528" width="11.88671875" style="110" customWidth="1"/>
    <col min="12529" max="12529" width="0.88671875" style="110" customWidth="1"/>
    <col min="12530" max="12530" width="11.88671875" style="110" customWidth="1"/>
    <col min="12531" max="12531" width="0.88671875" style="110" customWidth="1"/>
    <col min="12532" max="12532" width="12.88671875" style="110" bestFit="1" customWidth="1"/>
    <col min="12533" max="12533" width="0.88671875" style="110" customWidth="1"/>
    <col min="12534" max="12534" width="11.109375" style="110" customWidth="1"/>
    <col min="12535" max="12535" width="0.88671875" style="110" customWidth="1"/>
    <col min="12536" max="12536" width="12.5546875" style="110" customWidth="1"/>
    <col min="12537" max="12537" width="10.33203125" style="110" bestFit="1" customWidth="1"/>
    <col min="12538" max="12538" width="9.5546875" style="110" bestFit="1" customWidth="1"/>
    <col min="12539" max="12539" width="9.109375" style="110"/>
    <col min="12540" max="12540" width="14.33203125" style="110" bestFit="1" customWidth="1"/>
    <col min="12541" max="12759" width="9.109375" style="110"/>
    <col min="12760" max="12760" width="23.88671875" style="110" customWidth="1"/>
    <col min="12761" max="12761" width="9.44140625" style="110" customWidth="1"/>
    <col min="12762" max="12762" width="7.6640625" style="110" customWidth="1"/>
    <col min="12763" max="12763" width="0.88671875" style="110" customWidth="1"/>
    <col min="12764" max="12764" width="12" style="110" bestFit="1" customWidth="1"/>
    <col min="12765" max="12765" width="0.88671875" style="110" customWidth="1"/>
    <col min="12766" max="12766" width="12" style="110" bestFit="1" customWidth="1"/>
    <col min="12767" max="12767" width="0.88671875" style="110" customWidth="1"/>
    <col min="12768" max="12768" width="12.6640625" style="110" customWidth="1"/>
    <col min="12769" max="12769" width="0.88671875" style="110" customWidth="1"/>
    <col min="12770" max="12770" width="12.6640625" style="110" customWidth="1"/>
    <col min="12771" max="12771" width="0.88671875" style="110" customWidth="1"/>
    <col min="12772" max="12772" width="11" style="110" customWidth="1"/>
    <col min="12773" max="12773" width="0.88671875" style="110" customWidth="1"/>
    <col min="12774" max="12774" width="12.33203125" style="110" bestFit="1" customWidth="1"/>
    <col min="12775" max="12775" width="0.88671875" style="110" customWidth="1"/>
    <col min="12776" max="12776" width="13" style="110" customWidth="1"/>
    <col min="12777" max="12777" width="0.88671875" style="110" customWidth="1"/>
    <col min="12778" max="12778" width="11.6640625" style="110" customWidth="1"/>
    <col min="12779" max="12779" width="0.88671875" style="110" customWidth="1"/>
    <col min="12780" max="12780" width="12.109375" style="110" bestFit="1" customWidth="1"/>
    <col min="12781" max="12781" width="0.88671875" style="110" customWidth="1"/>
    <col min="12782" max="12782" width="10.109375" style="110" customWidth="1"/>
    <col min="12783" max="12783" width="0.88671875" style="110" customWidth="1"/>
    <col min="12784" max="12784" width="11.88671875" style="110" customWidth="1"/>
    <col min="12785" max="12785" width="0.88671875" style="110" customWidth="1"/>
    <col min="12786" max="12786" width="11.88671875" style="110" customWidth="1"/>
    <col min="12787" max="12787" width="0.88671875" style="110" customWidth="1"/>
    <col min="12788" max="12788" width="12.88671875" style="110" bestFit="1" customWidth="1"/>
    <col min="12789" max="12789" width="0.88671875" style="110" customWidth="1"/>
    <col min="12790" max="12790" width="11.109375" style="110" customWidth="1"/>
    <col min="12791" max="12791" width="0.88671875" style="110" customWidth="1"/>
    <col min="12792" max="12792" width="12.5546875" style="110" customWidth="1"/>
    <col min="12793" max="12793" width="10.33203125" style="110" bestFit="1" customWidth="1"/>
    <col min="12794" max="12794" width="9.5546875" style="110" bestFit="1" customWidth="1"/>
    <col min="12795" max="12795" width="9.109375" style="110"/>
    <col min="12796" max="12796" width="14.33203125" style="110" bestFit="1" customWidth="1"/>
    <col min="12797" max="13015" width="9.109375" style="110"/>
    <col min="13016" max="13016" width="23.88671875" style="110" customWidth="1"/>
    <col min="13017" max="13017" width="9.44140625" style="110" customWidth="1"/>
    <col min="13018" max="13018" width="7.6640625" style="110" customWidth="1"/>
    <col min="13019" max="13019" width="0.88671875" style="110" customWidth="1"/>
    <col min="13020" max="13020" width="12" style="110" bestFit="1" customWidth="1"/>
    <col min="13021" max="13021" width="0.88671875" style="110" customWidth="1"/>
    <col min="13022" max="13022" width="12" style="110" bestFit="1" customWidth="1"/>
    <col min="13023" max="13023" width="0.88671875" style="110" customWidth="1"/>
    <col min="13024" max="13024" width="12.6640625" style="110" customWidth="1"/>
    <col min="13025" max="13025" width="0.88671875" style="110" customWidth="1"/>
    <col min="13026" max="13026" width="12.6640625" style="110" customWidth="1"/>
    <col min="13027" max="13027" width="0.88671875" style="110" customWidth="1"/>
    <col min="13028" max="13028" width="11" style="110" customWidth="1"/>
    <col min="13029" max="13029" width="0.88671875" style="110" customWidth="1"/>
    <col min="13030" max="13030" width="12.33203125" style="110" bestFit="1" customWidth="1"/>
    <col min="13031" max="13031" width="0.88671875" style="110" customWidth="1"/>
    <col min="13032" max="13032" width="13" style="110" customWidth="1"/>
    <col min="13033" max="13033" width="0.88671875" style="110" customWidth="1"/>
    <col min="13034" max="13034" width="11.6640625" style="110" customWidth="1"/>
    <col min="13035" max="13035" width="0.88671875" style="110" customWidth="1"/>
    <col min="13036" max="13036" width="12.109375" style="110" bestFit="1" customWidth="1"/>
    <col min="13037" max="13037" width="0.88671875" style="110" customWidth="1"/>
    <col min="13038" max="13038" width="10.109375" style="110" customWidth="1"/>
    <col min="13039" max="13039" width="0.88671875" style="110" customWidth="1"/>
    <col min="13040" max="13040" width="11.88671875" style="110" customWidth="1"/>
    <col min="13041" max="13041" width="0.88671875" style="110" customWidth="1"/>
    <col min="13042" max="13042" width="11.88671875" style="110" customWidth="1"/>
    <col min="13043" max="13043" width="0.88671875" style="110" customWidth="1"/>
    <col min="13044" max="13044" width="12.88671875" style="110" bestFit="1" customWidth="1"/>
    <col min="13045" max="13045" width="0.88671875" style="110" customWidth="1"/>
    <col min="13046" max="13046" width="11.109375" style="110" customWidth="1"/>
    <col min="13047" max="13047" width="0.88671875" style="110" customWidth="1"/>
    <col min="13048" max="13048" width="12.5546875" style="110" customWidth="1"/>
    <col min="13049" max="13049" width="10.33203125" style="110" bestFit="1" customWidth="1"/>
    <col min="13050" max="13050" width="9.5546875" style="110" bestFit="1" customWidth="1"/>
    <col min="13051" max="13051" width="9.109375" style="110"/>
    <col min="13052" max="13052" width="14.33203125" style="110" bestFit="1" customWidth="1"/>
    <col min="13053" max="13271" width="9.109375" style="110"/>
    <col min="13272" max="13272" width="23.88671875" style="110" customWidth="1"/>
    <col min="13273" max="13273" width="9.44140625" style="110" customWidth="1"/>
    <col min="13274" max="13274" width="7.6640625" style="110" customWidth="1"/>
    <col min="13275" max="13275" width="0.88671875" style="110" customWidth="1"/>
    <col min="13276" max="13276" width="12" style="110" bestFit="1" customWidth="1"/>
    <col min="13277" max="13277" width="0.88671875" style="110" customWidth="1"/>
    <col min="13278" max="13278" width="12" style="110" bestFit="1" customWidth="1"/>
    <col min="13279" max="13279" width="0.88671875" style="110" customWidth="1"/>
    <col min="13280" max="13280" width="12.6640625" style="110" customWidth="1"/>
    <col min="13281" max="13281" width="0.88671875" style="110" customWidth="1"/>
    <col min="13282" max="13282" width="12.6640625" style="110" customWidth="1"/>
    <col min="13283" max="13283" width="0.88671875" style="110" customWidth="1"/>
    <col min="13284" max="13284" width="11" style="110" customWidth="1"/>
    <col min="13285" max="13285" width="0.88671875" style="110" customWidth="1"/>
    <col min="13286" max="13286" width="12.33203125" style="110" bestFit="1" customWidth="1"/>
    <col min="13287" max="13287" width="0.88671875" style="110" customWidth="1"/>
    <col min="13288" max="13288" width="13" style="110" customWidth="1"/>
    <col min="13289" max="13289" width="0.88671875" style="110" customWidth="1"/>
    <col min="13290" max="13290" width="11.6640625" style="110" customWidth="1"/>
    <col min="13291" max="13291" width="0.88671875" style="110" customWidth="1"/>
    <col min="13292" max="13292" width="12.109375" style="110" bestFit="1" customWidth="1"/>
    <col min="13293" max="13293" width="0.88671875" style="110" customWidth="1"/>
    <col min="13294" max="13294" width="10.109375" style="110" customWidth="1"/>
    <col min="13295" max="13295" width="0.88671875" style="110" customWidth="1"/>
    <col min="13296" max="13296" width="11.88671875" style="110" customWidth="1"/>
    <col min="13297" max="13297" width="0.88671875" style="110" customWidth="1"/>
    <col min="13298" max="13298" width="11.88671875" style="110" customWidth="1"/>
    <col min="13299" max="13299" width="0.88671875" style="110" customWidth="1"/>
    <col min="13300" max="13300" width="12.88671875" style="110" bestFit="1" customWidth="1"/>
    <col min="13301" max="13301" width="0.88671875" style="110" customWidth="1"/>
    <col min="13302" max="13302" width="11.109375" style="110" customWidth="1"/>
    <col min="13303" max="13303" width="0.88671875" style="110" customWidth="1"/>
    <col min="13304" max="13304" width="12.5546875" style="110" customWidth="1"/>
    <col min="13305" max="13305" width="10.33203125" style="110" bestFit="1" customWidth="1"/>
    <col min="13306" max="13306" width="9.5546875" style="110" bestFit="1" customWidth="1"/>
    <col min="13307" max="13307" width="9.109375" style="110"/>
    <col min="13308" max="13308" width="14.33203125" style="110" bestFit="1" customWidth="1"/>
    <col min="13309" max="13527" width="9.109375" style="110"/>
    <col min="13528" max="13528" width="23.88671875" style="110" customWidth="1"/>
    <col min="13529" max="13529" width="9.44140625" style="110" customWidth="1"/>
    <col min="13530" max="13530" width="7.6640625" style="110" customWidth="1"/>
    <col min="13531" max="13531" width="0.88671875" style="110" customWidth="1"/>
    <col min="13532" max="13532" width="12" style="110" bestFit="1" customWidth="1"/>
    <col min="13533" max="13533" width="0.88671875" style="110" customWidth="1"/>
    <col min="13534" max="13534" width="12" style="110" bestFit="1" customWidth="1"/>
    <col min="13535" max="13535" width="0.88671875" style="110" customWidth="1"/>
    <col min="13536" max="13536" width="12.6640625" style="110" customWidth="1"/>
    <col min="13537" max="13537" width="0.88671875" style="110" customWidth="1"/>
    <col min="13538" max="13538" width="12.6640625" style="110" customWidth="1"/>
    <col min="13539" max="13539" width="0.88671875" style="110" customWidth="1"/>
    <col min="13540" max="13540" width="11" style="110" customWidth="1"/>
    <col min="13541" max="13541" width="0.88671875" style="110" customWidth="1"/>
    <col min="13542" max="13542" width="12.33203125" style="110" bestFit="1" customWidth="1"/>
    <col min="13543" max="13543" width="0.88671875" style="110" customWidth="1"/>
    <col min="13544" max="13544" width="13" style="110" customWidth="1"/>
    <col min="13545" max="13545" width="0.88671875" style="110" customWidth="1"/>
    <col min="13546" max="13546" width="11.6640625" style="110" customWidth="1"/>
    <col min="13547" max="13547" width="0.88671875" style="110" customWidth="1"/>
    <col min="13548" max="13548" width="12.109375" style="110" bestFit="1" customWidth="1"/>
    <col min="13549" max="13549" width="0.88671875" style="110" customWidth="1"/>
    <col min="13550" max="13550" width="10.109375" style="110" customWidth="1"/>
    <col min="13551" max="13551" width="0.88671875" style="110" customWidth="1"/>
    <col min="13552" max="13552" width="11.88671875" style="110" customWidth="1"/>
    <col min="13553" max="13553" width="0.88671875" style="110" customWidth="1"/>
    <col min="13554" max="13554" width="11.88671875" style="110" customWidth="1"/>
    <col min="13555" max="13555" width="0.88671875" style="110" customWidth="1"/>
    <col min="13556" max="13556" width="12.88671875" style="110" bestFit="1" customWidth="1"/>
    <col min="13557" max="13557" width="0.88671875" style="110" customWidth="1"/>
    <col min="13558" max="13558" width="11.109375" style="110" customWidth="1"/>
    <col min="13559" max="13559" width="0.88671875" style="110" customWidth="1"/>
    <col min="13560" max="13560" width="12.5546875" style="110" customWidth="1"/>
    <col min="13561" max="13561" width="10.33203125" style="110" bestFit="1" customWidth="1"/>
    <col min="13562" max="13562" width="9.5546875" style="110" bestFit="1" customWidth="1"/>
    <col min="13563" max="13563" width="9.109375" style="110"/>
    <col min="13564" max="13564" width="14.33203125" style="110" bestFit="1" customWidth="1"/>
    <col min="13565" max="13783" width="9.109375" style="110"/>
    <col min="13784" max="13784" width="23.88671875" style="110" customWidth="1"/>
    <col min="13785" max="13785" width="9.44140625" style="110" customWidth="1"/>
    <col min="13786" max="13786" width="7.6640625" style="110" customWidth="1"/>
    <col min="13787" max="13787" width="0.88671875" style="110" customWidth="1"/>
    <col min="13788" max="13788" width="12" style="110" bestFit="1" customWidth="1"/>
    <col min="13789" max="13789" width="0.88671875" style="110" customWidth="1"/>
    <col min="13790" max="13790" width="12" style="110" bestFit="1" customWidth="1"/>
    <col min="13791" max="13791" width="0.88671875" style="110" customWidth="1"/>
    <col min="13792" max="13792" width="12.6640625" style="110" customWidth="1"/>
    <col min="13793" max="13793" width="0.88671875" style="110" customWidth="1"/>
    <col min="13794" max="13794" width="12.6640625" style="110" customWidth="1"/>
    <col min="13795" max="13795" width="0.88671875" style="110" customWidth="1"/>
    <col min="13796" max="13796" width="11" style="110" customWidth="1"/>
    <col min="13797" max="13797" width="0.88671875" style="110" customWidth="1"/>
    <col min="13798" max="13798" width="12.33203125" style="110" bestFit="1" customWidth="1"/>
    <col min="13799" max="13799" width="0.88671875" style="110" customWidth="1"/>
    <col min="13800" max="13800" width="13" style="110" customWidth="1"/>
    <col min="13801" max="13801" width="0.88671875" style="110" customWidth="1"/>
    <col min="13802" max="13802" width="11.6640625" style="110" customWidth="1"/>
    <col min="13803" max="13803" width="0.88671875" style="110" customWidth="1"/>
    <col min="13804" max="13804" width="12.109375" style="110" bestFit="1" customWidth="1"/>
    <col min="13805" max="13805" width="0.88671875" style="110" customWidth="1"/>
    <col min="13806" max="13806" width="10.109375" style="110" customWidth="1"/>
    <col min="13807" max="13807" width="0.88671875" style="110" customWidth="1"/>
    <col min="13808" max="13808" width="11.88671875" style="110" customWidth="1"/>
    <col min="13809" max="13809" width="0.88671875" style="110" customWidth="1"/>
    <col min="13810" max="13810" width="11.88671875" style="110" customWidth="1"/>
    <col min="13811" max="13811" width="0.88671875" style="110" customWidth="1"/>
    <col min="13812" max="13812" width="12.88671875" style="110" bestFit="1" customWidth="1"/>
    <col min="13813" max="13813" width="0.88671875" style="110" customWidth="1"/>
    <col min="13814" max="13814" width="11.109375" style="110" customWidth="1"/>
    <col min="13815" max="13815" width="0.88671875" style="110" customWidth="1"/>
    <col min="13816" max="13816" width="12.5546875" style="110" customWidth="1"/>
    <col min="13817" max="13817" width="10.33203125" style="110" bestFit="1" customWidth="1"/>
    <col min="13818" max="13818" width="9.5546875" style="110" bestFit="1" customWidth="1"/>
    <col min="13819" max="13819" width="9.109375" style="110"/>
    <col min="13820" max="13820" width="14.33203125" style="110" bestFit="1" customWidth="1"/>
    <col min="13821" max="14039" width="9.109375" style="110"/>
    <col min="14040" max="14040" width="23.88671875" style="110" customWidth="1"/>
    <col min="14041" max="14041" width="9.44140625" style="110" customWidth="1"/>
    <col min="14042" max="14042" width="7.6640625" style="110" customWidth="1"/>
    <col min="14043" max="14043" width="0.88671875" style="110" customWidth="1"/>
    <col min="14044" max="14044" width="12" style="110" bestFit="1" customWidth="1"/>
    <col min="14045" max="14045" width="0.88671875" style="110" customWidth="1"/>
    <col min="14046" max="14046" width="12" style="110" bestFit="1" customWidth="1"/>
    <col min="14047" max="14047" width="0.88671875" style="110" customWidth="1"/>
    <col min="14048" max="14048" width="12.6640625" style="110" customWidth="1"/>
    <col min="14049" max="14049" width="0.88671875" style="110" customWidth="1"/>
    <col min="14050" max="14050" width="12.6640625" style="110" customWidth="1"/>
    <col min="14051" max="14051" width="0.88671875" style="110" customWidth="1"/>
    <col min="14052" max="14052" width="11" style="110" customWidth="1"/>
    <col min="14053" max="14053" width="0.88671875" style="110" customWidth="1"/>
    <col min="14054" max="14054" width="12.33203125" style="110" bestFit="1" customWidth="1"/>
    <col min="14055" max="14055" width="0.88671875" style="110" customWidth="1"/>
    <col min="14056" max="14056" width="13" style="110" customWidth="1"/>
    <col min="14057" max="14057" width="0.88671875" style="110" customWidth="1"/>
    <col min="14058" max="14058" width="11.6640625" style="110" customWidth="1"/>
    <col min="14059" max="14059" width="0.88671875" style="110" customWidth="1"/>
    <col min="14060" max="14060" width="12.109375" style="110" bestFit="1" customWidth="1"/>
    <col min="14061" max="14061" width="0.88671875" style="110" customWidth="1"/>
    <col min="14062" max="14062" width="10.109375" style="110" customWidth="1"/>
    <col min="14063" max="14063" width="0.88671875" style="110" customWidth="1"/>
    <col min="14064" max="14064" width="11.88671875" style="110" customWidth="1"/>
    <col min="14065" max="14065" width="0.88671875" style="110" customWidth="1"/>
    <col min="14066" max="14066" width="11.88671875" style="110" customWidth="1"/>
    <col min="14067" max="14067" width="0.88671875" style="110" customWidth="1"/>
    <col min="14068" max="14068" width="12.88671875" style="110" bestFit="1" customWidth="1"/>
    <col min="14069" max="14069" width="0.88671875" style="110" customWidth="1"/>
    <col min="14070" max="14070" width="11.109375" style="110" customWidth="1"/>
    <col min="14071" max="14071" width="0.88671875" style="110" customWidth="1"/>
    <col min="14072" max="14072" width="12.5546875" style="110" customWidth="1"/>
    <col min="14073" max="14073" width="10.33203125" style="110" bestFit="1" customWidth="1"/>
    <col min="14074" max="14074" width="9.5546875" style="110" bestFit="1" customWidth="1"/>
    <col min="14075" max="14075" width="9.109375" style="110"/>
    <col min="14076" max="14076" width="14.33203125" style="110" bestFit="1" customWidth="1"/>
    <col min="14077" max="14295" width="9.109375" style="110"/>
    <col min="14296" max="14296" width="23.88671875" style="110" customWidth="1"/>
    <col min="14297" max="14297" width="9.44140625" style="110" customWidth="1"/>
    <col min="14298" max="14298" width="7.6640625" style="110" customWidth="1"/>
    <col min="14299" max="14299" width="0.88671875" style="110" customWidth="1"/>
    <col min="14300" max="14300" width="12" style="110" bestFit="1" customWidth="1"/>
    <col min="14301" max="14301" width="0.88671875" style="110" customWidth="1"/>
    <col min="14302" max="14302" width="12" style="110" bestFit="1" customWidth="1"/>
    <col min="14303" max="14303" width="0.88671875" style="110" customWidth="1"/>
    <col min="14304" max="14304" width="12.6640625" style="110" customWidth="1"/>
    <col min="14305" max="14305" width="0.88671875" style="110" customWidth="1"/>
    <col min="14306" max="14306" width="12.6640625" style="110" customWidth="1"/>
    <col min="14307" max="14307" width="0.88671875" style="110" customWidth="1"/>
    <col min="14308" max="14308" width="11" style="110" customWidth="1"/>
    <col min="14309" max="14309" width="0.88671875" style="110" customWidth="1"/>
    <col min="14310" max="14310" width="12.33203125" style="110" bestFit="1" customWidth="1"/>
    <col min="14311" max="14311" width="0.88671875" style="110" customWidth="1"/>
    <col min="14312" max="14312" width="13" style="110" customWidth="1"/>
    <col min="14313" max="14313" width="0.88671875" style="110" customWidth="1"/>
    <col min="14314" max="14314" width="11.6640625" style="110" customWidth="1"/>
    <col min="14315" max="14315" width="0.88671875" style="110" customWidth="1"/>
    <col min="14316" max="14316" width="12.109375" style="110" bestFit="1" customWidth="1"/>
    <col min="14317" max="14317" width="0.88671875" style="110" customWidth="1"/>
    <col min="14318" max="14318" width="10.109375" style="110" customWidth="1"/>
    <col min="14319" max="14319" width="0.88671875" style="110" customWidth="1"/>
    <col min="14320" max="14320" width="11.88671875" style="110" customWidth="1"/>
    <col min="14321" max="14321" width="0.88671875" style="110" customWidth="1"/>
    <col min="14322" max="14322" width="11.88671875" style="110" customWidth="1"/>
    <col min="14323" max="14323" width="0.88671875" style="110" customWidth="1"/>
    <col min="14324" max="14324" width="12.88671875" style="110" bestFit="1" customWidth="1"/>
    <col min="14325" max="14325" width="0.88671875" style="110" customWidth="1"/>
    <col min="14326" max="14326" width="11.109375" style="110" customWidth="1"/>
    <col min="14327" max="14327" width="0.88671875" style="110" customWidth="1"/>
    <col min="14328" max="14328" width="12.5546875" style="110" customWidth="1"/>
    <col min="14329" max="14329" width="10.33203125" style="110" bestFit="1" customWidth="1"/>
    <col min="14330" max="14330" width="9.5546875" style="110" bestFit="1" customWidth="1"/>
    <col min="14331" max="14331" width="9.109375" style="110"/>
    <col min="14332" max="14332" width="14.33203125" style="110" bestFit="1" customWidth="1"/>
    <col min="14333" max="14551" width="9.109375" style="110"/>
    <col min="14552" max="14552" width="23.88671875" style="110" customWidth="1"/>
    <col min="14553" max="14553" width="9.44140625" style="110" customWidth="1"/>
    <col min="14554" max="14554" width="7.6640625" style="110" customWidth="1"/>
    <col min="14555" max="14555" width="0.88671875" style="110" customWidth="1"/>
    <col min="14556" max="14556" width="12" style="110" bestFit="1" customWidth="1"/>
    <col min="14557" max="14557" width="0.88671875" style="110" customWidth="1"/>
    <col min="14558" max="14558" width="12" style="110" bestFit="1" customWidth="1"/>
    <col min="14559" max="14559" width="0.88671875" style="110" customWidth="1"/>
    <col min="14560" max="14560" width="12.6640625" style="110" customWidth="1"/>
    <col min="14561" max="14561" width="0.88671875" style="110" customWidth="1"/>
    <col min="14562" max="14562" width="12.6640625" style="110" customWidth="1"/>
    <col min="14563" max="14563" width="0.88671875" style="110" customWidth="1"/>
    <col min="14564" max="14564" width="11" style="110" customWidth="1"/>
    <col min="14565" max="14565" width="0.88671875" style="110" customWidth="1"/>
    <col min="14566" max="14566" width="12.33203125" style="110" bestFit="1" customWidth="1"/>
    <col min="14567" max="14567" width="0.88671875" style="110" customWidth="1"/>
    <col min="14568" max="14568" width="13" style="110" customWidth="1"/>
    <col min="14569" max="14569" width="0.88671875" style="110" customWidth="1"/>
    <col min="14570" max="14570" width="11.6640625" style="110" customWidth="1"/>
    <col min="14571" max="14571" width="0.88671875" style="110" customWidth="1"/>
    <col min="14572" max="14572" width="12.109375" style="110" bestFit="1" customWidth="1"/>
    <col min="14573" max="14573" width="0.88671875" style="110" customWidth="1"/>
    <col min="14574" max="14574" width="10.109375" style="110" customWidth="1"/>
    <col min="14575" max="14575" width="0.88671875" style="110" customWidth="1"/>
    <col min="14576" max="14576" width="11.88671875" style="110" customWidth="1"/>
    <col min="14577" max="14577" width="0.88671875" style="110" customWidth="1"/>
    <col min="14578" max="14578" width="11.88671875" style="110" customWidth="1"/>
    <col min="14579" max="14579" width="0.88671875" style="110" customWidth="1"/>
    <col min="14580" max="14580" width="12.88671875" style="110" bestFit="1" customWidth="1"/>
    <col min="14581" max="14581" width="0.88671875" style="110" customWidth="1"/>
    <col min="14582" max="14582" width="11.109375" style="110" customWidth="1"/>
    <col min="14583" max="14583" width="0.88671875" style="110" customWidth="1"/>
    <col min="14584" max="14584" width="12.5546875" style="110" customWidth="1"/>
    <col min="14585" max="14585" width="10.33203125" style="110" bestFit="1" customWidth="1"/>
    <col min="14586" max="14586" width="9.5546875" style="110" bestFit="1" customWidth="1"/>
    <col min="14587" max="14587" width="9.109375" style="110"/>
    <col min="14588" max="14588" width="14.33203125" style="110" bestFit="1" customWidth="1"/>
    <col min="14589" max="14807" width="9.109375" style="110"/>
    <col min="14808" max="14808" width="23.88671875" style="110" customWidth="1"/>
    <col min="14809" max="14809" width="9.44140625" style="110" customWidth="1"/>
    <col min="14810" max="14810" width="7.6640625" style="110" customWidth="1"/>
    <col min="14811" max="14811" width="0.88671875" style="110" customWidth="1"/>
    <col min="14812" max="14812" width="12" style="110" bestFit="1" customWidth="1"/>
    <col min="14813" max="14813" width="0.88671875" style="110" customWidth="1"/>
    <col min="14814" max="14814" width="12" style="110" bestFit="1" customWidth="1"/>
    <col min="14815" max="14815" width="0.88671875" style="110" customWidth="1"/>
    <col min="14816" max="14816" width="12.6640625" style="110" customWidth="1"/>
    <col min="14817" max="14817" width="0.88671875" style="110" customWidth="1"/>
    <col min="14818" max="14818" width="12.6640625" style="110" customWidth="1"/>
    <col min="14819" max="14819" width="0.88671875" style="110" customWidth="1"/>
    <col min="14820" max="14820" width="11" style="110" customWidth="1"/>
    <col min="14821" max="14821" width="0.88671875" style="110" customWidth="1"/>
    <col min="14822" max="14822" width="12.33203125" style="110" bestFit="1" customWidth="1"/>
    <col min="14823" max="14823" width="0.88671875" style="110" customWidth="1"/>
    <col min="14824" max="14824" width="13" style="110" customWidth="1"/>
    <col min="14825" max="14825" width="0.88671875" style="110" customWidth="1"/>
    <col min="14826" max="14826" width="11.6640625" style="110" customWidth="1"/>
    <col min="14827" max="14827" width="0.88671875" style="110" customWidth="1"/>
    <col min="14828" max="14828" width="12.109375" style="110" bestFit="1" customWidth="1"/>
    <col min="14829" max="14829" width="0.88671875" style="110" customWidth="1"/>
    <col min="14830" max="14830" width="10.109375" style="110" customWidth="1"/>
    <col min="14831" max="14831" width="0.88671875" style="110" customWidth="1"/>
    <col min="14832" max="14832" width="11.88671875" style="110" customWidth="1"/>
    <col min="14833" max="14833" width="0.88671875" style="110" customWidth="1"/>
    <col min="14834" max="14834" width="11.88671875" style="110" customWidth="1"/>
    <col min="14835" max="14835" width="0.88671875" style="110" customWidth="1"/>
    <col min="14836" max="14836" width="12.88671875" style="110" bestFit="1" customWidth="1"/>
    <col min="14837" max="14837" width="0.88671875" style="110" customWidth="1"/>
    <col min="14838" max="14838" width="11.109375" style="110" customWidth="1"/>
    <col min="14839" max="14839" width="0.88671875" style="110" customWidth="1"/>
    <col min="14840" max="14840" width="12.5546875" style="110" customWidth="1"/>
    <col min="14841" max="14841" width="10.33203125" style="110" bestFit="1" customWidth="1"/>
    <col min="14842" max="14842" width="9.5546875" style="110" bestFit="1" customWidth="1"/>
    <col min="14843" max="14843" width="9.109375" style="110"/>
    <col min="14844" max="14844" width="14.33203125" style="110" bestFit="1" customWidth="1"/>
    <col min="14845" max="15063" width="9.109375" style="110"/>
    <col min="15064" max="15064" width="23.88671875" style="110" customWidth="1"/>
    <col min="15065" max="15065" width="9.44140625" style="110" customWidth="1"/>
    <col min="15066" max="15066" width="7.6640625" style="110" customWidth="1"/>
    <col min="15067" max="15067" width="0.88671875" style="110" customWidth="1"/>
    <col min="15068" max="15068" width="12" style="110" bestFit="1" customWidth="1"/>
    <col min="15069" max="15069" width="0.88671875" style="110" customWidth="1"/>
    <col min="15070" max="15070" width="12" style="110" bestFit="1" customWidth="1"/>
    <col min="15071" max="15071" width="0.88671875" style="110" customWidth="1"/>
    <col min="15072" max="15072" width="12.6640625" style="110" customWidth="1"/>
    <col min="15073" max="15073" width="0.88671875" style="110" customWidth="1"/>
    <col min="15074" max="15074" width="12.6640625" style="110" customWidth="1"/>
    <col min="15075" max="15075" width="0.88671875" style="110" customWidth="1"/>
    <col min="15076" max="15076" width="11" style="110" customWidth="1"/>
    <col min="15077" max="15077" width="0.88671875" style="110" customWidth="1"/>
    <col min="15078" max="15078" width="12.33203125" style="110" bestFit="1" customWidth="1"/>
    <col min="15079" max="15079" width="0.88671875" style="110" customWidth="1"/>
    <col min="15080" max="15080" width="13" style="110" customWidth="1"/>
    <col min="15081" max="15081" width="0.88671875" style="110" customWidth="1"/>
    <col min="15082" max="15082" width="11.6640625" style="110" customWidth="1"/>
    <col min="15083" max="15083" width="0.88671875" style="110" customWidth="1"/>
    <col min="15084" max="15084" width="12.109375" style="110" bestFit="1" customWidth="1"/>
    <col min="15085" max="15085" width="0.88671875" style="110" customWidth="1"/>
    <col min="15086" max="15086" width="10.109375" style="110" customWidth="1"/>
    <col min="15087" max="15087" width="0.88671875" style="110" customWidth="1"/>
    <col min="15088" max="15088" width="11.88671875" style="110" customWidth="1"/>
    <col min="15089" max="15089" width="0.88671875" style="110" customWidth="1"/>
    <col min="15090" max="15090" width="11.88671875" style="110" customWidth="1"/>
    <col min="15091" max="15091" width="0.88671875" style="110" customWidth="1"/>
    <col min="15092" max="15092" width="12.88671875" style="110" bestFit="1" customWidth="1"/>
    <col min="15093" max="15093" width="0.88671875" style="110" customWidth="1"/>
    <col min="15094" max="15094" width="11.109375" style="110" customWidth="1"/>
    <col min="15095" max="15095" width="0.88671875" style="110" customWidth="1"/>
    <col min="15096" max="15096" width="12.5546875" style="110" customWidth="1"/>
    <col min="15097" max="15097" width="10.33203125" style="110" bestFit="1" customWidth="1"/>
    <col min="15098" max="15098" width="9.5546875" style="110" bestFit="1" customWidth="1"/>
    <col min="15099" max="15099" width="9.109375" style="110"/>
    <col min="15100" max="15100" width="14.33203125" style="110" bestFit="1" customWidth="1"/>
    <col min="15101" max="15319" width="9.109375" style="110"/>
    <col min="15320" max="15320" width="23.88671875" style="110" customWidth="1"/>
    <col min="15321" max="15321" width="9.44140625" style="110" customWidth="1"/>
    <col min="15322" max="15322" width="7.6640625" style="110" customWidth="1"/>
    <col min="15323" max="15323" width="0.88671875" style="110" customWidth="1"/>
    <col min="15324" max="15324" width="12" style="110" bestFit="1" customWidth="1"/>
    <col min="15325" max="15325" width="0.88671875" style="110" customWidth="1"/>
    <col min="15326" max="15326" width="12" style="110" bestFit="1" customWidth="1"/>
    <col min="15327" max="15327" width="0.88671875" style="110" customWidth="1"/>
    <col min="15328" max="15328" width="12.6640625" style="110" customWidth="1"/>
    <col min="15329" max="15329" width="0.88671875" style="110" customWidth="1"/>
    <col min="15330" max="15330" width="12.6640625" style="110" customWidth="1"/>
    <col min="15331" max="15331" width="0.88671875" style="110" customWidth="1"/>
    <col min="15332" max="15332" width="11" style="110" customWidth="1"/>
    <col min="15333" max="15333" width="0.88671875" style="110" customWidth="1"/>
    <col min="15334" max="15334" width="12.33203125" style="110" bestFit="1" customWidth="1"/>
    <col min="15335" max="15335" width="0.88671875" style="110" customWidth="1"/>
    <col min="15336" max="15336" width="13" style="110" customWidth="1"/>
    <col min="15337" max="15337" width="0.88671875" style="110" customWidth="1"/>
    <col min="15338" max="15338" width="11.6640625" style="110" customWidth="1"/>
    <col min="15339" max="15339" width="0.88671875" style="110" customWidth="1"/>
    <col min="15340" max="15340" width="12.109375" style="110" bestFit="1" customWidth="1"/>
    <col min="15341" max="15341" width="0.88671875" style="110" customWidth="1"/>
    <col min="15342" max="15342" width="10.109375" style="110" customWidth="1"/>
    <col min="15343" max="15343" width="0.88671875" style="110" customWidth="1"/>
    <col min="15344" max="15344" width="11.88671875" style="110" customWidth="1"/>
    <col min="15345" max="15345" width="0.88671875" style="110" customWidth="1"/>
    <col min="15346" max="15346" width="11.88671875" style="110" customWidth="1"/>
    <col min="15347" max="15347" width="0.88671875" style="110" customWidth="1"/>
    <col min="15348" max="15348" width="12.88671875" style="110" bestFit="1" customWidth="1"/>
    <col min="15349" max="15349" width="0.88671875" style="110" customWidth="1"/>
    <col min="15350" max="15350" width="11.109375" style="110" customWidth="1"/>
    <col min="15351" max="15351" width="0.88671875" style="110" customWidth="1"/>
    <col min="15352" max="15352" width="12.5546875" style="110" customWidth="1"/>
    <col min="15353" max="15353" width="10.33203125" style="110" bestFit="1" customWidth="1"/>
    <col min="15354" max="15354" width="9.5546875" style="110" bestFit="1" customWidth="1"/>
    <col min="15355" max="15355" width="9.109375" style="110"/>
    <col min="15356" max="15356" width="14.33203125" style="110" bestFit="1" customWidth="1"/>
    <col min="15357" max="15575" width="9.109375" style="110"/>
    <col min="15576" max="15576" width="23.88671875" style="110" customWidth="1"/>
    <col min="15577" max="15577" width="9.44140625" style="110" customWidth="1"/>
    <col min="15578" max="15578" width="7.6640625" style="110" customWidth="1"/>
    <col min="15579" max="15579" width="0.88671875" style="110" customWidth="1"/>
    <col min="15580" max="15580" width="12" style="110" bestFit="1" customWidth="1"/>
    <col min="15581" max="15581" width="0.88671875" style="110" customWidth="1"/>
    <col min="15582" max="15582" width="12" style="110" bestFit="1" customWidth="1"/>
    <col min="15583" max="15583" width="0.88671875" style="110" customWidth="1"/>
    <col min="15584" max="15584" width="12.6640625" style="110" customWidth="1"/>
    <col min="15585" max="15585" width="0.88671875" style="110" customWidth="1"/>
    <col min="15586" max="15586" width="12.6640625" style="110" customWidth="1"/>
    <col min="15587" max="15587" width="0.88671875" style="110" customWidth="1"/>
    <col min="15588" max="15588" width="11" style="110" customWidth="1"/>
    <col min="15589" max="15589" width="0.88671875" style="110" customWidth="1"/>
    <col min="15590" max="15590" width="12.33203125" style="110" bestFit="1" customWidth="1"/>
    <col min="15591" max="15591" width="0.88671875" style="110" customWidth="1"/>
    <col min="15592" max="15592" width="13" style="110" customWidth="1"/>
    <col min="15593" max="15593" width="0.88671875" style="110" customWidth="1"/>
    <col min="15594" max="15594" width="11.6640625" style="110" customWidth="1"/>
    <col min="15595" max="15595" width="0.88671875" style="110" customWidth="1"/>
    <col min="15596" max="15596" width="12.109375" style="110" bestFit="1" customWidth="1"/>
    <col min="15597" max="15597" width="0.88671875" style="110" customWidth="1"/>
    <col min="15598" max="15598" width="10.109375" style="110" customWidth="1"/>
    <col min="15599" max="15599" width="0.88671875" style="110" customWidth="1"/>
    <col min="15600" max="15600" width="11.88671875" style="110" customWidth="1"/>
    <col min="15601" max="15601" width="0.88671875" style="110" customWidth="1"/>
    <col min="15602" max="15602" width="11.88671875" style="110" customWidth="1"/>
    <col min="15603" max="15603" width="0.88671875" style="110" customWidth="1"/>
    <col min="15604" max="15604" width="12.88671875" style="110" bestFit="1" customWidth="1"/>
    <col min="15605" max="15605" width="0.88671875" style="110" customWidth="1"/>
    <col min="15606" max="15606" width="11.109375" style="110" customWidth="1"/>
    <col min="15607" max="15607" width="0.88671875" style="110" customWidth="1"/>
    <col min="15608" max="15608" width="12.5546875" style="110" customWidth="1"/>
    <col min="15609" max="15609" width="10.33203125" style="110" bestFit="1" customWidth="1"/>
    <col min="15610" max="15610" width="9.5546875" style="110" bestFit="1" customWidth="1"/>
    <col min="15611" max="15611" width="9.109375" style="110"/>
    <col min="15612" max="15612" width="14.33203125" style="110" bestFit="1" customWidth="1"/>
    <col min="15613" max="15831" width="9.109375" style="110"/>
    <col min="15832" max="15832" width="23.88671875" style="110" customWidth="1"/>
    <col min="15833" max="15833" width="9.44140625" style="110" customWidth="1"/>
    <col min="15834" max="15834" width="7.6640625" style="110" customWidth="1"/>
    <col min="15835" max="15835" width="0.88671875" style="110" customWidth="1"/>
    <col min="15836" max="15836" width="12" style="110" bestFit="1" customWidth="1"/>
    <col min="15837" max="15837" width="0.88671875" style="110" customWidth="1"/>
    <col min="15838" max="15838" width="12" style="110" bestFit="1" customWidth="1"/>
    <col min="15839" max="15839" width="0.88671875" style="110" customWidth="1"/>
    <col min="15840" max="15840" width="12.6640625" style="110" customWidth="1"/>
    <col min="15841" max="15841" width="0.88671875" style="110" customWidth="1"/>
    <col min="15842" max="15842" width="12.6640625" style="110" customWidth="1"/>
    <col min="15843" max="15843" width="0.88671875" style="110" customWidth="1"/>
    <col min="15844" max="15844" width="11" style="110" customWidth="1"/>
    <col min="15845" max="15845" width="0.88671875" style="110" customWidth="1"/>
    <col min="15846" max="15846" width="12.33203125" style="110" bestFit="1" customWidth="1"/>
    <col min="15847" max="15847" width="0.88671875" style="110" customWidth="1"/>
    <col min="15848" max="15848" width="13" style="110" customWidth="1"/>
    <col min="15849" max="15849" width="0.88671875" style="110" customWidth="1"/>
    <col min="15850" max="15850" width="11.6640625" style="110" customWidth="1"/>
    <col min="15851" max="15851" width="0.88671875" style="110" customWidth="1"/>
    <col min="15852" max="15852" width="12.109375" style="110" bestFit="1" customWidth="1"/>
    <col min="15853" max="15853" width="0.88671875" style="110" customWidth="1"/>
    <col min="15854" max="15854" width="10.109375" style="110" customWidth="1"/>
    <col min="15855" max="15855" width="0.88671875" style="110" customWidth="1"/>
    <col min="15856" max="15856" width="11.88671875" style="110" customWidth="1"/>
    <col min="15857" max="15857" width="0.88671875" style="110" customWidth="1"/>
    <col min="15858" max="15858" width="11.88671875" style="110" customWidth="1"/>
    <col min="15859" max="15859" width="0.88671875" style="110" customWidth="1"/>
    <col min="15860" max="15860" width="12.88671875" style="110" bestFit="1" customWidth="1"/>
    <col min="15861" max="15861" width="0.88671875" style="110" customWidth="1"/>
    <col min="15862" max="15862" width="11.109375" style="110" customWidth="1"/>
    <col min="15863" max="15863" width="0.88671875" style="110" customWidth="1"/>
    <col min="15864" max="15864" width="12.5546875" style="110" customWidth="1"/>
    <col min="15865" max="15865" width="10.33203125" style="110" bestFit="1" customWidth="1"/>
    <col min="15866" max="15866" width="9.5546875" style="110" bestFit="1" customWidth="1"/>
    <col min="15867" max="15867" width="9.109375" style="110"/>
    <col min="15868" max="15868" width="14.33203125" style="110" bestFit="1" customWidth="1"/>
    <col min="15869" max="16087" width="9.109375" style="110"/>
    <col min="16088" max="16088" width="23.88671875" style="110" customWidth="1"/>
    <col min="16089" max="16089" width="9.44140625" style="110" customWidth="1"/>
    <col min="16090" max="16090" width="7.6640625" style="110" customWidth="1"/>
    <col min="16091" max="16091" width="0.88671875" style="110" customWidth="1"/>
    <col min="16092" max="16092" width="12" style="110" bestFit="1" customWidth="1"/>
    <col min="16093" max="16093" width="0.88671875" style="110" customWidth="1"/>
    <col min="16094" max="16094" width="12" style="110" bestFit="1" customWidth="1"/>
    <col min="16095" max="16095" width="0.88671875" style="110" customWidth="1"/>
    <col min="16096" max="16096" width="12.6640625" style="110" customWidth="1"/>
    <col min="16097" max="16097" width="0.88671875" style="110" customWidth="1"/>
    <col min="16098" max="16098" width="12.6640625" style="110" customWidth="1"/>
    <col min="16099" max="16099" width="0.88671875" style="110" customWidth="1"/>
    <col min="16100" max="16100" width="11" style="110" customWidth="1"/>
    <col min="16101" max="16101" width="0.88671875" style="110" customWidth="1"/>
    <col min="16102" max="16102" width="12.33203125" style="110" bestFit="1" customWidth="1"/>
    <col min="16103" max="16103" width="0.88671875" style="110" customWidth="1"/>
    <col min="16104" max="16104" width="13" style="110" customWidth="1"/>
    <col min="16105" max="16105" width="0.88671875" style="110" customWidth="1"/>
    <col min="16106" max="16106" width="11.6640625" style="110" customWidth="1"/>
    <col min="16107" max="16107" width="0.88671875" style="110" customWidth="1"/>
    <col min="16108" max="16108" width="12.109375" style="110" bestFit="1" customWidth="1"/>
    <col min="16109" max="16109" width="0.88671875" style="110" customWidth="1"/>
    <col min="16110" max="16110" width="10.109375" style="110" customWidth="1"/>
    <col min="16111" max="16111" width="0.88671875" style="110" customWidth="1"/>
    <col min="16112" max="16112" width="11.88671875" style="110" customWidth="1"/>
    <col min="16113" max="16113" width="0.88671875" style="110" customWidth="1"/>
    <col min="16114" max="16114" width="11.88671875" style="110" customWidth="1"/>
    <col min="16115" max="16115" width="0.88671875" style="110" customWidth="1"/>
    <col min="16116" max="16116" width="12.88671875" style="110" bestFit="1" customWidth="1"/>
    <col min="16117" max="16117" width="0.88671875" style="110" customWidth="1"/>
    <col min="16118" max="16118" width="11.109375" style="110" customWidth="1"/>
    <col min="16119" max="16119" width="0.88671875" style="110" customWidth="1"/>
    <col min="16120" max="16120" width="12.5546875" style="110" customWidth="1"/>
    <col min="16121" max="16121" width="10.33203125" style="110" bestFit="1" customWidth="1"/>
    <col min="16122" max="16122" width="9.5546875" style="110" bestFit="1" customWidth="1"/>
    <col min="16123" max="16123" width="9.109375" style="110"/>
    <col min="16124" max="16124" width="14.33203125" style="110" bestFit="1" customWidth="1"/>
    <col min="16125" max="16384" width="9.109375" style="110"/>
  </cols>
  <sheetData>
    <row r="1" spans="1:33" ht="20.100000000000001" customHeight="1">
      <c r="A1" s="115" t="s">
        <v>0</v>
      </c>
      <c r="B1" s="115"/>
      <c r="C1" s="115"/>
      <c r="D1" s="115"/>
      <c r="E1" s="173"/>
      <c r="F1" s="173"/>
      <c r="G1" s="173"/>
      <c r="H1" s="173"/>
      <c r="I1" s="174"/>
      <c r="J1" s="174"/>
      <c r="K1" s="174"/>
      <c r="L1" s="173"/>
      <c r="M1" s="173"/>
      <c r="N1" s="173"/>
      <c r="O1" s="173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5" t="s">
        <v>4</v>
      </c>
    </row>
    <row r="2" spans="1:33" ht="20.100000000000001" customHeight="1">
      <c r="A2" s="111" t="s">
        <v>113</v>
      </c>
      <c r="B2" s="111"/>
      <c r="C2" s="111"/>
      <c r="D2" s="111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</row>
    <row r="3" spans="1:33" ht="20.100000000000001" customHeight="1">
      <c r="A3" s="112" t="s">
        <v>296</v>
      </c>
      <c r="B3" s="112"/>
      <c r="C3" s="112"/>
      <c r="D3" s="112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</row>
    <row r="4" spans="1:33" ht="17.100000000000001" customHeight="1">
      <c r="A4" s="113"/>
      <c r="B4" s="113"/>
      <c r="C4" s="113"/>
      <c r="D4" s="113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</row>
    <row r="5" spans="1:33" s="114" customFormat="1" ht="17.100000000000001" customHeight="1">
      <c r="E5" s="331" t="s">
        <v>2</v>
      </c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  <c r="AE5" s="331"/>
      <c r="AF5" s="331"/>
      <c r="AG5" s="331"/>
    </row>
    <row r="6" spans="1:33" s="114" customFormat="1" ht="17.100000000000001" customHeight="1">
      <c r="E6" s="332" t="s">
        <v>129</v>
      </c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  <c r="Z6" s="332"/>
      <c r="AA6" s="332"/>
      <c r="AB6" s="332"/>
      <c r="AC6" s="332"/>
      <c r="AD6" s="178"/>
      <c r="AE6" s="178"/>
      <c r="AF6" s="178"/>
      <c r="AG6" s="178"/>
    </row>
    <row r="7" spans="1:33" s="179" customFormat="1" ht="17.100000000000001" customHeight="1"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333" t="s">
        <v>48</v>
      </c>
      <c r="R7" s="333"/>
      <c r="S7" s="333"/>
      <c r="T7" s="333"/>
      <c r="U7" s="333"/>
      <c r="V7" s="333"/>
      <c r="W7" s="333"/>
      <c r="X7" s="333"/>
      <c r="Y7" s="333"/>
      <c r="Z7" s="333"/>
      <c r="AA7" s="333"/>
      <c r="AB7" s="180"/>
      <c r="AC7" s="180"/>
      <c r="AD7" s="181"/>
      <c r="AE7" s="181"/>
      <c r="AF7" s="181"/>
      <c r="AG7" s="181"/>
    </row>
    <row r="8" spans="1:33" s="179" customFormat="1" ht="17.100000000000001" customHeight="1">
      <c r="E8" s="180"/>
      <c r="F8" s="180"/>
      <c r="G8" s="180"/>
      <c r="H8" s="180"/>
      <c r="I8" s="182"/>
      <c r="J8" s="180"/>
      <c r="K8" s="180"/>
      <c r="L8" s="180"/>
      <c r="M8" s="333" t="s">
        <v>44</v>
      </c>
      <c r="N8" s="333"/>
      <c r="O8" s="333"/>
      <c r="P8" s="180"/>
      <c r="Q8" s="333" t="s">
        <v>74</v>
      </c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180"/>
      <c r="AC8" s="180"/>
      <c r="AD8" s="180"/>
      <c r="AE8" s="180"/>
      <c r="AF8" s="180"/>
      <c r="AG8" s="180"/>
    </row>
    <row r="9" spans="1:33" s="179" customFormat="1" ht="17.100000000000001" customHeight="1">
      <c r="E9" s="180"/>
      <c r="F9" s="180"/>
      <c r="G9" s="180"/>
      <c r="H9" s="180"/>
      <c r="I9" s="182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3" t="s">
        <v>191</v>
      </c>
      <c r="Z9" s="180"/>
      <c r="AA9" s="180"/>
      <c r="AB9" s="180"/>
      <c r="AC9" s="180"/>
      <c r="AD9" s="180"/>
      <c r="AE9" s="180"/>
      <c r="AF9" s="180"/>
      <c r="AG9" s="180"/>
    </row>
    <row r="10" spans="1:33" s="179" customFormat="1" ht="17.100000000000001" customHeight="1">
      <c r="E10" s="180"/>
      <c r="F10" s="180"/>
      <c r="G10" s="180"/>
      <c r="H10" s="180"/>
      <c r="I10" s="183" t="s">
        <v>159</v>
      </c>
      <c r="J10" s="180"/>
      <c r="K10" s="180"/>
      <c r="L10" s="180"/>
      <c r="M10" s="180"/>
      <c r="N10" s="180"/>
      <c r="O10" s="180"/>
      <c r="P10" s="180"/>
      <c r="Q10" s="183" t="s">
        <v>142</v>
      </c>
      <c r="R10" s="180"/>
      <c r="S10" s="180"/>
      <c r="T10" s="180"/>
      <c r="U10" s="183" t="s">
        <v>68</v>
      </c>
      <c r="V10" s="183"/>
      <c r="W10" s="183" t="s">
        <v>68</v>
      </c>
      <c r="X10" s="180"/>
      <c r="Y10" s="183" t="s">
        <v>192</v>
      </c>
      <c r="Z10" s="180"/>
      <c r="AA10" s="180"/>
      <c r="AB10" s="180"/>
      <c r="AC10" s="180"/>
      <c r="AD10" s="180"/>
      <c r="AE10" s="180"/>
      <c r="AF10" s="180"/>
      <c r="AG10" s="180"/>
    </row>
    <row r="11" spans="1:33" s="179" customFormat="1" ht="17.100000000000001" customHeight="1">
      <c r="A11" s="184"/>
      <c r="B11" s="184"/>
      <c r="C11" s="184"/>
      <c r="D11" s="184"/>
      <c r="E11" s="182"/>
      <c r="F11" s="185"/>
      <c r="G11" s="182"/>
      <c r="H11" s="185"/>
      <c r="I11" s="186" t="s">
        <v>193</v>
      </c>
      <c r="J11" s="186"/>
      <c r="K11" s="186"/>
      <c r="L11" s="185"/>
      <c r="M11" s="183" t="s">
        <v>65</v>
      </c>
      <c r="N11" s="185"/>
      <c r="O11" s="186"/>
      <c r="P11" s="185"/>
      <c r="Q11" s="183" t="s">
        <v>194</v>
      </c>
      <c r="R11" s="185"/>
      <c r="S11" s="186" t="s">
        <v>193</v>
      </c>
      <c r="T11" s="185"/>
      <c r="U11" s="186" t="s">
        <v>195</v>
      </c>
      <c r="V11" s="186"/>
      <c r="W11" s="186" t="s">
        <v>196</v>
      </c>
      <c r="X11" s="185"/>
      <c r="Y11" s="186" t="s">
        <v>197</v>
      </c>
      <c r="Z11" s="185"/>
      <c r="AA11" s="186" t="s">
        <v>198</v>
      </c>
      <c r="AB11" s="185"/>
      <c r="AC11" s="186" t="s">
        <v>199</v>
      </c>
      <c r="AD11" s="185"/>
      <c r="AE11" s="186" t="s">
        <v>132</v>
      </c>
      <c r="AF11" s="185"/>
      <c r="AG11" s="186" t="s">
        <v>73</v>
      </c>
    </row>
    <row r="12" spans="1:33" s="179" customFormat="1" ht="17.100000000000001" customHeight="1">
      <c r="A12" s="184"/>
      <c r="B12" s="184"/>
      <c r="C12" s="184"/>
      <c r="D12" s="184"/>
      <c r="E12" s="187" t="s">
        <v>130</v>
      </c>
      <c r="F12" s="188"/>
      <c r="G12" s="187" t="s">
        <v>200</v>
      </c>
      <c r="H12" s="188"/>
      <c r="I12" s="189" t="s">
        <v>201</v>
      </c>
      <c r="J12" s="189"/>
      <c r="K12" s="189"/>
      <c r="L12" s="188"/>
      <c r="M12" s="187" t="s">
        <v>68</v>
      </c>
      <c r="N12" s="188"/>
      <c r="O12" s="187"/>
      <c r="P12" s="188"/>
      <c r="Q12" s="189" t="s">
        <v>173</v>
      </c>
      <c r="R12" s="188"/>
      <c r="S12" s="187" t="s">
        <v>202</v>
      </c>
      <c r="T12" s="188"/>
      <c r="U12" s="187" t="s">
        <v>203</v>
      </c>
      <c r="V12" s="187"/>
      <c r="W12" s="187" t="s">
        <v>195</v>
      </c>
      <c r="X12" s="188"/>
      <c r="Y12" s="187" t="s">
        <v>204</v>
      </c>
      <c r="Z12" s="188"/>
      <c r="AA12" s="187" t="s">
        <v>205</v>
      </c>
      <c r="AB12" s="188"/>
      <c r="AC12" s="187" t="s">
        <v>133</v>
      </c>
      <c r="AD12" s="188"/>
      <c r="AE12" s="187" t="s">
        <v>134</v>
      </c>
      <c r="AF12" s="188"/>
      <c r="AG12" s="187" t="s">
        <v>131</v>
      </c>
    </row>
    <row r="13" spans="1:33" s="179" customFormat="1" ht="17.100000000000001" customHeight="1">
      <c r="A13" s="184"/>
      <c r="B13" s="184"/>
      <c r="C13" s="184"/>
      <c r="D13" s="184"/>
      <c r="E13" s="187" t="s">
        <v>206</v>
      </c>
      <c r="F13" s="190"/>
      <c r="G13" s="189" t="s">
        <v>135</v>
      </c>
      <c r="H13" s="190"/>
      <c r="I13" s="187" t="s">
        <v>207</v>
      </c>
      <c r="J13" s="187"/>
      <c r="K13" s="187" t="s">
        <v>143</v>
      </c>
      <c r="L13" s="190"/>
      <c r="M13" s="189" t="s">
        <v>71</v>
      </c>
      <c r="N13" s="190"/>
      <c r="O13" s="189" t="s">
        <v>136</v>
      </c>
      <c r="P13" s="190"/>
      <c r="Q13" s="189" t="s">
        <v>172</v>
      </c>
      <c r="R13" s="190"/>
      <c r="S13" s="189" t="s">
        <v>208</v>
      </c>
      <c r="T13" s="190"/>
      <c r="U13" s="189" t="s">
        <v>209</v>
      </c>
      <c r="V13" s="189"/>
      <c r="W13" s="189" t="s">
        <v>210</v>
      </c>
      <c r="X13" s="190"/>
      <c r="Y13" s="189" t="s">
        <v>211</v>
      </c>
      <c r="Z13" s="190"/>
      <c r="AA13" s="189" t="s">
        <v>137</v>
      </c>
      <c r="AB13" s="190"/>
      <c r="AC13" s="189" t="s">
        <v>72</v>
      </c>
      <c r="AD13" s="190"/>
      <c r="AE13" s="189" t="s">
        <v>138</v>
      </c>
      <c r="AF13" s="190"/>
      <c r="AG13" s="189" t="s">
        <v>137</v>
      </c>
    </row>
    <row r="14" spans="1:33" s="179" customFormat="1" ht="17.100000000000001" customHeight="1">
      <c r="A14" s="184"/>
      <c r="B14" s="184"/>
      <c r="C14" s="191" t="s">
        <v>6</v>
      </c>
      <c r="D14" s="184"/>
      <c r="E14" s="266" t="s">
        <v>147</v>
      </c>
      <c r="F14" s="188"/>
      <c r="G14" s="266" t="s">
        <v>147</v>
      </c>
      <c r="H14" s="188"/>
      <c r="I14" s="266" t="s">
        <v>147</v>
      </c>
      <c r="J14" s="267"/>
      <c r="K14" s="266" t="s">
        <v>147</v>
      </c>
      <c r="L14" s="188"/>
      <c r="M14" s="266" t="s">
        <v>147</v>
      </c>
      <c r="N14" s="188"/>
      <c r="O14" s="266" t="s">
        <v>147</v>
      </c>
      <c r="P14" s="188"/>
      <c r="Q14" s="266" t="s">
        <v>147</v>
      </c>
      <c r="R14" s="188"/>
      <c r="S14" s="266" t="s">
        <v>147</v>
      </c>
      <c r="T14" s="188"/>
      <c r="U14" s="266" t="s">
        <v>147</v>
      </c>
      <c r="V14" s="267"/>
      <c r="W14" s="266" t="s">
        <v>147</v>
      </c>
      <c r="X14" s="188"/>
      <c r="Y14" s="266" t="s">
        <v>147</v>
      </c>
      <c r="Z14" s="188"/>
      <c r="AA14" s="266" t="s">
        <v>147</v>
      </c>
      <c r="AB14" s="188"/>
      <c r="AC14" s="266" t="s">
        <v>147</v>
      </c>
      <c r="AD14" s="188"/>
      <c r="AE14" s="266" t="s">
        <v>147</v>
      </c>
      <c r="AF14" s="188"/>
      <c r="AG14" s="266" t="s">
        <v>147</v>
      </c>
    </row>
    <row r="15" spans="1:33" s="196" customFormat="1" ht="6" customHeight="1">
      <c r="A15" s="192"/>
      <c r="B15" s="193"/>
      <c r="C15" s="193"/>
      <c r="D15" s="193"/>
      <c r="E15" s="194"/>
      <c r="F15" s="194"/>
      <c r="G15" s="194"/>
      <c r="H15" s="195"/>
      <c r="I15" s="194"/>
      <c r="J15" s="194"/>
      <c r="K15" s="194"/>
      <c r="L15" s="195"/>
      <c r="M15" s="194"/>
      <c r="N15" s="195"/>
      <c r="O15" s="194"/>
      <c r="P15" s="195"/>
      <c r="Q15" s="194"/>
      <c r="R15" s="195"/>
      <c r="S15" s="194"/>
      <c r="T15" s="195"/>
      <c r="U15" s="194"/>
      <c r="V15" s="194"/>
      <c r="W15" s="194"/>
      <c r="X15" s="195"/>
      <c r="Y15" s="194"/>
      <c r="Z15" s="195"/>
      <c r="AA15" s="194"/>
      <c r="AB15" s="195"/>
      <c r="AC15" s="194"/>
      <c r="AD15" s="194"/>
      <c r="AE15" s="194"/>
      <c r="AF15" s="195"/>
      <c r="AG15" s="194"/>
    </row>
    <row r="16" spans="1:33" s="196" customFormat="1" ht="17.100000000000001" customHeight="1">
      <c r="A16" s="192" t="s">
        <v>318</v>
      </c>
      <c r="B16" s="193"/>
      <c r="C16" s="193"/>
      <c r="D16" s="193"/>
      <c r="E16" s="194"/>
      <c r="F16" s="194"/>
      <c r="G16" s="194"/>
      <c r="H16" s="195"/>
      <c r="I16" s="194"/>
      <c r="J16" s="194"/>
      <c r="K16" s="194"/>
      <c r="L16" s="195"/>
      <c r="M16" s="194"/>
      <c r="N16" s="195"/>
      <c r="O16" s="194"/>
      <c r="P16" s="195"/>
      <c r="Q16" s="194"/>
      <c r="R16" s="195"/>
      <c r="S16" s="194"/>
      <c r="T16" s="195"/>
      <c r="U16" s="194"/>
      <c r="V16" s="194"/>
      <c r="W16" s="194"/>
      <c r="X16" s="195"/>
      <c r="Y16" s="194"/>
      <c r="Z16" s="195"/>
      <c r="AA16" s="197"/>
      <c r="AB16" s="195"/>
      <c r="AC16" s="197"/>
      <c r="AD16" s="195"/>
      <c r="AE16" s="194"/>
      <c r="AF16" s="195"/>
      <c r="AG16" s="194"/>
    </row>
    <row r="17" spans="1:33" s="196" customFormat="1" ht="17.100000000000001" customHeight="1">
      <c r="A17" s="192" t="s">
        <v>317</v>
      </c>
      <c r="B17" s="193"/>
      <c r="C17" s="193"/>
      <c r="D17" s="193"/>
      <c r="E17" s="194">
        <v>28197293670</v>
      </c>
      <c r="F17" s="194"/>
      <c r="G17" s="194">
        <v>70175900837</v>
      </c>
      <c r="H17" s="195"/>
      <c r="I17" s="194">
        <v>-15002535663</v>
      </c>
      <c r="J17" s="194"/>
      <c r="K17" s="194">
        <v>-1118213914</v>
      </c>
      <c r="L17" s="195"/>
      <c r="M17" s="194">
        <v>2088252769</v>
      </c>
      <c r="N17" s="195"/>
      <c r="O17" s="194">
        <v>23091536750</v>
      </c>
      <c r="P17" s="195"/>
      <c r="Q17" s="194">
        <v>99315637</v>
      </c>
      <c r="R17" s="195"/>
      <c r="S17" s="194">
        <v>1517473273</v>
      </c>
      <c r="T17" s="195"/>
      <c r="U17" s="194">
        <v>-398817973</v>
      </c>
      <c r="V17" s="194"/>
      <c r="W17" s="194">
        <v>10309900</v>
      </c>
      <c r="X17" s="195"/>
      <c r="Y17" s="194">
        <v>-326235328</v>
      </c>
      <c r="Z17" s="195"/>
      <c r="AA17" s="197">
        <f>SUM(Q17:Y17)</f>
        <v>902045509</v>
      </c>
      <c r="AB17" s="195"/>
      <c r="AC17" s="197">
        <f>SUM(E17:O17,AA17)</f>
        <v>108334279958</v>
      </c>
      <c r="AD17" s="195"/>
      <c r="AE17" s="194">
        <v>9413260858</v>
      </c>
      <c r="AF17" s="195"/>
      <c r="AG17" s="194">
        <f>SUM(AC17:AE17)</f>
        <v>117747540816</v>
      </c>
    </row>
    <row r="18" spans="1:33" s="196" customFormat="1" ht="6" customHeight="1">
      <c r="A18" s="192"/>
      <c r="B18" s="193"/>
      <c r="C18" s="193"/>
      <c r="D18" s="193"/>
      <c r="E18" s="194"/>
      <c r="F18" s="194"/>
      <c r="G18" s="194"/>
      <c r="H18" s="195"/>
      <c r="I18" s="194"/>
      <c r="J18" s="194"/>
      <c r="K18" s="194"/>
      <c r="L18" s="195"/>
      <c r="M18" s="194"/>
      <c r="N18" s="195"/>
      <c r="O18" s="194"/>
      <c r="P18" s="195"/>
      <c r="Q18" s="194"/>
      <c r="R18" s="195"/>
      <c r="S18" s="194"/>
      <c r="T18" s="195"/>
      <c r="U18" s="194"/>
      <c r="V18" s="194"/>
      <c r="W18" s="194"/>
      <c r="X18" s="195"/>
      <c r="Y18" s="194"/>
      <c r="Z18" s="195"/>
      <c r="AA18" s="194"/>
      <c r="AB18" s="195"/>
      <c r="AC18" s="194"/>
      <c r="AD18" s="194"/>
      <c r="AE18" s="194"/>
      <c r="AF18" s="195"/>
      <c r="AG18" s="194"/>
    </row>
    <row r="19" spans="1:33" s="196" customFormat="1" ht="17.100000000000001" customHeight="1">
      <c r="A19" s="192" t="s">
        <v>270</v>
      </c>
      <c r="B19" s="193"/>
      <c r="C19" s="193"/>
      <c r="D19" s="193"/>
      <c r="E19" s="194"/>
      <c r="F19" s="194"/>
      <c r="G19" s="194"/>
      <c r="H19" s="195"/>
      <c r="I19" s="194"/>
      <c r="J19" s="194"/>
      <c r="K19" s="194"/>
      <c r="L19" s="195"/>
      <c r="M19" s="194"/>
      <c r="N19" s="195"/>
      <c r="O19" s="194"/>
      <c r="P19" s="195"/>
      <c r="Q19" s="194"/>
      <c r="R19" s="195"/>
      <c r="S19" s="194"/>
      <c r="T19" s="195"/>
      <c r="U19" s="194"/>
      <c r="V19" s="194"/>
      <c r="W19" s="194"/>
      <c r="X19" s="195"/>
      <c r="Y19" s="194"/>
      <c r="Z19" s="195"/>
      <c r="AA19" s="194"/>
      <c r="AB19" s="195"/>
      <c r="AC19" s="194"/>
      <c r="AD19" s="195"/>
      <c r="AE19" s="194"/>
      <c r="AF19" s="195"/>
      <c r="AG19" s="194"/>
    </row>
    <row r="20" spans="1:33" s="196" customFormat="1" ht="17.100000000000001" customHeight="1">
      <c r="A20" s="192" t="s">
        <v>271</v>
      </c>
      <c r="B20" s="193"/>
      <c r="C20" s="193"/>
      <c r="D20" s="193"/>
      <c r="E20" s="194"/>
      <c r="F20" s="194"/>
      <c r="G20" s="194"/>
      <c r="H20" s="195"/>
      <c r="I20" s="194"/>
      <c r="J20" s="194"/>
      <c r="K20" s="194"/>
      <c r="L20" s="195"/>
      <c r="M20" s="194"/>
      <c r="N20" s="195"/>
      <c r="O20" s="194"/>
      <c r="P20" s="195"/>
      <c r="Q20" s="194"/>
      <c r="R20" s="195"/>
      <c r="S20" s="194"/>
      <c r="T20" s="195"/>
      <c r="U20" s="194"/>
      <c r="V20" s="194"/>
      <c r="W20" s="194"/>
      <c r="X20" s="195"/>
      <c r="Y20" s="194"/>
      <c r="Z20" s="195"/>
      <c r="AA20" s="194"/>
      <c r="AB20" s="195"/>
      <c r="AC20" s="194"/>
      <c r="AD20" s="195"/>
      <c r="AE20" s="194"/>
      <c r="AF20" s="195"/>
      <c r="AG20" s="194"/>
    </row>
    <row r="21" spans="1:33" s="196" customFormat="1" ht="17.100000000000001" customHeight="1">
      <c r="A21" s="193" t="s">
        <v>164</v>
      </c>
      <c r="B21" s="193"/>
      <c r="C21" s="198"/>
      <c r="D21" s="193"/>
      <c r="E21" s="194">
        <v>0</v>
      </c>
      <c r="F21" s="194"/>
      <c r="G21" s="194">
        <v>0</v>
      </c>
      <c r="H21" s="195"/>
      <c r="I21" s="194">
        <v>0</v>
      </c>
      <c r="J21" s="194"/>
      <c r="K21" s="194">
        <v>0</v>
      </c>
      <c r="L21" s="195"/>
      <c r="M21" s="194">
        <v>0</v>
      </c>
      <c r="N21" s="195"/>
      <c r="O21" s="194">
        <v>-3383675240</v>
      </c>
      <c r="P21" s="195"/>
      <c r="Q21" s="194">
        <v>0</v>
      </c>
      <c r="R21" s="195"/>
      <c r="S21" s="194">
        <v>0</v>
      </c>
      <c r="T21" s="195"/>
      <c r="U21" s="194">
        <v>0</v>
      </c>
      <c r="V21" s="194"/>
      <c r="W21" s="194">
        <v>0</v>
      </c>
      <c r="X21" s="195"/>
      <c r="Y21" s="194">
        <v>0</v>
      </c>
      <c r="Z21" s="195"/>
      <c r="AA21" s="197">
        <f>SUM(Q21:Y21)</f>
        <v>0</v>
      </c>
      <c r="AB21" s="195"/>
      <c r="AC21" s="197">
        <f>SUM(E21:O21,AA21)</f>
        <v>-3383675240</v>
      </c>
      <c r="AD21" s="195"/>
      <c r="AE21" s="194">
        <v>-140217616</v>
      </c>
      <c r="AF21" s="195"/>
      <c r="AG21" s="194">
        <f>SUM(AC21:AE21)</f>
        <v>-3523892856</v>
      </c>
    </row>
    <row r="22" spans="1:33" s="196" customFormat="1" ht="17.100000000000001" customHeight="1">
      <c r="A22" s="193" t="s">
        <v>256</v>
      </c>
      <c r="B22" s="193"/>
      <c r="C22" s="198"/>
      <c r="D22" s="193"/>
      <c r="E22" s="194">
        <v>0</v>
      </c>
      <c r="F22" s="194"/>
      <c r="G22" s="194">
        <v>0</v>
      </c>
      <c r="H22" s="195"/>
      <c r="I22" s="194">
        <v>10545633</v>
      </c>
      <c r="J22" s="194"/>
      <c r="K22" s="194">
        <v>0</v>
      </c>
      <c r="L22" s="195"/>
      <c r="M22" s="194">
        <v>0</v>
      </c>
      <c r="N22" s="195"/>
      <c r="O22" s="194">
        <v>110086745</v>
      </c>
      <c r="P22" s="195"/>
      <c r="Q22" s="194">
        <v>-21410180</v>
      </c>
      <c r="R22" s="195"/>
      <c r="S22" s="194">
        <v>-79522823</v>
      </c>
      <c r="T22" s="195"/>
      <c r="U22" s="194">
        <v>0</v>
      </c>
      <c r="V22" s="194"/>
      <c r="W22" s="194">
        <v>0</v>
      </c>
      <c r="X22" s="195"/>
      <c r="Y22" s="194">
        <v>0</v>
      </c>
      <c r="Z22" s="195"/>
      <c r="AA22" s="194">
        <f>SUM(Q22:Y22)</f>
        <v>-100933003</v>
      </c>
      <c r="AB22" s="195"/>
      <c r="AC22" s="197">
        <f>SUM(E22:O22,AA22)</f>
        <v>19699375</v>
      </c>
      <c r="AD22" s="195"/>
      <c r="AE22" s="194">
        <v>0</v>
      </c>
      <c r="AF22" s="195"/>
      <c r="AG22" s="194">
        <f>SUM(AC22:AE22)</f>
        <v>19699375</v>
      </c>
    </row>
    <row r="23" spans="1:33" s="196" customFormat="1" ht="17.100000000000001" customHeight="1">
      <c r="A23" s="192" t="s">
        <v>166</v>
      </c>
      <c r="B23" s="199"/>
      <c r="C23" s="199"/>
      <c r="D23" s="199"/>
      <c r="E23" s="194"/>
      <c r="F23" s="194"/>
      <c r="G23" s="194"/>
      <c r="H23" s="197"/>
      <c r="I23" s="194"/>
      <c r="J23" s="194"/>
      <c r="K23" s="194"/>
      <c r="L23" s="197"/>
      <c r="M23" s="194"/>
      <c r="N23" s="197"/>
      <c r="O23" s="194"/>
      <c r="P23" s="197"/>
      <c r="Q23" s="194"/>
      <c r="R23" s="197"/>
      <c r="S23" s="194"/>
      <c r="T23" s="197"/>
      <c r="U23" s="194"/>
      <c r="V23" s="194"/>
      <c r="W23" s="194"/>
      <c r="X23" s="197"/>
      <c r="Y23" s="194"/>
      <c r="Z23" s="197"/>
      <c r="AA23" s="197"/>
      <c r="AB23" s="197"/>
      <c r="AC23" s="197"/>
      <c r="AD23" s="197"/>
      <c r="AE23" s="194"/>
      <c r="AF23" s="197"/>
      <c r="AG23" s="194"/>
    </row>
    <row r="24" spans="1:33" s="196" customFormat="1" ht="17.100000000000001" customHeight="1">
      <c r="A24" s="193" t="s">
        <v>212</v>
      </c>
      <c r="B24" s="193"/>
      <c r="C24" s="193"/>
      <c r="D24" s="193"/>
      <c r="E24" s="194">
        <v>0</v>
      </c>
      <c r="F24" s="194"/>
      <c r="G24" s="194">
        <v>0</v>
      </c>
      <c r="H24" s="195"/>
      <c r="I24" s="194">
        <v>0</v>
      </c>
      <c r="J24" s="194"/>
      <c r="K24" s="194">
        <v>0</v>
      </c>
      <c r="L24" s="195"/>
      <c r="M24" s="194">
        <v>0</v>
      </c>
      <c r="N24" s="195"/>
      <c r="O24" s="194">
        <v>1327861877</v>
      </c>
      <c r="P24" s="195"/>
      <c r="Q24" s="194">
        <v>0</v>
      </c>
      <c r="R24" s="195"/>
      <c r="S24" s="194">
        <v>0</v>
      </c>
      <c r="T24" s="195"/>
      <c r="U24" s="194">
        <v>0</v>
      </c>
      <c r="V24" s="194"/>
      <c r="W24" s="194">
        <v>0</v>
      </c>
      <c r="X24" s="195"/>
      <c r="Y24" s="194">
        <v>0</v>
      </c>
      <c r="Z24" s="195"/>
      <c r="AA24" s="197">
        <f>SUM(Q24:Y24)</f>
        <v>0</v>
      </c>
      <c r="AB24" s="195"/>
      <c r="AC24" s="197">
        <f>SUM(E24:O24,AA24)</f>
        <v>1327861877</v>
      </c>
      <c r="AD24" s="195"/>
      <c r="AE24" s="194">
        <v>257808445</v>
      </c>
      <c r="AF24" s="195"/>
      <c r="AG24" s="194">
        <f>SUM(AC24:AE24)</f>
        <v>1585670322</v>
      </c>
    </row>
    <row r="25" spans="1:33" s="196" customFormat="1" ht="17.100000000000001" customHeight="1">
      <c r="A25" s="193" t="s">
        <v>275</v>
      </c>
      <c r="B25" s="193"/>
      <c r="C25" s="193"/>
      <c r="D25" s="193"/>
      <c r="E25" s="200">
        <v>0</v>
      </c>
      <c r="F25" s="194"/>
      <c r="G25" s="200">
        <v>0</v>
      </c>
      <c r="H25" s="197"/>
      <c r="I25" s="200">
        <v>0</v>
      </c>
      <c r="J25" s="194"/>
      <c r="K25" s="200">
        <v>0</v>
      </c>
      <c r="L25" s="197"/>
      <c r="M25" s="200">
        <v>0</v>
      </c>
      <c r="N25" s="197"/>
      <c r="O25" s="200">
        <v>0</v>
      </c>
      <c r="P25" s="197"/>
      <c r="Q25" s="200">
        <v>300538525</v>
      </c>
      <c r="R25" s="194"/>
      <c r="S25" s="200">
        <v>526878866</v>
      </c>
      <c r="T25" s="194"/>
      <c r="U25" s="200">
        <v>434448709</v>
      </c>
      <c r="V25" s="194"/>
      <c r="W25" s="200">
        <v>-26514759</v>
      </c>
      <c r="X25" s="194"/>
      <c r="Y25" s="200">
        <v>-246554947</v>
      </c>
      <c r="Z25" s="194"/>
      <c r="AA25" s="200">
        <f>SUM(Q25:Y25)</f>
        <v>988796394</v>
      </c>
      <c r="AB25" s="194"/>
      <c r="AC25" s="200">
        <f>SUM(E25:O25,AA25)</f>
        <v>988796394</v>
      </c>
      <c r="AD25" s="197"/>
      <c r="AE25" s="200">
        <v>320828636</v>
      </c>
      <c r="AF25" s="197"/>
      <c r="AG25" s="200">
        <f>SUM(AC25:AE25)</f>
        <v>1309625030</v>
      </c>
    </row>
    <row r="26" spans="1:33" s="196" customFormat="1" ht="6" customHeight="1">
      <c r="A26" s="201"/>
      <c r="B26" s="199"/>
      <c r="C26" s="199"/>
      <c r="D26" s="199"/>
      <c r="E26" s="194"/>
      <c r="F26" s="194"/>
      <c r="G26" s="194"/>
      <c r="H26" s="197"/>
      <c r="I26" s="194"/>
      <c r="J26" s="194"/>
      <c r="K26" s="194"/>
      <c r="L26" s="197"/>
      <c r="M26" s="194"/>
      <c r="N26" s="197"/>
      <c r="O26" s="194"/>
      <c r="P26" s="197"/>
      <c r="Q26" s="194"/>
      <c r="R26" s="197"/>
      <c r="S26" s="194"/>
      <c r="T26" s="197"/>
      <c r="U26" s="194"/>
      <c r="V26" s="194"/>
      <c r="W26" s="194"/>
      <c r="X26" s="197"/>
      <c r="Y26" s="194"/>
      <c r="Z26" s="197"/>
      <c r="AA26" s="194"/>
      <c r="AB26" s="197"/>
      <c r="AC26" s="194"/>
      <c r="AD26" s="197"/>
      <c r="AE26" s="194"/>
      <c r="AF26" s="197"/>
      <c r="AG26" s="194"/>
    </row>
    <row r="27" spans="1:33" s="179" customFormat="1" ht="17.100000000000001" customHeight="1">
      <c r="A27" s="202" t="s">
        <v>319</v>
      </c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195"/>
      <c r="AG27" s="190"/>
    </row>
    <row r="28" spans="1:33" s="196" customFormat="1" ht="17.100000000000001" customHeight="1" thickBot="1">
      <c r="A28" s="203" t="s">
        <v>320</v>
      </c>
      <c r="B28" s="204"/>
      <c r="C28" s="204"/>
      <c r="D28" s="204"/>
      <c r="E28" s="205">
        <f>SUM(E17:E25)</f>
        <v>28197293670</v>
      </c>
      <c r="F28" s="197"/>
      <c r="G28" s="205">
        <f>SUM(G17:G25)</f>
        <v>70175900837</v>
      </c>
      <c r="H28" s="197"/>
      <c r="I28" s="205">
        <f>SUM(I17:I25)</f>
        <v>-14991990030</v>
      </c>
      <c r="J28" s="197"/>
      <c r="K28" s="205">
        <f>SUM(K17:K25)</f>
        <v>-1118213914</v>
      </c>
      <c r="L28" s="197"/>
      <c r="M28" s="205">
        <f>SUM(M17:M25)</f>
        <v>2088252769</v>
      </c>
      <c r="N28" s="197"/>
      <c r="O28" s="205">
        <f>SUM(O17:O25)</f>
        <v>21145810132</v>
      </c>
      <c r="P28" s="197"/>
      <c r="Q28" s="205">
        <f>SUM(Q17:Q25)</f>
        <v>378443982</v>
      </c>
      <c r="R28" s="197"/>
      <c r="S28" s="205">
        <f>SUM(S17:S25)</f>
        <v>1964829316</v>
      </c>
      <c r="T28" s="197"/>
      <c r="U28" s="205">
        <f>SUM(U17:U25)</f>
        <v>35630736</v>
      </c>
      <c r="V28" s="197"/>
      <c r="W28" s="205">
        <f>SUM(W17:W25)</f>
        <v>-16204859</v>
      </c>
      <c r="X28" s="197"/>
      <c r="Y28" s="205">
        <f>SUM(Y17:Y25)</f>
        <v>-572790275</v>
      </c>
      <c r="Z28" s="197"/>
      <c r="AA28" s="205">
        <f>SUM(AA17:AA25)</f>
        <v>1789908900</v>
      </c>
      <c r="AB28" s="197"/>
      <c r="AC28" s="205">
        <f>SUM(AC17:AC25)</f>
        <v>107286962364</v>
      </c>
      <c r="AD28" s="197"/>
      <c r="AE28" s="205">
        <f>SUM(AE17:AE25)</f>
        <v>9851680323</v>
      </c>
      <c r="AF28" s="195"/>
      <c r="AG28" s="205">
        <f>SUM(AG17:AG25)</f>
        <v>117138642687</v>
      </c>
    </row>
    <row r="29" spans="1:33" s="196" customFormat="1" ht="19.5" customHeight="1" thickTop="1">
      <c r="A29" s="203"/>
      <c r="B29" s="204"/>
      <c r="C29" s="204"/>
      <c r="D29" s="204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97"/>
      <c r="AG29" s="197"/>
    </row>
    <row r="30" spans="1:33" s="196" customFormat="1" ht="17.100000000000001" customHeight="1">
      <c r="A30" s="192" t="s">
        <v>321</v>
      </c>
      <c r="B30" s="193"/>
      <c r="C30" s="193"/>
      <c r="D30" s="193"/>
      <c r="E30" s="206"/>
      <c r="F30" s="194"/>
      <c r="G30" s="206"/>
      <c r="H30" s="195"/>
      <c r="I30" s="206"/>
      <c r="J30" s="194"/>
      <c r="K30" s="206"/>
      <c r="L30" s="195"/>
      <c r="M30" s="206"/>
      <c r="N30" s="195"/>
      <c r="O30" s="206"/>
      <c r="P30" s="195"/>
      <c r="Q30" s="206"/>
      <c r="R30" s="195"/>
      <c r="S30" s="206"/>
      <c r="T30" s="195"/>
      <c r="U30" s="206"/>
      <c r="V30" s="194"/>
      <c r="W30" s="206"/>
      <c r="X30" s="195"/>
      <c r="Y30" s="206"/>
      <c r="Z30" s="195"/>
      <c r="AA30" s="207"/>
      <c r="AB30" s="195"/>
      <c r="AC30" s="207"/>
      <c r="AD30" s="195"/>
      <c r="AE30" s="206"/>
      <c r="AF30" s="195"/>
      <c r="AG30" s="206"/>
    </row>
    <row r="31" spans="1:33" s="196" customFormat="1" ht="17.100000000000001" customHeight="1">
      <c r="A31" s="192" t="s">
        <v>322</v>
      </c>
      <c r="B31" s="193"/>
      <c r="C31" s="193"/>
      <c r="D31" s="193"/>
      <c r="E31" s="206">
        <v>28197293670</v>
      </c>
      <c r="F31" s="194"/>
      <c r="G31" s="206">
        <v>70175900837</v>
      </c>
      <c r="H31" s="195"/>
      <c r="I31" s="206">
        <v>-14991990030</v>
      </c>
      <c r="J31" s="194"/>
      <c r="K31" s="206">
        <v>-1118213914</v>
      </c>
      <c r="L31" s="195"/>
      <c r="M31" s="206">
        <v>2268360049</v>
      </c>
      <c r="N31" s="195"/>
      <c r="O31" s="206">
        <v>20529290819</v>
      </c>
      <c r="P31" s="195"/>
      <c r="Q31" s="206">
        <v>591816541</v>
      </c>
      <c r="R31" s="195"/>
      <c r="S31" s="206">
        <v>1485116638</v>
      </c>
      <c r="T31" s="195"/>
      <c r="U31" s="206">
        <v>-97646786</v>
      </c>
      <c r="V31" s="194"/>
      <c r="W31" s="206">
        <v>-12311335</v>
      </c>
      <c r="X31" s="195"/>
      <c r="Y31" s="206">
        <v>-2297660769</v>
      </c>
      <c r="Z31" s="195"/>
      <c r="AA31" s="207">
        <f>SUM(Q31:Y31)</f>
        <v>-330685711</v>
      </c>
      <c r="AB31" s="195"/>
      <c r="AC31" s="207">
        <f>SUM(E31:O31,AA31)</f>
        <v>104729955720</v>
      </c>
      <c r="AD31" s="195"/>
      <c r="AE31" s="206">
        <v>10370262958</v>
      </c>
      <c r="AF31" s="195"/>
      <c r="AG31" s="206">
        <f>SUM(AC31:AE31)</f>
        <v>115100218678</v>
      </c>
    </row>
    <row r="32" spans="1:33" s="196" customFormat="1" ht="6" customHeight="1">
      <c r="A32" s="192"/>
      <c r="B32" s="193"/>
      <c r="C32" s="193"/>
      <c r="D32" s="193"/>
      <c r="E32" s="206"/>
      <c r="F32" s="194"/>
      <c r="G32" s="206"/>
      <c r="H32" s="195"/>
      <c r="I32" s="206"/>
      <c r="J32" s="194"/>
      <c r="K32" s="206"/>
      <c r="L32" s="195"/>
      <c r="M32" s="206"/>
      <c r="N32" s="195"/>
      <c r="O32" s="206"/>
      <c r="P32" s="195"/>
      <c r="Q32" s="206"/>
      <c r="R32" s="195"/>
      <c r="S32" s="206"/>
      <c r="T32" s="195"/>
      <c r="U32" s="206"/>
      <c r="V32" s="194"/>
      <c r="W32" s="206"/>
      <c r="X32" s="195"/>
      <c r="Y32" s="206"/>
      <c r="Z32" s="195"/>
      <c r="AA32" s="206"/>
      <c r="AB32" s="195"/>
      <c r="AC32" s="206"/>
      <c r="AD32" s="194"/>
      <c r="AE32" s="206"/>
      <c r="AF32" s="195"/>
      <c r="AG32" s="206"/>
    </row>
    <row r="33" spans="1:33" s="196" customFormat="1" ht="17.100000000000001" customHeight="1">
      <c r="A33" s="192" t="s">
        <v>270</v>
      </c>
      <c r="B33" s="193"/>
      <c r="C33" s="193"/>
      <c r="D33" s="193"/>
      <c r="E33" s="206"/>
      <c r="F33" s="194"/>
      <c r="G33" s="206"/>
      <c r="H33" s="195"/>
      <c r="I33" s="206"/>
      <c r="J33" s="194"/>
      <c r="K33" s="206"/>
      <c r="L33" s="195"/>
      <c r="M33" s="206"/>
      <c r="N33" s="195"/>
      <c r="O33" s="206"/>
      <c r="P33" s="195"/>
      <c r="Q33" s="206"/>
      <c r="R33" s="195"/>
      <c r="S33" s="206"/>
      <c r="T33" s="195"/>
      <c r="U33" s="206"/>
      <c r="V33" s="194"/>
      <c r="W33" s="206"/>
      <c r="X33" s="195"/>
      <c r="Y33" s="206"/>
      <c r="Z33" s="195"/>
      <c r="AA33" s="206"/>
      <c r="AB33" s="195"/>
      <c r="AC33" s="206"/>
      <c r="AD33" s="195"/>
      <c r="AE33" s="206"/>
      <c r="AF33" s="195"/>
      <c r="AG33" s="206"/>
    </row>
    <row r="34" spans="1:33" s="196" customFormat="1" ht="17.100000000000001" customHeight="1">
      <c r="A34" s="192" t="s">
        <v>271</v>
      </c>
      <c r="B34" s="193"/>
      <c r="C34" s="193"/>
      <c r="D34" s="193"/>
      <c r="E34" s="206"/>
      <c r="F34" s="194"/>
      <c r="G34" s="206"/>
      <c r="H34" s="195"/>
      <c r="I34" s="206"/>
      <c r="J34" s="194"/>
      <c r="K34" s="206"/>
      <c r="L34" s="195"/>
      <c r="M34" s="206"/>
      <c r="N34" s="195"/>
      <c r="O34" s="206"/>
      <c r="P34" s="195"/>
      <c r="Q34" s="206"/>
      <c r="R34" s="195"/>
      <c r="S34" s="206"/>
      <c r="T34" s="195"/>
      <c r="U34" s="206"/>
      <c r="V34" s="194"/>
      <c r="W34" s="206"/>
      <c r="X34" s="195"/>
      <c r="Y34" s="206"/>
      <c r="Z34" s="195"/>
      <c r="AA34" s="206"/>
      <c r="AB34" s="195"/>
      <c r="AC34" s="206"/>
      <c r="AD34" s="195"/>
      <c r="AE34" s="206"/>
      <c r="AF34" s="195"/>
      <c r="AG34" s="206"/>
    </row>
    <row r="35" spans="1:33" s="196" customFormat="1" ht="17.100000000000001" customHeight="1">
      <c r="A35" s="193" t="s">
        <v>164</v>
      </c>
      <c r="B35" s="193"/>
      <c r="C35" s="198" t="s">
        <v>308</v>
      </c>
      <c r="D35" s="193"/>
      <c r="E35" s="206">
        <v>0</v>
      </c>
      <c r="F35" s="194"/>
      <c r="G35" s="206">
        <v>0</v>
      </c>
      <c r="H35" s="195"/>
      <c r="I35" s="206">
        <v>0</v>
      </c>
      <c r="J35" s="194"/>
      <c r="K35" s="206">
        <v>0</v>
      </c>
      <c r="L35" s="195"/>
      <c r="M35" s="206">
        <v>0</v>
      </c>
      <c r="N35" s="195"/>
      <c r="O35" s="206">
        <v>-1691837615</v>
      </c>
      <c r="P35" s="195"/>
      <c r="Q35" s="206">
        <v>0</v>
      </c>
      <c r="R35" s="195"/>
      <c r="S35" s="206">
        <v>0</v>
      </c>
      <c r="T35" s="195"/>
      <c r="U35" s="206">
        <v>0</v>
      </c>
      <c r="V35" s="194"/>
      <c r="W35" s="206">
        <v>0</v>
      </c>
      <c r="X35" s="195"/>
      <c r="Y35" s="206">
        <v>0</v>
      </c>
      <c r="Z35" s="195"/>
      <c r="AA35" s="207">
        <v>0</v>
      </c>
      <c r="AB35" s="195"/>
      <c r="AC35" s="207">
        <f>SUM(E35:O35,AA35)</f>
        <v>-1691837615</v>
      </c>
      <c r="AD35" s="195"/>
      <c r="AE35" s="207">
        <v>-177322901</v>
      </c>
      <c r="AF35" s="195"/>
      <c r="AG35" s="206">
        <f>SUM(AC35:AE35)</f>
        <v>-1869160516</v>
      </c>
    </row>
    <row r="36" spans="1:33" s="196" customFormat="1" ht="17.100000000000001" customHeight="1">
      <c r="A36" s="193" t="s">
        <v>303</v>
      </c>
      <c r="B36" s="193"/>
      <c r="C36" s="198" t="s">
        <v>309</v>
      </c>
      <c r="D36" s="193"/>
      <c r="E36" s="206">
        <v>0</v>
      </c>
      <c r="F36" s="194"/>
      <c r="G36" s="206">
        <v>0</v>
      </c>
      <c r="H36" s="195"/>
      <c r="I36" s="206">
        <v>0</v>
      </c>
      <c r="J36" s="194"/>
      <c r="K36" s="206">
        <v>0</v>
      </c>
      <c r="L36" s="195"/>
      <c r="M36" s="206">
        <v>0</v>
      </c>
      <c r="N36" s="195"/>
      <c r="O36" s="206">
        <v>0</v>
      </c>
      <c r="P36" s="195"/>
      <c r="Q36" s="206">
        <v>0</v>
      </c>
      <c r="R36" s="195"/>
      <c r="S36" s="206">
        <v>0</v>
      </c>
      <c r="T36" s="195"/>
      <c r="U36" s="206">
        <v>0</v>
      </c>
      <c r="V36" s="194"/>
      <c r="W36" s="206">
        <v>0</v>
      </c>
      <c r="X36" s="195"/>
      <c r="Y36" s="206">
        <v>0</v>
      </c>
      <c r="Z36" s="195"/>
      <c r="AA36" s="206">
        <v>0</v>
      </c>
      <c r="AB36" s="195"/>
      <c r="AC36" s="207">
        <f>SUM(E36:O36,AA36)</f>
        <v>0</v>
      </c>
      <c r="AD36" s="195"/>
      <c r="AE36" s="207">
        <v>31850000</v>
      </c>
      <c r="AF36" s="195"/>
      <c r="AG36" s="206">
        <f>SUM(AC36:AE36)</f>
        <v>31850000</v>
      </c>
    </row>
    <row r="37" spans="1:33" s="196" customFormat="1" ht="17.100000000000001" customHeight="1">
      <c r="A37" s="192" t="s">
        <v>166</v>
      </c>
      <c r="B37" s="199"/>
      <c r="C37" s="199"/>
      <c r="D37" s="199"/>
      <c r="E37" s="206"/>
      <c r="F37" s="194"/>
      <c r="G37" s="206"/>
      <c r="H37" s="197"/>
      <c r="I37" s="206"/>
      <c r="J37" s="194"/>
      <c r="K37" s="206"/>
      <c r="L37" s="197"/>
      <c r="M37" s="206"/>
      <c r="N37" s="197"/>
      <c r="O37" s="206"/>
      <c r="P37" s="197"/>
      <c r="Q37" s="206"/>
      <c r="R37" s="197"/>
      <c r="S37" s="206"/>
      <c r="T37" s="197"/>
      <c r="U37" s="206"/>
      <c r="V37" s="194"/>
      <c r="W37" s="206"/>
      <c r="X37" s="197"/>
      <c r="Y37" s="206"/>
      <c r="Z37" s="197"/>
      <c r="AA37" s="207"/>
      <c r="AB37" s="197"/>
      <c r="AC37" s="207"/>
      <c r="AD37" s="197"/>
      <c r="AE37" s="207"/>
      <c r="AF37" s="197"/>
      <c r="AG37" s="206"/>
    </row>
    <row r="38" spans="1:33" s="196" customFormat="1" ht="17.100000000000001" customHeight="1">
      <c r="A38" s="193" t="s">
        <v>212</v>
      </c>
      <c r="B38" s="193"/>
      <c r="C38" s="193"/>
      <c r="D38" s="193"/>
      <c r="E38" s="206">
        <v>0</v>
      </c>
      <c r="F38" s="194"/>
      <c r="G38" s="206">
        <v>0</v>
      </c>
      <c r="H38" s="195"/>
      <c r="I38" s="206">
        <v>0</v>
      </c>
      <c r="J38" s="194"/>
      <c r="K38" s="206">
        <v>0</v>
      </c>
      <c r="L38" s="195"/>
      <c r="M38" s="206">
        <v>0</v>
      </c>
      <c r="N38" s="195"/>
      <c r="O38" s="206">
        <v>3216461782</v>
      </c>
      <c r="P38" s="195"/>
      <c r="Q38" s="206">
        <v>0</v>
      </c>
      <c r="R38" s="195"/>
      <c r="S38" s="206">
        <v>0</v>
      </c>
      <c r="T38" s="195"/>
      <c r="U38" s="206">
        <v>0</v>
      </c>
      <c r="V38" s="194"/>
      <c r="W38" s="206">
        <v>0</v>
      </c>
      <c r="X38" s="195"/>
      <c r="Y38" s="206">
        <v>0</v>
      </c>
      <c r="Z38" s="195"/>
      <c r="AA38" s="207">
        <v>0</v>
      </c>
      <c r="AB38" s="195"/>
      <c r="AC38" s="207">
        <f>SUM(E38:O38,AA38)</f>
        <v>3216461782</v>
      </c>
      <c r="AD38" s="195"/>
      <c r="AE38" s="207">
        <v>725734237</v>
      </c>
      <c r="AF38" s="195"/>
      <c r="AG38" s="206">
        <f>SUM(AC38:AE38)</f>
        <v>3942196019</v>
      </c>
    </row>
    <row r="39" spans="1:33" s="196" customFormat="1" ht="17.100000000000001" customHeight="1">
      <c r="A39" s="193" t="s">
        <v>275</v>
      </c>
      <c r="B39" s="193"/>
      <c r="C39" s="193"/>
      <c r="D39" s="193"/>
      <c r="E39" s="208">
        <v>0</v>
      </c>
      <c r="F39" s="194"/>
      <c r="G39" s="208">
        <v>0</v>
      </c>
      <c r="H39" s="197"/>
      <c r="I39" s="208">
        <v>0</v>
      </c>
      <c r="J39" s="194"/>
      <c r="K39" s="208">
        <v>0</v>
      </c>
      <c r="L39" s="197"/>
      <c r="M39" s="208">
        <v>0</v>
      </c>
      <c r="N39" s="197"/>
      <c r="O39" s="208">
        <v>0</v>
      </c>
      <c r="P39" s="197"/>
      <c r="Q39" s="208">
        <v>57345651</v>
      </c>
      <c r="R39" s="194"/>
      <c r="S39" s="208">
        <v>-94049666</v>
      </c>
      <c r="T39" s="194"/>
      <c r="U39" s="208">
        <v>47488620</v>
      </c>
      <c r="V39" s="194"/>
      <c r="W39" s="208">
        <v>15231459</v>
      </c>
      <c r="X39" s="194"/>
      <c r="Y39" s="208">
        <v>1474922077</v>
      </c>
      <c r="Z39" s="194"/>
      <c r="AA39" s="208">
        <f>SUM(Q39:Y39)</f>
        <v>1500938141</v>
      </c>
      <c r="AB39" s="194"/>
      <c r="AC39" s="208">
        <f>SUM(E39:O39,AA39)</f>
        <v>1500938141</v>
      </c>
      <c r="AD39" s="197"/>
      <c r="AE39" s="208">
        <v>31614144</v>
      </c>
      <c r="AF39" s="197"/>
      <c r="AG39" s="208">
        <f>SUM(AC39:AE39)</f>
        <v>1532552285</v>
      </c>
    </row>
    <row r="40" spans="1:33" s="196" customFormat="1" ht="6" customHeight="1">
      <c r="A40" s="201"/>
      <c r="B40" s="199"/>
      <c r="C40" s="199"/>
      <c r="D40" s="199"/>
      <c r="E40" s="206"/>
      <c r="F40" s="194"/>
      <c r="G40" s="206"/>
      <c r="H40" s="197"/>
      <c r="I40" s="206"/>
      <c r="J40" s="194"/>
      <c r="K40" s="206"/>
      <c r="L40" s="197"/>
      <c r="M40" s="206"/>
      <c r="N40" s="197"/>
      <c r="O40" s="206"/>
      <c r="P40" s="197"/>
      <c r="Q40" s="206"/>
      <c r="R40" s="197"/>
      <c r="S40" s="206"/>
      <c r="T40" s="197"/>
      <c r="U40" s="206"/>
      <c r="V40" s="194"/>
      <c r="W40" s="206"/>
      <c r="X40" s="197"/>
      <c r="Y40" s="206"/>
      <c r="Z40" s="197"/>
      <c r="AA40" s="206"/>
      <c r="AB40" s="197"/>
      <c r="AC40" s="206"/>
      <c r="AD40" s="197"/>
      <c r="AE40" s="206"/>
      <c r="AF40" s="197"/>
      <c r="AG40" s="206"/>
    </row>
    <row r="41" spans="1:33" s="179" customFormat="1" ht="17.100000000000001" customHeight="1">
      <c r="A41" s="202" t="s">
        <v>319</v>
      </c>
      <c r="E41" s="209"/>
      <c r="F41" s="190"/>
      <c r="G41" s="209"/>
      <c r="H41" s="190"/>
      <c r="I41" s="209"/>
      <c r="J41" s="190"/>
      <c r="K41" s="209"/>
      <c r="L41" s="190"/>
      <c r="M41" s="209"/>
      <c r="N41" s="190"/>
      <c r="O41" s="209"/>
      <c r="P41" s="190"/>
      <c r="Q41" s="209"/>
      <c r="R41" s="190"/>
      <c r="S41" s="209"/>
      <c r="T41" s="190"/>
      <c r="U41" s="209"/>
      <c r="V41" s="190"/>
      <c r="W41" s="209"/>
      <c r="X41" s="190"/>
      <c r="Y41" s="209"/>
      <c r="Z41" s="190"/>
      <c r="AA41" s="209"/>
      <c r="AB41" s="190"/>
      <c r="AC41" s="209"/>
      <c r="AD41" s="190"/>
      <c r="AE41" s="209"/>
      <c r="AF41" s="195"/>
      <c r="AG41" s="209"/>
    </row>
    <row r="42" spans="1:33" s="196" customFormat="1" ht="17.100000000000001" customHeight="1" thickBot="1">
      <c r="A42" s="203" t="s">
        <v>323</v>
      </c>
      <c r="B42" s="204"/>
      <c r="C42" s="204"/>
      <c r="D42" s="204"/>
      <c r="E42" s="210">
        <f>SUM(E31:E39)</f>
        <v>28197293670</v>
      </c>
      <c r="F42" s="197"/>
      <c r="G42" s="210">
        <f>SUM(G31:G39)</f>
        <v>70175900837</v>
      </c>
      <c r="H42" s="197"/>
      <c r="I42" s="210">
        <f>SUM(I31:I39)</f>
        <v>-14991990030</v>
      </c>
      <c r="J42" s="197"/>
      <c r="K42" s="210">
        <f>SUM(K31:K39)</f>
        <v>-1118213914</v>
      </c>
      <c r="L42" s="197"/>
      <c r="M42" s="210">
        <f>SUM(M31:M39)</f>
        <v>2268360049</v>
      </c>
      <c r="N42" s="197"/>
      <c r="O42" s="210">
        <f>SUM(O31:O39)</f>
        <v>22053914986</v>
      </c>
      <c r="P42" s="197"/>
      <c r="Q42" s="210">
        <f>SUM(Q31:Q39)</f>
        <v>649162192</v>
      </c>
      <c r="R42" s="197"/>
      <c r="S42" s="210">
        <f>SUM(S31:S39)</f>
        <v>1391066972</v>
      </c>
      <c r="T42" s="197"/>
      <c r="U42" s="210">
        <f>SUM(U31:U39)</f>
        <v>-50158166</v>
      </c>
      <c r="V42" s="197"/>
      <c r="W42" s="210">
        <f>SUM(W31:W39)</f>
        <v>2920124</v>
      </c>
      <c r="X42" s="197"/>
      <c r="Y42" s="210">
        <f>SUM(Y31:Y39)</f>
        <v>-822738692</v>
      </c>
      <c r="Z42" s="197"/>
      <c r="AA42" s="210">
        <f>SUM(AA31:AA39)</f>
        <v>1170252430</v>
      </c>
      <c r="AB42" s="197"/>
      <c r="AC42" s="210">
        <f>SUM(AC31:AC39)</f>
        <v>107755518028</v>
      </c>
      <c r="AD42" s="197"/>
      <c r="AE42" s="210">
        <f>SUM(AE31:AE39)</f>
        <v>10982138438</v>
      </c>
      <c r="AF42" s="195"/>
      <c r="AG42" s="210">
        <f>SUM(AG31:AG39)</f>
        <v>118737656466</v>
      </c>
    </row>
    <row r="43" spans="1:33" s="196" customFormat="1" ht="19.5" customHeight="1" thickTop="1">
      <c r="A43" s="203"/>
      <c r="B43" s="204"/>
      <c r="C43" s="204"/>
      <c r="D43" s="204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  <c r="AA43" s="197"/>
      <c r="AB43" s="197"/>
      <c r="AC43" s="197"/>
      <c r="AD43" s="197"/>
      <c r="AE43" s="197"/>
      <c r="AF43" s="197"/>
      <c r="AG43" s="280"/>
    </row>
    <row r="44" spans="1:33" s="196" customFormat="1" ht="19.5" customHeight="1">
      <c r="A44" s="203"/>
      <c r="B44" s="204"/>
      <c r="C44" s="204"/>
      <c r="D44" s="204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</row>
    <row r="45" spans="1:33" s="196" customFormat="1" ht="21.75" customHeight="1">
      <c r="A45" s="203"/>
      <c r="B45" s="204"/>
      <c r="C45" s="204"/>
      <c r="D45" s="204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</row>
    <row r="46" spans="1:33" s="196" customFormat="1" ht="21.75" customHeight="1">
      <c r="A46" s="203"/>
      <c r="B46" s="204"/>
      <c r="C46" s="204"/>
      <c r="D46" s="204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</row>
    <row r="47" spans="1:33" s="196" customFormat="1" ht="21.75" customHeight="1">
      <c r="A47" s="203"/>
      <c r="B47" s="204"/>
      <c r="C47" s="204"/>
      <c r="D47" s="204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</row>
    <row r="48" spans="1:33" s="196" customFormat="1" ht="21.75" customHeight="1">
      <c r="A48" s="203"/>
      <c r="B48" s="204"/>
      <c r="C48" s="204"/>
      <c r="D48" s="204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</row>
    <row r="49" spans="1:33" s="196" customFormat="1" ht="21.75" customHeight="1">
      <c r="A49" s="203"/>
      <c r="B49" s="204"/>
      <c r="C49" s="204"/>
      <c r="D49" s="204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</row>
    <row r="50" spans="1:33" s="196" customFormat="1" ht="21.75" customHeight="1">
      <c r="A50" s="203"/>
      <c r="B50" s="204"/>
      <c r="C50" s="204"/>
      <c r="D50" s="204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</row>
    <row r="51" spans="1:33" s="196" customFormat="1" ht="21.75" customHeight="1">
      <c r="A51" s="203"/>
      <c r="B51" s="204"/>
      <c r="C51" s="204"/>
      <c r="D51" s="204"/>
      <c r="E51" s="197"/>
      <c r="F51" s="197"/>
      <c r="G51" s="197"/>
      <c r="H51" s="197"/>
      <c r="I51" s="197"/>
      <c r="J51" s="197"/>
      <c r="K51" s="197"/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197"/>
      <c r="W51" s="197"/>
      <c r="X51" s="197"/>
      <c r="Y51" s="197"/>
      <c r="Z51" s="197"/>
      <c r="AA51" s="197"/>
      <c r="AB51" s="197"/>
      <c r="AC51" s="197"/>
      <c r="AD51" s="197"/>
      <c r="AE51" s="197"/>
      <c r="AF51" s="197"/>
      <c r="AG51" s="197"/>
    </row>
    <row r="52" spans="1:33" s="196" customFormat="1" ht="6" customHeight="1">
      <c r="A52" s="203"/>
      <c r="B52" s="204"/>
      <c r="C52" s="204"/>
      <c r="D52" s="204"/>
      <c r="E52" s="197"/>
      <c r="F52" s="197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7"/>
      <c r="Z52" s="197"/>
      <c r="AA52" s="197"/>
      <c r="AB52" s="197"/>
      <c r="AC52" s="197"/>
      <c r="AD52" s="197"/>
      <c r="AE52" s="197"/>
      <c r="AF52" s="197"/>
      <c r="AG52" s="197"/>
    </row>
    <row r="53" spans="1:33" s="196" customFormat="1" ht="21.9" customHeight="1">
      <c r="A53" s="211" t="s">
        <v>300</v>
      </c>
      <c r="B53" s="211"/>
      <c r="C53" s="211"/>
      <c r="D53" s="211"/>
      <c r="E53" s="212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4"/>
      <c r="T53" s="214"/>
      <c r="U53" s="214"/>
      <c r="V53" s="214"/>
      <c r="W53" s="214"/>
      <c r="X53" s="213"/>
      <c r="Y53" s="213"/>
      <c r="Z53" s="213"/>
      <c r="AA53" s="213"/>
      <c r="AB53" s="213"/>
      <c r="AC53" s="213"/>
      <c r="AD53" s="213"/>
      <c r="AE53" s="213"/>
      <c r="AF53" s="213"/>
      <c r="AG53" s="213"/>
    </row>
  </sheetData>
  <mergeCells count="5">
    <mergeCell ref="E5:AG5"/>
    <mergeCell ref="E6:AC6"/>
    <mergeCell ref="Q7:AA7"/>
    <mergeCell ref="M8:O8"/>
    <mergeCell ref="Q8:AA8"/>
  </mergeCells>
  <pageMargins left="0.3" right="0.3" top="0.5" bottom="0.6" header="0.49" footer="0.4"/>
  <pageSetup paperSize="9" scale="6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C509-8D28-44D2-9D30-D158FEFA0AD2}">
  <sheetPr>
    <tabColor theme="5" tint="-0.249977111117893"/>
  </sheetPr>
  <dimension ref="A1:Y36"/>
  <sheetViews>
    <sheetView topLeftCell="A17" zoomScale="85" zoomScaleNormal="85" zoomScaleSheetLayoutView="90" workbookViewId="0">
      <selection activeCell="Y30" sqref="Y30"/>
    </sheetView>
  </sheetViews>
  <sheetFormatPr defaultColWidth="9.109375" defaultRowHeight="21.75" customHeight="1"/>
  <cols>
    <col min="1" max="3" width="1.5546875" style="57" customWidth="1"/>
    <col min="4" max="4" width="37.6640625" style="57" customWidth="1"/>
    <col min="5" max="5" width="7.88671875" style="57" customWidth="1"/>
    <col min="6" max="6" width="0.88671875" style="57" customWidth="1"/>
    <col min="7" max="7" width="13" style="53" customWidth="1"/>
    <col min="8" max="8" width="0.88671875" style="53" customWidth="1"/>
    <col min="9" max="9" width="13.109375" style="53" bestFit="1" customWidth="1"/>
    <col min="10" max="10" width="0.88671875" style="53" customWidth="1"/>
    <col min="11" max="11" width="12.5546875" style="53" customWidth="1"/>
    <col min="12" max="12" width="0.88671875" style="53" customWidth="1"/>
    <col min="13" max="13" width="12" style="53" bestFit="1" customWidth="1"/>
    <col min="14" max="14" width="0.88671875" style="53" customWidth="1"/>
    <col min="15" max="15" width="13.33203125" style="53" bestFit="1" customWidth="1"/>
    <col min="16" max="16" width="0.88671875" style="53" customWidth="1"/>
    <col min="17" max="17" width="13.88671875" style="53" customWidth="1"/>
    <col min="18" max="18" width="0.88671875" style="53" customWidth="1"/>
    <col min="19" max="19" width="12" style="53" customWidth="1"/>
    <col min="20" max="20" width="0.88671875" style="53" customWidth="1"/>
    <col min="21" max="21" width="12" style="53" customWidth="1"/>
    <col min="22" max="22" width="0.88671875" style="53" customWidth="1"/>
    <col min="23" max="23" width="13.5546875" style="53" customWidth="1"/>
    <col min="24" max="24" width="0.88671875" style="53" customWidth="1"/>
    <col min="25" max="25" width="13.6640625" style="57" customWidth="1"/>
    <col min="26" max="26" width="11" style="57" bestFit="1" customWidth="1"/>
    <col min="27" max="252" width="9.109375" style="57"/>
    <col min="253" max="255" width="1.5546875" style="57" customWidth="1"/>
    <col min="256" max="256" width="35.33203125" style="57" customWidth="1"/>
    <col min="257" max="257" width="4" style="57" customWidth="1"/>
    <col min="258" max="258" width="7.88671875" style="57" customWidth="1"/>
    <col min="259" max="259" width="0.88671875" style="57" customWidth="1"/>
    <col min="260" max="260" width="12.33203125" style="57" customWidth="1"/>
    <col min="261" max="261" width="0.88671875" style="57" customWidth="1"/>
    <col min="262" max="262" width="12.44140625" style="57" customWidth="1"/>
    <col min="263" max="263" width="0.88671875" style="57" customWidth="1"/>
    <col min="264" max="264" width="12.5546875" style="57" customWidth="1"/>
    <col min="265" max="265" width="0.88671875" style="57" customWidth="1"/>
    <col min="266" max="266" width="11.44140625" style="57" customWidth="1"/>
    <col min="267" max="267" width="0.88671875" style="57" customWidth="1"/>
    <col min="268" max="268" width="12.6640625" style="57" customWidth="1"/>
    <col min="269" max="269" width="0.88671875" style="57" customWidth="1"/>
    <col min="270" max="270" width="13.88671875" style="57" customWidth="1"/>
    <col min="271" max="271" width="0.88671875" style="57" customWidth="1"/>
    <col min="272" max="272" width="12" style="57" customWidth="1"/>
    <col min="273" max="273" width="0.88671875" style="57" customWidth="1"/>
    <col min="274" max="274" width="12" style="57" customWidth="1"/>
    <col min="275" max="275" width="0.88671875" style="57" customWidth="1"/>
    <col min="276" max="276" width="13.5546875" style="57" customWidth="1"/>
    <col min="277" max="277" width="0.88671875" style="57" customWidth="1"/>
    <col min="278" max="278" width="13.6640625" style="57" customWidth="1"/>
    <col min="279" max="280" width="9.109375" style="57"/>
    <col min="281" max="281" width="21.5546875" style="57" bestFit="1" customWidth="1"/>
    <col min="282" max="282" width="11" style="57" bestFit="1" customWidth="1"/>
    <col min="283" max="508" width="9.109375" style="57"/>
    <col min="509" max="511" width="1.5546875" style="57" customWidth="1"/>
    <col min="512" max="512" width="35.33203125" style="57" customWidth="1"/>
    <col min="513" max="513" width="4" style="57" customWidth="1"/>
    <col min="514" max="514" width="7.88671875" style="57" customWidth="1"/>
    <col min="515" max="515" width="0.88671875" style="57" customWidth="1"/>
    <col min="516" max="516" width="12.33203125" style="57" customWidth="1"/>
    <col min="517" max="517" width="0.88671875" style="57" customWidth="1"/>
    <col min="518" max="518" width="12.44140625" style="57" customWidth="1"/>
    <col min="519" max="519" width="0.88671875" style="57" customWidth="1"/>
    <col min="520" max="520" width="12.5546875" style="57" customWidth="1"/>
    <col min="521" max="521" width="0.88671875" style="57" customWidth="1"/>
    <col min="522" max="522" width="11.44140625" style="57" customWidth="1"/>
    <col min="523" max="523" width="0.88671875" style="57" customWidth="1"/>
    <col min="524" max="524" width="12.6640625" style="57" customWidth="1"/>
    <col min="525" max="525" width="0.88671875" style="57" customWidth="1"/>
    <col min="526" max="526" width="13.88671875" style="57" customWidth="1"/>
    <col min="527" max="527" width="0.88671875" style="57" customWidth="1"/>
    <col min="528" max="528" width="12" style="57" customWidth="1"/>
    <col min="529" max="529" width="0.88671875" style="57" customWidth="1"/>
    <col min="530" max="530" width="12" style="57" customWidth="1"/>
    <col min="531" max="531" width="0.88671875" style="57" customWidth="1"/>
    <col min="532" max="532" width="13.5546875" style="57" customWidth="1"/>
    <col min="533" max="533" width="0.88671875" style="57" customWidth="1"/>
    <col min="534" max="534" width="13.6640625" style="57" customWidth="1"/>
    <col min="535" max="536" width="9.109375" style="57"/>
    <col min="537" max="537" width="21.5546875" style="57" bestFit="1" customWidth="1"/>
    <col min="538" max="538" width="11" style="57" bestFit="1" customWidth="1"/>
    <col min="539" max="764" width="9.109375" style="57"/>
    <col min="765" max="767" width="1.5546875" style="57" customWidth="1"/>
    <col min="768" max="768" width="35.33203125" style="57" customWidth="1"/>
    <col min="769" max="769" width="4" style="57" customWidth="1"/>
    <col min="770" max="770" width="7.88671875" style="57" customWidth="1"/>
    <col min="771" max="771" width="0.88671875" style="57" customWidth="1"/>
    <col min="772" max="772" width="12.33203125" style="57" customWidth="1"/>
    <col min="773" max="773" width="0.88671875" style="57" customWidth="1"/>
    <col min="774" max="774" width="12.44140625" style="57" customWidth="1"/>
    <col min="775" max="775" width="0.88671875" style="57" customWidth="1"/>
    <col min="776" max="776" width="12.5546875" style="57" customWidth="1"/>
    <col min="777" max="777" width="0.88671875" style="57" customWidth="1"/>
    <col min="778" max="778" width="11.44140625" style="57" customWidth="1"/>
    <col min="779" max="779" width="0.88671875" style="57" customWidth="1"/>
    <col min="780" max="780" width="12.6640625" style="57" customWidth="1"/>
    <col min="781" max="781" width="0.88671875" style="57" customWidth="1"/>
    <col min="782" max="782" width="13.88671875" style="57" customWidth="1"/>
    <col min="783" max="783" width="0.88671875" style="57" customWidth="1"/>
    <col min="784" max="784" width="12" style="57" customWidth="1"/>
    <col min="785" max="785" width="0.88671875" style="57" customWidth="1"/>
    <col min="786" max="786" width="12" style="57" customWidth="1"/>
    <col min="787" max="787" width="0.88671875" style="57" customWidth="1"/>
    <col min="788" max="788" width="13.5546875" style="57" customWidth="1"/>
    <col min="789" max="789" width="0.88671875" style="57" customWidth="1"/>
    <col min="790" max="790" width="13.6640625" style="57" customWidth="1"/>
    <col min="791" max="792" width="9.109375" style="57"/>
    <col min="793" max="793" width="21.5546875" style="57" bestFit="1" customWidth="1"/>
    <col min="794" max="794" width="11" style="57" bestFit="1" customWidth="1"/>
    <col min="795" max="1020" width="9.109375" style="57"/>
    <col min="1021" max="1023" width="1.5546875" style="57" customWidth="1"/>
    <col min="1024" max="1024" width="35.33203125" style="57" customWidth="1"/>
    <col min="1025" max="1025" width="4" style="57" customWidth="1"/>
    <col min="1026" max="1026" width="7.88671875" style="57" customWidth="1"/>
    <col min="1027" max="1027" width="0.88671875" style="57" customWidth="1"/>
    <col min="1028" max="1028" width="12.33203125" style="57" customWidth="1"/>
    <col min="1029" max="1029" width="0.88671875" style="57" customWidth="1"/>
    <col min="1030" max="1030" width="12.44140625" style="57" customWidth="1"/>
    <col min="1031" max="1031" width="0.88671875" style="57" customWidth="1"/>
    <col min="1032" max="1032" width="12.5546875" style="57" customWidth="1"/>
    <col min="1033" max="1033" width="0.88671875" style="57" customWidth="1"/>
    <col min="1034" max="1034" width="11.44140625" style="57" customWidth="1"/>
    <col min="1035" max="1035" width="0.88671875" style="57" customWidth="1"/>
    <col min="1036" max="1036" width="12.6640625" style="57" customWidth="1"/>
    <col min="1037" max="1037" width="0.88671875" style="57" customWidth="1"/>
    <col min="1038" max="1038" width="13.88671875" style="57" customWidth="1"/>
    <col min="1039" max="1039" width="0.88671875" style="57" customWidth="1"/>
    <col min="1040" max="1040" width="12" style="57" customWidth="1"/>
    <col min="1041" max="1041" width="0.88671875" style="57" customWidth="1"/>
    <col min="1042" max="1042" width="12" style="57" customWidth="1"/>
    <col min="1043" max="1043" width="0.88671875" style="57" customWidth="1"/>
    <col min="1044" max="1044" width="13.5546875" style="57" customWidth="1"/>
    <col min="1045" max="1045" width="0.88671875" style="57" customWidth="1"/>
    <col min="1046" max="1046" width="13.6640625" style="57" customWidth="1"/>
    <col min="1047" max="1048" width="9.109375" style="57"/>
    <col min="1049" max="1049" width="21.5546875" style="57" bestFit="1" customWidth="1"/>
    <col min="1050" max="1050" width="11" style="57" bestFit="1" customWidth="1"/>
    <col min="1051" max="1276" width="9.109375" style="57"/>
    <col min="1277" max="1279" width="1.5546875" style="57" customWidth="1"/>
    <col min="1280" max="1280" width="35.33203125" style="57" customWidth="1"/>
    <col min="1281" max="1281" width="4" style="57" customWidth="1"/>
    <col min="1282" max="1282" width="7.88671875" style="57" customWidth="1"/>
    <col min="1283" max="1283" width="0.88671875" style="57" customWidth="1"/>
    <col min="1284" max="1284" width="12.33203125" style="57" customWidth="1"/>
    <col min="1285" max="1285" width="0.88671875" style="57" customWidth="1"/>
    <col min="1286" max="1286" width="12.44140625" style="57" customWidth="1"/>
    <col min="1287" max="1287" width="0.88671875" style="57" customWidth="1"/>
    <col min="1288" max="1288" width="12.5546875" style="57" customWidth="1"/>
    <col min="1289" max="1289" width="0.88671875" style="57" customWidth="1"/>
    <col min="1290" max="1290" width="11.44140625" style="57" customWidth="1"/>
    <col min="1291" max="1291" width="0.88671875" style="57" customWidth="1"/>
    <col min="1292" max="1292" width="12.6640625" style="57" customWidth="1"/>
    <col min="1293" max="1293" width="0.88671875" style="57" customWidth="1"/>
    <col min="1294" max="1294" width="13.88671875" style="57" customWidth="1"/>
    <col min="1295" max="1295" width="0.88671875" style="57" customWidth="1"/>
    <col min="1296" max="1296" width="12" style="57" customWidth="1"/>
    <col min="1297" max="1297" width="0.88671875" style="57" customWidth="1"/>
    <col min="1298" max="1298" width="12" style="57" customWidth="1"/>
    <col min="1299" max="1299" width="0.88671875" style="57" customWidth="1"/>
    <col min="1300" max="1300" width="13.5546875" style="57" customWidth="1"/>
    <col min="1301" max="1301" width="0.88671875" style="57" customWidth="1"/>
    <col min="1302" max="1302" width="13.6640625" style="57" customWidth="1"/>
    <col min="1303" max="1304" width="9.109375" style="57"/>
    <col min="1305" max="1305" width="21.5546875" style="57" bestFit="1" customWidth="1"/>
    <col min="1306" max="1306" width="11" style="57" bestFit="1" customWidth="1"/>
    <col min="1307" max="1532" width="9.109375" style="57"/>
    <col min="1533" max="1535" width="1.5546875" style="57" customWidth="1"/>
    <col min="1536" max="1536" width="35.33203125" style="57" customWidth="1"/>
    <col min="1537" max="1537" width="4" style="57" customWidth="1"/>
    <col min="1538" max="1538" width="7.88671875" style="57" customWidth="1"/>
    <col min="1539" max="1539" width="0.88671875" style="57" customWidth="1"/>
    <col min="1540" max="1540" width="12.33203125" style="57" customWidth="1"/>
    <col min="1541" max="1541" width="0.88671875" style="57" customWidth="1"/>
    <col min="1542" max="1542" width="12.44140625" style="57" customWidth="1"/>
    <col min="1543" max="1543" width="0.88671875" style="57" customWidth="1"/>
    <col min="1544" max="1544" width="12.5546875" style="57" customWidth="1"/>
    <col min="1545" max="1545" width="0.88671875" style="57" customWidth="1"/>
    <col min="1546" max="1546" width="11.44140625" style="57" customWidth="1"/>
    <col min="1547" max="1547" width="0.88671875" style="57" customWidth="1"/>
    <col min="1548" max="1548" width="12.6640625" style="57" customWidth="1"/>
    <col min="1549" max="1549" width="0.88671875" style="57" customWidth="1"/>
    <col min="1550" max="1550" width="13.88671875" style="57" customWidth="1"/>
    <col min="1551" max="1551" width="0.88671875" style="57" customWidth="1"/>
    <col min="1552" max="1552" width="12" style="57" customWidth="1"/>
    <col min="1553" max="1553" width="0.88671875" style="57" customWidth="1"/>
    <col min="1554" max="1554" width="12" style="57" customWidth="1"/>
    <col min="1555" max="1555" width="0.88671875" style="57" customWidth="1"/>
    <col min="1556" max="1556" width="13.5546875" style="57" customWidth="1"/>
    <col min="1557" max="1557" width="0.88671875" style="57" customWidth="1"/>
    <col min="1558" max="1558" width="13.6640625" style="57" customWidth="1"/>
    <col min="1559" max="1560" width="9.109375" style="57"/>
    <col min="1561" max="1561" width="21.5546875" style="57" bestFit="1" customWidth="1"/>
    <col min="1562" max="1562" width="11" style="57" bestFit="1" customWidth="1"/>
    <col min="1563" max="1788" width="9.109375" style="57"/>
    <col min="1789" max="1791" width="1.5546875" style="57" customWidth="1"/>
    <col min="1792" max="1792" width="35.33203125" style="57" customWidth="1"/>
    <col min="1793" max="1793" width="4" style="57" customWidth="1"/>
    <col min="1794" max="1794" width="7.88671875" style="57" customWidth="1"/>
    <col min="1795" max="1795" width="0.88671875" style="57" customWidth="1"/>
    <col min="1796" max="1796" width="12.33203125" style="57" customWidth="1"/>
    <col min="1797" max="1797" width="0.88671875" style="57" customWidth="1"/>
    <col min="1798" max="1798" width="12.44140625" style="57" customWidth="1"/>
    <col min="1799" max="1799" width="0.88671875" style="57" customWidth="1"/>
    <col min="1800" max="1800" width="12.5546875" style="57" customWidth="1"/>
    <col min="1801" max="1801" width="0.88671875" style="57" customWidth="1"/>
    <col min="1802" max="1802" width="11.44140625" style="57" customWidth="1"/>
    <col min="1803" max="1803" width="0.88671875" style="57" customWidth="1"/>
    <col min="1804" max="1804" width="12.6640625" style="57" customWidth="1"/>
    <col min="1805" max="1805" width="0.88671875" style="57" customWidth="1"/>
    <col min="1806" max="1806" width="13.88671875" style="57" customWidth="1"/>
    <col min="1807" max="1807" width="0.88671875" style="57" customWidth="1"/>
    <col min="1808" max="1808" width="12" style="57" customWidth="1"/>
    <col min="1809" max="1809" width="0.88671875" style="57" customWidth="1"/>
    <col min="1810" max="1810" width="12" style="57" customWidth="1"/>
    <col min="1811" max="1811" width="0.88671875" style="57" customWidth="1"/>
    <col min="1812" max="1812" width="13.5546875" style="57" customWidth="1"/>
    <col min="1813" max="1813" width="0.88671875" style="57" customWidth="1"/>
    <col min="1814" max="1814" width="13.6640625" style="57" customWidth="1"/>
    <col min="1815" max="1816" width="9.109375" style="57"/>
    <col min="1817" max="1817" width="21.5546875" style="57" bestFit="1" customWidth="1"/>
    <col min="1818" max="1818" width="11" style="57" bestFit="1" customWidth="1"/>
    <col min="1819" max="2044" width="9.109375" style="57"/>
    <col min="2045" max="2047" width="1.5546875" style="57" customWidth="1"/>
    <col min="2048" max="2048" width="35.33203125" style="57" customWidth="1"/>
    <col min="2049" max="2049" width="4" style="57" customWidth="1"/>
    <col min="2050" max="2050" width="7.88671875" style="57" customWidth="1"/>
    <col min="2051" max="2051" width="0.88671875" style="57" customWidth="1"/>
    <col min="2052" max="2052" width="12.33203125" style="57" customWidth="1"/>
    <col min="2053" max="2053" width="0.88671875" style="57" customWidth="1"/>
    <col min="2054" max="2054" width="12.44140625" style="57" customWidth="1"/>
    <col min="2055" max="2055" width="0.88671875" style="57" customWidth="1"/>
    <col min="2056" max="2056" width="12.5546875" style="57" customWidth="1"/>
    <col min="2057" max="2057" width="0.88671875" style="57" customWidth="1"/>
    <col min="2058" max="2058" width="11.44140625" style="57" customWidth="1"/>
    <col min="2059" max="2059" width="0.88671875" style="57" customWidth="1"/>
    <col min="2060" max="2060" width="12.6640625" style="57" customWidth="1"/>
    <col min="2061" max="2061" width="0.88671875" style="57" customWidth="1"/>
    <col min="2062" max="2062" width="13.88671875" style="57" customWidth="1"/>
    <col min="2063" max="2063" width="0.88671875" style="57" customWidth="1"/>
    <col min="2064" max="2064" width="12" style="57" customWidth="1"/>
    <col min="2065" max="2065" width="0.88671875" style="57" customWidth="1"/>
    <col min="2066" max="2066" width="12" style="57" customWidth="1"/>
    <col min="2067" max="2067" width="0.88671875" style="57" customWidth="1"/>
    <col min="2068" max="2068" width="13.5546875" style="57" customWidth="1"/>
    <col min="2069" max="2069" width="0.88671875" style="57" customWidth="1"/>
    <col min="2070" max="2070" width="13.6640625" style="57" customWidth="1"/>
    <col min="2071" max="2072" width="9.109375" style="57"/>
    <col min="2073" max="2073" width="21.5546875" style="57" bestFit="1" customWidth="1"/>
    <col min="2074" max="2074" width="11" style="57" bestFit="1" customWidth="1"/>
    <col min="2075" max="2300" width="9.109375" style="57"/>
    <col min="2301" max="2303" width="1.5546875" style="57" customWidth="1"/>
    <col min="2304" max="2304" width="35.33203125" style="57" customWidth="1"/>
    <col min="2305" max="2305" width="4" style="57" customWidth="1"/>
    <col min="2306" max="2306" width="7.88671875" style="57" customWidth="1"/>
    <col min="2307" max="2307" width="0.88671875" style="57" customWidth="1"/>
    <col min="2308" max="2308" width="12.33203125" style="57" customWidth="1"/>
    <col min="2309" max="2309" width="0.88671875" style="57" customWidth="1"/>
    <col min="2310" max="2310" width="12.44140625" style="57" customWidth="1"/>
    <col min="2311" max="2311" width="0.88671875" style="57" customWidth="1"/>
    <col min="2312" max="2312" width="12.5546875" style="57" customWidth="1"/>
    <col min="2313" max="2313" width="0.88671875" style="57" customWidth="1"/>
    <col min="2314" max="2314" width="11.44140625" style="57" customWidth="1"/>
    <col min="2315" max="2315" width="0.88671875" style="57" customWidth="1"/>
    <col min="2316" max="2316" width="12.6640625" style="57" customWidth="1"/>
    <col min="2317" max="2317" width="0.88671875" style="57" customWidth="1"/>
    <col min="2318" max="2318" width="13.88671875" style="57" customWidth="1"/>
    <col min="2319" max="2319" width="0.88671875" style="57" customWidth="1"/>
    <col min="2320" max="2320" width="12" style="57" customWidth="1"/>
    <col min="2321" max="2321" width="0.88671875" style="57" customWidth="1"/>
    <col min="2322" max="2322" width="12" style="57" customWidth="1"/>
    <col min="2323" max="2323" width="0.88671875" style="57" customWidth="1"/>
    <col min="2324" max="2324" width="13.5546875" style="57" customWidth="1"/>
    <col min="2325" max="2325" width="0.88671875" style="57" customWidth="1"/>
    <col min="2326" max="2326" width="13.6640625" style="57" customWidth="1"/>
    <col min="2327" max="2328" width="9.109375" style="57"/>
    <col min="2329" max="2329" width="21.5546875" style="57" bestFit="1" customWidth="1"/>
    <col min="2330" max="2330" width="11" style="57" bestFit="1" customWidth="1"/>
    <col min="2331" max="2556" width="9.109375" style="57"/>
    <col min="2557" max="2559" width="1.5546875" style="57" customWidth="1"/>
    <col min="2560" max="2560" width="35.33203125" style="57" customWidth="1"/>
    <col min="2561" max="2561" width="4" style="57" customWidth="1"/>
    <col min="2562" max="2562" width="7.88671875" style="57" customWidth="1"/>
    <col min="2563" max="2563" width="0.88671875" style="57" customWidth="1"/>
    <col min="2564" max="2564" width="12.33203125" style="57" customWidth="1"/>
    <col min="2565" max="2565" width="0.88671875" style="57" customWidth="1"/>
    <col min="2566" max="2566" width="12.44140625" style="57" customWidth="1"/>
    <col min="2567" max="2567" width="0.88671875" style="57" customWidth="1"/>
    <col min="2568" max="2568" width="12.5546875" style="57" customWidth="1"/>
    <col min="2569" max="2569" width="0.88671875" style="57" customWidth="1"/>
    <col min="2570" max="2570" width="11.44140625" style="57" customWidth="1"/>
    <col min="2571" max="2571" width="0.88671875" style="57" customWidth="1"/>
    <col min="2572" max="2572" width="12.6640625" style="57" customWidth="1"/>
    <col min="2573" max="2573" width="0.88671875" style="57" customWidth="1"/>
    <col min="2574" max="2574" width="13.88671875" style="57" customWidth="1"/>
    <col min="2575" max="2575" width="0.88671875" style="57" customWidth="1"/>
    <col min="2576" max="2576" width="12" style="57" customWidth="1"/>
    <col min="2577" max="2577" width="0.88671875" style="57" customWidth="1"/>
    <col min="2578" max="2578" width="12" style="57" customWidth="1"/>
    <col min="2579" max="2579" width="0.88671875" style="57" customWidth="1"/>
    <col min="2580" max="2580" width="13.5546875" style="57" customWidth="1"/>
    <col min="2581" max="2581" width="0.88671875" style="57" customWidth="1"/>
    <col min="2582" max="2582" width="13.6640625" style="57" customWidth="1"/>
    <col min="2583" max="2584" width="9.109375" style="57"/>
    <col min="2585" max="2585" width="21.5546875" style="57" bestFit="1" customWidth="1"/>
    <col min="2586" max="2586" width="11" style="57" bestFit="1" customWidth="1"/>
    <col min="2587" max="2812" width="9.109375" style="57"/>
    <col min="2813" max="2815" width="1.5546875" style="57" customWidth="1"/>
    <col min="2816" max="2816" width="35.33203125" style="57" customWidth="1"/>
    <col min="2817" max="2817" width="4" style="57" customWidth="1"/>
    <col min="2818" max="2818" width="7.88671875" style="57" customWidth="1"/>
    <col min="2819" max="2819" width="0.88671875" style="57" customWidth="1"/>
    <col min="2820" max="2820" width="12.33203125" style="57" customWidth="1"/>
    <col min="2821" max="2821" width="0.88671875" style="57" customWidth="1"/>
    <col min="2822" max="2822" width="12.44140625" style="57" customWidth="1"/>
    <col min="2823" max="2823" width="0.88671875" style="57" customWidth="1"/>
    <col min="2824" max="2824" width="12.5546875" style="57" customWidth="1"/>
    <col min="2825" max="2825" width="0.88671875" style="57" customWidth="1"/>
    <col min="2826" max="2826" width="11.44140625" style="57" customWidth="1"/>
    <col min="2827" max="2827" width="0.88671875" style="57" customWidth="1"/>
    <col min="2828" max="2828" width="12.6640625" style="57" customWidth="1"/>
    <col min="2829" max="2829" width="0.88671875" style="57" customWidth="1"/>
    <col min="2830" max="2830" width="13.88671875" style="57" customWidth="1"/>
    <col min="2831" max="2831" width="0.88671875" style="57" customWidth="1"/>
    <col min="2832" max="2832" width="12" style="57" customWidth="1"/>
    <col min="2833" max="2833" width="0.88671875" style="57" customWidth="1"/>
    <col min="2834" max="2834" width="12" style="57" customWidth="1"/>
    <col min="2835" max="2835" width="0.88671875" style="57" customWidth="1"/>
    <col min="2836" max="2836" width="13.5546875" style="57" customWidth="1"/>
    <col min="2837" max="2837" width="0.88671875" style="57" customWidth="1"/>
    <col min="2838" max="2838" width="13.6640625" style="57" customWidth="1"/>
    <col min="2839" max="2840" width="9.109375" style="57"/>
    <col min="2841" max="2841" width="21.5546875" style="57" bestFit="1" customWidth="1"/>
    <col min="2842" max="2842" width="11" style="57" bestFit="1" customWidth="1"/>
    <col min="2843" max="3068" width="9.109375" style="57"/>
    <col min="3069" max="3071" width="1.5546875" style="57" customWidth="1"/>
    <col min="3072" max="3072" width="35.33203125" style="57" customWidth="1"/>
    <col min="3073" max="3073" width="4" style="57" customWidth="1"/>
    <col min="3074" max="3074" width="7.88671875" style="57" customWidth="1"/>
    <col min="3075" max="3075" width="0.88671875" style="57" customWidth="1"/>
    <col min="3076" max="3076" width="12.33203125" style="57" customWidth="1"/>
    <col min="3077" max="3077" width="0.88671875" style="57" customWidth="1"/>
    <col min="3078" max="3078" width="12.44140625" style="57" customWidth="1"/>
    <col min="3079" max="3079" width="0.88671875" style="57" customWidth="1"/>
    <col min="3080" max="3080" width="12.5546875" style="57" customWidth="1"/>
    <col min="3081" max="3081" width="0.88671875" style="57" customWidth="1"/>
    <col min="3082" max="3082" width="11.44140625" style="57" customWidth="1"/>
    <col min="3083" max="3083" width="0.88671875" style="57" customWidth="1"/>
    <col min="3084" max="3084" width="12.6640625" style="57" customWidth="1"/>
    <col min="3085" max="3085" width="0.88671875" style="57" customWidth="1"/>
    <col min="3086" max="3086" width="13.88671875" style="57" customWidth="1"/>
    <col min="3087" max="3087" width="0.88671875" style="57" customWidth="1"/>
    <col min="3088" max="3088" width="12" style="57" customWidth="1"/>
    <col min="3089" max="3089" width="0.88671875" style="57" customWidth="1"/>
    <col min="3090" max="3090" width="12" style="57" customWidth="1"/>
    <col min="3091" max="3091" width="0.88671875" style="57" customWidth="1"/>
    <col min="3092" max="3092" width="13.5546875" style="57" customWidth="1"/>
    <col min="3093" max="3093" width="0.88671875" style="57" customWidth="1"/>
    <col min="3094" max="3094" width="13.6640625" style="57" customWidth="1"/>
    <col min="3095" max="3096" width="9.109375" style="57"/>
    <col min="3097" max="3097" width="21.5546875" style="57" bestFit="1" customWidth="1"/>
    <col min="3098" max="3098" width="11" style="57" bestFit="1" customWidth="1"/>
    <col min="3099" max="3324" width="9.109375" style="57"/>
    <col min="3325" max="3327" width="1.5546875" style="57" customWidth="1"/>
    <col min="3328" max="3328" width="35.33203125" style="57" customWidth="1"/>
    <col min="3329" max="3329" width="4" style="57" customWidth="1"/>
    <col min="3330" max="3330" width="7.88671875" style="57" customWidth="1"/>
    <col min="3331" max="3331" width="0.88671875" style="57" customWidth="1"/>
    <col min="3332" max="3332" width="12.33203125" style="57" customWidth="1"/>
    <col min="3333" max="3333" width="0.88671875" style="57" customWidth="1"/>
    <col min="3334" max="3334" width="12.44140625" style="57" customWidth="1"/>
    <col min="3335" max="3335" width="0.88671875" style="57" customWidth="1"/>
    <col min="3336" max="3336" width="12.5546875" style="57" customWidth="1"/>
    <col min="3337" max="3337" width="0.88671875" style="57" customWidth="1"/>
    <col min="3338" max="3338" width="11.44140625" style="57" customWidth="1"/>
    <col min="3339" max="3339" width="0.88671875" style="57" customWidth="1"/>
    <col min="3340" max="3340" width="12.6640625" style="57" customWidth="1"/>
    <col min="3341" max="3341" width="0.88671875" style="57" customWidth="1"/>
    <col min="3342" max="3342" width="13.88671875" style="57" customWidth="1"/>
    <col min="3343" max="3343" width="0.88671875" style="57" customWidth="1"/>
    <col min="3344" max="3344" width="12" style="57" customWidth="1"/>
    <col min="3345" max="3345" width="0.88671875" style="57" customWidth="1"/>
    <col min="3346" max="3346" width="12" style="57" customWidth="1"/>
    <col min="3347" max="3347" width="0.88671875" style="57" customWidth="1"/>
    <col min="3348" max="3348" width="13.5546875" style="57" customWidth="1"/>
    <col min="3349" max="3349" width="0.88671875" style="57" customWidth="1"/>
    <col min="3350" max="3350" width="13.6640625" style="57" customWidth="1"/>
    <col min="3351" max="3352" width="9.109375" style="57"/>
    <col min="3353" max="3353" width="21.5546875" style="57" bestFit="1" customWidth="1"/>
    <col min="3354" max="3354" width="11" style="57" bestFit="1" customWidth="1"/>
    <col min="3355" max="3580" width="9.109375" style="57"/>
    <col min="3581" max="3583" width="1.5546875" style="57" customWidth="1"/>
    <col min="3584" max="3584" width="35.33203125" style="57" customWidth="1"/>
    <col min="3585" max="3585" width="4" style="57" customWidth="1"/>
    <col min="3586" max="3586" width="7.88671875" style="57" customWidth="1"/>
    <col min="3587" max="3587" width="0.88671875" style="57" customWidth="1"/>
    <col min="3588" max="3588" width="12.33203125" style="57" customWidth="1"/>
    <col min="3589" max="3589" width="0.88671875" style="57" customWidth="1"/>
    <col min="3590" max="3590" width="12.44140625" style="57" customWidth="1"/>
    <col min="3591" max="3591" width="0.88671875" style="57" customWidth="1"/>
    <col min="3592" max="3592" width="12.5546875" style="57" customWidth="1"/>
    <col min="3593" max="3593" width="0.88671875" style="57" customWidth="1"/>
    <col min="3594" max="3594" width="11.44140625" style="57" customWidth="1"/>
    <col min="3595" max="3595" width="0.88671875" style="57" customWidth="1"/>
    <col min="3596" max="3596" width="12.6640625" style="57" customWidth="1"/>
    <col min="3597" max="3597" width="0.88671875" style="57" customWidth="1"/>
    <col min="3598" max="3598" width="13.88671875" style="57" customWidth="1"/>
    <col min="3599" max="3599" width="0.88671875" style="57" customWidth="1"/>
    <col min="3600" max="3600" width="12" style="57" customWidth="1"/>
    <col min="3601" max="3601" width="0.88671875" style="57" customWidth="1"/>
    <col min="3602" max="3602" width="12" style="57" customWidth="1"/>
    <col min="3603" max="3603" width="0.88671875" style="57" customWidth="1"/>
    <col min="3604" max="3604" width="13.5546875" style="57" customWidth="1"/>
    <col min="3605" max="3605" width="0.88671875" style="57" customWidth="1"/>
    <col min="3606" max="3606" width="13.6640625" style="57" customWidth="1"/>
    <col min="3607" max="3608" width="9.109375" style="57"/>
    <col min="3609" max="3609" width="21.5546875" style="57" bestFit="1" customWidth="1"/>
    <col min="3610" max="3610" width="11" style="57" bestFit="1" customWidth="1"/>
    <col min="3611" max="3836" width="9.109375" style="57"/>
    <col min="3837" max="3839" width="1.5546875" style="57" customWidth="1"/>
    <col min="3840" max="3840" width="35.33203125" style="57" customWidth="1"/>
    <col min="3841" max="3841" width="4" style="57" customWidth="1"/>
    <col min="3842" max="3842" width="7.88671875" style="57" customWidth="1"/>
    <col min="3843" max="3843" width="0.88671875" style="57" customWidth="1"/>
    <col min="3844" max="3844" width="12.33203125" style="57" customWidth="1"/>
    <col min="3845" max="3845" width="0.88671875" style="57" customWidth="1"/>
    <col min="3846" max="3846" width="12.44140625" style="57" customWidth="1"/>
    <col min="3847" max="3847" width="0.88671875" style="57" customWidth="1"/>
    <col min="3848" max="3848" width="12.5546875" style="57" customWidth="1"/>
    <col min="3849" max="3849" width="0.88671875" style="57" customWidth="1"/>
    <col min="3850" max="3850" width="11.44140625" style="57" customWidth="1"/>
    <col min="3851" max="3851" width="0.88671875" style="57" customWidth="1"/>
    <col min="3852" max="3852" width="12.6640625" style="57" customWidth="1"/>
    <col min="3853" max="3853" width="0.88671875" style="57" customWidth="1"/>
    <col min="3854" max="3854" width="13.88671875" style="57" customWidth="1"/>
    <col min="3855" max="3855" width="0.88671875" style="57" customWidth="1"/>
    <col min="3856" max="3856" width="12" style="57" customWidth="1"/>
    <col min="3857" max="3857" width="0.88671875" style="57" customWidth="1"/>
    <col min="3858" max="3858" width="12" style="57" customWidth="1"/>
    <col min="3859" max="3859" width="0.88671875" style="57" customWidth="1"/>
    <col min="3860" max="3860" width="13.5546875" style="57" customWidth="1"/>
    <col min="3861" max="3861" width="0.88671875" style="57" customWidth="1"/>
    <col min="3862" max="3862" width="13.6640625" style="57" customWidth="1"/>
    <col min="3863" max="3864" width="9.109375" style="57"/>
    <col min="3865" max="3865" width="21.5546875" style="57" bestFit="1" customWidth="1"/>
    <col min="3866" max="3866" width="11" style="57" bestFit="1" customWidth="1"/>
    <col min="3867" max="4092" width="9.109375" style="57"/>
    <col min="4093" max="4095" width="1.5546875" style="57" customWidth="1"/>
    <col min="4096" max="4096" width="35.33203125" style="57" customWidth="1"/>
    <col min="4097" max="4097" width="4" style="57" customWidth="1"/>
    <col min="4098" max="4098" width="7.88671875" style="57" customWidth="1"/>
    <col min="4099" max="4099" width="0.88671875" style="57" customWidth="1"/>
    <col min="4100" max="4100" width="12.33203125" style="57" customWidth="1"/>
    <col min="4101" max="4101" width="0.88671875" style="57" customWidth="1"/>
    <col min="4102" max="4102" width="12.44140625" style="57" customWidth="1"/>
    <col min="4103" max="4103" width="0.88671875" style="57" customWidth="1"/>
    <col min="4104" max="4104" width="12.5546875" style="57" customWidth="1"/>
    <col min="4105" max="4105" width="0.88671875" style="57" customWidth="1"/>
    <col min="4106" max="4106" width="11.44140625" style="57" customWidth="1"/>
    <col min="4107" max="4107" width="0.88671875" style="57" customWidth="1"/>
    <col min="4108" max="4108" width="12.6640625" style="57" customWidth="1"/>
    <col min="4109" max="4109" width="0.88671875" style="57" customWidth="1"/>
    <col min="4110" max="4110" width="13.88671875" style="57" customWidth="1"/>
    <col min="4111" max="4111" width="0.88671875" style="57" customWidth="1"/>
    <col min="4112" max="4112" width="12" style="57" customWidth="1"/>
    <col min="4113" max="4113" width="0.88671875" style="57" customWidth="1"/>
    <col min="4114" max="4114" width="12" style="57" customWidth="1"/>
    <col min="4115" max="4115" width="0.88671875" style="57" customWidth="1"/>
    <col min="4116" max="4116" width="13.5546875" style="57" customWidth="1"/>
    <col min="4117" max="4117" width="0.88671875" style="57" customWidth="1"/>
    <col min="4118" max="4118" width="13.6640625" style="57" customWidth="1"/>
    <col min="4119" max="4120" width="9.109375" style="57"/>
    <col min="4121" max="4121" width="21.5546875" style="57" bestFit="1" customWidth="1"/>
    <col min="4122" max="4122" width="11" style="57" bestFit="1" customWidth="1"/>
    <col min="4123" max="4348" width="9.109375" style="57"/>
    <col min="4349" max="4351" width="1.5546875" style="57" customWidth="1"/>
    <col min="4352" max="4352" width="35.33203125" style="57" customWidth="1"/>
    <col min="4353" max="4353" width="4" style="57" customWidth="1"/>
    <col min="4354" max="4354" width="7.88671875" style="57" customWidth="1"/>
    <col min="4355" max="4355" width="0.88671875" style="57" customWidth="1"/>
    <col min="4356" max="4356" width="12.33203125" style="57" customWidth="1"/>
    <col min="4357" max="4357" width="0.88671875" style="57" customWidth="1"/>
    <col min="4358" max="4358" width="12.44140625" style="57" customWidth="1"/>
    <col min="4359" max="4359" width="0.88671875" style="57" customWidth="1"/>
    <col min="4360" max="4360" width="12.5546875" style="57" customWidth="1"/>
    <col min="4361" max="4361" width="0.88671875" style="57" customWidth="1"/>
    <col min="4362" max="4362" width="11.44140625" style="57" customWidth="1"/>
    <col min="4363" max="4363" width="0.88671875" style="57" customWidth="1"/>
    <col min="4364" max="4364" width="12.6640625" style="57" customWidth="1"/>
    <col min="4365" max="4365" width="0.88671875" style="57" customWidth="1"/>
    <col min="4366" max="4366" width="13.88671875" style="57" customWidth="1"/>
    <col min="4367" max="4367" width="0.88671875" style="57" customWidth="1"/>
    <col min="4368" max="4368" width="12" style="57" customWidth="1"/>
    <col min="4369" max="4369" width="0.88671875" style="57" customWidth="1"/>
    <col min="4370" max="4370" width="12" style="57" customWidth="1"/>
    <col min="4371" max="4371" width="0.88671875" style="57" customWidth="1"/>
    <col min="4372" max="4372" width="13.5546875" style="57" customWidth="1"/>
    <col min="4373" max="4373" width="0.88671875" style="57" customWidth="1"/>
    <col min="4374" max="4374" width="13.6640625" style="57" customWidth="1"/>
    <col min="4375" max="4376" width="9.109375" style="57"/>
    <col min="4377" max="4377" width="21.5546875" style="57" bestFit="1" customWidth="1"/>
    <col min="4378" max="4378" width="11" style="57" bestFit="1" customWidth="1"/>
    <col min="4379" max="4604" width="9.109375" style="57"/>
    <col min="4605" max="4607" width="1.5546875" style="57" customWidth="1"/>
    <col min="4608" max="4608" width="35.33203125" style="57" customWidth="1"/>
    <col min="4609" max="4609" width="4" style="57" customWidth="1"/>
    <col min="4610" max="4610" width="7.88671875" style="57" customWidth="1"/>
    <col min="4611" max="4611" width="0.88671875" style="57" customWidth="1"/>
    <col min="4612" max="4612" width="12.33203125" style="57" customWidth="1"/>
    <col min="4613" max="4613" width="0.88671875" style="57" customWidth="1"/>
    <col min="4614" max="4614" width="12.44140625" style="57" customWidth="1"/>
    <col min="4615" max="4615" width="0.88671875" style="57" customWidth="1"/>
    <col min="4616" max="4616" width="12.5546875" style="57" customWidth="1"/>
    <col min="4617" max="4617" width="0.88671875" style="57" customWidth="1"/>
    <col min="4618" max="4618" width="11.44140625" style="57" customWidth="1"/>
    <col min="4619" max="4619" width="0.88671875" style="57" customWidth="1"/>
    <col min="4620" max="4620" width="12.6640625" style="57" customWidth="1"/>
    <col min="4621" max="4621" width="0.88671875" style="57" customWidth="1"/>
    <col min="4622" max="4622" width="13.88671875" style="57" customWidth="1"/>
    <col min="4623" max="4623" width="0.88671875" style="57" customWidth="1"/>
    <col min="4624" max="4624" width="12" style="57" customWidth="1"/>
    <col min="4625" max="4625" width="0.88671875" style="57" customWidth="1"/>
    <col min="4626" max="4626" width="12" style="57" customWidth="1"/>
    <col min="4627" max="4627" width="0.88671875" style="57" customWidth="1"/>
    <col min="4628" max="4628" width="13.5546875" style="57" customWidth="1"/>
    <col min="4629" max="4629" width="0.88671875" style="57" customWidth="1"/>
    <col min="4630" max="4630" width="13.6640625" style="57" customWidth="1"/>
    <col min="4631" max="4632" width="9.109375" style="57"/>
    <col min="4633" max="4633" width="21.5546875" style="57" bestFit="1" customWidth="1"/>
    <col min="4634" max="4634" width="11" style="57" bestFit="1" customWidth="1"/>
    <col min="4635" max="4860" width="9.109375" style="57"/>
    <col min="4861" max="4863" width="1.5546875" style="57" customWidth="1"/>
    <col min="4864" max="4864" width="35.33203125" style="57" customWidth="1"/>
    <col min="4865" max="4865" width="4" style="57" customWidth="1"/>
    <col min="4866" max="4866" width="7.88671875" style="57" customWidth="1"/>
    <col min="4867" max="4867" width="0.88671875" style="57" customWidth="1"/>
    <col min="4868" max="4868" width="12.33203125" style="57" customWidth="1"/>
    <col min="4869" max="4869" width="0.88671875" style="57" customWidth="1"/>
    <col min="4870" max="4870" width="12.44140625" style="57" customWidth="1"/>
    <col min="4871" max="4871" width="0.88671875" style="57" customWidth="1"/>
    <col min="4872" max="4872" width="12.5546875" style="57" customWidth="1"/>
    <col min="4873" max="4873" width="0.88671875" style="57" customWidth="1"/>
    <col min="4874" max="4874" width="11.44140625" style="57" customWidth="1"/>
    <col min="4875" max="4875" width="0.88671875" style="57" customWidth="1"/>
    <col min="4876" max="4876" width="12.6640625" style="57" customWidth="1"/>
    <col min="4877" max="4877" width="0.88671875" style="57" customWidth="1"/>
    <col min="4878" max="4878" width="13.88671875" style="57" customWidth="1"/>
    <col min="4879" max="4879" width="0.88671875" style="57" customWidth="1"/>
    <col min="4880" max="4880" width="12" style="57" customWidth="1"/>
    <col min="4881" max="4881" width="0.88671875" style="57" customWidth="1"/>
    <col min="4882" max="4882" width="12" style="57" customWidth="1"/>
    <col min="4883" max="4883" width="0.88671875" style="57" customWidth="1"/>
    <col min="4884" max="4884" width="13.5546875" style="57" customWidth="1"/>
    <col min="4885" max="4885" width="0.88671875" style="57" customWidth="1"/>
    <col min="4886" max="4886" width="13.6640625" style="57" customWidth="1"/>
    <col min="4887" max="4888" width="9.109375" style="57"/>
    <col min="4889" max="4889" width="21.5546875" style="57" bestFit="1" customWidth="1"/>
    <col min="4890" max="4890" width="11" style="57" bestFit="1" customWidth="1"/>
    <col min="4891" max="5116" width="9.109375" style="57"/>
    <col min="5117" max="5119" width="1.5546875" style="57" customWidth="1"/>
    <col min="5120" max="5120" width="35.33203125" style="57" customWidth="1"/>
    <col min="5121" max="5121" width="4" style="57" customWidth="1"/>
    <col min="5122" max="5122" width="7.88671875" style="57" customWidth="1"/>
    <col min="5123" max="5123" width="0.88671875" style="57" customWidth="1"/>
    <col min="5124" max="5124" width="12.33203125" style="57" customWidth="1"/>
    <col min="5125" max="5125" width="0.88671875" style="57" customWidth="1"/>
    <col min="5126" max="5126" width="12.44140625" style="57" customWidth="1"/>
    <col min="5127" max="5127" width="0.88671875" style="57" customWidth="1"/>
    <col min="5128" max="5128" width="12.5546875" style="57" customWidth="1"/>
    <col min="5129" max="5129" width="0.88671875" style="57" customWidth="1"/>
    <col min="5130" max="5130" width="11.44140625" style="57" customWidth="1"/>
    <col min="5131" max="5131" width="0.88671875" style="57" customWidth="1"/>
    <col min="5132" max="5132" width="12.6640625" style="57" customWidth="1"/>
    <col min="5133" max="5133" width="0.88671875" style="57" customWidth="1"/>
    <col min="5134" max="5134" width="13.88671875" style="57" customWidth="1"/>
    <col min="5135" max="5135" width="0.88671875" style="57" customWidth="1"/>
    <col min="5136" max="5136" width="12" style="57" customWidth="1"/>
    <col min="5137" max="5137" width="0.88671875" style="57" customWidth="1"/>
    <col min="5138" max="5138" width="12" style="57" customWidth="1"/>
    <col min="5139" max="5139" width="0.88671875" style="57" customWidth="1"/>
    <col min="5140" max="5140" width="13.5546875" style="57" customWidth="1"/>
    <col min="5141" max="5141" width="0.88671875" style="57" customWidth="1"/>
    <col min="5142" max="5142" width="13.6640625" style="57" customWidth="1"/>
    <col min="5143" max="5144" width="9.109375" style="57"/>
    <col min="5145" max="5145" width="21.5546875" style="57" bestFit="1" customWidth="1"/>
    <col min="5146" max="5146" width="11" style="57" bestFit="1" customWidth="1"/>
    <col min="5147" max="5372" width="9.109375" style="57"/>
    <col min="5373" max="5375" width="1.5546875" style="57" customWidth="1"/>
    <col min="5376" max="5376" width="35.33203125" style="57" customWidth="1"/>
    <col min="5377" max="5377" width="4" style="57" customWidth="1"/>
    <col min="5378" max="5378" width="7.88671875" style="57" customWidth="1"/>
    <col min="5379" max="5379" width="0.88671875" style="57" customWidth="1"/>
    <col min="5380" max="5380" width="12.33203125" style="57" customWidth="1"/>
    <col min="5381" max="5381" width="0.88671875" style="57" customWidth="1"/>
    <col min="5382" max="5382" width="12.44140625" style="57" customWidth="1"/>
    <col min="5383" max="5383" width="0.88671875" style="57" customWidth="1"/>
    <col min="5384" max="5384" width="12.5546875" style="57" customWidth="1"/>
    <col min="5385" max="5385" width="0.88671875" style="57" customWidth="1"/>
    <col min="5386" max="5386" width="11.44140625" style="57" customWidth="1"/>
    <col min="5387" max="5387" width="0.88671875" style="57" customWidth="1"/>
    <col min="5388" max="5388" width="12.6640625" style="57" customWidth="1"/>
    <col min="5389" max="5389" width="0.88671875" style="57" customWidth="1"/>
    <col min="5390" max="5390" width="13.88671875" style="57" customWidth="1"/>
    <col min="5391" max="5391" width="0.88671875" style="57" customWidth="1"/>
    <col min="5392" max="5392" width="12" style="57" customWidth="1"/>
    <col min="5393" max="5393" width="0.88671875" style="57" customWidth="1"/>
    <col min="5394" max="5394" width="12" style="57" customWidth="1"/>
    <col min="5395" max="5395" width="0.88671875" style="57" customWidth="1"/>
    <col min="5396" max="5396" width="13.5546875" style="57" customWidth="1"/>
    <col min="5397" max="5397" width="0.88671875" style="57" customWidth="1"/>
    <col min="5398" max="5398" width="13.6640625" style="57" customWidth="1"/>
    <col min="5399" max="5400" width="9.109375" style="57"/>
    <col min="5401" max="5401" width="21.5546875" style="57" bestFit="1" customWidth="1"/>
    <col min="5402" max="5402" width="11" style="57" bestFit="1" customWidth="1"/>
    <col min="5403" max="5628" width="9.109375" style="57"/>
    <col min="5629" max="5631" width="1.5546875" style="57" customWidth="1"/>
    <col min="5632" max="5632" width="35.33203125" style="57" customWidth="1"/>
    <col min="5633" max="5633" width="4" style="57" customWidth="1"/>
    <col min="5634" max="5634" width="7.88671875" style="57" customWidth="1"/>
    <col min="5635" max="5635" width="0.88671875" style="57" customWidth="1"/>
    <col min="5636" max="5636" width="12.33203125" style="57" customWidth="1"/>
    <col min="5637" max="5637" width="0.88671875" style="57" customWidth="1"/>
    <col min="5638" max="5638" width="12.44140625" style="57" customWidth="1"/>
    <col min="5639" max="5639" width="0.88671875" style="57" customWidth="1"/>
    <col min="5640" max="5640" width="12.5546875" style="57" customWidth="1"/>
    <col min="5641" max="5641" width="0.88671875" style="57" customWidth="1"/>
    <col min="5642" max="5642" width="11.44140625" style="57" customWidth="1"/>
    <col min="5643" max="5643" width="0.88671875" style="57" customWidth="1"/>
    <col min="5644" max="5644" width="12.6640625" style="57" customWidth="1"/>
    <col min="5645" max="5645" width="0.88671875" style="57" customWidth="1"/>
    <col min="5646" max="5646" width="13.88671875" style="57" customWidth="1"/>
    <col min="5647" max="5647" width="0.88671875" style="57" customWidth="1"/>
    <col min="5648" max="5648" width="12" style="57" customWidth="1"/>
    <col min="5649" max="5649" width="0.88671875" style="57" customWidth="1"/>
    <col min="5650" max="5650" width="12" style="57" customWidth="1"/>
    <col min="5651" max="5651" width="0.88671875" style="57" customWidth="1"/>
    <col min="5652" max="5652" width="13.5546875" style="57" customWidth="1"/>
    <col min="5653" max="5653" width="0.88671875" style="57" customWidth="1"/>
    <col min="5654" max="5654" width="13.6640625" style="57" customWidth="1"/>
    <col min="5655" max="5656" width="9.109375" style="57"/>
    <col min="5657" max="5657" width="21.5546875" style="57" bestFit="1" customWidth="1"/>
    <col min="5658" max="5658" width="11" style="57" bestFit="1" customWidth="1"/>
    <col min="5659" max="5884" width="9.109375" style="57"/>
    <col min="5885" max="5887" width="1.5546875" style="57" customWidth="1"/>
    <col min="5888" max="5888" width="35.33203125" style="57" customWidth="1"/>
    <col min="5889" max="5889" width="4" style="57" customWidth="1"/>
    <col min="5890" max="5890" width="7.88671875" style="57" customWidth="1"/>
    <col min="5891" max="5891" width="0.88671875" style="57" customWidth="1"/>
    <col min="5892" max="5892" width="12.33203125" style="57" customWidth="1"/>
    <col min="5893" max="5893" width="0.88671875" style="57" customWidth="1"/>
    <col min="5894" max="5894" width="12.44140625" style="57" customWidth="1"/>
    <col min="5895" max="5895" width="0.88671875" style="57" customWidth="1"/>
    <col min="5896" max="5896" width="12.5546875" style="57" customWidth="1"/>
    <col min="5897" max="5897" width="0.88671875" style="57" customWidth="1"/>
    <col min="5898" max="5898" width="11.44140625" style="57" customWidth="1"/>
    <col min="5899" max="5899" width="0.88671875" style="57" customWidth="1"/>
    <col min="5900" max="5900" width="12.6640625" style="57" customWidth="1"/>
    <col min="5901" max="5901" width="0.88671875" style="57" customWidth="1"/>
    <col min="5902" max="5902" width="13.88671875" style="57" customWidth="1"/>
    <col min="5903" max="5903" width="0.88671875" style="57" customWidth="1"/>
    <col min="5904" max="5904" width="12" style="57" customWidth="1"/>
    <col min="5905" max="5905" width="0.88671875" style="57" customWidth="1"/>
    <col min="5906" max="5906" width="12" style="57" customWidth="1"/>
    <col min="5907" max="5907" width="0.88671875" style="57" customWidth="1"/>
    <col min="5908" max="5908" width="13.5546875" style="57" customWidth="1"/>
    <col min="5909" max="5909" width="0.88671875" style="57" customWidth="1"/>
    <col min="5910" max="5910" width="13.6640625" style="57" customWidth="1"/>
    <col min="5911" max="5912" width="9.109375" style="57"/>
    <col min="5913" max="5913" width="21.5546875" style="57" bestFit="1" customWidth="1"/>
    <col min="5914" max="5914" width="11" style="57" bestFit="1" customWidth="1"/>
    <col min="5915" max="6140" width="9.109375" style="57"/>
    <col min="6141" max="6143" width="1.5546875" style="57" customWidth="1"/>
    <col min="6144" max="6144" width="35.33203125" style="57" customWidth="1"/>
    <col min="6145" max="6145" width="4" style="57" customWidth="1"/>
    <col min="6146" max="6146" width="7.88671875" style="57" customWidth="1"/>
    <col min="6147" max="6147" width="0.88671875" style="57" customWidth="1"/>
    <col min="6148" max="6148" width="12.33203125" style="57" customWidth="1"/>
    <col min="6149" max="6149" width="0.88671875" style="57" customWidth="1"/>
    <col min="6150" max="6150" width="12.44140625" style="57" customWidth="1"/>
    <col min="6151" max="6151" width="0.88671875" style="57" customWidth="1"/>
    <col min="6152" max="6152" width="12.5546875" style="57" customWidth="1"/>
    <col min="6153" max="6153" width="0.88671875" style="57" customWidth="1"/>
    <col min="6154" max="6154" width="11.44140625" style="57" customWidth="1"/>
    <col min="6155" max="6155" width="0.88671875" style="57" customWidth="1"/>
    <col min="6156" max="6156" width="12.6640625" style="57" customWidth="1"/>
    <col min="6157" max="6157" width="0.88671875" style="57" customWidth="1"/>
    <col min="6158" max="6158" width="13.88671875" style="57" customWidth="1"/>
    <col min="6159" max="6159" width="0.88671875" style="57" customWidth="1"/>
    <col min="6160" max="6160" width="12" style="57" customWidth="1"/>
    <col min="6161" max="6161" width="0.88671875" style="57" customWidth="1"/>
    <col min="6162" max="6162" width="12" style="57" customWidth="1"/>
    <col min="6163" max="6163" width="0.88671875" style="57" customWidth="1"/>
    <col min="6164" max="6164" width="13.5546875" style="57" customWidth="1"/>
    <col min="6165" max="6165" width="0.88671875" style="57" customWidth="1"/>
    <col min="6166" max="6166" width="13.6640625" style="57" customWidth="1"/>
    <col min="6167" max="6168" width="9.109375" style="57"/>
    <col min="6169" max="6169" width="21.5546875" style="57" bestFit="1" customWidth="1"/>
    <col min="6170" max="6170" width="11" style="57" bestFit="1" customWidth="1"/>
    <col min="6171" max="6396" width="9.109375" style="57"/>
    <col min="6397" max="6399" width="1.5546875" style="57" customWidth="1"/>
    <col min="6400" max="6400" width="35.33203125" style="57" customWidth="1"/>
    <col min="6401" max="6401" width="4" style="57" customWidth="1"/>
    <col min="6402" max="6402" width="7.88671875" style="57" customWidth="1"/>
    <col min="6403" max="6403" width="0.88671875" style="57" customWidth="1"/>
    <col min="6404" max="6404" width="12.33203125" style="57" customWidth="1"/>
    <col min="6405" max="6405" width="0.88671875" style="57" customWidth="1"/>
    <col min="6406" max="6406" width="12.44140625" style="57" customWidth="1"/>
    <col min="6407" max="6407" width="0.88671875" style="57" customWidth="1"/>
    <col min="6408" max="6408" width="12.5546875" style="57" customWidth="1"/>
    <col min="6409" max="6409" width="0.88671875" style="57" customWidth="1"/>
    <col min="6410" max="6410" width="11.44140625" style="57" customWidth="1"/>
    <col min="6411" max="6411" width="0.88671875" style="57" customWidth="1"/>
    <col min="6412" max="6412" width="12.6640625" style="57" customWidth="1"/>
    <col min="6413" max="6413" width="0.88671875" style="57" customWidth="1"/>
    <col min="6414" max="6414" width="13.88671875" style="57" customWidth="1"/>
    <col min="6415" max="6415" width="0.88671875" style="57" customWidth="1"/>
    <col min="6416" max="6416" width="12" style="57" customWidth="1"/>
    <col min="6417" max="6417" width="0.88671875" style="57" customWidth="1"/>
    <col min="6418" max="6418" width="12" style="57" customWidth="1"/>
    <col min="6419" max="6419" width="0.88671875" style="57" customWidth="1"/>
    <col min="6420" max="6420" width="13.5546875" style="57" customWidth="1"/>
    <col min="6421" max="6421" width="0.88671875" style="57" customWidth="1"/>
    <col min="6422" max="6422" width="13.6640625" style="57" customWidth="1"/>
    <col min="6423" max="6424" width="9.109375" style="57"/>
    <col min="6425" max="6425" width="21.5546875" style="57" bestFit="1" customWidth="1"/>
    <col min="6426" max="6426" width="11" style="57" bestFit="1" customWidth="1"/>
    <col min="6427" max="6652" width="9.109375" style="57"/>
    <col min="6653" max="6655" width="1.5546875" style="57" customWidth="1"/>
    <col min="6656" max="6656" width="35.33203125" style="57" customWidth="1"/>
    <col min="6657" max="6657" width="4" style="57" customWidth="1"/>
    <col min="6658" max="6658" width="7.88671875" style="57" customWidth="1"/>
    <col min="6659" max="6659" width="0.88671875" style="57" customWidth="1"/>
    <col min="6660" max="6660" width="12.33203125" style="57" customWidth="1"/>
    <col min="6661" max="6661" width="0.88671875" style="57" customWidth="1"/>
    <col min="6662" max="6662" width="12.44140625" style="57" customWidth="1"/>
    <col min="6663" max="6663" width="0.88671875" style="57" customWidth="1"/>
    <col min="6664" max="6664" width="12.5546875" style="57" customWidth="1"/>
    <col min="6665" max="6665" width="0.88671875" style="57" customWidth="1"/>
    <col min="6666" max="6666" width="11.44140625" style="57" customWidth="1"/>
    <col min="6667" max="6667" width="0.88671875" style="57" customWidth="1"/>
    <col min="6668" max="6668" width="12.6640625" style="57" customWidth="1"/>
    <col min="6669" max="6669" width="0.88671875" style="57" customWidth="1"/>
    <col min="6670" max="6670" width="13.88671875" style="57" customWidth="1"/>
    <col min="6671" max="6671" width="0.88671875" style="57" customWidth="1"/>
    <col min="6672" max="6672" width="12" style="57" customWidth="1"/>
    <col min="6673" max="6673" width="0.88671875" style="57" customWidth="1"/>
    <col min="6674" max="6674" width="12" style="57" customWidth="1"/>
    <col min="6675" max="6675" width="0.88671875" style="57" customWidth="1"/>
    <col min="6676" max="6676" width="13.5546875" style="57" customWidth="1"/>
    <col min="6677" max="6677" width="0.88671875" style="57" customWidth="1"/>
    <col min="6678" max="6678" width="13.6640625" style="57" customWidth="1"/>
    <col min="6679" max="6680" width="9.109375" style="57"/>
    <col min="6681" max="6681" width="21.5546875" style="57" bestFit="1" customWidth="1"/>
    <col min="6682" max="6682" width="11" style="57" bestFit="1" customWidth="1"/>
    <col min="6683" max="6908" width="9.109375" style="57"/>
    <col min="6909" max="6911" width="1.5546875" style="57" customWidth="1"/>
    <col min="6912" max="6912" width="35.33203125" style="57" customWidth="1"/>
    <col min="6913" max="6913" width="4" style="57" customWidth="1"/>
    <col min="6914" max="6914" width="7.88671875" style="57" customWidth="1"/>
    <col min="6915" max="6915" width="0.88671875" style="57" customWidth="1"/>
    <col min="6916" max="6916" width="12.33203125" style="57" customWidth="1"/>
    <col min="6917" max="6917" width="0.88671875" style="57" customWidth="1"/>
    <col min="6918" max="6918" width="12.44140625" style="57" customWidth="1"/>
    <col min="6919" max="6919" width="0.88671875" style="57" customWidth="1"/>
    <col min="6920" max="6920" width="12.5546875" style="57" customWidth="1"/>
    <col min="6921" max="6921" width="0.88671875" style="57" customWidth="1"/>
    <col min="6922" max="6922" width="11.44140625" style="57" customWidth="1"/>
    <col min="6923" max="6923" width="0.88671875" style="57" customWidth="1"/>
    <col min="6924" max="6924" width="12.6640625" style="57" customWidth="1"/>
    <col min="6925" max="6925" width="0.88671875" style="57" customWidth="1"/>
    <col min="6926" max="6926" width="13.88671875" style="57" customWidth="1"/>
    <col min="6927" max="6927" width="0.88671875" style="57" customWidth="1"/>
    <col min="6928" max="6928" width="12" style="57" customWidth="1"/>
    <col min="6929" max="6929" width="0.88671875" style="57" customWidth="1"/>
    <col min="6930" max="6930" width="12" style="57" customWidth="1"/>
    <col min="6931" max="6931" width="0.88671875" style="57" customWidth="1"/>
    <col min="6932" max="6932" width="13.5546875" style="57" customWidth="1"/>
    <col min="6933" max="6933" width="0.88671875" style="57" customWidth="1"/>
    <col min="6934" max="6934" width="13.6640625" style="57" customWidth="1"/>
    <col min="6935" max="6936" width="9.109375" style="57"/>
    <col min="6937" max="6937" width="21.5546875" style="57" bestFit="1" customWidth="1"/>
    <col min="6938" max="6938" width="11" style="57" bestFit="1" customWidth="1"/>
    <col min="6939" max="7164" width="9.109375" style="57"/>
    <col min="7165" max="7167" width="1.5546875" style="57" customWidth="1"/>
    <col min="7168" max="7168" width="35.33203125" style="57" customWidth="1"/>
    <col min="7169" max="7169" width="4" style="57" customWidth="1"/>
    <col min="7170" max="7170" width="7.88671875" style="57" customWidth="1"/>
    <col min="7171" max="7171" width="0.88671875" style="57" customWidth="1"/>
    <col min="7172" max="7172" width="12.33203125" style="57" customWidth="1"/>
    <col min="7173" max="7173" width="0.88671875" style="57" customWidth="1"/>
    <col min="7174" max="7174" width="12.44140625" style="57" customWidth="1"/>
    <col min="7175" max="7175" width="0.88671875" style="57" customWidth="1"/>
    <col min="7176" max="7176" width="12.5546875" style="57" customWidth="1"/>
    <col min="7177" max="7177" width="0.88671875" style="57" customWidth="1"/>
    <col min="7178" max="7178" width="11.44140625" style="57" customWidth="1"/>
    <col min="7179" max="7179" width="0.88671875" style="57" customWidth="1"/>
    <col min="7180" max="7180" width="12.6640625" style="57" customWidth="1"/>
    <col min="7181" max="7181" width="0.88671875" style="57" customWidth="1"/>
    <col min="7182" max="7182" width="13.88671875" style="57" customWidth="1"/>
    <col min="7183" max="7183" width="0.88671875" style="57" customWidth="1"/>
    <col min="7184" max="7184" width="12" style="57" customWidth="1"/>
    <col min="7185" max="7185" width="0.88671875" style="57" customWidth="1"/>
    <col min="7186" max="7186" width="12" style="57" customWidth="1"/>
    <col min="7187" max="7187" width="0.88671875" style="57" customWidth="1"/>
    <col min="7188" max="7188" width="13.5546875" style="57" customWidth="1"/>
    <col min="7189" max="7189" width="0.88671875" style="57" customWidth="1"/>
    <col min="7190" max="7190" width="13.6640625" style="57" customWidth="1"/>
    <col min="7191" max="7192" width="9.109375" style="57"/>
    <col min="7193" max="7193" width="21.5546875" style="57" bestFit="1" customWidth="1"/>
    <col min="7194" max="7194" width="11" style="57" bestFit="1" customWidth="1"/>
    <col min="7195" max="7420" width="9.109375" style="57"/>
    <col min="7421" max="7423" width="1.5546875" style="57" customWidth="1"/>
    <col min="7424" max="7424" width="35.33203125" style="57" customWidth="1"/>
    <col min="7425" max="7425" width="4" style="57" customWidth="1"/>
    <col min="7426" max="7426" width="7.88671875" style="57" customWidth="1"/>
    <col min="7427" max="7427" width="0.88671875" style="57" customWidth="1"/>
    <col min="7428" max="7428" width="12.33203125" style="57" customWidth="1"/>
    <col min="7429" max="7429" width="0.88671875" style="57" customWidth="1"/>
    <col min="7430" max="7430" width="12.44140625" style="57" customWidth="1"/>
    <col min="7431" max="7431" width="0.88671875" style="57" customWidth="1"/>
    <col min="7432" max="7432" width="12.5546875" style="57" customWidth="1"/>
    <col min="7433" max="7433" width="0.88671875" style="57" customWidth="1"/>
    <col min="7434" max="7434" width="11.44140625" style="57" customWidth="1"/>
    <col min="7435" max="7435" width="0.88671875" style="57" customWidth="1"/>
    <col min="7436" max="7436" width="12.6640625" style="57" customWidth="1"/>
    <col min="7437" max="7437" width="0.88671875" style="57" customWidth="1"/>
    <col min="7438" max="7438" width="13.88671875" style="57" customWidth="1"/>
    <col min="7439" max="7439" width="0.88671875" style="57" customWidth="1"/>
    <col min="7440" max="7440" width="12" style="57" customWidth="1"/>
    <col min="7441" max="7441" width="0.88671875" style="57" customWidth="1"/>
    <col min="7442" max="7442" width="12" style="57" customWidth="1"/>
    <col min="7443" max="7443" width="0.88671875" style="57" customWidth="1"/>
    <col min="7444" max="7444" width="13.5546875" style="57" customWidth="1"/>
    <col min="7445" max="7445" width="0.88671875" style="57" customWidth="1"/>
    <col min="7446" max="7446" width="13.6640625" style="57" customWidth="1"/>
    <col min="7447" max="7448" width="9.109375" style="57"/>
    <col min="7449" max="7449" width="21.5546875" style="57" bestFit="1" customWidth="1"/>
    <col min="7450" max="7450" width="11" style="57" bestFit="1" customWidth="1"/>
    <col min="7451" max="7676" width="9.109375" style="57"/>
    <col min="7677" max="7679" width="1.5546875" style="57" customWidth="1"/>
    <col min="7680" max="7680" width="35.33203125" style="57" customWidth="1"/>
    <col min="7681" max="7681" width="4" style="57" customWidth="1"/>
    <col min="7682" max="7682" width="7.88671875" style="57" customWidth="1"/>
    <col min="7683" max="7683" width="0.88671875" style="57" customWidth="1"/>
    <col min="7684" max="7684" width="12.33203125" style="57" customWidth="1"/>
    <col min="7685" max="7685" width="0.88671875" style="57" customWidth="1"/>
    <col min="7686" max="7686" width="12.44140625" style="57" customWidth="1"/>
    <col min="7687" max="7687" width="0.88671875" style="57" customWidth="1"/>
    <col min="7688" max="7688" width="12.5546875" style="57" customWidth="1"/>
    <col min="7689" max="7689" width="0.88671875" style="57" customWidth="1"/>
    <col min="7690" max="7690" width="11.44140625" style="57" customWidth="1"/>
    <col min="7691" max="7691" width="0.88671875" style="57" customWidth="1"/>
    <col min="7692" max="7692" width="12.6640625" style="57" customWidth="1"/>
    <col min="7693" max="7693" width="0.88671875" style="57" customWidth="1"/>
    <col min="7694" max="7694" width="13.88671875" style="57" customWidth="1"/>
    <col min="7695" max="7695" width="0.88671875" style="57" customWidth="1"/>
    <col min="7696" max="7696" width="12" style="57" customWidth="1"/>
    <col min="7697" max="7697" width="0.88671875" style="57" customWidth="1"/>
    <col min="7698" max="7698" width="12" style="57" customWidth="1"/>
    <col min="7699" max="7699" width="0.88671875" style="57" customWidth="1"/>
    <col min="7700" max="7700" width="13.5546875" style="57" customWidth="1"/>
    <col min="7701" max="7701" width="0.88671875" style="57" customWidth="1"/>
    <col min="7702" max="7702" width="13.6640625" style="57" customWidth="1"/>
    <col min="7703" max="7704" width="9.109375" style="57"/>
    <col min="7705" max="7705" width="21.5546875" style="57" bestFit="1" customWidth="1"/>
    <col min="7706" max="7706" width="11" style="57" bestFit="1" customWidth="1"/>
    <col min="7707" max="7932" width="9.109375" style="57"/>
    <col min="7933" max="7935" width="1.5546875" style="57" customWidth="1"/>
    <col min="7936" max="7936" width="35.33203125" style="57" customWidth="1"/>
    <col min="7937" max="7937" width="4" style="57" customWidth="1"/>
    <col min="7938" max="7938" width="7.88671875" style="57" customWidth="1"/>
    <col min="7939" max="7939" width="0.88671875" style="57" customWidth="1"/>
    <col min="7940" max="7940" width="12.33203125" style="57" customWidth="1"/>
    <col min="7941" max="7941" width="0.88671875" style="57" customWidth="1"/>
    <col min="7942" max="7942" width="12.44140625" style="57" customWidth="1"/>
    <col min="7943" max="7943" width="0.88671875" style="57" customWidth="1"/>
    <col min="7944" max="7944" width="12.5546875" style="57" customWidth="1"/>
    <col min="7945" max="7945" width="0.88671875" style="57" customWidth="1"/>
    <col min="7946" max="7946" width="11.44140625" style="57" customWidth="1"/>
    <col min="7947" max="7947" width="0.88671875" style="57" customWidth="1"/>
    <col min="7948" max="7948" width="12.6640625" style="57" customWidth="1"/>
    <col min="7949" max="7949" width="0.88671875" style="57" customWidth="1"/>
    <col min="7950" max="7950" width="13.88671875" style="57" customWidth="1"/>
    <col min="7951" max="7951" width="0.88671875" style="57" customWidth="1"/>
    <col min="7952" max="7952" width="12" style="57" customWidth="1"/>
    <col min="7953" max="7953" width="0.88671875" style="57" customWidth="1"/>
    <col min="7954" max="7954" width="12" style="57" customWidth="1"/>
    <col min="7955" max="7955" width="0.88671875" style="57" customWidth="1"/>
    <col min="7956" max="7956" width="13.5546875" style="57" customWidth="1"/>
    <col min="7957" max="7957" width="0.88671875" style="57" customWidth="1"/>
    <col min="7958" max="7958" width="13.6640625" style="57" customWidth="1"/>
    <col min="7959" max="7960" width="9.109375" style="57"/>
    <col min="7961" max="7961" width="21.5546875" style="57" bestFit="1" customWidth="1"/>
    <col min="7962" max="7962" width="11" style="57" bestFit="1" customWidth="1"/>
    <col min="7963" max="8188" width="9.109375" style="57"/>
    <col min="8189" max="8191" width="1.5546875" style="57" customWidth="1"/>
    <col min="8192" max="8192" width="35.33203125" style="57" customWidth="1"/>
    <col min="8193" max="8193" width="4" style="57" customWidth="1"/>
    <col min="8194" max="8194" width="7.88671875" style="57" customWidth="1"/>
    <col min="8195" max="8195" width="0.88671875" style="57" customWidth="1"/>
    <col min="8196" max="8196" width="12.33203125" style="57" customWidth="1"/>
    <col min="8197" max="8197" width="0.88671875" style="57" customWidth="1"/>
    <col min="8198" max="8198" width="12.44140625" style="57" customWidth="1"/>
    <col min="8199" max="8199" width="0.88671875" style="57" customWidth="1"/>
    <col min="8200" max="8200" width="12.5546875" style="57" customWidth="1"/>
    <col min="8201" max="8201" width="0.88671875" style="57" customWidth="1"/>
    <col min="8202" max="8202" width="11.44140625" style="57" customWidth="1"/>
    <col min="8203" max="8203" width="0.88671875" style="57" customWidth="1"/>
    <col min="8204" max="8204" width="12.6640625" style="57" customWidth="1"/>
    <col min="8205" max="8205" width="0.88671875" style="57" customWidth="1"/>
    <col min="8206" max="8206" width="13.88671875" style="57" customWidth="1"/>
    <col min="8207" max="8207" width="0.88671875" style="57" customWidth="1"/>
    <col min="8208" max="8208" width="12" style="57" customWidth="1"/>
    <col min="8209" max="8209" width="0.88671875" style="57" customWidth="1"/>
    <col min="8210" max="8210" width="12" style="57" customWidth="1"/>
    <col min="8211" max="8211" width="0.88671875" style="57" customWidth="1"/>
    <col min="8212" max="8212" width="13.5546875" style="57" customWidth="1"/>
    <col min="8213" max="8213" width="0.88671875" style="57" customWidth="1"/>
    <col min="8214" max="8214" width="13.6640625" style="57" customWidth="1"/>
    <col min="8215" max="8216" width="9.109375" style="57"/>
    <col min="8217" max="8217" width="21.5546875" style="57" bestFit="1" customWidth="1"/>
    <col min="8218" max="8218" width="11" style="57" bestFit="1" customWidth="1"/>
    <col min="8219" max="8444" width="9.109375" style="57"/>
    <col min="8445" max="8447" width="1.5546875" style="57" customWidth="1"/>
    <col min="8448" max="8448" width="35.33203125" style="57" customWidth="1"/>
    <col min="8449" max="8449" width="4" style="57" customWidth="1"/>
    <col min="8450" max="8450" width="7.88671875" style="57" customWidth="1"/>
    <col min="8451" max="8451" width="0.88671875" style="57" customWidth="1"/>
    <col min="8452" max="8452" width="12.33203125" style="57" customWidth="1"/>
    <col min="8453" max="8453" width="0.88671875" style="57" customWidth="1"/>
    <col min="8454" max="8454" width="12.44140625" style="57" customWidth="1"/>
    <col min="8455" max="8455" width="0.88671875" style="57" customWidth="1"/>
    <col min="8456" max="8456" width="12.5546875" style="57" customWidth="1"/>
    <col min="8457" max="8457" width="0.88671875" style="57" customWidth="1"/>
    <col min="8458" max="8458" width="11.44140625" style="57" customWidth="1"/>
    <col min="8459" max="8459" width="0.88671875" style="57" customWidth="1"/>
    <col min="8460" max="8460" width="12.6640625" style="57" customWidth="1"/>
    <col min="8461" max="8461" width="0.88671875" style="57" customWidth="1"/>
    <col min="8462" max="8462" width="13.88671875" style="57" customWidth="1"/>
    <col min="8463" max="8463" width="0.88671875" style="57" customWidth="1"/>
    <col min="8464" max="8464" width="12" style="57" customWidth="1"/>
    <col min="8465" max="8465" width="0.88671875" style="57" customWidth="1"/>
    <col min="8466" max="8466" width="12" style="57" customWidth="1"/>
    <col min="8467" max="8467" width="0.88671875" style="57" customWidth="1"/>
    <col min="8468" max="8468" width="13.5546875" style="57" customWidth="1"/>
    <col min="8469" max="8469" width="0.88671875" style="57" customWidth="1"/>
    <col min="8470" max="8470" width="13.6640625" style="57" customWidth="1"/>
    <col min="8471" max="8472" width="9.109375" style="57"/>
    <col min="8473" max="8473" width="21.5546875" style="57" bestFit="1" customWidth="1"/>
    <col min="8474" max="8474" width="11" style="57" bestFit="1" customWidth="1"/>
    <col min="8475" max="8700" width="9.109375" style="57"/>
    <col min="8701" max="8703" width="1.5546875" style="57" customWidth="1"/>
    <col min="8704" max="8704" width="35.33203125" style="57" customWidth="1"/>
    <col min="8705" max="8705" width="4" style="57" customWidth="1"/>
    <col min="8706" max="8706" width="7.88671875" style="57" customWidth="1"/>
    <col min="8707" max="8707" width="0.88671875" style="57" customWidth="1"/>
    <col min="8708" max="8708" width="12.33203125" style="57" customWidth="1"/>
    <col min="8709" max="8709" width="0.88671875" style="57" customWidth="1"/>
    <col min="8710" max="8710" width="12.44140625" style="57" customWidth="1"/>
    <col min="8711" max="8711" width="0.88671875" style="57" customWidth="1"/>
    <col min="8712" max="8712" width="12.5546875" style="57" customWidth="1"/>
    <col min="8713" max="8713" width="0.88671875" style="57" customWidth="1"/>
    <col min="8714" max="8714" width="11.44140625" style="57" customWidth="1"/>
    <col min="8715" max="8715" width="0.88671875" style="57" customWidth="1"/>
    <col min="8716" max="8716" width="12.6640625" style="57" customWidth="1"/>
    <col min="8717" max="8717" width="0.88671875" style="57" customWidth="1"/>
    <col min="8718" max="8718" width="13.88671875" style="57" customWidth="1"/>
    <col min="8719" max="8719" width="0.88671875" style="57" customWidth="1"/>
    <col min="8720" max="8720" width="12" style="57" customWidth="1"/>
    <col min="8721" max="8721" width="0.88671875" style="57" customWidth="1"/>
    <col min="8722" max="8722" width="12" style="57" customWidth="1"/>
    <col min="8723" max="8723" width="0.88671875" style="57" customWidth="1"/>
    <col min="8724" max="8724" width="13.5546875" style="57" customWidth="1"/>
    <col min="8725" max="8725" width="0.88671875" style="57" customWidth="1"/>
    <col min="8726" max="8726" width="13.6640625" style="57" customWidth="1"/>
    <col min="8727" max="8728" width="9.109375" style="57"/>
    <col min="8729" max="8729" width="21.5546875" style="57" bestFit="1" customWidth="1"/>
    <col min="8730" max="8730" width="11" style="57" bestFit="1" customWidth="1"/>
    <col min="8731" max="8956" width="9.109375" style="57"/>
    <col min="8957" max="8959" width="1.5546875" style="57" customWidth="1"/>
    <col min="8960" max="8960" width="35.33203125" style="57" customWidth="1"/>
    <col min="8961" max="8961" width="4" style="57" customWidth="1"/>
    <col min="8962" max="8962" width="7.88671875" style="57" customWidth="1"/>
    <col min="8963" max="8963" width="0.88671875" style="57" customWidth="1"/>
    <col min="8964" max="8964" width="12.33203125" style="57" customWidth="1"/>
    <col min="8965" max="8965" width="0.88671875" style="57" customWidth="1"/>
    <col min="8966" max="8966" width="12.44140625" style="57" customWidth="1"/>
    <col min="8967" max="8967" width="0.88671875" style="57" customWidth="1"/>
    <col min="8968" max="8968" width="12.5546875" style="57" customWidth="1"/>
    <col min="8969" max="8969" width="0.88671875" style="57" customWidth="1"/>
    <col min="8970" max="8970" width="11.44140625" style="57" customWidth="1"/>
    <col min="8971" max="8971" width="0.88671875" style="57" customWidth="1"/>
    <col min="8972" max="8972" width="12.6640625" style="57" customWidth="1"/>
    <col min="8973" max="8973" width="0.88671875" style="57" customWidth="1"/>
    <col min="8974" max="8974" width="13.88671875" style="57" customWidth="1"/>
    <col min="8975" max="8975" width="0.88671875" style="57" customWidth="1"/>
    <col min="8976" max="8976" width="12" style="57" customWidth="1"/>
    <col min="8977" max="8977" width="0.88671875" style="57" customWidth="1"/>
    <col min="8978" max="8978" width="12" style="57" customWidth="1"/>
    <col min="8979" max="8979" width="0.88671875" style="57" customWidth="1"/>
    <col min="8980" max="8980" width="13.5546875" style="57" customWidth="1"/>
    <col min="8981" max="8981" width="0.88671875" style="57" customWidth="1"/>
    <col min="8982" max="8982" width="13.6640625" style="57" customWidth="1"/>
    <col min="8983" max="8984" width="9.109375" style="57"/>
    <col min="8985" max="8985" width="21.5546875" style="57" bestFit="1" customWidth="1"/>
    <col min="8986" max="8986" width="11" style="57" bestFit="1" customWidth="1"/>
    <col min="8987" max="9212" width="9.109375" style="57"/>
    <col min="9213" max="9215" width="1.5546875" style="57" customWidth="1"/>
    <col min="9216" max="9216" width="35.33203125" style="57" customWidth="1"/>
    <col min="9217" max="9217" width="4" style="57" customWidth="1"/>
    <col min="9218" max="9218" width="7.88671875" style="57" customWidth="1"/>
    <col min="9219" max="9219" width="0.88671875" style="57" customWidth="1"/>
    <col min="9220" max="9220" width="12.33203125" style="57" customWidth="1"/>
    <col min="9221" max="9221" width="0.88671875" style="57" customWidth="1"/>
    <col min="9222" max="9222" width="12.44140625" style="57" customWidth="1"/>
    <col min="9223" max="9223" width="0.88671875" style="57" customWidth="1"/>
    <col min="9224" max="9224" width="12.5546875" style="57" customWidth="1"/>
    <col min="9225" max="9225" width="0.88671875" style="57" customWidth="1"/>
    <col min="9226" max="9226" width="11.44140625" style="57" customWidth="1"/>
    <col min="9227" max="9227" width="0.88671875" style="57" customWidth="1"/>
    <col min="9228" max="9228" width="12.6640625" style="57" customWidth="1"/>
    <col min="9229" max="9229" width="0.88671875" style="57" customWidth="1"/>
    <col min="9230" max="9230" width="13.88671875" style="57" customWidth="1"/>
    <col min="9231" max="9231" width="0.88671875" style="57" customWidth="1"/>
    <col min="9232" max="9232" width="12" style="57" customWidth="1"/>
    <col min="9233" max="9233" width="0.88671875" style="57" customWidth="1"/>
    <col min="9234" max="9234" width="12" style="57" customWidth="1"/>
    <col min="9235" max="9235" width="0.88671875" style="57" customWidth="1"/>
    <col min="9236" max="9236" width="13.5546875" style="57" customWidth="1"/>
    <col min="9237" max="9237" width="0.88671875" style="57" customWidth="1"/>
    <col min="9238" max="9238" width="13.6640625" style="57" customWidth="1"/>
    <col min="9239" max="9240" width="9.109375" style="57"/>
    <col min="9241" max="9241" width="21.5546875" style="57" bestFit="1" customWidth="1"/>
    <col min="9242" max="9242" width="11" style="57" bestFit="1" customWidth="1"/>
    <col min="9243" max="9468" width="9.109375" style="57"/>
    <col min="9469" max="9471" width="1.5546875" style="57" customWidth="1"/>
    <col min="9472" max="9472" width="35.33203125" style="57" customWidth="1"/>
    <col min="9473" max="9473" width="4" style="57" customWidth="1"/>
    <col min="9474" max="9474" width="7.88671875" style="57" customWidth="1"/>
    <col min="9475" max="9475" width="0.88671875" style="57" customWidth="1"/>
    <col min="9476" max="9476" width="12.33203125" style="57" customWidth="1"/>
    <col min="9477" max="9477" width="0.88671875" style="57" customWidth="1"/>
    <col min="9478" max="9478" width="12.44140625" style="57" customWidth="1"/>
    <col min="9479" max="9479" width="0.88671875" style="57" customWidth="1"/>
    <col min="9480" max="9480" width="12.5546875" style="57" customWidth="1"/>
    <col min="9481" max="9481" width="0.88671875" style="57" customWidth="1"/>
    <col min="9482" max="9482" width="11.44140625" style="57" customWidth="1"/>
    <col min="9483" max="9483" width="0.88671875" style="57" customWidth="1"/>
    <col min="9484" max="9484" width="12.6640625" style="57" customWidth="1"/>
    <col min="9485" max="9485" width="0.88671875" style="57" customWidth="1"/>
    <col min="9486" max="9486" width="13.88671875" style="57" customWidth="1"/>
    <col min="9487" max="9487" width="0.88671875" style="57" customWidth="1"/>
    <col min="9488" max="9488" width="12" style="57" customWidth="1"/>
    <col min="9489" max="9489" width="0.88671875" style="57" customWidth="1"/>
    <col min="9490" max="9490" width="12" style="57" customWidth="1"/>
    <col min="9491" max="9491" width="0.88671875" style="57" customWidth="1"/>
    <col min="9492" max="9492" width="13.5546875" style="57" customWidth="1"/>
    <col min="9493" max="9493" width="0.88671875" style="57" customWidth="1"/>
    <col min="9494" max="9494" width="13.6640625" style="57" customWidth="1"/>
    <col min="9495" max="9496" width="9.109375" style="57"/>
    <col min="9497" max="9497" width="21.5546875" style="57" bestFit="1" customWidth="1"/>
    <col min="9498" max="9498" width="11" style="57" bestFit="1" customWidth="1"/>
    <col min="9499" max="9724" width="9.109375" style="57"/>
    <col min="9725" max="9727" width="1.5546875" style="57" customWidth="1"/>
    <col min="9728" max="9728" width="35.33203125" style="57" customWidth="1"/>
    <col min="9729" max="9729" width="4" style="57" customWidth="1"/>
    <col min="9730" max="9730" width="7.88671875" style="57" customWidth="1"/>
    <col min="9731" max="9731" width="0.88671875" style="57" customWidth="1"/>
    <col min="9732" max="9732" width="12.33203125" style="57" customWidth="1"/>
    <col min="9733" max="9733" width="0.88671875" style="57" customWidth="1"/>
    <col min="9734" max="9734" width="12.44140625" style="57" customWidth="1"/>
    <col min="9735" max="9735" width="0.88671875" style="57" customWidth="1"/>
    <col min="9736" max="9736" width="12.5546875" style="57" customWidth="1"/>
    <col min="9737" max="9737" width="0.88671875" style="57" customWidth="1"/>
    <col min="9738" max="9738" width="11.44140625" style="57" customWidth="1"/>
    <col min="9739" max="9739" width="0.88671875" style="57" customWidth="1"/>
    <col min="9740" max="9740" width="12.6640625" style="57" customWidth="1"/>
    <col min="9741" max="9741" width="0.88671875" style="57" customWidth="1"/>
    <col min="9742" max="9742" width="13.88671875" style="57" customWidth="1"/>
    <col min="9743" max="9743" width="0.88671875" style="57" customWidth="1"/>
    <col min="9744" max="9744" width="12" style="57" customWidth="1"/>
    <col min="9745" max="9745" width="0.88671875" style="57" customWidth="1"/>
    <col min="9746" max="9746" width="12" style="57" customWidth="1"/>
    <col min="9747" max="9747" width="0.88671875" style="57" customWidth="1"/>
    <col min="9748" max="9748" width="13.5546875" style="57" customWidth="1"/>
    <col min="9749" max="9749" width="0.88671875" style="57" customWidth="1"/>
    <col min="9750" max="9750" width="13.6640625" style="57" customWidth="1"/>
    <col min="9751" max="9752" width="9.109375" style="57"/>
    <col min="9753" max="9753" width="21.5546875" style="57" bestFit="1" customWidth="1"/>
    <col min="9754" max="9754" width="11" style="57" bestFit="1" customWidth="1"/>
    <col min="9755" max="9980" width="9.109375" style="57"/>
    <col min="9981" max="9983" width="1.5546875" style="57" customWidth="1"/>
    <col min="9984" max="9984" width="35.33203125" style="57" customWidth="1"/>
    <col min="9985" max="9985" width="4" style="57" customWidth="1"/>
    <col min="9986" max="9986" width="7.88671875" style="57" customWidth="1"/>
    <col min="9987" max="9987" width="0.88671875" style="57" customWidth="1"/>
    <col min="9988" max="9988" width="12.33203125" style="57" customWidth="1"/>
    <col min="9989" max="9989" width="0.88671875" style="57" customWidth="1"/>
    <col min="9990" max="9990" width="12.44140625" style="57" customWidth="1"/>
    <col min="9991" max="9991" width="0.88671875" style="57" customWidth="1"/>
    <col min="9992" max="9992" width="12.5546875" style="57" customWidth="1"/>
    <col min="9993" max="9993" width="0.88671875" style="57" customWidth="1"/>
    <col min="9994" max="9994" width="11.44140625" style="57" customWidth="1"/>
    <col min="9995" max="9995" width="0.88671875" style="57" customWidth="1"/>
    <col min="9996" max="9996" width="12.6640625" style="57" customWidth="1"/>
    <col min="9997" max="9997" width="0.88671875" style="57" customWidth="1"/>
    <col min="9998" max="9998" width="13.88671875" style="57" customWidth="1"/>
    <col min="9999" max="9999" width="0.88671875" style="57" customWidth="1"/>
    <col min="10000" max="10000" width="12" style="57" customWidth="1"/>
    <col min="10001" max="10001" width="0.88671875" style="57" customWidth="1"/>
    <col min="10002" max="10002" width="12" style="57" customWidth="1"/>
    <col min="10003" max="10003" width="0.88671875" style="57" customWidth="1"/>
    <col min="10004" max="10004" width="13.5546875" style="57" customWidth="1"/>
    <col min="10005" max="10005" width="0.88671875" style="57" customWidth="1"/>
    <col min="10006" max="10006" width="13.6640625" style="57" customWidth="1"/>
    <col min="10007" max="10008" width="9.109375" style="57"/>
    <col min="10009" max="10009" width="21.5546875" style="57" bestFit="1" customWidth="1"/>
    <col min="10010" max="10010" width="11" style="57" bestFit="1" customWidth="1"/>
    <col min="10011" max="10236" width="9.109375" style="57"/>
    <col min="10237" max="10239" width="1.5546875" style="57" customWidth="1"/>
    <col min="10240" max="10240" width="35.33203125" style="57" customWidth="1"/>
    <col min="10241" max="10241" width="4" style="57" customWidth="1"/>
    <col min="10242" max="10242" width="7.88671875" style="57" customWidth="1"/>
    <col min="10243" max="10243" width="0.88671875" style="57" customWidth="1"/>
    <col min="10244" max="10244" width="12.33203125" style="57" customWidth="1"/>
    <col min="10245" max="10245" width="0.88671875" style="57" customWidth="1"/>
    <col min="10246" max="10246" width="12.44140625" style="57" customWidth="1"/>
    <col min="10247" max="10247" width="0.88671875" style="57" customWidth="1"/>
    <col min="10248" max="10248" width="12.5546875" style="57" customWidth="1"/>
    <col min="10249" max="10249" width="0.88671875" style="57" customWidth="1"/>
    <col min="10250" max="10250" width="11.44140625" style="57" customWidth="1"/>
    <col min="10251" max="10251" width="0.88671875" style="57" customWidth="1"/>
    <col min="10252" max="10252" width="12.6640625" style="57" customWidth="1"/>
    <col min="10253" max="10253" width="0.88671875" style="57" customWidth="1"/>
    <col min="10254" max="10254" width="13.88671875" style="57" customWidth="1"/>
    <col min="10255" max="10255" width="0.88671875" style="57" customWidth="1"/>
    <col min="10256" max="10256" width="12" style="57" customWidth="1"/>
    <col min="10257" max="10257" width="0.88671875" style="57" customWidth="1"/>
    <col min="10258" max="10258" width="12" style="57" customWidth="1"/>
    <col min="10259" max="10259" width="0.88671875" style="57" customWidth="1"/>
    <col min="10260" max="10260" width="13.5546875" style="57" customWidth="1"/>
    <col min="10261" max="10261" width="0.88671875" style="57" customWidth="1"/>
    <col min="10262" max="10262" width="13.6640625" style="57" customWidth="1"/>
    <col min="10263" max="10264" width="9.109375" style="57"/>
    <col min="10265" max="10265" width="21.5546875" style="57" bestFit="1" customWidth="1"/>
    <col min="10266" max="10266" width="11" style="57" bestFit="1" customWidth="1"/>
    <col min="10267" max="10492" width="9.109375" style="57"/>
    <col min="10493" max="10495" width="1.5546875" style="57" customWidth="1"/>
    <col min="10496" max="10496" width="35.33203125" style="57" customWidth="1"/>
    <col min="10497" max="10497" width="4" style="57" customWidth="1"/>
    <col min="10498" max="10498" width="7.88671875" style="57" customWidth="1"/>
    <col min="10499" max="10499" width="0.88671875" style="57" customWidth="1"/>
    <col min="10500" max="10500" width="12.33203125" style="57" customWidth="1"/>
    <col min="10501" max="10501" width="0.88671875" style="57" customWidth="1"/>
    <col min="10502" max="10502" width="12.44140625" style="57" customWidth="1"/>
    <col min="10503" max="10503" width="0.88671875" style="57" customWidth="1"/>
    <col min="10504" max="10504" width="12.5546875" style="57" customWidth="1"/>
    <col min="10505" max="10505" width="0.88671875" style="57" customWidth="1"/>
    <col min="10506" max="10506" width="11.44140625" style="57" customWidth="1"/>
    <col min="10507" max="10507" width="0.88671875" style="57" customWidth="1"/>
    <col min="10508" max="10508" width="12.6640625" style="57" customWidth="1"/>
    <col min="10509" max="10509" width="0.88671875" style="57" customWidth="1"/>
    <col min="10510" max="10510" width="13.88671875" style="57" customWidth="1"/>
    <col min="10511" max="10511" width="0.88671875" style="57" customWidth="1"/>
    <col min="10512" max="10512" width="12" style="57" customWidth="1"/>
    <col min="10513" max="10513" width="0.88671875" style="57" customWidth="1"/>
    <col min="10514" max="10514" width="12" style="57" customWidth="1"/>
    <col min="10515" max="10515" width="0.88671875" style="57" customWidth="1"/>
    <col min="10516" max="10516" width="13.5546875" style="57" customWidth="1"/>
    <col min="10517" max="10517" width="0.88671875" style="57" customWidth="1"/>
    <col min="10518" max="10518" width="13.6640625" style="57" customWidth="1"/>
    <col min="10519" max="10520" width="9.109375" style="57"/>
    <col min="10521" max="10521" width="21.5546875" style="57" bestFit="1" customWidth="1"/>
    <col min="10522" max="10522" width="11" style="57" bestFit="1" customWidth="1"/>
    <col min="10523" max="10748" width="9.109375" style="57"/>
    <col min="10749" max="10751" width="1.5546875" style="57" customWidth="1"/>
    <col min="10752" max="10752" width="35.33203125" style="57" customWidth="1"/>
    <col min="10753" max="10753" width="4" style="57" customWidth="1"/>
    <col min="10754" max="10754" width="7.88671875" style="57" customWidth="1"/>
    <col min="10755" max="10755" width="0.88671875" style="57" customWidth="1"/>
    <col min="10756" max="10756" width="12.33203125" style="57" customWidth="1"/>
    <col min="10757" max="10757" width="0.88671875" style="57" customWidth="1"/>
    <col min="10758" max="10758" width="12.44140625" style="57" customWidth="1"/>
    <col min="10759" max="10759" width="0.88671875" style="57" customWidth="1"/>
    <col min="10760" max="10760" width="12.5546875" style="57" customWidth="1"/>
    <col min="10761" max="10761" width="0.88671875" style="57" customWidth="1"/>
    <col min="10762" max="10762" width="11.44140625" style="57" customWidth="1"/>
    <col min="10763" max="10763" width="0.88671875" style="57" customWidth="1"/>
    <col min="10764" max="10764" width="12.6640625" style="57" customWidth="1"/>
    <col min="10765" max="10765" width="0.88671875" style="57" customWidth="1"/>
    <col min="10766" max="10766" width="13.88671875" style="57" customWidth="1"/>
    <col min="10767" max="10767" width="0.88671875" style="57" customWidth="1"/>
    <col min="10768" max="10768" width="12" style="57" customWidth="1"/>
    <col min="10769" max="10769" width="0.88671875" style="57" customWidth="1"/>
    <col min="10770" max="10770" width="12" style="57" customWidth="1"/>
    <col min="10771" max="10771" width="0.88671875" style="57" customWidth="1"/>
    <col min="10772" max="10772" width="13.5546875" style="57" customWidth="1"/>
    <col min="10773" max="10773" width="0.88671875" style="57" customWidth="1"/>
    <col min="10774" max="10774" width="13.6640625" style="57" customWidth="1"/>
    <col min="10775" max="10776" width="9.109375" style="57"/>
    <col min="10777" max="10777" width="21.5546875" style="57" bestFit="1" customWidth="1"/>
    <col min="10778" max="10778" width="11" style="57" bestFit="1" customWidth="1"/>
    <col min="10779" max="11004" width="9.109375" style="57"/>
    <col min="11005" max="11007" width="1.5546875" style="57" customWidth="1"/>
    <col min="11008" max="11008" width="35.33203125" style="57" customWidth="1"/>
    <col min="11009" max="11009" width="4" style="57" customWidth="1"/>
    <col min="11010" max="11010" width="7.88671875" style="57" customWidth="1"/>
    <col min="11011" max="11011" width="0.88671875" style="57" customWidth="1"/>
    <col min="11012" max="11012" width="12.33203125" style="57" customWidth="1"/>
    <col min="11013" max="11013" width="0.88671875" style="57" customWidth="1"/>
    <col min="11014" max="11014" width="12.44140625" style="57" customWidth="1"/>
    <col min="11015" max="11015" width="0.88671875" style="57" customWidth="1"/>
    <col min="11016" max="11016" width="12.5546875" style="57" customWidth="1"/>
    <col min="11017" max="11017" width="0.88671875" style="57" customWidth="1"/>
    <col min="11018" max="11018" width="11.44140625" style="57" customWidth="1"/>
    <col min="11019" max="11019" width="0.88671875" style="57" customWidth="1"/>
    <col min="11020" max="11020" width="12.6640625" style="57" customWidth="1"/>
    <col min="11021" max="11021" width="0.88671875" style="57" customWidth="1"/>
    <col min="11022" max="11022" width="13.88671875" style="57" customWidth="1"/>
    <col min="11023" max="11023" width="0.88671875" style="57" customWidth="1"/>
    <col min="11024" max="11024" width="12" style="57" customWidth="1"/>
    <col min="11025" max="11025" width="0.88671875" style="57" customWidth="1"/>
    <col min="11026" max="11026" width="12" style="57" customWidth="1"/>
    <col min="11027" max="11027" width="0.88671875" style="57" customWidth="1"/>
    <col min="11028" max="11028" width="13.5546875" style="57" customWidth="1"/>
    <col min="11029" max="11029" width="0.88671875" style="57" customWidth="1"/>
    <col min="11030" max="11030" width="13.6640625" style="57" customWidth="1"/>
    <col min="11031" max="11032" width="9.109375" style="57"/>
    <col min="11033" max="11033" width="21.5546875" style="57" bestFit="1" customWidth="1"/>
    <col min="11034" max="11034" width="11" style="57" bestFit="1" customWidth="1"/>
    <col min="11035" max="11260" width="9.109375" style="57"/>
    <col min="11261" max="11263" width="1.5546875" style="57" customWidth="1"/>
    <col min="11264" max="11264" width="35.33203125" style="57" customWidth="1"/>
    <col min="11265" max="11265" width="4" style="57" customWidth="1"/>
    <col min="11266" max="11266" width="7.88671875" style="57" customWidth="1"/>
    <col min="11267" max="11267" width="0.88671875" style="57" customWidth="1"/>
    <col min="11268" max="11268" width="12.33203125" style="57" customWidth="1"/>
    <col min="11269" max="11269" width="0.88671875" style="57" customWidth="1"/>
    <col min="11270" max="11270" width="12.44140625" style="57" customWidth="1"/>
    <col min="11271" max="11271" width="0.88671875" style="57" customWidth="1"/>
    <col min="11272" max="11272" width="12.5546875" style="57" customWidth="1"/>
    <col min="11273" max="11273" width="0.88671875" style="57" customWidth="1"/>
    <col min="11274" max="11274" width="11.44140625" style="57" customWidth="1"/>
    <col min="11275" max="11275" width="0.88671875" style="57" customWidth="1"/>
    <col min="11276" max="11276" width="12.6640625" style="57" customWidth="1"/>
    <col min="11277" max="11277" width="0.88671875" style="57" customWidth="1"/>
    <col min="11278" max="11278" width="13.88671875" style="57" customWidth="1"/>
    <col min="11279" max="11279" width="0.88671875" style="57" customWidth="1"/>
    <col min="11280" max="11280" width="12" style="57" customWidth="1"/>
    <col min="11281" max="11281" width="0.88671875" style="57" customWidth="1"/>
    <col min="11282" max="11282" width="12" style="57" customWidth="1"/>
    <col min="11283" max="11283" width="0.88671875" style="57" customWidth="1"/>
    <col min="11284" max="11284" width="13.5546875" style="57" customWidth="1"/>
    <col min="11285" max="11285" width="0.88671875" style="57" customWidth="1"/>
    <col min="11286" max="11286" width="13.6640625" style="57" customWidth="1"/>
    <col min="11287" max="11288" width="9.109375" style="57"/>
    <col min="11289" max="11289" width="21.5546875" style="57" bestFit="1" customWidth="1"/>
    <col min="11290" max="11290" width="11" style="57" bestFit="1" customWidth="1"/>
    <col min="11291" max="11516" width="9.109375" style="57"/>
    <col min="11517" max="11519" width="1.5546875" style="57" customWidth="1"/>
    <col min="11520" max="11520" width="35.33203125" style="57" customWidth="1"/>
    <col min="11521" max="11521" width="4" style="57" customWidth="1"/>
    <col min="11522" max="11522" width="7.88671875" style="57" customWidth="1"/>
    <col min="11523" max="11523" width="0.88671875" style="57" customWidth="1"/>
    <col min="11524" max="11524" width="12.33203125" style="57" customWidth="1"/>
    <col min="11525" max="11525" width="0.88671875" style="57" customWidth="1"/>
    <col min="11526" max="11526" width="12.44140625" style="57" customWidth="1"/>
    <col min="11527" max="11527" width="0.88671875" style="57" customWidth="1"/>
    <col min="11528" max="11528" width="12.5546875" style="57" customWidth="1"/>
    <col min="11529" max="11529" width="0.88671875" style="57" customWidth="1"/>
    <col min="11530" max="11530" width="11.44140625" style="57" customWidth="1"/>
    <col min="11531" max="11531" width="0.88671875" style="57" customWidth="1"/>
    <col min="11532" max="11532" width="12.6640625" style="57" customWidth="1"/>
    <col min="11533" max="11533" width="0.88671875" style="57" customWidth="1"/>
    <col min="11534" max="11534" width="13.88671875" style="57" customWidth="1"/>
    <col min="11535" max="11535" width="0.88671875" style="57" customWidth="1"/>
    <col min="11536" max="11536" width="12" style="57" customWidth="1"/>
    <col min="11537" max="11537" width="0.88671875" style="57" customWidth="1"/>
    <col min="11538" max="11538" width="12" style="57" customWidth="1"/>
    <col min="11539" max="11539" width="0.88671875" style="57" customWidth="1"/>
    <col min="11540" max="11540" width="13.5546875" style="57" customWidth="1"/>
    <col min="11541" max="11541" width="0.88671875" style="57" customWidth="1"/>
    <col min="11542" max="11542" width="13.6640625" style="57" customWidth="1"/>
    <col min="11543" max="11544" width="9.109375" style="57"/>
    <col min="11545" max="11545" width="21.5546875" style="57" bestFit="1" customWidth="1"/>
    <col min="11546" max="11546" width="11" style="57" bestFit="1" customWidth="1"/>
    <col min="11547" max="11772" width="9.109375" style="57"/>
    <col min="11773" max="11775" width="1.5546875" style="57" customWidth="1"/>
    <col min="11776" max="11776" width="35.33203125" style="57" customWidth="1"/>
    <col min="11777" max="11777" width="4" style="57" customWidth="1"/>
    <col min="11778" max="11778" width="7.88671875" style="57" customWidth="1"/>
    <col min="11779" max="11779" width="0.88671875" style="57" customWidth="1"/>
    <col min="11780" max="11780" width="12.33203125" style="57" customWidth="1"/>
    <col min="11781" max="11781" width="0.88671875" style="57" customWidth="1"/>
    <col min="11782" max="11782" width="12.44140625" style="57" customWidth="1"/>
    <col min="11783" max="11783" width="0.88671875" style="57" customWidth="1"/>
    <col min="11784" max="11784" width="12.5546875" style="57" customWidth="1"/>
    <col min="11785" max="11785" width="0.88671875" style="57" customWidth="1"/>
    <col min="11786" max="11786" width="11.44140625" style="57" customWidth="1"/>
    <col min="11787" max="11787" width="0.88671875" style="57" customWidth="1"/>
    <col min="11788" max="11788" width="12.6640625" style="57" customWidth="1"/>
    <col min="11789" max="11789" width="0.88671875" style="57" customWidth="1"/>
    <col min="11790" max="11790" width="13.88671875" style="57" customWidth="1"/>
    <col min="11791" max="11791" width="0.88671875" style="57" customWidth="1"/>
    <col min="11792" max="11792" width="12" style="57" customWidth="1"/>
    <col min="11793" max="11793" width="0.88671875" style="57" customWidth="1"/>
    <col min="11794" max="11794" width="12" style="57" customWidth="1"/>
    <col min="11795" max="11795" width="0.88671875" style="57" customWidth="1"/>
    <col min="11796" max="11796" width="13.5546875" style="57" customWidth="1"/>
    <col min="11797" max="11797" width="0.88671875" style="57" customWidth="1"/>
    <col min="11798" max="11798" width="13.6640625" style="57" customWidth="1"/>
    <col min="11799" max="11800" width="9.109375" style="57"/>
    <col min="11801" max="11801" width="21.5546875" style="57" bestFit="1" customWidth="1"/>
    <col min="11802" max="11802" width="11" style="57" bestFit="1" customWidth="1"/>
    <col min="11803" max="12028" width="9.109375" style="57"/>
    <col min="12029" max="12031" width="1.5546875" style="57" customWidth="1"/>
    <col min="12032" max="12032" width="35.33203125" style="57" customWidth="1"/>
    <col min="12033" max="12033" width="4" style="57" customWidth="1"/>
    <col min="12034" max="12034" width="7.88671875" style="57" customWidth="1"/>
    <col min="12035" max="12035" width="0.88671875" style="57" customWidth="1"/>
    <col min="12036" max="12036" width="12.33203125" style="57" customWidth="1"/>
    <col min="12037" max="12037" width="0.88671875" style="57" customWidth="1"/>
    <col min="12038" max="12038" width="12.44140625" style="57" customWidth="1"/>
    <col min="12039" max="12039" width="0.88671875" style="57" customWidth="1"/>
    <col min="12040" max="12040" width="12.5546875" style="57" customWidth="1"/>
    <col min="12041" max="12041" width="0.88671875" style="57" customWidth="1"/>
    <col min="12042" max="12042" width="11.44140625" style="57" customWidth="1"/>
    <col min="12043" max="12043" width="0.88671875" style="57" customWidth="1"/>
    <col min="12044" max="12044" width="12.6640625" style="57" customWidth="1"/>
    <col min="12045" max="12045" width="0.88671875" style="57" customWidth="1"/>
    <col min="12046" max="12046" width="13.88671875" style="57" customWidth="1"/>
    <col min="12047" max="12047" width="0.88671875" style="57" customWidth="1"/>
    <col min="12048" max="12048" width="12" style="57" customWidth="1"/>
    <col min="12049" max="12049" width="0.88671875" style="57" customWidth="1"/>
    <col min="12050" max="12050" width="12" style="57" customWidth="1"/>
    <col min="12051" max="12051" width="0.88671875" style="57" customWidth="1"/>
    <col min="12052" max="12052" width="13.5546875" style="57" customWidth="1"/>
    <col min="12053" max="12053" width="0.88671875" style="57" customWidth="1"/>
    <col min="12054" max="12054" width="13.6640625" style="57" customWidth="1"/>
    <col min="12055" max="12056" width="9.109375" style="57"/>
    <col min="12057" max="12057" width="21.5546875" style="57" bestFit="1" customWidth="1"/>
    <col min="12058" max="12058" width="11" style="57" bestFit="1" customWidth="1"/>
    <col min="12059" max="12284" width="9.109375" style="57"/>
    <col min="12285" max="12287" width="1.5546875" style="57" customWidth="1"/>
    <col min="12288" max="12288" width="35.33203125" style="57" customWidth="1"/>
    <col min="12289" max="12289" width="4" style="57" customWidth="1"/>
    <col min="12290" max="12290" width="7.88671875" style="57" customWidth="1"/>
    <col min="12291" max="12291" width="0.88671875" style="57" customWidth="1"/>
    <col min="12292" max="12292" width="12.33203125" style="57" customWidth="1"/>
    <col min="12293" max="12293" width="0.88671875" style="57" customWidth="1"/>
    <col min="12294" max="12294" width="12.44140625" style="57" customWidth="1"/>
    <col min="12295" max="12295" width="0.88671875" style="57" customWidth="1"/>
    <col min="12296" max="12296" width="12.5546875" style="57" customWidth="1"/>
    <col min="12297" max="12297" width="0.88671875" style="57" customWidth="1"/>
    <col min="12298" max="12298" width="11.44140625" style="57" customWidth="1"/>
    <col min="12299" max="12299" width="0.88671875" style="57" customWidth="1"/>
    <col min="12300" max="12300" width="12.6640625" style="57" customWidth="1"/>
    <col min="12301" max="12301" width="0.88671875" style="57" customWidth="1"/>
    <col min="12302" max="12302" width="13.88671875" style="57" customWidth="1"/>
    <col min="12303" max="12303" width="0.88671875" style="57" customWidth="1"/>
    <col min="12304" max="12304" width="12" style="57" customWidth="1"/>
    <col min="12305" max="12305" width="0.88671875" style="57" customWidth="1"/>
    <col min="12306" max="12306" width="12" style="57" customWidth="1"/>
    <col min="12307" max="12307" width="0.88671875" style="57" customWidth="1"/>
    <col min="12308" max="12308" width="13.5546875" style="57" customWidth="1"/>
    <col min="12309" max="12309" width="0.88671875" style="57" customWidth="1"/>
    <col min="12310" max="12310" width="13.6640625" style="57" customWidth="1"/>
    <col min="12311" max="12312" width="9.109375" style="57"/>
    <col min="12313" max="12313" width="21.5546875" style="57" bestFit="1" customWidth="1"/>
    <col min="12314" max="12314" width="11" style="57" bestFit="1" customWidth="1"/>
    <col min="12315" max="12540" width="9.109375" style="57"/>
    <col min="12541" max="12543" width="1.5546875" style="57" customWidth="1"/>
    <col min="12544" max="12544" width="35.33203125" style="57" customWidth="1"/>
    <col min="12545" max="12545" width="4" style="57" customWidth="1"/>
    <col min="12546" max="12546" width="7.88671875" style="57" customWidth="1"/>
    <col min="12547" max="12547" width="0.88671875" style="57" customWidth="1"/>
    <col min="12548" max="12548" width="12.33203125" style="57" customWidth="1"/>
    <col min="12549" max="12549" width="0.88671875" style="57" customWidth="1"/>
    <col min="12550" max="12550" width="12.44140625" style="57" customWidth="1"/>
    <col min="12551" max="12551" width="0.88671875" style="57" customWidth="1"/>
    <col min="12552" max="12552" width="12.5546875" style="57" customWidth="1"/>
    <col min="12553" max="12553" width="0.88671875" style="57" customWidth="1"/>
    <col min="12554" max="12554" width="11.44140625" style="57" customWidth="1"/>
    <col min="12555" max="12555" width="0.88671875" style="57" customWidth="1"/>
    <col min="12556" max="12556" width="12.6640625" style="57" customWidth="1"/>
    <col min="12557" max="12557" width="0.88671875" style="57" customWidth="1"/>
    <col min="12558" max="12558" width="13.88671875" style="57" customWidth="1"/>
    <col min="12559" max="12559" width="0.88671875" style="57" customWidth="1"/>
    <col min="12560" max="12560" width="12" style="57" customWidth="1"/>
    <col min="12561" max="12561" width="0.88671875" style="57" customWidth="1"/>
    <col min="12562" max="12562" width="12" style="57" customWidth="1"/>
    <col min="12563" max="12563" width="0.88671875" style="57" customWidth="1"/>
    <col min="12564" max="12564" width="13.5546875" style="57" customWidth="1"/>
    <col min="12565" max="12565" width="0.88671875" style="57" customWidth="1"/>
    <col min="12566" max="12566" width="13.6640625" style="57" customWidth="1"/>
    <col min="12567" max="12568" width="9.109375" style="57"/>
    <col min="12569" max="12569" width="21.5546875" style="57" bestFit="1" customWidth="1"/>
    <col min="12570" max="12570" width="11" style="57" bestFit="1" customWidth="1"/>
    <col min="12571" max="12796" width="9.109375" style="57"/>
    <col min="12797" max="12799" width="1.5546875" style="57" customWidth="1"/>
    <col min="12800" max="12800" width="35.33203125" style="57" customWidth="1"/>
    <col min="12801" max="12801" width="4" style="57" customWidth="1"/>
    <col min="12802" max="12802" width="7.88671875" style="57" customWidth="1"/>
    <col min="12803" max="12803" width="0.88671875" style="57" customWidth="1"/>
    <col min="12804" max="12804" width="12.33203125" style="57" customWidth="1"/>
    <col min="12805" max="12805" width="0.88671875" style="57" customWidth="1"/>
    <col min="12806" max="12806" width="12.44140625" style="57" customWidth="1"/>
    <col min="12807" max="12807" width="0.88671875" style="57" customWidth="1"/>
    <col min="12808" max="12808" width="12.5546875" style="57" customWidth="1"/>
    <col min="12809" max="12809" width="0.88671875" style="57" customWidth="1"/>
    <col min="12810" max="12810" width="11.44140625" style="57" customWidth="1"/>
    <col min="12811" max="12811" width="0.88671875" style="57" customWidth="1"/>
    <col min="12812" max="12812" width="12.6640625" style="57" customWidth="1"/>
    <col min="12813" max="12813" width="0.88671875" style="57" customWidth="1"/>
    <col min="12814" max="12814" width="13.88671875" style="57" customWidth="1"/>
    <col min="12815" max="12815" width="0.88671875" style="57" customWidth="1"/>
    <col min="12816" max="12816" width="12" style="57" customWidth="1"/>
    <col min="12817" max="12817" width="0.88671875" style="57" customWidth="1"/>
    <col min="12818" max="12818" width="12" style="57" customWidth="1"/>
    <col min="12819" max="12819" width="0.88671875" style="57" customWidth="1"/>
    <col min="12820" max="12820" width="13.5546875" style="57" customWidth="1"/>
    <col min="12821" max="12821" width="0.88671875" style="57" customWidth="1"/>
    <col min="12822" max="12822" width="13.6640625" style="57" customWidth="1"/>
    <col min="12823" max="12824" width="9.109375" style="57"/>
    <col min="12825" max="12825" width="21.5546875" style="57" bestFit="1" customWidth="1"/>
    <col min="12826" max="12826" width="11" style="57" bestFit="1" customWidth="1"/>
    <col min="12827" max="13052" width="9.109375" style="57"/>
    <col min="13053" max="13055" width="1.5546875" style="57" customWidth="1"/>
    <col min="13056" max="13056" width="35.33203125" style="57" customWidth="1"/>
    <col min="13057" max="13057" width="4" style="57" customWidth="1"/>
    <col min="13058" max="13058" width="7.88671875" style="57" customWidth="1"/>
    <col min="13059" max="13059" width="0.88671875" style="57" customWidth="1"/>
    <col min="13060" max="13060" width="12.33203125" style="57" customWidth="1"/>
    <col min="13061" max="13061" width="0.88671875" style="57" customWidth="1"/>
    <col min="13062" max="13062" width="12.44140625" style="57" customWidth="1"/>
    <col min="13063" max="13063" width="0.88671875" style="57" customWidth="1"/>
    <col min="13064" max="13064" width="12.5546875" style="57" customWidth="1"/>
    <col min="13065" max="13065" width="0.88671875" style="57" customWidth="1"/>
    <col min="13066" max="13066" width="11.44140625" style="57" customWidth="1"/>
    <col min="13067" max="13067" width="0.88671875" style="57" customWidth="1"/>
    <col min="13068" max="13068" width="12.6640625" style="57" customWidth="1"/>
    <col min="13069" max="13069" width="0.88671875" style="57" customWidth="1"/>
    <col min="13070" max="13070" width="13.88671875" style="57" customWidth="1"/>
    <col min="13071" max="13071" width="0.88671875" style="57" customWidth="1"/>
    <col min="13072" max="13072" width="12" style="57" customWidth="1"/>
    <col min="13073" max="13073" width="0.88671875" style="57" customWidth="1"/>
    <col min="13074" max="13074" width="12" style="57" customWidth="1"/>
    <col min="13075" max="13075" width="0.88671875" style="57" customWidth="1"/>
    <col min="13076" max="13076" width="13.5546875" style="57" customWidth="1"/>
    <col min="13077" max="13077" width="0.88671875" style="57" customWidth="1"/>
    <col min="13078" max="13078" width="13.6640625" style="57" customWidth="1"/>
    <col min="13079" max="13080" width="9.109375" style="57"/>
    <col min="13081" max="13081" width="21.5546875" style="57" bestFit="1" customWidth="1"/>
    <col min="13082" max="13082" width="11" style="57" bestFit="1" customWidth="1"/>
    <col min="13083" max="13308" width="9.109375" style="57"/>
    <col min="13309" max="13311" width="1.5546875" style="57" customWidth="1"/>
    <col min="13312" max="13312" width="35.33203125" style="57" customWidth="1"/>
    <col min="13313" max="13313" width="4" style="57" customWidth="1"/>
    <col min="13314" max="13314" width="7.88671875" style="57" customWidth="1"/>
    <col min="13315" max="13315" width="0.88671875" style="57" customWidth="1"/>
    <col min="13316" max="13316" width="12.33203125" style="57" customWidth="1"/>
    <col min="13317" max="13317" width="0.88671875" style="57" customWidth="1"/>
    <col min="13318" max="13318" width="12.44140625" style="57" customWidth="1"/>
    <col min="13319" max="13319" width="0.88671875" style="57" customWidth="1"/>
    <col min="13320" max="13320" width="12.5546875" style="57" customWidth="1"/>
    <col min="13321" max="13321" width="0.88671875" style="57" customWidth="1"/>
    <col min="13322" max="13322" width="11.44140625" style="57" customWidth="1"/>
    <col min="13323" max="13323" width="0.88671875" style="57" customWidth="1"/>
    <col min="13324" max="13324" width="12.6640625" style="57" customWidth="1"/>
    <col min="13325" max="13325" width="0.88671875" style="57" customWidth="1"/>
    <col min="13326" max="13326" width="13.88671875" style="57" customWidth="1"/>
    <col min="13327" max="13327" width="0.88671875" style="57" customWidth="1"/>
    <col min="13328" max="13328" width="12" style="57" customWidth="1"/>
    <col min="13329" max="13329" width="0.88671875" style="57" customWidth="1"/>
    <col min="13330" max="13330" width="12" style="57" customWidth="1"/>
    <col min="13331" max="13331" width="0.88671875" style="57" customWidth="1"/>
    <col min="13332" max="13332" width="13.5546875" style="57" customWidth="1"/>
    <col min="13333" max="13333" width="0.88671875" style="57" customWidth="1"/>
    <col min="13334" max="13334" width="13.6640625" style="57" customWidth="1"/>
    <col min="13335" max="13336" width="9.109375" style="57"/>
    <col min="13337" max="13337" width="21.5546875" style="57" bestFit="1" customWidth="1"/>
    <col min="13338" max="13338" width="11" style="57" bestFit="1" customWidth="1"/>
    <col min="13339" max="13564" width="9.109375" style="57"/>
    <col min="13565" max="13567" width="1.5546875" style="57" customWidth="1"/>
    <col min="13568" max="13568" width="35.33203125" style="57" customWidth="1"/>
    <col min="13569" max="13569" width="4" style="57" customWidth="1"/>
    <col min="13570" max="13570" width="7.88671875" style="57" customWidth="1"/>
    <col min="13571" max="13571" width="0.88671875" style="57" customWidth="1"/>
    <col min="13572" max="13572" width="12.33203125" style="57" customWidth="1"/>
    <col min="13573" max="13573" width="0.88671875" style="57" customWidth="1"/>
    <col min="13574" max="13574" width="12.44140625" style="57" customWidth="1"/>
    <col min="13575" max="13575" width="0.88671875" style="57" customWidth="1"/>
    <col min="13576" max="13576" width="12.5546875" style="57" customWidth="1"/>
    <col min="13577" max="13577" width="0.88671875" style="57" customWidth="1"/>
    <col min="13578" max="13578" width="11.44140625" style="57" customWidth="1"/>
    <col min="13579" max="13579" width="0.88671875" style="57" customWidth="1"/>
    <col min="13580" max="13580" width="12.6640625" style="57" customWidth="1"/>
    <col min="13581" max="13581" width="0.88671875" style="57" customWidth="1"/>
    <col min="13582" max="13582" width="13.88671875" style="57" customWidth="1"/>
    <col min="13583" max="13583" width="0.88671875" style="57" customWidth="1"/>
    <col min="13584" max="13584" width="12" style="57" customWidth="1"/>
    <col min="13585" max="13585" width="0.88671875" style="57" customWidth="1"/>
    <col min="13586" max="13586" width="12" style="57" customWidth="1"/>
    <col min="13587" max="13587" width="0.88671875" style="57" customWidth="1"/>
    <col min="13588" max="13588" width="13.5546875" style="57" customWidth="1"/>
    <col min="13589" max="13589" width="0.88671875" style="57" customWidth="1"/>
    <col min="13590" max="13590" width="13.6640625" style="57" customWidth="1"/>
    <col min="13591" max="13592" width="9.109375" style="57"/>
    <col min="13593" max="13593" width="21.5546875" style="57" bestFit="1" customWidth="1"/>
    <col min="13594" max="13594" width="11" style="57" bestFit="1" customWidth="1"/>
    <col min="13595" max="13820" width="9.109375" style="57"/>
    <col min="13821" max="13823" width="1.5546875" style="57" customWidth="1"/>
    <col min="13824" max="13824" width="35.33203125" style="57" customWidth="1"/>
    <col min="13825" max="13825" width="4" style="57" customWidth="1"/>
    <col min="13826" max="13826" width="7.88671875" style="57" customWidth="1"/>
    <col min="13827" max="13827" width="0.88671875" style="57" customWidth="1"/>
    <col min="13828" max="13828" width="12.33203125" style="57" customWidth="1"/>
    <col min="13829" max="13829" width="0.88671875" style="57" customWidth="1"/>
    <col min="13830" max="13830" width="12.44140625" style="57" customWidth="1"/>
    <col min="13831" max="13831" width="0.88671875" style="57" customWidth="1"/>
    <col min="13832" max="13832" width="12.5546875" style="57" customWidth="1"/>
    <col min="13833" max="13833" width="0.88671875" style="57" customWidth="1"/>
    <col min="13834" max="13834" width="11.44140625" style="57" customWidth="1"/>
    <col min="13835" max="13835" width="0.88671875" style="57" customWidth="1"/>
    <col min="13836" max="13836" width="12.6640625" style="57" customWidth="1"/>
    <col min="13837" max="13837" width="0.88671875" style="57" customWidth="1"/>
    <col min="13838" max="13838" width="13.88671875" style="57" customWidth="1"/>
    <col min="13839" max="13839" width="0.88671875" style="57" customWidth="1"/>
    <col min="13840" max="13840" width="12" style="57" customWidth="1"/>
    <col min="13841" max="13841" width="0.88671875" style="57" customWidth="1"/>
    <col min="13842" max="13842" width="12" style="57" customWidth="1"/>
    <col min="13843" max="13843" width="0.88671875" style="57" customWidth="1"/>
    <col min="13844" max="13844" width="13.5546875" style="57" customWidth="1"/>
    <col min="13845" max="13845" width="0.88671875" style="57" customWidth="1"/>
    <col min="13846" max="13846" width="13.6640625" style="57" customWidth="1"/>
    <col min="13847" max="13848" width="9.109375" style="57"/>
    <col min="13849" max="13849" width="21.5546875" style="57" bestFit="1" customWidth="1"/>
    <col min="13850" max="13850" width="11" style="57" bestFit="1" customWidth="1"/>
    <col min="13851" max="14076" width="9.109375" style="57"/>
    <col min="14077" max="14079" width="1.5546875" style="57" customWidth="1"/>
    <col min="14080" max="14080" width="35.33203125" style="57" customWidth="1"/>
    <col min="14081" max="14081" width="4" style="57" customWidth="1"/>
    <col min="14082" max="14082" width="7.88671875" style="57" customWidth="1"/>
    <col min="14083" max="14083" width="0.88671875" style="57" customWidth="1"/>
    <col min="14084" max="14084" width="12.33203125" style="57" customWidth="1"/>
    <col min="14085" max="14085" width="0.88671875" style="57" customWidth="1"/>
    <col min="14086" max="14086" width="12.44140625" style="57" customWidth="1"/>
    <col min="14087" max="14087" width="0.88671875" style="57" customWidth="1"/>
    <col min="14088" max="14088" width="12.5546875" style="57" customWidth="1"/>
    <col min="14089" max="14089" width="0.88671875" style="57" customWidth="1"/>
    <col min="14090" max="14090" width="11.44140625" style="57" customWidth="1"/>
    <col min="14091" max="14091" width="0.88671875" style="57" customWidth="1"/>
    <col min="14092" max="14092" width="12.6640625" style="57" customWidth="1"/>
    <col min="14093" max="14093" width="0.88671875" style="57" customWidth="1"/>
    <col min="14094" max="14094" width="13.88671875" style="57" customWidth="1"/>
    <col min="14095" max="14095" width="0.88671875" style="57" customWidth="1"/>
    <col min="14096" max="14096" width="12" style="57" customWidth="1"/>
    <col min="14097" max="14097" width="0.88671875" style="57" customWidth="1"/>
    <col min="14098" max="14098" width="12" style="57" customWidth="1"/>
    <col min="14099" max="14099" width="0.88671875" style="57" customWidth="1"/>
    <col min="14100" max="14100" width="13.5546875" style="57" customWidth="1"/>
    <col min="14101" max="14101" width="0.88671875" style="57" customWidth="1"/>
    <col min="14102" max="14102" width="13.6640625" style="57" customWidth="1"/>
    <col min="14103" max="14104" width="9.109375" style="57"/>
    <col min="14105" max="14105" width="21.5546875" style="57" bestFit="1" customWidth="1"/>
    <col min="14106" max="14106" width="11" style="57" bestFit="1" customWidth="1"/>
    <col min="14107" max="14332" width="9.109375" style="57"/>
    <col min="14333" max="14335" width="1.5546875" style="57" customWidth="1"/>
    <col min="14336" max="14336" width="35.33203125" style="57" customWidth="1"/>
    <col min="14337" max="14337" width="4" style="57" customWidth="1"/>
    <col min="14338" max="14338" width="7.88671875" style="57" customWidth="1"/>
    <col min="14339" max="14339" width="0.88671875" style="57" customWidth="1"/>
    <col min="14340" max="14340" width="12.33203125" style="57" customWidth="1"/>
    <col min="14341" max="14341" width="0.88671875" style="57" customWidth="1"/>
    <col min="14342" max="14342" width="12.44140625" style="57" customWidth="1"/>
    <col min="14343" max="14343" width="0.88671875" style="57" customWidth="1"/>
    <col min="14344" max="14344" width="12.5546875" style="57" customWidth="1"/>
    <col min="14345" max="14345" width="0.88671875" style="57" customWidth="1"/>
    <col min="14346" max="14346" width="11.44140625" style="57" customWidth="1"/>
    <col min="14347" max="14347" width="0.88671875" style="57" customWidth="1"/>
    <col min="14348" max="14348" width="12.6640625" style="57" customWidth="1"/>
    <col min="14349" max="14349" width="0.88671875" style="57" customWidth="1"/>
    <col min="14350" max="14350" width="13.88671875" style="57" customWidth="1"/>
    <col min="14351" max="14351" width="0.88671875" style="57" customWidth="1"/>
    <col min="14352" max="14352" width="12" style="57" customWidth="1"/>
    <col min="14353" max="14353" width="0.88671875" style="57" customWidth="1"/>
    <col min="14354" max="14354" width="12" style="57" customWidth="1"/>
    <col min="14355" max="14355" width="0.88671875" style="57" customWidth="1"/>
    <col min="14356" max="14356" width="13.5546875" style="57" customWidth="1"/>
    <col min="14357" max="14357" width="0.88671875" style="57" customWidth="1"/>
    <col min="14358" max="14358" width="13.6640625" style="57" customWidth="1"/>
    <col min="14359" max="14360" width="9.109375" style="57"/>
    <col min="14361" max="14361" width="21.5546875" style="57" bestFit="1" customWidth="1"/>
    <col min="14362" max="14362" width="11" style="57" bestFit="1" customWidth="1"/>
    <col min="14363" max="14588" width="9.109375" style="57"/>
    <col min="14589" max="14591" width="1.5546875" style="57" customWidth="1"/>
    <col min="14592" max="14592" width="35.33203125" style="57" customWidth="1"/>
    <col min="14593" max="14593" width="4" style="57" customWidth="1"/>
    <col min="14594" max="14594" width="7.88671875" style="57" customWidth="1"/>
    <col min="14595" max="14595" width="0.88671875" style="57" customWidth="1"/>
    <col min="14596" max="14596" width="12.33203125" style="57" customWidth="1"/>
    <col min="14597" max="14597" width="0.88671875" style="57" customWidth="1"/>
    <col min="14598" max="14598" width="12.44140625" style="57" customWidth="1"/>
    <col min="14599" max="14599" width="0.88671875" style="57" customWidth="1"/>
    <col min="14600" max="14600" width="12.5546875" style="57" customWidth="1"/>
    <col min="14601" max="14601" width="0.88671875" style="57" customWidth="1"/>
    <col min="14602" max="14602" width="11.44140625" style="57" customWidth="1"/>
    <col min="14603" max="14603" width="0.88671875" style="57" customWidth="1"/>
    <col min="14604" max="14604" width="12.6640625" style="57" customWidth="1"/>
    <col min="14605" max="14605" width="0.88671875" style="57" customWidth="1"/>
    <col min="14606" max="14606" width="13.88671875" style="57" customWidth="1"/>
    <col min="14607" max="14607" width="0.88671875" style="57" customWidth="1"/>
    <col min="14608" max="14608" width="12" style="57" customWidth="1"/>
    <col min="14609" max="14609" width="0.88671875" style="57" customWidth="1"/>
    <col min="14610" max="14610" width="12" style="57" customWidth="1"/>
    <col min="14611" max="14611" width="0.88671875" style="57" customWidth="1"/>
    <col min="14612" max="14612" width="13.5546875" style="57" customWidth="1"/>
    <col min="14613" max="14613" width="0.88671875" style="57" customWidth="1"/>
    <col min="14614" max="14614" width="13.6640625" style="57" customWidth="1"/>
    <col min="14615" max="14616" width="9.109375" style="57"/>
    <col min="14617" max="14617" width="21.5546875" style="57" bestFit="1" customWidth="1"/>
    <col min="14618" max="14618" width="11" style="57" bestFit="1" customWidth="1"/>
    <col min="14619" max="14844" width="9.109375" style="57"/>
    <col min="14845" max="14847" width="1.5546875" style="57" customWidth="1"/>
    <col min="14848" max="14848" width="35.33203125" style="57" customWidth="1"/>
    <col min="14849" max="14849" width="4" style="57" customWidth="1"/>
    <col min="14850" max="14850" width="7.88671875" style="57" customWidth="1"/>
    <col min="14851" max="14851" width="0.88671875" style="57" customWidth="1"/>
    <col min="14852" max="14852" width="12.33203125" style="57" customWidth="1"/>
    <col min="14853" max="14853" width="0.88671875" style="57" customWidth="1"/>
    <col min="14854" max="14854" width="12.44140625" style="57" customWidth="1"/>
    <col min="14855" max="14855" width="0.88671875" style="57" customWidth="1"/>
    <col min="14856" max="14856" width="12.5546875" style="57" customWidth="1"/>
    <col min="14857" max="14857" width="0.88671875" style="57" customWidth="1"/>
    <col min="14858" max="14858" width="11.44140625" style="57" customWidth="1"/>
    <col min="14859" max="14859" width="0.88671875" style="57" customWidth="1"/>
    <col min="14860" max="14860" width="12.6640625" style="57" customWidth="1"/>
    <col min="14861" max="14861" width="0.88671875" style="57" customWidth="1"/>
    <col min="14862" max="14862" width="13.88671875" style="57" customWidth="1"/>
    <col min="14863" max="14863" width="0.88671875" style="57" customWidth="1"/>
    <col min="14864" max="14864" width="12" style="57" customWidth="1"/>
    <col min="14865" max="14865" width="0.88671875" style="57" customWidth="1"/>
    <col min="14866" max="14866" width="12" style="57" customWidth="1"/>
    <col min="14867" max="14867" width="0.88671875" style="57" customWidth="1"/>
    <col min="14868" max="14868" width="13.5546875" style="57" customWidth="1"/>
    <col min="14869" max="14869" width="0.88671875" style="57" customWidth="1"/>
    <col min="14870" max="14870" width="13.6640625" style="57" customWidth="1"/>
    <col min="14871" max="14872" width="9.109375" style="57"/>
    <col min="14873" max="14873" width="21.5546875" style="57" bestFit="1" customWidth="1"/>
    <col min="14874" max="14874" width="11" style="57" bestFit="1" customWidth="1"/>
    <col min="14875" max="15100" width="9.109375" style="57"/>
    <col min="15101" max="15103" width="1.5546875" style="57" customWidth="1"/>
    <col min="15104" max="15104" width="35.33203125" style="57" customWidth="1"/>
    <col min="15105" max="15105" width="4" style="57" customWidth="1"/>
    <col min="15106" max="15106" width="7.88671875" style="57" customWidth="1"/>
    <col min="15107" max="15107" width="0.88671875" style="57" customWidth="1"/>
    <col min="15108" max="15108" width="12.33203125" style="57" customWidth="1"/>
    <col min="15109" max="15109" width="0.88671875" style="57" customWidth="1"/>
    <col min="15110" max="15110" width="12.44140625" style="57" customWidth="1"/>
    <col min="15111" max="15111" width="0.88671875" style="57" customWidth="1"/>
    <col min="15112" max="15112" width="12.5546875" style="57" customWidth="1"/>
    <col min="15113" max="15113" width="0.88671875" style="57" customWidth="1"/>
    <col min="15114" max="15114" width="11.44140625" style="57" customWidth="1"/>
    <col min="15115" max="15115" width="0.88671875" style="57" customWidth="1"/>
    <col min="15116" max="15116" width="12.6640625" style="57" customWidth="1"/>
    <col min="15117" max="15117" width="0.88671875" style="57" customWidth="1"/>
    <col min="15118" max="15118" width="13.88671875" style="57" customWidth="1"/>
    <col min="15119" max="15119" width="0.88671875" style="57" customWidth="1"/>
    <col min="15120" max="15120" width="12" style="57" customWidth="1"/>
    <col min="15121" max="15121" width="0.88671875" style="57" customWidth="1"/>
    <col min="15122" max="15122" width="12" style="57" customWidth="1"/>
    <col min="15123" max="15123" width="0.88671875" style="57" customWidth="1"/>
    <col min="15124" max="15124" width="13.5546875" style="57" customWidth="1"/>
    <col min="15125" max="15125" width="0.88671875" style="57" customWidth="1"/>
    <col min="15126" max="15126" width="13.6640625" style="57" customWidth="1"/>
    <col min="15127" max="15128" width="9.109375" style="57"/>
    <col min="15129" max="15129" width="21.5546875" style="57" bestFit="1" customWidth="1"/>
    <col min="15130" max="15130" width="11" style="57" bestFit="1" customWidth="1"/>
    <col min="15131" max="15356" width="9.109375" style="57"/>
    <col min="15357" max="15359" width="1.5546875" style="57" customWidth="1"/>
    <col min="15360" max="15360" width="35.33203125" style="57" customWidth="1"/>
    <col min="15361" max="15361" width="4" style="57" customWidth="1"/>
    <col min="15362" max="15362" width="7.88671875" style="57" customWidth="1"/>
    <col min="15363" max="15363" width="0.88671875" style="57" customWidth="1"/>
    <col min="15364" max="15364" width="12.33203125" style="57" customWidth="1"/>
    <col min="15365" max="15365" width="0.88671875" style="57" customWidth="1"/>
    <col min="15366" max="15366" width="12.44140625" style="57" customWidth="1"/>
    <col min="15367" max="15367" width="0.88671875" style="57" customWidth="1"/>
    <col min="15368" max="15368" width="12.5546875" style="57" customWidth="1"/>
    <col min="15369" max="15369" width="0.88671875" style="57" customWidth="1"/>
    <col min="15370" max="15370" width="11.44140625" style="57" customWidth="1"/>
    <col min="15371" max="15371" width="0.88671875" style="57" customWidth="1"/>
    <col min="15372" max="15372" width="12.6640625" style="57" customWidth="1"/>
    <col min="15373" max="15373" width="0.88671875" style="57" customWidth="1"/>
    <col min="15374" max="15374" width="13.88671875" style="57" customWidth="1"/>
    <col min="15375" max="15375" width="0.88671875" style="57" customWidth="1"/>
    <col min="15376" max="15376" width="12" style="57" customWidth="1"/>
    <col min="15377" max="15377" width="0.88671875" style="57" customWidth="1"/>
    <col min="15378" max="15378" width="12" style="57" customWidth="1"/>
    <col min="15379" max="15379" width="0.88671875" style="57" customWidth="1"/>
    <col min="15380" max="15380" width="13.5546875" style="57" customWidth="1"/>
    <col min="15381" max="15381" width="0.88671875" style="57" customWidth="1"/>
    <col min="15382" max="15382" width="13.6640625" style="57" customWidth="1"/>
    <col min="15383" max="15384" width="9.109375" style="57"/>
    <col min="15385" max="15385" width="21.5546875" style="57" bestFit="1" customWidth="1"/>
    <col min="15386" max="15386" width="11" style="57" bestFit="1" customWidth="1"/>
    <col min="15387" max="15612" width="9.109375" style="57"/>
    <col min="15613" max="15615" width="1.5546875" style="57" customWidth="1"/>
    <col min="15616" max="15616" width="35.33203125" style="57" customWidth="1"/>
    <col min="15617" max="15617" width="4" style="57" customWidth="1"/>
    <col min="15618" max="15618" width="7.88671875" style="57" customWidth="1"/>
    <col min="15619" max="15619" width="0.88671875" style="57" customWidth="1"/>
    <col min="15620" max="15620" width="12.33203125" style="57" customWidth="1"/>
    <col min="15621" max="15621" width="0.88671875" style="57" customWidth="1"/>
    <col min="15622" max="15622" width="12.44140625" style="57" customWidth="1"/>
    <col min="15623" max="15623" width="0.88671875" style="57" customWidth="1"/>
    <col min="15624" max="15624" width="12.5546875" style="57" customWidth="1"/>
    <col min="15625" max="15625" width="0.88671875" style="57" customWidth="1"/>
    <col min="15626" max="15626" width="11.44140625" style="57" customWidth="1"/>
    <col min="15627" max="15627" width="0.88671875" style="57" customWidth="1"/>
    <col min="15628" max="15628" width="12.6640625" style="57" customWidth="1"/>
    <col min="15629" max="15629" width="0.88671875" style="57" customWidth="1"/>
    <col min="15630" max="15630" width="13.88671875" style="57" customWidth="1"/>
    <col min="15631" max="15631" width="0.88671875" style="57" customWidth="1"/>
    <col min="15632" max="15632" width="12" style="57" customWidth="1"/>
    <col min="15633" max="15633" width="0.88671875" style="57" customWidth="1"/>
    <col min="15634" max="15634" width="12" style="57" customWidth="1"/>
    <col min="15635" max="15635" width="0.88671875" style="57" customWidth="1"/>
    <col min="15636" max="15636" width="13.5546875" style="57" customWidth="1"/>
    <col min="15637" max="15637" width="0.88671875" style="57" customWidth="1"/>
    <col min="15638" max="15638" width="13.6640625" style="57" customWidth="1"/>
    <col min="15639" max="15640" width="9.109375" style="57"/>
    <col min="15641" max="15641" width="21.5546875" style="57" bestFit="1" customWidth="1"/>
    <col min="15642" max="15642" width="11" style="57" bestFit="1" customWidth="1"/>
    <col min="15643" max="15868" width="9.109375" style="57"/>
    <col min="15869" max="15871" width="1.5546875" style="57" customWidth="1"/>
    <col min="15872" max="15872" width="35.33203125" style="57" customWidth="1"/>
    <col min="15873" max="15873" width="4" style="57" customWidth="1"/>
    <col min="15874" max="15874" width="7.88671875" style="57" customWidth="1"/>
    <col min="15875" max="15875" width="0.88671875" style="57" customWidth="1"/>
    <col min="15876" max="15876" width="12.33203125" style="57" customWidth="1"/>
    <col min="15877" max="15877" width="0.88671875" style="57" customWidth="1"/>
    <col min="15878" max="15878" width="12.44140625" style="57" customWidth="1"/>
    <col min="15879" max="15879" width="0.88671875" style="57" customWidth="1"/>
    <col min="15880" max="15880" width="12.5546875" style="57" customWidth="1"/>
    <col min="15881" max="15881" width="0.88671875" style="57" customWidth="1"/>
    <col min="15882" max="15882" width="11.44140625" style="57" customWidth="1"/>
    <col min="15883" max="15883" width="0.88671875" style="57" customWidth="1"/>
    <col min="15884" max="15884" width="12.6640625" style="57" customWidth="1"/>
    <col min="15885" max="15885" width="0.88671875" style="57" customWidth="1"/>
    <col min="15886" max="15886" width="13.88671875" style="57" customWidth="1"/>
    <col min="15887" max="15887" width="0.88671875" style="57" customWidth="1"/>
    <col min="15888" max="15888" width="12" style="57" customWidth="1"/>
    <col min="15889" max="15889" width="0.88671875" style="57" customWidth="1"/>
    <col min="15890" max="15890" width="12" style="57" customWidth="1"/>
    <col min="15891" max="15891" width="0.88671875" style="57" customWidth="1"/>
    <col min="15892" max="15892" width="13.5546875" style="57" customWidth="1"/>
    <col min="15893" max="15893" width="0.88671875" style="57" customWidth="1"/>
    <col min="15894" max="15894" width="13.6640625" style="57" customWidth="1"/>
    <col min="15895" max="15896" width="9.109375" style="57"/>
    <col min="15897" max="15897" width="21.5546875" style="57" bestFit="1" customWidth="1"/>
    <col min="15898" max="15898" width="11" style="57" bestFit="1" customWidth="1"/>
    <col min="15899" max="16124" width="9.109375" style="57"/>
    <col min="16125" max="16127" width="1.5546875" style="57" customWidth="1"/>
    <col min="16128" max="16128" width="35.33203125" style="57" customWidth="1"/>
    <col min="16129" max="16129" width="4" style="57" customWidth="1"/>
    <col min="16130" max="16130" width="7.88671875" style="57" customWidth="1"/>
    <col min="16131" max="16131" width="0.88671875" style="57" customWidth="1"/>
    <col min="16132" max="16132" width="12.33203125" style="57" customWidth="1"/>
    <col min="16133" max="16133" width="0.88671875" style="57" customWidth="1"/>
    <col min="16134" max="16134" width="12.44140625" style="57" customWidth="1"/>
    <col min="16135" max="16135" width="0.88671875" style="57" customWidth="1"/>
    <col min="16136" max="16136" width="12.5546875" style="57" customWidth="1"/>
    <col min="16137" max="16137" width="0.88671875" style="57" customWidth="1"/>
    <col min="16138" max="16138" width="11.44140625" style="57" customWidth="1"/>
    <col min="16139" max="16139" width="0.88671875" style="57" customWidth="1"/>
    <col min="16140" max="16140" width="12.6640625" style="57" customWidth="1"/>
    <col min="16141" max="16141" width="0.88671875" style="57" customWidth="1"/>
    <col min="16142" max="16142" width="13.88671875" style="57" customWidth="1"/>
    <col min="16143" max="16143" width="0.88671875" style="57" customWidth="1"/>
    <col min="16144" max="16144" width="12" style="57" customWidth="1"/>
    <col min="16145" max="16145" width="0.88671875" style="57" customWidth="1"/>
    <col min="16146" max="16146" width="12" style="57" customWidth="1"/>
    <col min="16147" max="16147" width="0.88671875" style="57" customWidth="1"/>
    <col min="16148" max="16148" width="13.5546875" style="57" customWidth="1"/>
    <col min="16149" max="16149" width="0.88671875" style="57" customWidth="1"/>
    <col min="16150" max="16150" width="13.6640625" style="57" customWidth="1"/>
    <col min="16151" max="16152" width="9.109375" style="57"/>
    <col min="16153" max="16153" width="21.5546875" style="57" bestFit="1" customWidth="1"/>
    <col min="16154" max="16154" width="11" style="57" bestFit="1" customWidth="1"/>
    <col min="16155" max="16384" width="9.109375" style="57"/>
  </cols>
  <sheetData>
    <row r="1" spans="1:25" ht="21.75" customHeight="1">
      <c r="A1" s="115" t="str">
        <f>'Thai 10'!A1</f>
        <v>บริษัท โกลบอล เพาเวอร์ ซินเนอร์ยี่ จำกัด (มหาชน)</v>
      </c>
      <c r="B1" s="115"/>
      <c r="C1" s="115"/>
      <c r="G1" s="216"/>
      <c r="H1" s="216"/>
      <c r="I1" s="216"/>
      <c r="J1" s="216"/>
      <c r="K1" s="216"/>
      <c r="L1" s="216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217" t="s">
        <v>4</v>
      </c>
    </row>
    <row r="2" spans="1:25" ht="21.75" customHeight="1">
      <c r="A2" s="115" t="s">
        <v>114</v>
      </c>
      <c r="C2" s="165"/>
      <c r="G2" s="216"/>
      <c r="H2" s="216"/>
      <c r="I2" s="216"/>
      <c r="J2" s="216"/>
      <c r="K2" s="216"/>
      <c r="L2" s="216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</row>
    <row r="3" spans="1:25" ht="21.75" customHeight="1">
      <c r="A3" s="120" t="s">
        <v>296</v>
      </c>
      <c r="B3" s="120"/>
      <c r="C3" s="120"/>
      <c r="D3" s="121"/>
      <c r="E3" s="146"/>
      <c r="F3" s="146"/>
      <c r="G3" s="218"/>
      <c r="H3" s="218"/>
      <c r="I3" s="218"/>
      <c r="J3" s="218"/>
      <c r="K3" s="218"/>
      <c r="L3" s="218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</row>
    <row r="4" spans="1:25" ht="21.75" customHeight="1">
      <c r="A4" s="115"/>
      <c r="B4" s="115"/>
      <c r="C4" s="115"/>
      <c r="D4" s="116"/>
      <c r="G4" s="216"/>
      <c r="H4" s="216"/>
      <c r="I4" s="216"/>
      <c r="J4" s="216"/>
      <c r="K4" s="216"/>
      <c r="L4" s="216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</row>
    <row r="5" spans="1:25" ht="21.75" customHeight="1">
      <c r="A5" s="115"/>
      <c r="B5" s="115"/>
      <c r="C5" s="115"/>
      <c r="D5" s="116"/>
      <c r="G5" s="334" t="s">
        <v>3</v>
      </c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</row>
    <row r="6" spans="1:25" ht="21.75" customHeight="1">
      <c r="A6" s="115"/>
      <c r="B6" s="115"/>
      <c r="C6" s="115"/>
      <c r="D6" s="116"/>
      <c r="M6" s="57"/>
      <c r="N6" s="57"/>
      <c r="O6" s="57"/>
      <c r="P6" s="219"/>
      <c r="Q6" s="335" t="s">
        <v>48</v>
      </c>
      <c r="R6" s="335"/>
      <c r="S6" s="335"/>
      <c r="T6" s="335"/>
      <c r="U6" s="335"/>
      <c r="V6" s="335"/>
      <c r="W6" s="335"/>
      <c r="X6" s="219"/>
      <c r="Y6" s="53"/>
    </row>
    <row r="7" spans="1:25" ht="21.75" customHeight="1">
      <c r="A7" s="115"/>
      <c r="B7" s="115"/>
      <c r="C7" s="115"/>
      <c r="D7" s="116"/>
      <c r="M7" s="336" t="s">
        <v>44</v>
      </c>
      <c r="N7" s="336"/>
      <c r="O7" s="336"/>
      <c r="P7" s="219"/>
      <c r="Q7" s="337" t="s">
        <v>74</v>
      </c>
      <c r="R7" s="337"/>
      <c r="S7" s="337"/>
      <c r="T7" s="337"/>
      <c r="U7" s="337"/>
      <c r="V7" s="337"/>
      <c r="W7" s="337"/>
      <c r="X7" s="219"/>
      <c r="Y7" s="53"/>
    </row>
    <row r="8" spans="1:25" ht="21.75" customHeight="1">
      <c r="A8" s="115"/>
      <c r="B8" s="115"/>
      <c r="C8" s="115"/>
      <c r="D8" s="116"/>
      <c r="M8" s="219"/>
      <c r="N8" s="219"/>
      <c r="O8" s="219"/>
      <c r="P8" s="219"/>
      <c r="Q8" s="219"/>
      <c r="R8" s="219"/>
      <c r="S8" s="119" t="s">
        <v>68</v>
      </c>
      <c r="T8" s="219"/>
      <c r="U8" s="119" t="s">
        <v>68</v>
      </c>
      <c r="V8" s="119"/>
      <c r="W8" s="119"/>
      <c r="X8" s="219"/>
      <c r="Y8" s="53"/>
    </row>
    <row r="9" spans="1:25" ht="21.75" customHeight="1">
      <c r="A9" s="115"/>
      <c r="B9" s="115"/>
      <c r="C9" s="115"/>
      <c r="D9" s="116"/>
      <c r="M9" s="119" t="s">
        <v>65</v>
      </c>
      <c r="Q9" s="220" t="s">
        <v>193</v>
      </c>
      <c r="S9" s="220" t="s">
        <v>195</v>
      </c>
      <c r="U9" s="220" t="s">
        <v>196</v>
      </c>
      <c r="V9" s="131"/>
      <c r="W9" s="220" t="s">
        <v>198</v>
      </c>
    </row>
    <row r="10" spans="1:25" ht="21.75" customHeight="1">
      <c r="A10" s="115"/>
      <c r="B10" s="115"/>
      <c r="C10" s="115"/>
      <c r="D10" s="116"/>
      <c r="G10" s="119" t="s">
        <v>66</v>
      </c>
      <c r="H10" s="119"/>
      <c r="I10" s="119" t="s">
        <v>67</v>
      </c>
      <c r="J10" s="119"/>
      <c r="K10" s="119"/>
      <c r="L10" s="119"/>
      <c r="M10" s="119" t="s">
        <v>75</v>
      </c>
      <c r="N10" s="119"/>
      <c r="O10" s="119"/>
      <c r="P10" s="119"/>
      <c r="Q10" s="220" t="s">
        <v>202</v>
      </c>
      <c r="R10" s="119"/>
      <c r="S10" s="220" t="s">
        <v>203</v>
      </c>
      <c r="T10" s="119"/>
      <c r="U10" s="220" t="s">
        <v>195</v>
      </c>
      <c r="V10" s="119"/>
      <c r="W10" s="220" t="s">
        <v>205</v>
      </c>
      <c r="X10" s="119"/>
      <c r="Y10" s="119" t="s">
        <v>73</v>
      </c>
    </row>
    <row r="11" spans="1:25" ht="21.75" customHeight="1">
      <c r="A11" s="115"/>
      <c r="B11" s="115"/>
      <c r="C11" s="115"/>
      <c r="D11" s="116"/>
      <c r="G11" s="119" t="s">
        <v>69</v>
      </c>
      <c r="H11" s="119"/>
      <c r="I11" s="119" t="s">
        <v>70</v>
      </c>
      <c r="J11" s="119"/>
      <c r="K11" s="119" t="s">
        <v>144</v>
      </c>
      <c r="L11" s="119"/>
      <c r="M11" s="119" t="s">
        <v>71</v>
      </c>
      <c r="N11" s="119"/>
      <c r="O11" s="119" t="s">
        <v>47</v>
      </c>
      <c r="P11" s="119"/>
      <c r="Q11" s="221" t="s">
        <v>208</v>
      </c>
      <c r="R11" s="119"/>
      <c r="S11" s="221" t="s">
        <v>209</v>
      </c>
      <c r="T11" s="119"/>
      <c r="U11" s="221" t="s">
        <v>210</v>
      </c>
      <c r="V11" s="119"/>
      <c r="W11" s="220" t="s">
        <v>137</v>
      </c>
      <c r="X11" s="119"/>
      <c r="Y11" s="119" t="s">
        <v>39</v>
      </c>
    </row>
    <row r="12" spans="1:25" ht="21.75" customHeight="1">
      <c r="E12" s="268" t="s">
        <v>6</v>
      </c>
      <c r="F12" s="116"/>
      <c r="G12" s="281" t="s">
        <v>147</v>
      </c>
      <c r="H12" s="29"/>
      <c r="I12" s="281" t="s">
        <v>147</v>
      </c>
      <c r="J12" s="51"/>
      <c r="K12" s="281" t="s">
        <v>147</v>
      </c>
      <c r="L12" s="29"/>
      <c r="M12" s="281" t="s">
        <v>147</v>
      </c>
      <c r="N12" s="119"/>
      <c r="O12" s="281" t="s">
        <v>147</v>
      </c>
      <c r="P12" s="29"/>
      <c r="Q12" s="281" t="s">
        <v>147</v>
      </c>
      <c r="R12" s="29"/>
      <c r="S12" s="281" t="s">
        <v>147</v>
      </c>
      <c r="T12" s="29"/>
      <c r="U12" s="281" t="s">
        <v>147</v>
      </c>
      <c r="V12" s="29"/>
      <c r="W12" s="281" t="s">
        <v>147</v>
      </c>
      <c r="X12" s="29"/>
      <c r="Y12" s="281" t="s">
        <v>147</v>
      </c>
    </row>
    <row r="13" spans="1:25" ht="6" customHeight="1">
      <c r="A13" s="115"/>
      <c r="B13" s="115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</row>
    <row r="14" spans="1:25" ht="21.75" customHeight="1">
      <c r="A14" s="115" t="s">
        <v>253</v>
      </c>
      <c r="B14" s="115"/>
      <c r="G14" s="101">
        <v>28197293670</v>
      </c>
      <c r="H14" s="101"/>
      <c r="I14" s="101">
        <v>70175900837</v>
      </c>
      <c r="J14" s="101"/>
      <c r="K14" s="101">
        <v>78467400</v>
      </c>
      <c r="L14" s="101"/>
      <c r="M14" s="101">
        <v>2088252769</v>
      </c>
      <c r="N14" s="102"/>
      <c r="O14" s="101">
        <v>28139409979</v>
      </c>
      <c r="P14" s="102"/>
      <c r="Q14" s="101">
        <v>1388940609</v>
      </c>
      <c r="R14" s="102"/>
      <c r="S14" s="101">
        <v>0</v>
      </c>
      <c r="T14" s="102"/>
      <c r="U14" s="101">
        <v>0</v>
      </c>
      <c r="V14" s="102"/>
      <c r="W14" s="101">
        <f>SUM(Q14:U14)</f>
        <v>1388940609</v>
      </c>
      <c r="X14" s="102"/>
      <c r="Y14" s="102">
        <f>SUM(G14:O14,W14)</f>
        <v>130068265264</v>
      </c>
    </row>
    <row r="15" spans="1:25" ht="6" customHeight="1">
      <c r="A15" s="115"/>
      <c r="B15" s="115"/>
      <c r="G15" s="101"/>
      <c r="H15" s="101"/>
      <c r="I15" s="101"/>
      <c r="J15" s="101"/>
      <c r="K15" s="101"/>
      <c r="L15" s="101"/>
      <c r="M15" s="101"/>
      <c r="N15" s="102"/>
      <c r="O15" s="101"/>
      <c r="P15" s="102"/>
      <c r="Q15" s="101"/>
      <c r="R15" s="102"/>
      <c r="S15" s="101"/>
      <c r="T15" s="102"/>
      <c r="U15" s="101"/>
      <c r="V15" s="102"/>
      <c r="W15" s="101"/>
      <c r="X15" s="102"/>
      <c r="Y15" s="102"/>
    </row>
    <row r="16" spans="1:25" ht="21.75" customHeight="1">
      <c r="A16" s="115" t="s">
        <v>140</v>
      </c>
      <c r="B16" s="115"/>
      <c r="G16" s="101"/>
      <c r="H16" s="101"/>
      <c r="I16" s="101"/>
      <c r="J16" s="101"/>
      <c r="K16" s="101"/>
      <c r="L16" s="101"/>
      <c r="M16" s="101"/>
      <c r="N16" s="102"/>
      <c r="O16" s="101"/>
      <c r="P16" s="102"/>
      <c r="Q16" s="101"/>
      <c r="R16" s="102"/>
      <c r="S16" s="101"/>
      <c r="T16" s="102"/>
      <c r="U16" s="101"/>
      <c r="V16" s="102"/>
      <c r="W16" s="101"/>
      <c r="X16" s="102"/>
      <c r="Y16" s="102"/>
    </row>
    <row r="17" spans="1:25" ht="21.75" customHeight="1">
      <c r="A17" s="57" t="s">
        <v>164</v>
      </c>
      <c r="B17" s="115"/>
      <c r="E17" s="165"/>
      <c r="G17" s="101">
        <v>0</v>
      </c>
      <c r="H17" s="101"/>
      <c r="I17" s="101">
        <v>0</v>
      </c>
      <c r="J17" s="101"/>
      <c r="K17" s="101">
        <v>0</v>
      </c>
      <c r="L17" s="101"/>
      <c r="M17" s="101">
        <v>0</v>
      </c>
      <c r="N17" s="102"/>
      <c r="O17" s="101">
        <v>-3383675240</v>
      </c>
      <c r="P17" s="102"/>
      <c r="Q17" s="101">
        <v>0</v>
      </c>
      <c r="R17" s="102"/>
      <c r="S17" s="101">
        <v>0</v>
      </c>
      <c r="T17" s="102"/>
      <c r="U17" s="101">
        <v>0</v>
      </c>
      <c r="V17" s="102"/>
      <c r="W17" s="101">
        <f>SUM(Q17:U17)</f>
        <v>0</v>
      </c>
      <c r="X17" s="102"/>
      <c r="Y17" s="102">
        <f>SUM(G17:O17,W17)</f>
        <v>-3383675240</v>
      </c>
    </row>
    <row r="18" spans="1:25" ht="21.75" customHeight="1">
      <c r="A18" s="115" t="s">
        <v>109</v>
      </c>
      <c r="B18" s="115"/>
      <c r="G18" s="101"/>
      <c r="H18" s="101"/>
      <c r="I18" s="101"/>
      <c r="J18" s="101"/>
      <c r="K18" s="101"/>
      <c r="L18" s="101"/>
      <c r="M18" s="101"/>
      <c r="N18" s="102"/>
      <c r="O18" s="101"/>
      <c r="P18" s="102"/>
      <c r="Q18" s="101"/>
      <c r="R18" s="102"/>
      <c r="S18" s="101"/>
      <c r="T18" s="102"/>
      <c r="U18" s="101"/>
      <c r="V18" s="102"/>
      <c r="W18" s="101"/>
      <c r="X18" s="102"/>
      <c r="Y18" s="102"/>
    </row>
    <row r="19" spans="1:25" ht="21.75" customHeight="1">
      <c r="B19" s="57" t="s">
        <v>110</v>
      </c>
      <c r="E19" s="165"/>
      <c r="F19" s="165"/>
      <c r="G19" s="101">
        <v>0</v>
      </c>
      <c r="H19" s="101"/>
      <c r="I19" s="101">
        <v>0</v>
      </c>
      <c r="J19" s="101"/>
      <c r="K19" s="101">
        <v>0</v>
      </c>
      <c r="L19" s="101"/>
      <c r="M19" s="101">
        <v>0</v>
      </c>
      <c r="N19" s="55"/>
      <c r="O19" s="101">
        <v>4236438625</v>
      </c>
      <c r="P19" s="55"/>
      <c r="Q19" s="101">
        <v>0</v>
      </c>
      <c r="R19" s="55"/>
      <c r="S19" s="101">
        <v>0</v>
      </c>
      <c r="T19" s="55"/>
      <c r="U19" s="101">
        <v>0</v>
      </c>
      <c r="V19" s="55"/>
      <c r="W19" s="101">
        <f>SUM(Q19:U19)</f>
        <v>0</v>
      </c>
      <c r="X19" s="55"/>
      <c r="Y19" s="102">
        <f>SUM(G19:O19,W19)</f>
        <v>4236438625</v>
      </c>
    </row>
    <row r="20" spans="1:25" ht="21.75" customHeight="1">
      <c r="B20" s="57" t="s">
        <v>276</v>
      </c>
      <c r="E20" s="165"/>
      <c r="F20" s="165"/>
      <c r="G20" s="103">
        <v>0</v>
      </c>
      <c r="H20" s="101"/>
      <c r="I20" s="103">
        <v>0</v>
      </c>
      <c r="J20" s="101"/>
      <c r="K20" s="103">
        <v>0</v>
      </c>
      <c r="L20" s="101"/>
      <c r="M20" s="103">
        <v>0</v>
      </c>
      <c r="N20" s="55"/>
      <c r="O20" s="103">
        <v>0</v>
      </c>
      <c r="P20" s="55"/>
      <c r="Q20" s="103">
        <v>527171668</v>
      </c>
      <c r="R20" s="55"/>
      <c r="S20" s="103">
        <v>0</v>
      </c>
      <c r="T20" s="55"/>
      <c r="U20" s="103">
        <v>0</v>
      </c>
      <c r="V20" s="55"/>
      <c r="W20" s="104">
        <f>SUM(Q20:U20)</f>
        <v>527171668</v>
      </c>
      <c r="X20" s="55"/>
      <c r="Y20" s="270">
        <f>SUM(G20:O20,W20)</f>
        <v>527171668</v>
      </c>
    </row>
    <row r="21" spans="1:25" ht="6" customHeight="1">
      <c r="A21" s="115"/>
      <c r="B21" s="115"/>
      <c r="G21" s="55"/>
      <c r="H21" s="55"/>
      <c r="I21" s="55"/>
      <c r="J21" s="55"/>
      <c r="K21" s="55"/>
      <c r="L21" s="55"/>
      <c r="M21" s="101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102"/>
    </row>
    <row r="22" spans="1:25" ht="21.75" customHeight="1" thickBot="1">
      <c r="A22" s="115" t="s">
        <v>277</v>
      </c>
      <c r="G22" s="271">
        <f>SUM(G14:G20)</f>
        <v>28197293670</v>
      </c>
      <c r="H22" s="55"/>
      <c r="I22" s="271">
        <f>SUM(I14:I20)</f>
        <v>70175900837</v>
      </c>
      <c r="J22" s="55"/>
      <c r="K22" s="271">
        <f>SUM(K14:K20)</f>
        <v>78467400</v>
      </c>
      <c r="L22" s="55"/>
      <c r="M22" s="271">
        <f>SUM(M14:M20)</f>
        <v>2088252769</v>
      </c>
      <c r="N22" s="55"/>
      <c r="O22" s="271">
        <f>SUM(O14:O20)</f>
        <v>28992173364</v>
      </c>
      <c r="P22" s="55"/>
      <c r="Q22" s="271">
        <f>SUM(Q14:Q20)</f>
        <v>1916112277</v>
      </c>
      <c r="R22" s="55"/>
      <c r="S22" s="271">
        <f>SUM(S14:S20)</f>
        <v>0</v>
      </c>
      <c r="T22" s="55"/>
      <c r="U22" s="271">
        <f>SUM(U14:U20)</f>
        <v>0</v>
      </c>
      <c r="V22" s="55"/>
      <c r="W22" s="271">
        <f>SUM(W14:W20)</f>
        <v>1916112277</v>
      </c>
      <c r="X22" s="55"/>
      <c r="Y22" s="271">
        <f>SUM(Y14:Y20)</f>
        <v>131448200317</v>
      </c>
    </row>
    <row r="23" spans="1:25" ht="24" customHeight="1" thickTop="1">
      <c r="A23" s="115"/>
      <c r="B23" s="115"/>
      <c r="C23" s="115"/>
      <c r="D23" s="116"/>
      <c r="M23" s="57"/>
      <c r="N23" s="57"/>
      <c r="O23" s="223"/>
      <c r="P23" s="219"/>
      <c r="Q23" s="223"/>
      <c r="R23" s="38"/>
      <c r="S23" s="38"/>
      <c r="T23" s="38"/>
      <c r="U23" s="38"/>
      <c r="V23" s="38"/>
      <c r="W23" s="38"/>
      <c r="X23" s="219"/>
      <c r="Y23" s="53"/>
    </row>
    <row r="24" spans="1:25" ht="21.75" customHeight="1">
      <c r="A24" s="115" t="s">
        <v>264</v>
      </c>
      <c r="B24" s="115"/>
      <c r="G24" s="105">
        <v>28197293670</v>
      </c>
      <c r="H24" s="101"/>
      <c r="I24" s="105">
        <v>70175900837</v>
      </c>
      <c r="J24" s="101"/>
      <c r="K24" s="105">
        <v>78467400</v>
      </c>
      <c r="L24" s="101"/>
      <c r="M24" s="105">
        <v>2268360049</v>
      </c>
      <c r="N24" s="102"/>
      <c r="O24" s="105">
        <v>28177773058</v>
      </c>
      <c r="P24" s="102"/>
      <c r="Q24" s="105">
        <v>1444799597</v>
      </c>
      <c r="R24" s="102"/>
      <c r="S24" s="105">
        <v>0</v>
      </c>
      <c r="T24" s="102"/>
      <c r="U24" s="105">
        <v>0</v>
      </c>
      <c r="V24" s="102"/>
      <c r="W24" s="105">
        <f>SUM(Q24:U24)</f>
        <v>1444799597</v>
      </c>
      <c r="X24" s="102"/>
      <c r="Y24" s="106">
        <f>SUM(G24:O24,W24)</f>
        <v>130342594611</v>
      </c>
    </row>
    <row r="25" spans="1:25" ht="6" customHeight="1">
      <c r="A25" s="115"/>
      <c r="B25" s="115"/>
      <c r="G25" s="105"/>
      <c r="H25" s="101"/>
      <c r="I25" s="105"/>
      <c r="J25" s="101"/>
      <c r="K25" s="105"/>
      <c r="L25" s="101"/>
      <c r="M25" s="105"/>
      <c r="N25" s="102"/>
      <c r="O25" s="105"/>
      <c r="P25" s="102"/>
      <c r="Q25" s="105"/>
      <c r="R25" s="102"/>
      <c r="S25" s="105"/>
      <c r="T25" s="102"/>
      <c r="U25" s="105"/>
      <c r="V25" s="102"/>
      <c r="W25" s="105"/>
      <c r="X25" s="102"/>
      <c r="Y25" s="106"/>
    </row>
    <row r="26" spans="1:25" ht="21.75" customHeight="1">
      <c r="A26" s="115" t="s">
        <v>140</v>
      </c>
      <c r="B26" s="115"/>
      <c r="G26" s="105"/>
      <c r="H26" s="101"/>
      <c r="I26" s="105"/>
      <c r="J26" s="101"/>
      <c r="K26" s="105"/>
      <c r="L26" s="101"/>
      <c r="M26" s="105"/>
      <c r="N26" s="102"/>
      <c r="O26" s="105"/>
      <c r="P26" s="102"/>
      <c r="Q26" s="105"/>
      <c r="R26" s="102"/>
      <c r="S26" s="105"/>
      <c r="T26" s="102"/>
      <c r="U26" s="105"/>
      <c r="V26" s="102"/>
      <c r="W26" s="105"/>
      <c r="X26" s="102"/>
      <c r="Y26" s="106"/>
    </row>
    <row r="27" spans="1:25" ht="21.75" customHeight="1">
      <c r="A27" s="57" t="s">
        <v>164</v>
      </c>
      <c r="B27" s="115"/>
      <c r="E27" s="321">
        <v>24</v>
      </c>
      <c r="G27" s="105">
        <v>0</v>
      </c>
      <c r="H27" s="101"/>
      <c r="I27" s="105">
        <v>0</v>
      </c>
      <c r="J27" s="101"/>
      <c r="K27" s="105">
        <v>0</v>
      </c>
      <c r="L27" s="101"/>
      <c r="M27" s="105">
        <v>0</v>
      </c>
      <c r="N27" s="102"/>
      <c r="O27" s="105">
        <v>-1691837615</v>
      </c>
      <c r="P27" s="102"/>
      <c r="Q27" s="105">
        <v>0</v>
      </c>
      <c r="R27" s="102"/>
      <c r="S27" s="105">
        <v>0</v>
      </c>
      <c r="T27" s="102"/>
      <c r="U27" s="105">
        <v>0</v>
      </c>
      <c r="V27" s="102"/>
      <c r="W27" s="105">
        <f>SUM(Q27:U27)</f>
        <v>0</v>
      </c>
      <c r="X27" s="102"/>
      <c r="Y27" s="106">
        <f>SUM(G27:O27,W27)</f>
        <v>-1691837615</v>
      </c>
    </row>
    <row r="28" spans="1:25" ht="21.75" customHeight="1">
      <c r="A28" s="115" t="s">
        <v>166</v>
      </c>
      <c r="B28" s="115"/>
      <c r="G28" s="105"/>
      <c r="H28" s="101"/>
      <c r="I28" s="105"/>
      <c r="J28" s="101"/>
      <c r="K28" s="105"/>
      <c r="L28" s="101"/>
      <c r="M28" s="105"/>
      <c r="N28" s="102"/>
      <c r="O28" s="105"/>
      <c r="P28" s="102"/>
      <c r="Q28" s="105"/>
      <c r="R28" s="102"/>
      <c r="S28" s="105"/>
      <c r="T28" s="102"/>
      <c r="U28" s="105"/>
      <c r="V28" s="102"/>
      <c r="W28" s="105"/>
      <c r="X28" s="102"/>
      <c r="Y28" s="106"/>
    </row>
    <row r="29" spans="1:25" ht="21.75" customHeight="1">
      <c r="B29" s="57" t="s">
        <v>110</v>
      </c>
      <c r="E29" s="165"/>
      <c r="F29" s="165"/>
      <c r="G29" s="105">
        <v>0</v>
      </c>
      <c r="H29" s="101"/>
      <c r="I29" s="105">
        <v>0</v>
      </c>
      <c r="J29" s="101"/>
      <c r="K29" s="105">
        <v>0</v>
      </c>
      <c r="L29" s="101"/>
      <c r="M29" s="105">
        <v>0</v>
      </c>
      <c r="N29" s="55"/>
      <c r="O29" s="105">
        <v>1626384051</v>
      </c>
      <c r="P29" s="55"/>
      <c r="Q29" s="105">
        <v>0</v>
      </c>
      <c r="R29" s="55"/>
      <c r="S29" s="105">
        <v>0</v>
      </c>
      <c r="T29" s="55"/>
      <c r="U29" s="105">
        <v>0</v>
      </c>
      <c r="V29" s="55"/>
      <c r="W29" s="105">
        <f>SUM(Q29:U29)</f>
        <v>0</v>
      </c>
      <c r="X29" s="55"/>
      <c r="Y29" s="106">
        <f>SUM(G29:O29,W29)</f>
        <v>1626384051</v>
      </c>
    </row>
    <row r="30" spans="1:25" ht="21.75" customHeight="1">
      <c r="B30" s="57" t="s">
        <v>310</v>
      </c>
      <c r="E30" s="165"/>
      <c r="F30" s="165"/>
      <c r="G30" s="108">
        <v>0</v>
      </c>
      <c r="H30" s="101"/>
      <c r="I30" s="108">
        <v>0</v>
      </c>
      <c r="J30" s="101"/>
      <c r="K30" s="108">
        <v>0</v>
      </c>
      <c r="L30" s="101"/>
      <c r="M30" s="108">
        <v>0</v>
      </c>
      <c r="N30" s="55"/>
      <c r="O30" s="108">
        <v>0</v>
      </c>
      <c r="P30" s="55"/>
      <c r="Q30" s="108">
        <v>-94049666</v>
      </c>
      <c r="R30" s="55"/>
      <c r="S30" s="108">
        <v>0</v>
      </c>
      <c r="T30" s="55"/>
      <c r="U30" s="108">
        <v>0</v>
      </c>
      <c r="V30" s="55"/>
      <c r="W30" s="107">
        <f>SUM(Q30:U30)</f>
        <v>-94049666</v>
      </c>
      <c r="X30" s="55"/>
      <c r="Y30" s="109">
        <f>SUM(G30:O30,W30)</f>
        <v>-94049666</v>
      </c>
    </row>
    <row r="31" spans="1:25" ht="6" customHeight="1">
      <c r="A31" s="115"/>
      <c r="B31" s="115"/>
      <c r="G31" s="65"/>
      <c r="H31" s="55"/>
      <c r="I31" s="65"/>
      <c r="J31" s="55"/>
      <c r="K31" s="65"/>
      <c r="L31" s="55"/>
      <c r="M31" s="105"/>
      <c r="N31" s="55"/>
      <c r="O31" s="65"/>
      <c r="P31" s="55"/>
      <c r="Q31" s="65"/>
      <c r="R31" s="55"/>
      <c r="S31" s="65"/>
      <c r="T31" s="55"/>
      <c r="U31" s="65"/>
      <c r="V31" s="55"/>
      <c r="W31" s="65"/>
      <c r="X31" s="55"/>
      <c r="Y31" s="106"/>
    </row>
    <row r="32" spans="1:25" ht="21.75" customHeight="1" thickBot="1">
      <c r="A32" s="115" t="s">
        <v>297</v>
      </c>
      <c r="G32" s="222">
        <f>SUM(G24:G30)</f>
        <v>28197293670</v>
      </c>
      <c r="H32" s="55"/>
      <c r="I32" s="222">
        <f>SUM(I24:I30)</f>
        <v>70175900837</v>
      </c>
      <c r="J32" s="55"/>
      <c r="K32" s="222">
        <f>SUM(K24:K30)</f>
        <v>78467400</v>
      </c>
      <c r="L32" s="55"/>
      <c r="M32" s="222">
        <f>SUM(M24:M30)</f>
        <v>2268360049</v>
      </c>
      <c r="N32" s="55"/>
      <c r="O32" s="222">
        <f>SUM(O24:O30)</f>
        <v>28112319494</v>
      </c>
      <c r="P32" s="55"/>
      <c r="Q32" s="222">
        <f>SUM(Q24:Q30)</f>
        <v>1350749931</v>
      </c>
      <c r="R32" s="55"/>
      <c r="S32" s="222">
        <f>SUM(S24:S30)</f>
        <v>0</v>
      </c>
      <c r="T32" s="55"/>
      <c r="U32" s="222">
        <f>SUM(U24:U30)</f>
        <v>0</v>
      </c>
      <c r="V32" s="55"/>
      <c r="W32" s="222">
        <f>SUM(W24:W30)</f>
        <v>1350749931</v>
      </c>
      <c r="X32" s="55"/>
      <c r="Y32" s="222">
        <f>SUM(Y24:Y30)</f>
        <v>130183091381</v>
      </c>
    </row>
    <row r="33" spans="1:25" ht="21.75" customHeight="1" thickTop="1">
      <c r="A33" s="115"/>
      <c r="B33" s="115"/>
      <c r="C33" s="115"/>
      <c r="D33" s="116"/>
      <c r="M33" s="57"/>
      <c r="N33" s="57"/>
      <c r="O33" s="223"/>
      <c r="P33" s="219"/>
      <c r="Q33" s="223"/>
      <c r="R33" s="38"/>
      <c r="S33" s="38"/>
      <c r="T33" s="38"/>
      <c r="U33" s="38"/>
      <c r="V33" s="38"/>
      <c r="W33" s="38"/>
      <c r="X33" s="219"/>
      <c r="Y33" s="322"/>
    </row>
    <row r="34" spans="1:25" ht="21.75" customHeight="1">
      <c r="A34" s="115"/>
      <c r="B34" s="115"/>
      <c r="C34" s="115"/>
      <c r="D34" s="116"/>
      <c r="M34" s="57"/>
      <c r="N34" s="57"/>
      <c r="O34" s="223"/>
      <c r="P34" s="219"/>
      <c r="Q34" s="223"/>
      <c r="R34" s="38"/>
      <c r="S34" s="38"/>
      <c r="T34" s="38"/>
      <c r="U34" s="38"/>
      <c r="V34" s="38"/>
      <c r="W34" s="38"/>
      <c r="X34" s="219"/>
      <c r="Y34" s="53"/>
    </row>
    <row r="35" spans="1:25" ht="21.75" customHeight="1">
      <c r="A35" s="115"/>
      <c r="B35" s="115"/>
      <c r="C35" s="115"/>
      <c r="D35" s="116"/>
      <c r="M35" s="57"/>
      <c r="N35" s="57"/>
      <c r="O35" s="223"/>
      <c r="P35" s="219"/>
      <c r="Q35" s="223"/>
      <c r="R35" s="38"/>
      <c r="S35" s="38"/>
      <c r="T35" s="38"/>
      <c r="U35" s="38"/>
      <c r="V35" s="38"/>
      <c r="W35" s="38"/>
      <c r="X35" s="219"/>
      <c r="Y35" s="53"/>
    </row>
    <row r="36" spans="1:25" ht="21.9" customHeight="1">
      <c r="A36" s="146" t="s">
        <v>300</v>
      </c>
      <c r="B36" s="146"/>
      <c r="C36" s="146"/>
      <c r="D36" s="224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71"/>
      <c r="P36" s="146"/>
      <c r="Q36" s="146"/>
      <c r="R36" s="146"/>
      <c r="S36" s="146"/>
      <c r="T36" s="146"/>
      <c r="U36" s="146"/>
      <c r="V36" s="146"/>
      <c r="W36" s="146"/>
      <c r="X36" s="146"/>
      <c r="Y36" s="69"/>
    </row>
  </sheetData>
  <mergeCells count="4">
    <mergeCell ref="G5:Y5"/>
    <mergeCell ref="Q6:W6"/>
    <mergeCell ref="M7:O7"/>
    <mergeCell ref="Q7:W7"/>
  </mergeCells>
  <pageMargins left="0.3" right="0.3" top="0.5" bottom="0.6" header="0.49" footer="0.4"/>
  <pageSetup paperSize="9" scale="76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5F979-E576-42ED-A1B5-BF668376B6B9}">
  <sheetPr>
    <tabColor theme="5" tint="-0.249977111117893"/>
  </sheetPr>
  <dimension ref="A1:M155"/>
  <sheetViews>
    <sheetView topLeftCell="A134" zoomScaleNormal="100" zoomScaleSheetLayoutView="90" workbookViewId="0">
      <selection activeCell="N144" sqref="N144"/>
    </sheetView>
  </sheetViews>
  <sheetFormatPr defaultColWidth="9.33203125" defaultRowHeight="20.100000000000001" customHeight="1"/>
  <cols>
    <col min="1" max="2" width="1.6640625" style="279" customWidth="1"/>
    <col min="3" max="3" width="2.44140625" style="279" customWidth="1"/>
    <col min="4" max="4" width="40.6640625" style="7" customWidth="1"/>
    <col min="5" max="5" width="7.44140625" style="92" customWidth="1"/>
    <col min="6" max="6" width="0.6640625" style="8" customWidth="1"/>
    <col min="7" max="7" width="15.33203125" style="227" customWidth="1"/>
    <col min="8" max="8" width="0.6640625" style="8" customWidth="1"/>
    <col min="9" max="9" width="12.6640625" style="10" customWidth="1"/>
    <col min="10" max="10" width="0.6640625" style="8" customWidth="1"/>
    <col min="11" max="11" width="14.5546875" style="228" customWidth="1"/>
    <col min="12" max="12" width="0.6640625" style="8" customWidth="1"/>
    <col min="13" max="13" width="12.6640625" style="10" customWidth="1"/>
    <col min="14" max="16384" width="9.33203125" style="9"/>
  </cols>
  <sheetData>
    <row r="1" spans="1:13" ht="20.100000000000001" customHeight="1">
      <c r="A1" s="11" t="s">
        <v>0</v>
      </c>
      <c r="B1" s="11"/>
      <c r="C1" s="11"/>
      <c r="G1" s="225"/>
      <c r="I1" s="27"/>
      <c r="K1" s="226"/>
      <c r="M1" s="27" t="s">
        <v>4</v>
      </c>
    </row>
    <row r="2" spans="1:13" ht="20.100000000000001" customHeight="1">
      <c r="A2" s="11" t="s">
        <v>115</v>
      </c>
      <c r="B2" s="11"/>
      <c r="C2" s="11"/>
    </row>
    <row r="3" spans="1:13" ht="20.100000000000001" customHeight="1">
      <c r="A3" s="339" t="str">
        <f>'Thai8-9'!A3</f>
        <v>สำหรับงวดเก้าเดือนสิ้นสุดวันที่ 30 กันยายน พ.ศ. 2566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</row>
    <row r="4" spans="1:13" ht="18.899999999999999" customHeight="1">
      <c r="A4" s="11"/>
      <c r="B4" s="11"/>
      <c r="C4" s="11"/>
    </row>
    <row r="5" spans="1:13" ht="18.899999999999999" customHeight="1">
      <c r="A5" s="11"/>
      <c r="B5" s="11"/>
      <c r="G5" s="340" t="s">
        <v>2</v>
      </c>
      <c r="H5" s="340"/>
      <c r="I5" s="340"/>
      <c r="J5" s="229"/>
      <c r="K5" s="340" t="s">
        <v>3</v>
      </c>
      <c r="L5" s="340"/>
      <c r="M5" s="340"/>
    </row>
    <row r="6" spans="1:13" ht="18.899999999999999" customHeight="1">
      <c r="D6" s="12"/>
      <c r="E6" s="93"/>
      <c r="F6" s="13"/>
      <c r="G6" s="126" t="s">
        <v>265</v>
      </c>
      <c r="H6" s="29"/>
      <c r="I6" s="126" t="s">
        <v>249</v>
      </c>
      <c r="J6" s="30"/>
      <c r="K6" s="50" t="s">
        <v>265</v>
      </c>
      <c r="L6" s="29"/>
      <c r="M6" s="50" t="s">
        <v>249</v>
      </c>
    </row>
    <row r="7" spans="1:13" ht="18.899999999999999" customHeight="1">
      <c r="D7" s="12"/>
      <c r="E7" s="14" t="s">
        <v>6</v>
      </c>
      <c r="F7" s="13"/>
      <c r="G7" s="230" t="s">
        <v>147</v>
      </c>
      <c r="H7" s="29"/>
      <c r="I7" s="230" t="s">
        <v>147</v>
      </c>
      <c r="J7" s="13"/>
      <c r="K7" s="281" t="s">
        <v>147</v>
      </c>
      <c r="L7" s="29"/>
      <c r="M7" s="281" t="s">
        <v>147</v>
      </c>
    </row>
    <row r="8" spans="1:13" ht="18.899999999999999" customHeight="1">
      <c r="A8" s="11" t="s">
        <v>76</v>
      </c>
      <c r="G8" s="231"/>
      <c r="I8" s="98"/>
      <c r="K8" s="31"/>
    </row>
    <row r="9" spans="1:13" ht="18.899999999999999" customHeight="1">
      <c r="A9" s="279" t="s">
        <v>123</v>
      </c>
      <c r="G9" s="231">
        <v>4314316112</v>
      </c>
      <c r="I9" s="98">
        <v>1447022135</v>
      </c>
      <c r="K9" s="231">
        <v>1720868772</v>
      </c>
      <c r="M9" s="10">
        <v>4462671778</v>
      </c>
    </row>
    <row r="10" spans="1:13" ht="18.899999999999999" customHeight="1">
      <c r="A10" s="279" t="s">
        <v>120</v>
      </c>
      <c r="G10" s="231"/>
      <c r="I10" s="98"/>
      <c r="K10" s="31"/>
    </row>
    <row r="11" spans="1:13" ht="18.899999999999999" customHeight="1">
      <c r="B11" s="279" t="s">
        <v>77</v>
      </c>
      <c r="G11" s="231"/>
      <c r="I11" s="98"/>
      <c r="K11" s="31"/>
    </row>
    <row r="12" spans="1:13" ht="18.899999999999999" customHeight="1">
      <c r="A12" s="279" t="s">
        <v>78</v>
      </c>
      <c r="B12" s="15" t="s">
        <v>79</v>
      </c>
      <c r="E12" s="7"/>
      <c r="G12" s="31">
        <v>6950391896</v>
      </c>
      <c r="I12" s="98">
        <v>6819597178</v>
      </c>
      <c r="K12" s="31">
        <v>1276718725</v>
      </c>
      <c r="M12" s="10">
        <v>1172711964</v>
      </c>
    </row>
    <row r="13" spans="1:13" ht="18.899999999999999" customHeight="1">
      <c r="B13" s="15" t="s">
        <v>80</v>
      </c>
      <c r="E13" s="7"/>
      <c r="G13" s="231">
        <v>-420034708</v>
      </c>
      <c r="I13" s="98">
        <v>-158227143</v>
      </c>
      <c r="K13" s="31">
        <v>-159592973</v>
      </c>
      <c r="M13" s="10">
        <v>-98846039</v>
      </c>
    </row>
    <row r="14" spans="1:13" ht="18.899999999999999" customHeight="1">
      <c r="B14" s="15" t="s">
        <v>81</v>
      </c>
      <c r="E14" s="7" t="s">
        <v>278</v>
      </c>
      <c r="G14" s="231">
        <v>-198303625</v>
      </c>
      <c r="I14" s="98">
        <v>-114001875</v>
      </c>
      <c r="K14" s="31">
        <v>-1718000750</v>
      </c>
      <c r="M14" s="10">
        <v>-3355396896</v>
      </c>
    </row>
    <row r="15" spans="1:13" ht="18.899999999999999" customHeight="1">
      <c r="B15" s="15" t="s">
        <v>226</v>
      </c>
      <c r="E15" s="7"/>
      <c r="G15" s="231"/>
      <c r="I15" s="98"/>
      <c r="K15" s="31"/>
    </row>
    <row r="16" spans="1:13" ht="18.899999999999999" customHeight="1">
      <c r="B16" s="9"/>
      <c r="C16" s="279" t="s">
        <v>227</v>
      </c>
      <c r="E16" s="7"/>
      <c r="G16" s="231">
        <v>122826350</v>
      </c>
      <c r="I16" s="98">
        <v>650299</v>
      </c>
      <c r="K16" s="31">
        <v>2402534</v>
      </c>
      <c r="M16" s="10">
        <v>660060</v>
      </c>
    </row>
    <row r="17" spans="2:13" ht="18.899999999999999" customHeight="1">
      <c r="B17" s="278" t="s">
        <v>325</v>
      </c>
      <c r="E17" s="7">
        <v>16</v>
      </c>
      <c r="G17" s="231">
        <v>28000000</v>
      </c>
      <c r="I17" s="98">
        <v>0</v>
      </c>
      <c r="K17" s="31">
        <v>0</v>
      </c>
      <c r="M17" s="10">
        <v>0</v>
      </c>
    </row>
    <row r="18" spans="2:13" ht="18.899999999999999" customHeight="1">
      <c r="B18" s="9" t="s">
        <v>226</v>
      </c>
      <c r="C18" s="283"/>
      <c r="E18" s="7"/>
      <c r="G18" s="231"/>
      <c r="I18" s="98"/>
      <c r="K18" s="31"/>
    </row>
    <row r="19" spans="2:13" ht="18.899999999999999" customHeight="1">
      <c r="B19" s="9"/>
      <c r="C19" s="279" t="s">
        <v>299</v>
      </c>
      <c r="E19" s="7"/>
      <c r="G19" s="231">
        <v>109000</v>
      </c>
      <c r="I19" s="98">
        <v>1265603</v>
      </c>
      <c r="K19" s="31">
        <v>109000</v>
      </c>
      <c r="M19" s="10">
        <v>1265603</v>
      </c>
    </row>
    <row r="20" spans="2:13" ht="18.899999999999999" customHeight="1">
      <c r="B20" s="15" t="s">
        <v>82</v>
      </c>
      <c r="E20" s="7"/>
      <c r="G20" s="31">
        <v>3864749880</v>
      </c>
      <c r="I20" s="98">
        <v>3060960742</v>
      </c>
      <c r="K20" s="31">
        <v>2037832120</v>
      </c>
      <c r="M20" s="10">
        <v>1581785283</v>
      </c>
    </row>
    <row r="21" spans="2:13" ht="18.899999999999999" customHeight="1">
      <c r="B21" s="15" t="s">
        <v>174</v>
      </c>
      <c r="E21" s="7"/>
      <c r="G21" s="31"/>
      <c r="I21" s="98"/>
      <c r="K21" s="31"/>
    </row>
    <row r="22" spans="2:13" ht="18.899999999999999" customHeight="1">
      <c r="B22" s="9"/>
      <c r="C22" s="279" t="s">
        <v>190</v>
      </c>
      <c r="E22" s="7"/>
      <c r="G22" s="31">
        <v>-36557385</v>
      </c>
      <c r="I22" s="98">
        <v>-31186033</v>
      </c>
      <c r="K22" s="31">
        <v>0</v>
      </c>
      <c r="M22" s="10">
        <v>0</v>
      </c>
    </row>
    <row r="23" spans="2:13" ht="18.899999999999999" customHeight="1">
      <c r="B23" s="15" t="s">
        <v>279</v>
      </c>
      <c r="E23" s="7"/>
      <c r="G23" s="31">
        <v>-45173328</v>
      </c>
      <c r="I23" s="98">
        <v>417510334</v>
      </c>
      <c r="K23" s="31">
        <v>-116564772</v>
      </c>
      <c r="M23" s="10">
        <v>-201783197</v>
      </c>
    </row>
    <row r="24" spans="2:13" ht="18.899999999999999" customHeight="1">
      <c r="B24" s="15" t="s">
        <v>311</v>
      </c>
      <c r="E24" s="7"/>
      <c r="G24" s="31"/>
      <c r="I24" s="98"/>
      <c r="K24" s="31"/>
    </row>
    <row r="25" spans="2:13" ht="18.899999999999999" customHeight="1">
      <c r="B25" s="15"/>
      <c r="C25" s="15" t="s">
        <v>262</v>
      </c>
      <c r="E25" s="7"/>
      <c r="G25" s="31">
        <v>-50370260</v>
      </c>
      <c r="I25" s="98">
        <v>48432906</v>
      </c>
      <c r="K25" s="31">
        <v>289203</v>
      </c>
      <c r="M25" s="10">
        <v>38492272</v>
      </c>
    </row>
    <row r="26" spans="2:13" ht="18.899999999999999" customHeight="1">
      <c r="B26" s="15" t="s">
        <v>280</v>
      </c>
      <c r="E26" s="7"/>
      <c r="G26" s="31">
        <v>0</v>
      </c>
      <c r="I26" s="98">
        <v>-789686178</v>
      </c>
      <c r="K26" s="31">
        <v>0</v>
      </c>
      <c r="M26" s="10">
        <v>-769139585</v>
      </c>
    </row>
    <row r="27" spans="2:13" ht="18.899999999999999" customHeight="1">
      <c r="B27" s="15" t="s">
        <v>281</v>
      </c>
      <c r="E27" s="7"/>
      <c r="G27" s="31">
        <v>0</v>
      </c>
      <c r="I27" s="98">
        <v>-388329740</v>
      </c>
      <c r="K27" s="31">
        <v>0</v>
      </c>
      <c r="M27" s="10">
        <v>-515871069</v>
      </c>
    </row>
    <row r="28" spans="2:13" ht="18.899999999999999" customHeight="1">
      <c r="B28" s="15" t="s">
        <v>304</v>
      </c>
      <c r="E28" s="7">
        <v>14</v>
      </c>
      <c r="G28" s="31">
        <v>-784778154</v>
      </c>
      <c r="I28" s="98">
        <v>-1257602872</v>
      </c>
      <c r="K28" s="31">
        <v>0</v>
      </c>
      <c r="M28" s="10">
        <v>0</v>
      </c>
    </row>
    <row r="29" spans="2:13" ht="18.899999999999999" customHeight="1">
      <c r="B29" s="15" t="s">
        <v>260</v>
      </c>
      <c r="G29" s="31">
        <v>0</v>
      </c>
      <c r="I29" s="98">
        <v>-1802638</v>
      </c>
      <c r="K29" s="31">
        <v>0</v>
      </c>
      <c r="M29" s="10">
        <v>0</v>
      </c>
    </row>
    <row r="30" spans="2:13" ht="18.899999999999999" customHeight="1">
      <c r="B30" s="15" t="s">
        <v>282</v>
      </c>
      <c r="E30" s="7"/>
      <c r="G30" s="31">
        <v>0</v>
      </c>
      <c r="I30" s="98">
        <v>0</v>
      </c>
      <c r="K30" s="31">
        <v>0</v>
      </c>
      <c r="M30" s="10">
        <v>1269120</v>
      </c>
    </row>
    <row r="31" spans="2:13" ht="18.899999999999999" customHeight="1">
      <c r="B31" s="15" t="s">
        <v>146</v>
      </c>
      <c r="E31" s="7"/>
      <c r="G31" s="32">
        <v>57774707</v>
      </c>
      <c r="I31" s="236">
        <v>54289822</v>
      </c>
      <c r="K31" s="32">
        <v>41291610</v>
      </c>
      <c r="M31" s="33">
        <v>40201851</v>
      </c>
    </row>
    <row r="32" spans="2:13" ht="6" customHeight="1">
      <c r="G32" s="231"/>
      <c r="I32" s="98"/>
      <c r="K32" s="31"/>
    </row>
    <row r="33" spans="1:13" ht="18.899999999999999" customHeight="1">
      <c r="A33" s="15" t="s">
        <v>124</v>
      </c>
      <c r="B33" s="15"/>
      <c r="G33" s="231">
        <f>SUM(G9:G31)</f>
        <v>13802950485</v>
      </c>
      <c r="I33" s="98">
        <f>SUM(I9:I31)</f>
        <v>9108892540</v>
      </c>
      <c r="K33" s="31">
        <f>SUM(K9:K31)</f>
        <v>3085353469</v>
      </c>
      <c r="M33" s="10">
        <f>SUM(M9:M31)</f>
        <v>2358021145</v>
      </c>
    </row>
    <row r="34" spans="1:13" ht="18.899999999999999" customHeight="1">
      <c r="A34" s="279" t="s">
        <v>125</v>
      </c>
      <c r="G34" s="231"/>
      <c r="I34" s="98"/>
      <c r="K34" s="31"/>
    </row>
    <row r="35" spans="1:13" ht="18.899999999999999" customHeight="1">
      <c r="A35" s="279" t="s">
        <v>83</v>
      </c>
      <c r="B35" s="15" t="s">
        <v>84</v>
      </c>
      <c r="G35" s="31">
        <v>8127327120</v>
      </c>
      <c r="I35" s="98">
        <v>-8533579269</v>
      </c>
      <c r="K35" s="31">
        <v>3114610604</v>
      </c>
      <c r="M35" s="10">
        <v>-1805568801</v>
      </c>
    </row>
    <row r="36" spans="1:13" ht="18.899999999999999" customHeight="1">
      <c r="B36" s="15" t="s">
        <v>85</v>
      </c>
      <c r="E36" s="7"/>
      <c r="G36" s="31">
        <v>727178313</v>
      </c>
      <c r="I36" s="98">
        <v>61304613</v>
      </c>
      <c r="K36" s="31">
        <v>-248924917</v>
      </c>
      <c r="M36" s="10">
        <v>-97840535</v>
      </c>
    </row>
    <row r="37" spans="1:13" ht="18.899999999999999" customHeight="1">
      <c r="B37" s="15" t="s">
        <v>86</v>
      </c>
      <c r="G37" s="31">
        <v>1021751813</v>
      </c>
      <c r="I37" s="98">
        <v>778570679</v>
      </c>
      <c r="K37" s="31">
        <v>638452705</v>
      </c>
      <c r="M37" s="10">
        <v>555530939</v>
      </c>
    </row>
    <row r="38" spans="1:13" ht="18.899999999999999" customHeight="1">
      <c r="A38" s="279" t="s">
        <v>83</v>
      </c>
      <c r="B38" s="15" t="s">
        <v>248</v>
      </c>
      <c r="G38" s="31">
        <v>-88084520</v>
      </c>
      <c r="I38" s="10">
        <v>-2677713444</v>
      </c>
      <c r="K38" s="31">
        <v>-90329330</v>
      </c>
      <c r="M38" s="10">
        <v>-91274163</v>
      </c>
    </row>
    <row r="39" spans="1:13" ht="18.899999999999999" customHeight="1">
      <c r="A39" s="279" t="s">
        <v>83</v>
      </c>
      <c r="B39" s="15" t="s">
        <v>87</v>
      </c>
      <c r="G39" s="31">
        <v>194421125</v>
      </c>
      <c r="I39" s="98">
        <v>-83986011</v>
      </c>
      <c r="K39" s="31">
        <v>68114471</v>
      </c>
      <c r="M39" s="10">
        <v>-29118131</v>
      </c>
    </row>
    <row r="40" spans="1:13" ht="18.899999999999999" customHeight="1">
      <c r="A40" s="9"/>
      <c r="B40" s="15" t="s">
        <v>88</v>
      </c>
      <c r="E40" s="9"/>
      <c r="F40" s="16"/>
      <c r="G40" s="31">
        <v>-18246231</v>
      </c>
      <c r="H40" s="16"/>
      <c r="I40" s="98">
        <v>-1205364965</v>
      </c>
      <c r="J40" s="16"/>
      <c r="K40" s="31">
        <v>4957847</v>
      </c>
      <c r="L40" s="16"/>
      <c r="M40" s="10">
        <v>-5082912</v>
      </c>
    </row>
    <row r="41" spans="1:13" ht="18.899999999999999" customHeight="1">
      <c r="A41" s="279" t="s">
        <v>83</v>
      </c>
      <c r="B41" s="15" t="s">
        <v>89</v>
      </c>
      <c r="G41" s="31">
        <v>-3766029794</v>
      </c>
      <c r="I41" s="98">
        <v>6693061760</v>
      </c>
      <c r="K41" s="31">
        <v>-3252103172</v>
      </c>
      <c r="M41" s="10">
        <v>2227734884</v>
      </c>
    </row>
    <row r="42" spans="1:13" ht="18.899999999999999" customHeight="1">
      <c r="B42" s="15" t="s">
        <v>90</v>
      </c>
      <c r="G42" s="31">
        <v>88358551</v>
      </c>
      <c r="I42" s="98">
        <v>584319065</v>
      </c>
      <c r="K42" s="31">
        <v>-135355886</v>
      </c>
      <c r="M42" s="10">
        <v>-146329380</v>
      </c>
    </row>
    <row r="43" spans="1:13" ht="18.899999999999999" customHeight="1">
      <c r="B43" s="15" t="s">
        <v>91</v>
      </c>
      <c r="G43" s="31">
        <v>-630659187</v>
      </c>
      <c r="I43" s="98">
        <v>509878910</v>
      </c>
      <c r="K43" s="31">
        <v>-214479277</v>
      </c>
      <c r="M43" s="10">
        <v>110701118</v>
      </c>
    </row>
    <row r="44" spans="1:13" ht="18.899999999999999" customHeight="1">
      <c r="B44" s="15" t="s">
        <v>257</v>
      </c>
      <c r="G44" s="31">
        <v>-13742534</v>
      </c>
      <c r="I44" s="98">
        <v>-3285678</v>
      </c>
      <c r="K44" s="31">
        <v>-11846266</v>
      </c>
      <c r="M44" s="10">
        <v>-3214250</v>
      </c>
    </row>
    <row r="45" spans="1:13" ht="18.899999999999999" customHeight="1">
      <c r="A45" s="279" t="s">
        <v>83</v>
      </c>
      <c r="B45" s="15" t="s">
        <v>92</v>
      </c>
      <c r="G45" s="35">
        <v>110310596</v>
      </c>
      <c r="I45" s="234">
        <v>435393950</v>
      </c>
      <c r="K45" s="35">
        <v>-27370877</v>
      </c>
      <c r="M45" s="34">
        <v>227051281</v>
      </c>
    </row>
    <row r="46" spans="1:13" ht="6" customHeight="1">
      <c r="G46" s="231"/>
      <c r="I46" s="98"/>
      <c r="K46" s="31"/>
    </row>
    <row r="47" spans="1:13" ht="18.899999999999999" customHeight="1">
      <c r="A47" s="17" t="s">
        <v>126</v>
      </c>
      <c r="F47" s="10"/>
      <c r="G47" s="231">
        <f>SUM(G33:G45)</f>
        <v>19555535737</v>
      </c>
      <c r="H47" s="10"/>
      <c r="I47" s="98">
        <f>SUM(I33:I45)</f>
        <v>5667492150</v>
      </c>
      <c r="J47" s="10"/>
      <c r="K47" s="31">
        <f>SUM(K33:K45)</f>
        <v>2931079371</v>
      </c>
      <c r="L47" s="10"/>
      <c r="M47" s="10">
        <f>SUM(M33:M45)</f>
        <v>3300611195</v>
      </c>
    </row>
    <row r="48" spans="1:13" ht="18.899999999999999" customHeight="1">
      <c r="A48" s="17"/>
      <c r="B48" s="15" t="s">
        <v>326</v>
      </c>
      <c r="F48" s="10"/>
      <c r="G48" s="231">
        <v>76690537</v>
      </c>
      <c r="H48" s="10"/>
      <c r="I48" s="98">
        <v>0</v>
      </c>
      <c r="J48" s="10"/>
      <c r="K48" s="31">
        <v>0</v>
      </c>
      <c r="L48" s="10"/>
      <c r="M48" s="10">
        <v>0</v>
      </c>
    </row>
    <row r="49" spans="1:13" ht="18.899999999999999" customHeight="1">
      <c r="A49" s="17"/>
      <c r="B49" s="15" t="s">
        <v>93</v>
      </c>
      <c r="F49" s="10"/>
      <c r="G49" s="232">
        <v>-951450820</v>
      </c>
      <c r="H49" s="10"/>
      <c r="I49" s="236">
        <v>-1208344601</v>
      </c>
      <c r="J49" s="10"/>
      <c r="K49" s="32">
        <v>-300360285</v>
      </c>
      <c r="L49" s="10"/>
      <c r="M49" s="33">
        <v>-221420802</v>
      </c>
    </row>
    <row r="50" spans="1:13" ht="6" customHeight="1">
      <c r="D50" s="12"/>
      <c r="E50" s="93"/>
      <c r="F50" s="13"/>
      <c r="G50" s="231"/>
      <c r="H50" s="13"/>
      <c r="I50" s="98"/>
      <c r="J50" s="13"/>
      <c r="K50" s="31"/>
      <c r="L50" s="13"/>
    </row>
    <row r="51" spans="1:13" ht="18.899999999999999" customHeight="1">
      <c r="A51" s="279" t="s">
        <v>141</v>
      </c>
      <c r="G51" s="232">
        <f>SUM(G47:G49)</f>
        <v>18680775454</v>
      </c>
      <c r="I51" s="236">
        <f>SUM(I47:I49)</f>
        <v>4459147549</v>
      </c>
      <c r="K51" s="32">
        <f>SUM(K47:K49)</f>
        <v>2630719086</v>
      </c>
      <c r="L51" s="10"/>
      <c r="M51" s="33">
        <f>SUM(M47:M49)</f>
        <v>3079190393</v>
      </c>
    </row>
    <row r="52" spans="1:13" ht="18.899999999999999" customHeight="1">
      <c r="G52" s="98"/>
      <c r="I52" s="98"/>
      <c r="K52" s="10"/>
      <c r="L52" s="10"/>
    </row>
    <row r="53" spans="1:13" ht="21.75" customHeight="1">
      <c r="G53" s="98"/>
      <c r="I53" s="98"/>
      <c r="K53" s="10"/>
      <c r="L53" s="10"/>
    </row>
    <row r="54" spans="1:13" ht="21.9" customHeight="1">
      <c r="A54" s="18" t="s">
        <v>300</v>
      </c>
      <c r="B54" s="18"/>
      <c r="C54" s="18"/>
      <c r="D54" s="19"/>
      <c r="E54" s="94"/>
      <c r="F54" s="20"/>
      <c r="G54" s="234"/>
      <c r="H54" s="20"/>
      <c r="I54" s="34"/>
      <c r="J54" s="20"/>
      <c r="K54" s="34"/>
      <c r="L54" s="20"/>
      <c r="M54" s="34"/>
    </row>
    <row r="55" spans="1:13" ht="21" customHeight="1">
      <c r="A55" s="11" t="str">
        <f>A1</f>
        <v>บริษัท โกลบอล เพาเวอร์ ซินเนอร์ยี่ จำกัด (มหาชน)</v>
      </c>
      <c r="B55" s="11"/>
      <c r="C55" s="11"/>
      <c r="G55" s="235"/>
      <c r="I55" s="27"/>
      <c r="K55" s="27"/>
      <c r="M55" s="27" t="s">
        <v>4</v>
      </c>
    </row>
    <row r="56" spans="1:13" ht="21" customHeight="1">
      <c r="A56" s="11" t="str">
        <f>+A2</f>
        <v xml:space="preserve">งบกระแสเงินสด </v>
      </c>
      <c r="B56" s="11"/>
      <c r="C56" s="11"/>
      <c r="G56" s="98"/>
      <c r="K56" s="10"/>
    </row>
    <row r="57" spans="1:13" ht="21" customHeight="1">
      <c r="A57" s="325" t="str">
        <f>A3</f>
        <v>สำหรับงวดเก้าเดือนสิ้นสุดวันที่ 30 กันยายน พ.ศ. 2566</v>
      </c>
      <c r="B57" s="325"/>
      <c r="C57" s="325"/>
      <c r="D57" s="21"/>
      <c r="E57" s="95"/>
      <c r="F57" s="22"/>
      <c r="G57" s="236"/>
      <c r="H57" s="22"/>
      <c r="I57" s="33"/>
      <c r="J57" s="22"/>
      <c r="K57" s="33"/>
      <c r="L57" s="22"/>
      <c r="M57" s="33"/>
    </row>
    <row r="58" spans="1:13" ht="20.100000000000001" customHeight="1">
      <c r="A58" s="11"/>
      <c r="B58" s="11"/>
      <c r="C58" s="11"/>
      <c r="G58" s="98"/>
      <c r="K58" s="10"/>
    </row>
    <row r="59" spans="1:13" ht="20.100000000000001" customHeight="1">
      <c r="A59" s="11"/>
      <c r="B59" s="11"/>
      <c r="C59" s="11"/>
      <c r="G59" s="340" t="s">
        <v>2</v>
      </c>
      <c r="H59" s="340"/>
      <c r="I59" s="340"/>
      <c r="J59" s="28"/>
      <c r="K59" s="340" t="s">
        <v>3</v>
      </c>
      <c r="L59" s="340"/>
      <c r="M59" s="340"/>
    </row>
    <row r="60" spans="1:13" ht="20.100000000000001" customHeight="1">
      <c r="D60" s="12"/>
      <c r="E60" s="93"/>
      <c r="F60" s="13"/>
      <c r="G60" s="126" t="s">
        <v>265</v>
      </c>
      <c r="H60" s="29"/>
      <c r="I60" s="126" t="s">
        <v>249</v>
      </c>
      <c r="J60" s="30"/>
      <c r="K60" s="50" t="s">
        <v>265</v>
      </c>
      <c r="L60" s="29"/>
      <c r="M60" s="50" t="s">
        <v>249</v>
      </c>
    </row>
    <row r="61" spans="1:13" ht="20.100000000000001" customHeight="1">
      <c r="D61" s="12"/>
      <c r="E61" s="14" t="s">
        <v>6</v>
      </c>
      <c r="F61" s="13"/>
      <c r="G61" s="230" t="s">
        <v>147</v>
      </c>
      <c r="H61" s="29"/>
      <c r="I61" s="230" t="s">
        <v>147</v>
      </c>
      <c r="J61" s="13"/>
      <c r="K61" s="281" t="s">
        <v>147</v>
      </c>
      <c r="L61" s="29"/>
      <c r="M61" s="281" t="s">
        <v>147</v>
      </c>
    </row>
    <row r="62" spans="1:13" ht="20.100000000000001" customHeight="1">
      <c r="A62" s="11" t="s">
        <v>94</v>
      </c>
      <c r="G62" s="231"/>
      <c r="I62" s="98"/>
      <c r="K62" s="31"/>
    </row>
    <row r="63" spans="1:13" ht="20.100000000000001" customHeight="1">
      <c r="A63" s="279" t="s">
        <v>111</v>
      </c>
      <c r="G63" s="31">
        <v>176641606</v>
      </c>
      <c r="I63" s="10">
        <v>231790577</v>
      </c>
      <c r="K63" s="31">
        <v>128786474</v>
      </c>
      <c r="M63" s="10">
        <v>52721834</v>
      </c>
    </row>
    <row r="64" spans="1:13" ht="20.100000000000001" customHeight="1">
      <c r="A64" s="279" t="s">
        <v>112</v>
      </c>
      <c r="E64" s="7"/>
      <c r="G64" s="31">
        <v>598295971</v>
      </c>
      <c r="I64" s="10">
        <v>607868561</v>
      </c>
      <c r="K64" s="31">
        <v>1727567419</v>
      </c>
      <c r="M64" s="10">
        <v>3359727776</v>
      </c>
    </row>
    <row r="65" spans="1:13" ht="20.100000000000001" customHeight="1">
      <c r="A65" s="279" t="s">
        <v>268</v>
      </c>
      <c r="E65" s="7"/>
      <c r="G65" s="31"/>
      <c r="K65" s="31"/>
    </row>
    <row r="66" spans="1:13" ht="20.100000000000001" customHeight="1">
      <c r="B66" s="279" t="s">
        <v>175</v>
      </c>
      <c r="E66" s="7"/>
      <c r="G66" s="31">
        <v>38374814</v>
      </c>
      <c r="I66" s="10">
        <v>-3043508</v>
      </c>
      <c r="K66" s="31">
        <v>0</v>
      </c>
      <c r="M66" s="10">
        <v>0</v>
      </c>
    </row>
    <row r="67" spans="1:13" ht="20.100000000000001" customHeight="1">
      <c r="A67" s="279" t="s">
        <v>283</v>
      </c>
      <c r="D67" s="12"/>
      <c r="E67" s="93"/>
      <c r="F67" s="13"/>
      <c r="G67" s="31"/>
      <c r="K67" s="31"/>
    </row>
    <row r="68" spans="1:13" ht="20.100000000000001" customHeight="1">
      <c r="B68" s="279" t="s">
        <v>284</v>
      </c>
      <c r="D68" s="12"/>
      <c r="E68" s="93"/>
      <c r="F68" s="13"/>
      <c r="G68" s="31">
        <v>94636635</v>
      </c>
      <c r="I68" s="10">
        <v>2041756617</v>
      </c>
      <c r="K68" s="31">
        <v>0</v>
      </c>
      <c r="M68" s="10">
        <v>-1000000000</v>
      </c>
    </row>
    <row r="69" spans="1:13" ht="20.100000000000001" customHeight="1">
      <c r="A69" s="279" t="s">
        <v>95</v>
      </c>
      <c r="E69" s="7">
        <v>14</v>
      </c>
      <c r="G69" s="31">
        <v>-6062133184</v>
      </c>
      <c r="I69" s="10">
        <v>-17539053395</v>
      </c>
      <c r="K69" s="31">
        <v>0</v>
      </c>
      <c r="M69" s="10">
        <v>-1718675000</v>
      </c>
    </row>
    <row r="70" spans="1:13" ht="20.100000000000001" customHeight="1">
      <c r="A70" s="279" t="s">
        <v>96</v>
      </c>
      <c r="E70" s="7">
        <v>14</v>
      </c>
      <c r="G70" s="31">
        <v>0</v>
      </c>
      <c r="I70" s="10">
        <v>0</v>
      </c>
      <c r="K70" s="31">
        <v>-8091785167</v>
      </c>
      <c r="M70" s="10">
        <v>-10076959800</v>
      </c>
    </row>
    <row r="71" spans="1:13" ht="20.100000000000001" customHeight="1">
      <c r="A71" s="279" t="s">
        <v>259</v>
      </c>
      <c r="E71" s="7"/>
      <c r="G71" s="31">
        <v>0</v>
      </c>
      <c r="I71" s="10">
        <v>1407144481</v>
      </c>
      <c r="K71" s="31">
        <v>0</v>
      </c>
      <c r="M71" s="10">
        <v>1272884642</v>
      </c>
    </row>
    <row r="72" spans="1:13" ht="20.100000000000001" customHeight="1">
      <c r="A72" s="279" t="s">
        <v>285</v>
      </c>
      <c r="E72" s="7"/>
      <c r="G72" s="31">
        <v>0</v>
      </c>
      <c r="I72" s="10">
        <v>2506896619</v>
      </c>
      <c r="K72" s="31">
        <v>0</v>
      </c>
      <c r="M72" s="10">
        <v>2511348137</v>
      </c>
    </row>
    <row r="73" spans="1:13" ht="20.100000000000001" customHeight="1">
      <c r="A73" s="279" t="s">
        <v>243</v>
      </c>
      <c r="E73" s="7"/>
      <c r="G73" s="31">
        <v>0</v>
      </c>
      <c r="I73" s="10">
        <v>-602628660</v>
      </c>
      <c r="K73" s="31">
        <v>0</v>
      </c>
      <c r="M73" s="10">
        <v>-1602628660</v>
      </c>
    </row>
    <row r="74" spans="1:13" ht="20.100000000000001" customHeight="1">
      <c r="A74" s="279" t="s">
        <v>239</v>
      </c>
      <c r="E74" s="7">
        <v>25</v>
      </c>
      <c r="G74" s="31">
        <v>0</v>
      </c>
      <c r="I74" s="10">
        <v>1570425059</v>
      </c>
      <c r="K74" s="31">
        <v>1000000000</v>
      </c>
      <c r="M74" s="10">
        <v>1570425059</v>
      </c>
    </row>
    <row r="75" spans="1:13" ht="20.100000000000001" customHeight="1">
      <c r="A75" s="279" t="s">
        <v>244</v>
      </c>
      <c r="E75" s="7">
        <v>25</v>
      </c>
      <c r="G75" s="31">
        <v>-1833169500</v>
      </c>
      <c r="I75" s="10">
        <v>0</v>
      </c>
      <c r="K75" s="31">
        <v>-421500000</v>
      </c>
      <c r="M75" s="10">
        <v>-198490552</v>
      </c>
    </row>
    <row r="76" spans="1:13" ht="20.100000000000001" customHeight="1">
      <c r="A76" s="279" t="s">
        <v>242</v>
      </c>
      <c r="E76" s="7">
        <v>25</v>
      </c>
      <c r="F76" s="10"/>
      <c r="G76" s="31">
        <v>110156376</v>
      </c>
      <c r="I76" s="10">
        <v>760018544</v>
      </c>
      <c r="K76" s="31">
        <v>134036376</v>
      </c>
      <c r="M76" s="10">
        <v>733898544</v>
      </c>
    </row>
    <row r="77" spans="1:13" ht="20.100000000000001" customHeight="1">
      <c r="A77" s="279" t="s">
        <v>128</v>
      </c>
      <c r="G77" s="31">
        <v>4759436</v>
      </c>
      <c r="I77" s="10">
        <v>581745</v>
      </c>
      <c r="K77" s="31">
        <v>3037279</v>
      </c>
      <c r="M77" s="10">
        <v>110077</v>
      </c>
    </row>
    <row r="78" spans="1:13" ht="20.100000000000001" customHeight="1">
      <c r="A78" s="279" t="s">
        <v>97</v>
      </c>
      <c r="G78" s="31">
        <v>-6212406964</v>
      </c>
      <c r="I78" s="10">
        <v>-3686595529</v>
      </c>
      <c r="K78" s="31">
        <v>-227330926</v>
      </c>
      <c r="M78" s="10">
        <v>-534478885</v>
      </c>
    </row>
    <row r="79" spans="1:13" ht="20.100000000000001" customHeight="1">
      <c r="A79" s="279" t="s">
        <v>98</v>
      </c>
      <c r="G79" s="31">
        <v>-518813712</v>
      </c>
      <c r="I79" s="10">
        <v>-230186834</v>
      </c>
      <c r="K79" s="31">
        <v>-515497091</v>
      </c>
      <c r="M79" s="10">
        <v>-219332671</v>
      </c>
    </row>
    <row r="80" spans="1:13" ht="20.100000000000001" customHeight="1">
      <c r="A80" s="279" t="s">
        <v>218</v>
      </c>
      <c r="G80" s="31"/>
      <c r="K80" s="31"/>
    </row>
    <row r="81" spans="1:13" ht="20.100000000000001" customHeight="1">
      <c r="B81" s="279" t="s">
        <v>219</v>
      </c>
      <c r="G81" s="35">
        <v>-55022534</v>
      </c>
      <c r="I81" s="34">
        <v>-49289004</v>
      </c>
      <c r="K81" s="35">
        <v>0</v>
      </c>
      <c r="M81" s="34">
        <v>-8252130</v>
      </c>
    </row>
    <row r="82" spans="1:13" ht="6" customHeight="1">
      <c r="B82" s="9"/>
      <c r="E82" s="9"/>
      <c r="F82" s="16"/>
      <c r="G82" s="231"/>
      <c r="H82" s="16"/>
      <c r="I82" s="98"/>
      <c r="J82" s="16"/>
      <c r="K82" s="31"/>
      <c r="L82" s="16"/>
    </row>
    <row r="83" spans="1:13" ht="20.100000000000001" customHeight="1">
      <c r="A83" s="279" t="s">
        <v>286</v>
      </c>
      <c r="E83" s="9"/>
      <c r="F83" s="16"/>
      <c r="G83" s="233">
        <f>SUM(G63:G82)</f>
        <v>-13658681056</v>
      </c>
      <c r="H83" s="16"/>
      <c r="I83" s="234">
        <f>SUM(I63:I82)</f>
        <v>-12984314727</v>
      </c>
      <c r="J83" s="16"/>
      <c r="K83" s="36">
        <f>SUM(K63:K82)</f>
        <v>-6262685636</v>
      </c>
      <c r="L83" s="16"/>
      <c r="M83" s="273">
        <f>SUM(M63:M82)</f>
        <v>-5857701629</v>
      </c>
    </row>
    <row r="84" spans="1:13" ht="20.100000000000001" customHeight="1">
      <c r="D84" s="12"/>
      <c r="E84" s="93"/>
      <c r="F84" s="13"/>
      <c r="G84" s="235"/>
      <c r="H84" s="13"/>
      <c r="I84" s="235"/>
      <c r="J84" s="13"/>
      <c r="K84" s="27"/>
      <c r="L84" s="13"/>
      <c r="M84" s="27"/>
    </row>
    <row r="85" spans="1:13" ht="20.100000000000001" customHeight="1">
      <c r="D85" s="12"/>
      <c r="E85" s="93"/>
      <c r="F85" s="13"/>
      <c r="G85" s="235"/>
      <c r="H85" s="13"/>
      <c r="I85" s="235"/>
      <c r="J85" s="13"/>
      <c r="K85" s="27"/>
      <c r="L85" s="13"/>
      <c r="M85" s="27"/>
    </row>
    <row r="86" spans="1:13" ht="20.100000000000001" customHeight="1">
      <c r="D86" s="12"/>
      <c r="E86" s="93"/>
      <c r="F86" s="13"/>
      <c r="G86" s="235"/>
      <c r="H86" s="13"/>
      <c r="I86" s="235"/>
      <c r="J86" s="13"/>
      <c r="K86" s="27"/>
      <c r="L86" s="13"/>
      <c r="M86" s="27"/>
    </row>
    <row r="87" spans="1:13" ht="20.100000000000001" customHeight="1">
      <c r="D87" s="12"/>
      <c r="E87" s="93"/>
      <c r="F87" s="13"/>
      <c r="G87" s="235"/>
      <c r="H87" s="13"/>
      <c r="I87" s="27"/>
      <c r="J87" s="13"/>
      <c r="K87" s="27"/>
      <c r="L87" s="13"/>
      <c r="M87" s="27"/>
    </row>
    <row r="88" spans="1:13" ht="20.100000000000001" customHeight="1">
      <c r="D88" s="12"/>
      <c r="E88" s="93"/>
      <c r="F88" s="13"/>
      <c r="G88" s="235"/>
      <c r="H88" s="13"/>
      <c r="I88" s="27"/>
      <c r="J88" s="13"/>
      <c r="K88" s="27"/>
      <c r="L88" s="13"/>
      <c r="M88" s="27"/>
    </row>
    <row r="89" spans="1:13" ht="20.100000000000001" customHeight="1">
      <c r="D89" s="12"/>
      <c r="E89" s="93"/>
      <c r="F89" s="13"/>
      <c r="G89" s="225"/>
      <c r="H89" s="13"/>
      <c r="I89" s="27"/>
      <c r="J89" s="13"/>
      <c r="K89" s="226"/>
      <c r="L89" s="13"/>
      <c r="M89" s="27"/>
    </row>
    <row r="90" spans="1:13" ht="20.100000000000001" customHeight="1">
      <c r="D90" s="12"/>
      <c r="E90" s="93"/>
      <c r="F90" s="13"/>
      <c r="G90" s="225"/>
      <c r="H90" s="13"/>
      <c r="I90" s="27"/>
      <c r="J90" s="13"/>
      <c r="K90" s="226"/>
      <c r="L90" s="13"/>
      <c r="M90" s="27"/>
    </row>
    <row r="91" spans="1:13" ht="20.100000000000001" customHeight="1">
      <c r="D91" s="12"/>
      <c r="E91" s="93"/>
      <c r="F91" s="13"/>
      <c r="G91" s="225"/>
      <c r="H91" s="13"/>
      <c r="I91" s="27"/>
      <c r="J91" s="13"/>
      <c r="K91" s="226"/>
      <c r="L91" s="13"/>
      <c r="M91" s="27"/>
    </row>
    <row r="92" spans="1:13" ht="20.100000000000001" customHeight="1">
      <c r="D92" s="12"/>
      <c r="E92" s="93"/>
      <c r="F92" s="13"/>
      <c r="G92" s="225"/>
      <c r="H92" s="13"/>
      <c r="I92" s="27"/>
      <c r="J92" s="13"/>
      <c r="K92" s="226"/>
      <c r="L92" s="13"/>
      <c r="M92" s="27"/>
    </row>
    <row r="93" spans="1:13" ht="20.100000000000001" customHeight="1">
      <c r="D93" s="12"/>
      <c r="E93" s="93"/>
      <c r="F93" s="13"/>
      <c r="G93" s="225"/>
      <c r="H93" s="13"/>
      <c r="I93" s="27"/>
      <c r="J93" s="13"/>
      <c r="K93" s="226"/>
      <c r="L93" s="13"/>
      <c r="M93" s="27"/>
    </row>
    <row r="94" spans="1:13" ht="20.100000000000001" customHeight="1">
      <c r="D94" s="12"/>
      <c r="E94" s="93"/>
      <c r="F94" s="13"/>
      <c r="G94" s="225"/>
      <c r="H94" s="13"/>
      <c r="I94" s="27"/>
      <c r="J94" s="13"/>
      <c r="K94" s="226"/>
      <c r="L94" s="13"/>
      <c r="M94" s="27"/>
    </row>
    <row r="95" spans="1:13" ht="20.100000000000001" customHeight="1">
      <c r="D95" s="12"/>
      <c r="E95" s="93"/>
      <c r="F95" s="13"/>
      <c r="G95" s="225"/>
      <c r="H95" s="13"/>
      <c r="I95" s="27"/>
      <c r="J95" s="13"/>
      <c r="K95" s="226"/>
      <c r="L95" s="13"/>
      <c r="M95" s="27"/>
    </row>
    <row r="96" spans="1:13" ht="20.100000000000001" customHeight="1">
      <c r="D96" s="12"/>
      <c r="E96" s="93"/>
      <c r="F96" s="13"/>
      <c r="G96" s="225"/>
      <c r="H96" s="13"/>
      <c r="I96" s="27"/>
      <c r="J96" s="13"/>
      <c r="K96" s="226"/>
      <c r="L96" s="13"/>
      <c r="M96" s="27"/>
    </row>
    <row r="97" spans="1:13" ht="20.100000000000001" customHeight="1">
      <c r="D97" s="12"/>
      <c r="E97" s="93"/>
      <c r="F97" s="13"/>
      <c r="G97" s="225"/>
      <c r="H97" s="13"/>
      <c r="I97" s="27"/>
      <c r="J97" s="13"/>
      <c r="K97" s="226"/>
      <c r="L97" s="13"/>
      <c r="M97" s="27"/>
    </row>
    <row r="98" spans="1:13" ht="20.100000000000001" customHeight="1">
      <c r="D98" s="12"/>
      <c r="E98" s="93"/>
      <c r="F98" s="13"/>
      <c r="G98" s="225"/>
      <c r="H98" s="13"/>
      <c r="I98" s="27"/>
      <c r="J98" s="13"/>
      <c r="K98" s="226"/>
      <c r="L98" s="13"/>
      <c r="M98" s="27"/>
    </row>
    <row r="99" spans="1:13" ht="20.100000000000001" customHeight="1">
      <c r="D99" s="12"/>
      <c r="E99" s="93"/>
      <c r="F99" s="13"/>
      <c r="G99" s="225"/>
      <c r="H99" s="13"/>
      <c r="I99" s="27"/>
      <c r="J99" s="13"/>
      <c r="K99" s="226"/>
      <c r="L99" s="13"/>
      <c r="M99" s="27"/>
    </row>
    <row r="100" spans="1:13" ht="21.75" customHeight="1">
      <c r="D100" s="12"/>
      <c r="E100" s="93"/>
      <c r="F100" s="13"/>
      <c r="G100" s="225"/>
      <c r="H100" s="13"/>
      <c r="I100" s="27"/>
      <c r="J100" s="13"/>
      <c r="K100" s="226"/>
      <c r="L100" s="13"/>
      <c r="M100" s="27"/>
    </row>
    <row r="101" spans="1:13" ht="21.75" customHeight="1">
      <c r="D101" s="12"/>
      <c r="E101" s="93"/>
      <c r="F101" s="13"/>
      <c r="G101" s="225"/>
      <c r="H101" s="13"/>
      <c r="I101" s="27"/>
      <c r="J101" s="13"/>
      <c r="K101" s="226"/>
      <c r="L101" s="13"/>
      <c r="M101" s="27"/>
    </row>
    <row r="102" spans="1:13" ht="21.75" customHeight="1">
      <c r="D102" s="12"/>
      <c r="E102" s="93"/>
      <c r="F102" s="13"/>
      <c r="G102" s="225"/>
      <c r="H102" s="13"/>
      <c r="I102" s="27"/>
      <c r="J102" s="13"/>
      <c r="K102" s="226"/>
      <c r="L102" s="13"/>
      <c r="M102" s="27"/>
    </row>
    <row r="103" spans="1:13" ht="15" customHeight="1">
      <c r="D103" s="12"/>
      <c r="E103" s="93"/>
      <c r="F103" s="13"/>
      <c r="G103" s="225"/>
      <c r="H103" s="13"/>
      <c r="I103" s="27"/>
      <c r="J103" s="13"/>
      <c r="K103" s="226"/>
      <c r="L103" s="13"/>
      <c r="M103" s="27"/>
    </row>
    <row r="104" spans="1:13" ht="21.9" customHeight="1">
      <c r="A104" s="18" t="s">
        <v>300</v>
      </c>
      <c r="B104" s="18"/>
      <c r="C104" s="18"/>
      <c r="D104" s="25"/>
      <c r="E104" s="96"/>
      <c r="F104" s="26"/>
      <c r="G104" s="237"/>
      <c r="H104" s="26"/>
      <c r="I104" s="272"/>
      <c r="J104" s="26"/>
      <c r="K104" s="238"/>
      <c r="L104" s="26"/>
      <c r="M104" s="272"/>
    </row>
    <row r="105" spans="1:13" ht="21" customHeight="1">
      <c r="A105" s="11" t="str">
        <f>+A1</f>
        <v>บริษัท โกลบอล เพาเวอร์ ซินเนอร์ยี่ จำกัด (มหาชน)</v>
      </c>
      <c r="B105" s="11"/>
      <c r="C105" s="11"/>
      <c r="G105" s="225"/>
      <c r="I105" s="27"/>
      <c r="K105" s="226"/>
      <c r="M105" s="27" t="s">
        <v>4</v>
      </c>
    </row>
    <row r="106" spans="1:13" ht="21" customHeight="1">
      <c r="A106" s="11" t="str">
        <f>+A2</f>
        <v xml:space="preserve">งบกระแสเงินสด </v>
      </c>
      <c r="B106" s="11"/>
      <c r="C106" s="11"/>
    </row>
    <row r="107" spans="1:13" ht="21" customHeight="1">
      <c r="A107" s="325" t="str">
        <f>+A3</f>
        <v>สำหรับงวดเก้าเดือนสิ้นสุดวันที่ 30 กันยายน พ.ศ. 2566</v>
      </c>
      <c r="B107" s="325"/>
      <c r="C107" s="325"/>
      <c r="D107" s="21"/>
      <c r="E107" s="95"/>
      <c r="F107" s="22"/>
      <c r="G107" s="239"/>
      <c r="H107" s="22"/>
      <c r="I107" s="33"/>
      <c r="J107" s="22"/>
      <c r="K107" s="240"/>
      <c r="L107" s="22"/>
      <c r="M107" s="33"/>
    </row>
    <row r="108" spans="1:13" ht="20.100000000000001" customHeight="1">
      <c r="A108" s="11"/>
      <c r="B108" s="11"/>
      <c r="C108" s="11"/>
    </row>
    <row r="109" spans="1:13" ht="20.100000000000001" customHeight="1">
      <c r="A109" s="11"/>
      <c r="B109" s="11"/>
      <c r="C109" s="11"/>
      <c r="G109" s="340" t="s">
        <v>2</v>
      </c>
      <c r="H109" s="340"/>
      <c r="I109" s="340"/>
      <c r="J109" s="229"/>
      <c r="K109" s="340" t="s">
        <v>3</v>
      </c>
      <c r="L109" s="340"/>
      <c r="M109" s="340"/>
    </row>
    <row r="110" spans="1:13" ht="20.100000000000001" customHeight="1">
      <c r="D110" s="12"/>
      <c r="E110" s="93"/>
      <c r="F110" s="13"/>
      <c r="G110" s="241" t="s">
        <v>265</v>
      </c>
      <c r="H110" s="29"/>
      <c r="I110" s="241" t="s">
        <v>249</v>
      </c>
      <c r="J110" s="30"/>
      <c r="K110" s="242" t="s">
        <v>298</v>
      </c>
      <c r="L110" s="29"/>
      <c r="M110" s="242" t="s">
        <v>249</v>
      </c>
    </row>
    <row r="111" spans="1:13" ht="20.100000000000001" customHeight="1">
      <c r="D111" s="12"/>
      <c r="E111" s="14" t="s">
        <v>6</v>
      </c>
      <c r="F111" s="13"/>
      <c r="G111" s="243" t="s">
        <v>147</v>
      </c>
      <c r="H111" s="29"/>
      <c r="I111" s="243" t="s">
        <v>147</v>
      </c>
      <c r="J111" s="13"/>
      <c r="K111" s="244" t="s">
        <v>147</v>
      </c>
      <c r="L111" s="29"/>
      <c r="M111" s="244" t="s">
        <v>147</v>
      </c>
    </row>
    <row r="112" spans="1:13" ht="20.100000000000001" customHeight="1">
      <c r="A112" s="11" t="s">
        <v>99</v>
      </c>
      <c r="E112" s="9"/>
      <c r="F112" s="16"/>
      <c r="G112" s="245"/>
      <c r="H112" s="16"/>
      <c r="I112" s="227"/>
      <c r="J112" s="16"/>
      <c r="K112" s="246"/>
      <c r="L112" s="16"/>
      <c r="M112" s="228"/>
    </row>
    <row r="113" spans="1:13" ht="20.100000000000001" customHeight="1">
      <c r="A113" s="279" t="s">
        <v>217</v>
      </c>
      <c r="E113" s="9"/>
      <c r="F113" s="16"/>
      <c r="G113" s="31">
        <v>-101795973</v>
      </c>
      <c r="H113" s="16"/>
      <c r="I113" s="98">
        <v>-97174419</v>
      </c>
      <c r="J113" s="16"/>
      <c r="K113" s="31">
        <v>-54758007</v>
      </c>
      <c r="L113" s="16"/>
      <c r="M113" s="10">
        <v>-50256426</v>
      </c>
    </row>
    <row r="114" spans="1:13" ht="20.100000000000001" customHeight="1">
      <c r="A114" s="279" t="s">
        <v>189</v>
      </c>
      <c r="B114" s="23"/>
      <c r="E114" s="7"/>
      <c r="F114" s="9"/>
      <c r="G114" s="31">
        <v>-180204297</v>
      </c>
      <c r="H114" s="16"/>
      <c r="I114" s="98">
        <v>-37313537</v>
      </c>
      <c r="J114" s="16"/>
      <c r="K114" s="31">
        <v>-47584356</v>
      </c>
      <c r="L114" s="16"/>
      <c r="M114" s="10">
        <v>-18143000</v>
      </c>
    </row>
    <row r="115" spans="1:13" ht="20.100000000000001" customHeight="1">
      <c r="A115" s="279" t="s">
        <v>187</v>
      </c>
      <c r="B115" s="23"/>
      <c r="E115" s="7"/>
      <c r="F115" s="10"/>
      <c r="G115" s="31">
        <v>4423826059</v>
      </c>
      <c r="H115" s="10"/>
      <c r="I115" s="98">
        <v>327000000</v>
      </c>
      <c r="J115" s="10"/>
      <c r="K115" s="31">
        <v>0</v>
      </c>
      <c r="L115" s="10"/>
      <c r="M115" s="10">
        <v>0</v>
      </c>
    </row>
    <row r="116" spans="1:13" ht="20.100000000000001" customHeight="1">
      <c r="A116" s="279" t="s">
        <v>216</v>
      </c>
      <c r="B116" s="23"/>
      <c r="E116" s="7">
        <v>19</v>
      </c>
      <c r="F116" s="10"/>
      <c r="G116" s="31">
        <v>15310654563</v>
      </c>
      <c r="H116" s="10"/>
      <c r="I116" s="98">
        <v>7241882085</v>
      </c>
      <c r="J116" s="10"/>
      <c r="K116" s="31">
        <v>0</v>
      </c>
      <c r="L116" s="10"/>
      <c r="M116" s="10">
        <v>0</v>
      </c>
    </row>
    <row r="117" spans="1:13" ht="20.100000000000001" customHeight="1">
      <c r="A117" s="279" t="s">
        <v>215</v>
      </c>
      <c r="B117" s="23"/>
      <c r="E117" s="7"/>
      <c r="F117" s="10"/>
      <c r="G117" s="31">
        <v>-7094393368</v>
      </c>
      <c r="H117" s="10"/>
      <c r="I117" s="98">
        <v>-238000000</v>
      </c>
      <c r="J117" s="10"/>
      <c r="K117" s="31">
        <v>0</v>
      </c>
      <c r="L117" s="10"/>
      <c r="M117" s="10">
        <v>0</v>
      </c>
    </row>
    <row r="118" spans="1:13" ht="20.100000000000001" customHeight="1">
      <c r="A118" s="9" t="s">
        <v>245</v>
      </c>
      <c r="B118" s="23"/>
      <c r="E118" s="7">
        <v>19</v>
      </c>
      <c r="F118" s="10"/>
      <c r="G118" s="31">
        <v>-17045604155</v>
      </c>
      <c r="H118" s="16"/>
      <c r="I118" s="98">
        <v>-5719136791</v>
      </c>
      <c r="J118" s="16"/>
      <c r="K118" s="31">
        <v>-3740000000</v>
      </c>
      <c r="L118" s="16"/>
      <c r="M118" s="10">
        <v>-670000000</v>
      </c>
    </row>
    <row r="119" spans="1:13" ht="20.100000000000001" customHeight="1">
      <c r="A119" s="279" t="s">
        <v>287</v>
      </c>
      <c r="B119" s="23"/>
      <c r="E119" s="7"/>
      <c r="F119" s="10"/>
      <c r="G119" s="31">
        <v>0</v>
      </c>
      <c r="H119" s="10"/>
      <c r="I119" s="98">
        <v>7500000000</v>
      </c>
      <c r="J119" s="10"/>
      <c r="K119" s="31">
        <v>0</v>
      </c>
      <c r="L119" s="10"/>
      <c r="M119" s="10">
        <v>7500000000</v>
      </c>
    </row>
    <row r="120" spans="1:13" ht="20.100000000000001" customHeight="1">
      <c r="A120" s="9" t="s">
        <v>246</v>
      </c>
      <c r="B120" s="23"/>
      <c r="E120" s="7">
        <v>25</v>
      </c>
      <c r="F120" s="10"/>
      <c r="G120" s="31">
        <v>0</v>
      </c>
      <c r="H120" s="16"/>
      <c r="I120" s="98">
        <v>0</v>
      </c>
      <c r="J120" s="16"/>
      <c r="K120" s="31">
        <v>-954514750</v>
      </c>
      <c r="L120" s="16"/>
      <c r="M120" s="10">
        <v>-954514750</v>
      </c>
    </row>
    <row r="121" spans="1:13" ht="20.100000000000001" customHeight="1">
      <c r="A121" s="279" t="s">
        <v>288</v>
      </c>
      <c r="E121" s="7"/>
      <c r="G121" s="31"/>
      <c r="I121" s="98"/>
      <c r="K121" s="31"/>
    </row>
    <row r="122" spans="1:13" ht="20.100000000000001" customHeight="1">
      <c r="B122" s="279" t="s">
        <v>289</v>
      </c>
      <c r="E122" s="7"/>
      <c r="G122" s="31">
        <v>0</v>
      </c>
      <c r="I122" s="98">
        <v>-585661186</v>
      </c>
      <c r="K122" s="31">
        <v>0</v>
      </c>
      <c r="M122" s="10">
        <v>0</v>
      </c>
    </row>
    <row r="123" spans="1:13" ht="20.100000000000001" customHeight="1">
      <c r="A123" s="9" t="s">
        <v>290</v>
      </c>
      <c r="B123" s="23"/>
      <c r="E123" s="7">
        <v>20</v>
      </c>
      <c r="G123" s="31">
        <v>3000000000</v>
      </c>
      <c r="I123" s="98">
        <v>12000000000</v>
      </c>
      <c r="K123" s="31">
        <v>3000000000</v>
      </c>
      <c r="M123" s="10">
        <v>12000000000</v>
      </c>
    </row>
    <row r="124" spans="1:13" ht="20.100000000000001" customHeight="1">
      <c r="A124" s="9" t="s">
        <v>258</v>
      </c>
      <c r="B124" s="23"/>
      <c r="E124" s="7"/>
      <c r="G124" s="31">
        <v>0</v>
      </c>
      <c r="I124" s="98">
        <v>-3000000000</v>
      </c>
      <c r="K124" s="31">
        <v>0</v>
      </c>
      <c r="M124" s="10">
        <v>0</v>
      </c>
    </row>
    <row r="125" spans="1:13" ht="20.100000000000001" customHeight="1">
      <c r="A125" s="279" t="s">
        <v>312</v>
      </c>
      <c r="E125" s="7"/>
      <c r="G125" s="31"/>
      <c r="H125" s="16"/>
      <c r="I125" s="98"/>
      <c r="J125" s="16"/>
      <c r="K125" s="31"/>
      <c r="L125" s="16"/>
    </row>
    <row r="126" spans="1:13" ht="20.100000000000001" customHeight="1">
      <c r="B126" s="279" t="s">
        <v>214</v>
      </c>
      <c r="E126" s="7"/>
      <c r="G126" s="31">
        <v>31850000</v>
      </c>
      <c r="H126" s="16"/>
      <c r="I126" s="98">
        <v>0</v>
      </c>
      <c r="J126" s="16"/>
      <c r="K126" s="31">
        <v>0</v>
      </c>
      <c r="L126" s="16"/>
      <c r="M126" s="10">
        <v>0</v>
      </c>
    </row>
    <row r="127" spans="1:13" ht="20.100000000000001" customHeight="1">
      <c r="A127" s="9" t="s">
        <v>164</v>
      </c>
      <c r="B127" s="23"/>
      <c r="E127" s="7">
        <v>24</v>
      </c>
      <c r="F127" s="10"/>
      <c r="G127" s="31">
        <v>-1691837615</v>
      </c>
      <c r="H127" s="16"/>
      <c r="I127" s="98">
        <v>-3383675240</v>
      </c>
      <c r="J127" s="16"/>
      <c r="K127" s="31">
        <v>-1691837615</v>
      </c>
      <c r="L127" s="16"/>
      <c r="M127" s="10">
        <v>-3383675240</v>
      </c>
    </row>
    <row r="128" spans="1:13" ht="20.100000000000001" customHeight="1">
      <c r="A128" s="9" t="s">
        <v>213</v>
      </c>
      <c r="B128" s="23"/>
      <c r="E128" s="7"/>
      <c r="F128" s="10"/>
      <c r="G128" s="31"/>
      <c r="H128" s="16"/>
      <c r="I128" s="98"/>
      <c r="J128" s="16"/>
      <c r="K128" s="31"/>
      <c r="L128" s="16"/>
    </row>
    <row r="129" spans="1:13" ht="20.100000000000001" customHeight="1">
      <c r="A129" s="9"/>
      <c r="B129" s="24" t="s">
        <v>214</v>
      </c>
      <c r="E129" s="7"/>
      <c r="F129" s="10"/>
      <c r="G129" s="31">
        <v>-177322901</v>
      </c>
      <c r="H129" s="16"/>
      <c r="I129" s="98">
        <v>-140217617</v>
      </c>
      <c r="J129" s="16"/>
      <c r="K129" s="31">
        <v>0</v>
      </c>
      <c r="L129" s="16"/>
      <c r="M129" s="10">
        <v>0</v>
      </c>
    </row>
    <row r="130" spans="1:13" ht="20.100000000000001" customHeight="1">
      <c r="A130" s="9" t="s">
        <v>127</v>
      </c>
      <c r="B130" s="23"/>
      <c r="E130" s="7"/>
      <c r="F130" s="10"/>
      <c r="G130" s="32">
        <v>-3434514968</v>
      </c>
      <c r="I130" s="236">
        <v>-2642952559</v>
      </c>
      <c r="J130" s="16"/>
      <c r="K130" s="32">
        <v>-1574886366</v>
      </c>
      <c r="L130" s="16"/>
      <c r="M130" s="33">
        <v>-1171397284</v>
      </c>
    </row>
    <row r="131" spans="1:13" ht="5.0999999999999996" customHeight="1">
      <c r="E131" s="7"/>
      <c r="F131" s="10"/>
      <c r="G131" s="231"/>
      <c r="H131" s="10"/>
      <c r="I131" s="98"/>
      <c r="J131" s="16"/>
      <c r="K131" s="31"/>
      <c r="L131" s="16"/>
    </row>
    <row r="132" spans="1:13" ht="20.100000000000001" customHeight="1">
      <c r="A132" s="338" t="s">
        <v>269</v>
      </c>
      <c r="B132" s="338"/>
      <c r="C132" s="338"/>
      <c r="D132" s="338"/>
      <c r="E132" s="338"/>
      <c r="F132" s="10"/>
      <c r="G132" s="232">
        <f>SUM(G113:G130)</f>
        <v>-6959342655</v>
      </c>
      <c r="H132" s="10"/>
      <c r="I132" s="236">
        <f>SUM(I113:I130)</f>
        <v>11224750736</v>
      </c>
      <c r="J132" s="16"/>
      <c r="K132" s="32">
        <f>SUM(K113:K130)</f>
        <v>-5063581094</v>
      </c>
      <c r="L132" s="16"/>
      <c r="M132" s="33">
        <f>SUM(M113:M130)</f>
        <v>13252013300</v>
      </c>
    </row>
    <row r="133" spans="1:13" ht="20.100000000000001" customHeight="1">
      <c r="D133" s="279"/>
      <c r="E133" s="279"/>
      <c r="F133" s="10"/>
      <c r="G133" s="231"/>
      <c r="H133" s="10"/>
      <c r="I133" s="98"/>
      <c r="J133" s="16"/>
      <c r="K133" s="31"/>
      <c r="L133" s="16"/>
    </row>
    <row r="134" spans="1:13" ht="20.100000000000001" customHeight="1">
      <c r="A134" s="11" t="s">
        <v>263</v>
      </c>
      <c r="B134" s="11"/>
      <c r="D134" s="279"/>
      <c r="E134" s="279"/>
      <c r="F134" s="10"/>
      <c r="G134" s="31">
        <f>SUM(G51+G83+G132)</f>
        <v>-1937248257</v>
      </c>
      <c r="H134" s="10"/>
      <c r="I134" s="10">
        <f>SUM(I51+I83+I132)</f>
        <v>2699583558</v>
      </c>
      <c r="J134" s="16"/>
      <c r="K134" s="31">
        <f>SUM(K51+K83+K132)</f>
        <v>-8695547644</v>
      </c>
      <c r="L134" s="16"/>
      <c r="M134" s="10">
        <f>SUM(M51+M83+M132)</f>
        <v>10473502064</v>
      </c>
    </row>
    <row r="135" spans="1:13" ht="20.100000000000001" customHeight="1">
      <c r="A135" s="279" t="s">
        <v>291</v>
      </c>
      <c r="C135" s="9"/>
      <c r="D135" s="279"/>
      <c r="E135" s="279"/>
      <c r="F135" s="10"/>
      <c r="G135" s="31"/>
      <c r="H135" s="10"/>
      <c r="I135" s="98"/>
      <c r="J135" s="16"/>
      <c r="K135" s="31"/>
      <c r="L135" s="16"/>
    </row>
    <row r="136" spans="1:13" ht="20.100000000000001" customHeight="1">
      <c r="B136" s="279" t="s">
        <v>292</v>
      </c>
      <c r="C136" s="9"/>
      <c r="D136" s="279"/>
      <c r="E136" s="279"/>
      <c r="F136" s="10"/>
      <c r="G136" s="31">
        <v>22259406</v>
      </c>
      <c r="H136" s="10"/>
      <c r="I136" s="98">
        <v>-107727962</v>
      </c>
      <c r="J136" s="16"/>
      <c r="K136" s="31">
        <v>8</v>
      </c>
      <c r="L136" s="16"/>
      <c r="M136" s="10">
        <v>-54289137</v>
      </c>
    </row>
    <row r="137" spans="1:13" ht="20.100000000000001" customHeight="1">
      <c r="A137" s="279" t="s">
        <v>100</v>
      </c>
      <c r="E137" s="9"/>
      <c r="F137" s="16"/>
      <c r="G137" s="36">
        <v>14235987519</v>
      </c>
      <c r="H137" s="16"/>
      <c r="I137" s="275">
        <v>13792539186</v>
      </c>
      <c r="J137" s="16"/>
      <c r="K137" s="36">
        <v>12041922817</v>
      </c>
      <c r="L137" s="16"/>
      <c r="M137" s="273">
        <v>3485599007</v>
      </c>
    </row>
    <row r="138" spans="1:13" ht="5.0999999999999996" customHeight="1">
      <c r="E138" s="9"/>
      <c r="F138" s="16"/>
      <c r="G138" s="231"/>
      <c r="H138" s="16"/>
      <c r="I138" s="98"/>
      <c r="J138" s="16"/>
      <c r="K138" s="31"/>
      <c r="L138" s="16"/>
    </row>
    <row r="139" spans="1:13" ht="20.100000000000001" customHeight="1" thickBot="1">
      <c r="A139" s="279" t="s">
        <v>101</v>
      </c>
      <c r="E139" s="9"/>
      <c r="F139" s="16"/>
      <c r="G139" s="247">
        <f>SUM(G134:G137)</f>
        <v>12320998668</v>
      </c>
      <c r="H139" s="16"/>
      <c r="I139" s="276">
        <f>SUM(I134:I137)</f>
        <v>16384394782</v>
      </c>
      <c r="J139" s="16"/>
      <c r="K139" s="37">
        <f>SUM(K134:K137)</f>
        <v>3346375181</v>
      </c>
      <c r="L139" s="16"/>
      <c r="M139" s="274">
        <f>SUM(M134:M137)</f>
        <v>13904811934</v>
      </c>
    </row>
    <row r="140" spans="1:13" ht="20.100000000000001" customHeight="1" thickTop="1">
      <c r="E140" s="9"/>
      <c r="F140" s="16"/>
      <c r="G140" s="31"/>
      <c r="H140" s="10"/>
      <c r="I140" s="98"/>
      <c r="J140" s="16"/>
      <c r="K140" s="31"/>
      <c r="L140" s="16"/>
    </row>
    <row r="141" spans="1:13" ht="20.100000000000001" customHeight="1">
      <c r="A141" s="11" t="s">
        <v>221</v>
      </c>
      <c r="E141" s="9"/>
      <c r="F141" s="16"/>
      <c r="G141" s="231"/>
      <c r="H141" s="10"/>
      <c r="I141" s="98"/>
      <c r="J141" s="16"/>
      <c r="K141" s="31"/>
      <c r="L141" s="16"/>
    </row>
    <row r="142" spans="1:13" ht="20.100000000000001" customHeight="1">
      <c r="A142" s="279" t="s">
        <v>188</v>
      </c>
      <c r="E142" s="9"/>
      <c r="F142" s="16"/>
      <c r="G142" s="231">
        <v>-1213968376</v>
      </c>
      <c r="H142" s="10"/>
      <c r="I142" s="98">
        <v>-2806206661</v>
      </c>
      <c r="J142" s="16"/>
      <c r="K142" s="31">
        <v>-46757790</v>
      </c>
      <c r="L142" s="16"/>
      <c r="M142" s="10">
        <v>-236831197</v>
      </c>
    </row>
    <row r="143" spans="1:13" ht="20.100000000000001" customHeight="1">
      <c r="A143" s="279" t="s">
        <v>247</v>
      </c>
      <c r="E143" s="9"/>
      <c r="F143" s="16"/>
      <c r="G143" s="231">
        <v>-103725800</v>
      </c>
      <c r="H143" s="10"/>
      <c r="I143" s="98">
        <v>-16190713</v>
      </c>
      <c r="J143" s="16"/>
      <c r="K143" s="31">
        <v>-104559331</v>
      </c>
      <c r="L143" s="16"/>
      <c r="M143" s="10">
        <v>-16190713</v>
      </c>
    </row>
    <row r="144" spans="1:13" ht="20.100000000000001" customHeight="1">
      <c r="A144" s="279" t="s">
        <v>328</v>
      </c>
      <c r="E144" s="9"/>
      <c r="F144" s="16"/>
      <c r="G144" s="231">
        <v>0</v>
      </c>
      <c r="H144" s="10"/>
      <c r="I144" s="98">
        <v>0</v>
      </c>
      <c r="J144" s="16"/>
      <c r="K144" s="31">
        <v>-162620000</v>
      </c>
      <c r="L144" s="16"/>
      <c r="M144" s="10">
        <v>0</v>
      </c>
    </row>
    <row r="145" spans="1:13" ht="20.100000000000001" customHeight="1">
      <c r="A145" s="279" t="s">
        <v>329</v>
      </c>
      <c r="E145" s="9"/>
      <c r="F145" s="16"/>
      <c r="G145" s="231">
        <v>257250000</v>
      </c>
      <c r="H145" s="10"/>
      <c r="I145" s="98">
        <v>0</v>
      </c>
      <c r="J145" s="16"/>
      <c r="K145" s="31">
        <v>257250000</v>
      </c>
      <c r="L145" s="16"/>
      <c r="M145" s="10">
        <v>0</v>
      </c>
    </row>
    <row r="146" spans="1:13" ht="20.100000000000001" customHeight="1">
      <c r="A146" s="279" t="s">
        <v>293</v>
      </c>
      <c r="E146" s="9"/>
      <c r="F146" s="16"/>
      <c r="G146" s="248">
        <v>-52885158</v>
      </c>
      <c r="H146" s="10"/>
      <c r="I146" s="277">
        <v>57886990</v>
      </c>
      <c r="J146" s="16"/>
      <c r="K146" s="31">
        <v>9566667</v>
      </c>
      <c r="L146" s="16"/>
      <c r="M146" s="10">
        <v>-5600000</v>
      </c>
    </row>
    <row r="147" spans="1:13" ht="20.100000000000001" customHeight="1">
      <c r="A147" s="279" t="s">
        <v>294</v>
      </c>
      <c r="E147" s="9"/>
      <c r="F147" s="16"/>
      <c r="G147" s="231">
        <v>47260142</v>
      </c>
      <c r="H147" s="10"/>
      <c r="I147" s="98">
        <v>-34440834</v>
      </c>
      <c r="J147" s="10"/>
      <c r="K147" s="31">
        <v>26871970</v>
      </c>
      <c r="L147" s="10"/>
      <c r="M147" s="10">
        <v>-15246135</v>
      </c>
    </row>
    <row r="148" spans="1:13" ht="20.100000000000001" customHeight="1">
      <c r="A148" s="279" t="s">
        <v>223</v>
      </c>
      <c r="E148" s="9"/>
      <c r="F148" s="16"/>
      <c r="G148" s="231">
        <v>-135409</v>
      </c>
      <c r="H148" s="10"/>
      <c r="I148" s="98">
        <v>99792641</v>
      </c>
      <c r="J148" s="10"/>
      <c r="K148" s="31">
        <v>-222802</v>
      </c>
      <c r="L148" s="10"/>
      <c r="M148" s="10">
        <v>100568442</v>
      </c>
    </row>
    <row r="149" spans="1:13" ht="20.100000000000001" customHeight="1">
      <c r="A149" s="279" t="s">
        <v>327</v>
      </c>
      <c r="E149" s="9"/>
      <c r="F149" s="16"/>
      <c r="G149" s="231">
        <v>0</v>
      </c>
      <c r="H149" s="10"/>
      <c r="I149" s="98">
        <v>-61974541</v>
      </c>
      <c r="J149" s="10"/>
      <c r="K149" s="31">
        <v>0</v>
      </c>
      <c r="L149" s="10"/>
      <c r="M149" s="10">
        <v>0</v>
      </c>
    </row>
    <row r="150" spans="1:13" ht="20.100000000000001" customHeight="1">
      <c r="E150" s="9"/>
      <c r="F150" s="16"/>
      <c r="G150" s="98"/>
      <c r="H150" s="10"/>
      <c r="I150" s="98"/>
      <c r="J150" s="10"/>
      <c r="K150" s="10"/>
      <c r="L150" s="10"/>
    </row>
    <row r="151" spans="1:13" ht="20.100000000000001" customHeight="1">
      <c r="E151" s="9"/>
      <c r="F151" s="16"/>
      <c r="G151" s="98"/>
      <c r="H151" s="10"/>
      <c r="J151" s="10"/>
      <c r="K151" s="10"/>
      <c r="L151" s="10"/>
    </row>
    <row r="152" spans="1:13" ht="20.100000000000001" customHeight="1">
      <c r="E152" s="9"/>
      <c r="F152" s="16"/>
      <c r="G152" s="98"/>
      <c r="H152" s="10"/>
      <c r="J152" s="10"/>
      <c r="K152" s="10"/>
      <c r="L152" s="10"/>
    </row>
    <row r="153" spans="1:13" ht="20.100000000000001" customHeight="1">
      <c r="E153" s="9"/>
      <c r="F153" s="16"/>
      <c r="G153" s="98"/>
      <c r="H153" s="10"/>
      <c r="J153" s="10"/>
      <c r="K153" s="10"/>
      <c r="L153" s="10"/>
    </row>
    <row r="154" spans="1:13" ht="15.75" customHeight="1">
      <c r="E154" s="9"/>
      <c r="F154" s="16"/>
      <c r="G154" s="98"/>
      <c r="H154" s="10"/>
      <c r="J154" s="10"/>
      <c r="K154" s="10"/>
      <c r="L154" s="10"/>
    </row>
    <row r="155" spans="1:13" ht="21.9" customHeight="1">
      <c r="A155" s="18" t="s">
        <v>300</v>
      </c>
      <c r="B155" s="18"/>
      <c r="C155" s="18"/>
      <c r="D155" s="25"/>
      <c r="E155" s="96"/>
      <c r="F155" s="26"/>
      <c r="G155" s="237"/>
      <c r="H155" s="26"/>
      <c r="I155" s="272"/>
      <c r="J155" s="26"/>
      <c r="K155" s="238"/>
      <c r="L155" s="26"/>
      <c r="M155" s="272"/>
    </row>
  </sheetData>
  <mergeCells count="8">
    <mergeCell ref="A132:E132"/>
    <mergeCell ref="A3:M3"/>
    <mergeCell ref="G5:I5"/>
    <mergeCell ref="K5:M5"/>
    <mergeCell ref="G59:I59"/>
    <mergeCell ref="K59:M59"/>
    <mergeCell ref="G109:I109"/>
    <mergeCell ref="K109:M109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 xsi:nil="true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80D9A8-018C-431C-BFAC-53778ECC9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9EE594-65C4-4416-A8A6-05F8EC2EF774}">
  <ds:schemaRefs>
    <ds:schemaRef ds:uri="http://schemas.microsoft.com/office/2006/metadata/properties"/>
    <ds:schemaRef ds:uri="http://schemas.microsoft.com/office/infopath/2007/PartnerControls"/>
    <ds:schemaRef ds:uri="bf4bbf5a-12c4-4dfc-a8ca-e71c43c11f3b"/>
    <ds:schemaRef ds:uri="fd765167-c84c-422f-bafa-65c8cdbfc08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Thai2-5</vt:lpstr>
      <vt:lpstr>Thai6-7</vt:lpstr>
      <vt:lpstr>Thai8-9</vt:lpstr>
      <vt:lpstr>Thai 10</vt:lpstr>
      <vt:lpstr>Thai 11</vt:lpstr>
      <vt:lpstr>Thai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Waralee Watnaskolpun</dc:creator>
  <cp:lastModifiedBy>Puncharat Teerawongsathorn (TH)</cp:lastModifiedBy>
  <cp:lastPrinted>2023-11-06T02:20:20Z</cp:lastPrinted>
  <dcterms:created xsi:type="dcterms:W3CDTF">2019-03-13T03:27:22Z</dcterms:created>
  <dcterms:modified xsi:type="dcterms:W3CDTF">2023-11-06T07:27:35Z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0x010100921124E1681132458B512363E8175DCC</vt:lpwstr>
  </property>
</Properties>
</file>