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eerawong001\Desktop\GPSC 2023\Q3'23\FS\EN\7th Typist\"/>
    </mc:Choice>
  </mc:AlternateContent>
  <xr:revisionPtr revIDLastSave="0" documentId="13_ncr:1_{AA137CE9-C435-45BB-8FFD-DB4B41EF36A4}" xr6:coauthVersionLast="47" xr6:coauthVersionMax="47" xr10:uidLastSave="{00000000-0000-0000-0000-000000000000}"/>
  <bookViews>
    <workbookView xWindow="-108" yWindow="-108" windowWidth="23256" windowHeight="12456" activeTab="5" xr2:uid="{70A49A57-F1BC-4F16-BEE5-44E3802FACD2}"/>
  </bookViews>
  <sheets>
    <sheet name="2-4 " sheetId="7" r:id="rId1"/>
    <sheet name="5-6" sheetId="2" r:id="rId2"/>
    <sheet name="7-8" sheetId="3" r:id="rId3"/>
    <sheet name="EN 9" sheetId="4" r:id="rId4"/>
    <sheet name="EN10" sheetId="5" r:id="rId5"/>
    <sheet name="11-13" sheetId="6" r:id="rId6"/>
  </sheets>
  <definedNames>
    <definedName name="_xlnm.Print_Area" localSheetId="5">'11-13'!$A$1:$M$177</definedName>
    <definedName name="_xlnm.Print_Area" localSheetId="4">'EN10'!$A$1:$Y$42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" i="2" l="1"/>
  <c r="G88" i="3"/>
  <c r="G51" i="7"/>
  <c r="K30" i="7" l="1"/>
  <c r="W35" i="5" l="1"/>
  <c r="W32" i="5"/>
  <c r="W36" i="5"/>
  <c r="W29" i="5"/>
  <c r="K15" i="3"/>
  <c r="G15" i="3"/>
  <c r="M110" i="6" l="1"/>
  <c r="M89" i="6"/>
  <c r="I110" i="6"/>
  <c r="I89" i="6"/>
  <c r="M36" i="6"/>
  <c r="M51" i="6" s="1"/>
  <c r="M55" i="6" s="1"/>
  <c r="I36" i="6"/>
  <c r="U38" i="5"/>
  <c r="S38" i="5"/>
  <c r="Q38" i="5"/>
  <c r="M38" i="5"/>
  <c r="K38" i="5"/>
  <c r="I38" i="5"/>
  <c r="G38" i="5"/>
  <c r="Y36" i="5"/>
  <c r="Y32" i="5"/>
  <c r="Y29" i="5"/>
  <c r="AF42" i="4"/>
  <c r="Z42" i="4"/>
  <c r="X42" i="4"/>
  <c r="V42" i="4"/>
  <c r="T42" i="4"/>
  <c r="R42" i="4"/>
  <c r="P42" i="4"/>
  <c r="N42" i="4"/>
  <c r="L42" i="4"/>
  <c r="J42" i="4"/>
  <c r="H42" i="4"/>
  <c r="F42" i="4"/>
  <c r="AB40" i="4"/>
  <c r="AD40" i="4" s="1"/>
  <c r="AH40" i="4" s="1"/>
  <c r="AB39" i="4"/>
  <c r="AD39" i="4" s="1"/>
  <c r="AH39" i="4" s="1"/>
  <c r="AB36" i="4"/>
  <c r="AD36" i="4" s="1"/>
  <c r="AH36" i="4" s="1"/>
  <c r="AB35" i="4"/>
  <c r="AD35" i="4" s="1"/>
  <c r="AH35" i="4" s="1"/>
  <c r="AB32" i="4"/>
  <c r="AD32" i="4" s="1"/>
  <c r="M100" i="3"/>
  <c r="M88" i="3"/>
  <c r="M77" i="3"/>
  <c r="I100" i="3"/>
  <c r="I88" i="3"/>
  <c r="I77" i="3"/>
  <c r="M35" i="3"/>
  <c r="M26" i="3"/>
  <c r="M29" i="3" s="1"/>
  <c r="I35" i="3"/>
  <c r="I26" i="3"/>
  <c r="I29" i="3" s="1"/>
  <c r="I96" i="2"/>
  <c r="I85" i="2"/>
  <c r="I88" i="2" s="1"/>
  <c r="I75" i="2"/>
  <c r="M96" i="2"/>
  <c r="M85" i="2"/>
  <c r="M75" i="2"/>
  <c r="M35" i="2"/>
  <c r="M15" i="2"/>
  <c r="M26" i="2" s="1"/>
  <c r="M29" i="2" s="1"/>
  <c r="I35" i="2"/>
  <c r="I26" i="2"/>
  <c r="I29" i="2" s="1"/>
  <c r="I15" i="2"/>
  <c r="M146" i="7"/>
  <c r="M149" i="7" s="1"/>
  <c r="K146" i="7"/>
  <c r="K149" i="7" s="1"/>
  <c r="I146" i="7"/>
  <c r="I149" i="7" s="1"/>
  <c r="G146" i="7"/>
  <c r="G149" i="7" s="1"/>
  <c r="A114" i="7"/>
  <c r="A113" i="7"/>
  <c r="A112" i="7"/>
  <c r="A111" i="7"/>
  <c r="A162" i="7" s="1"/>
  <c r="A49" i="2" s="1"/>
  <c r="A99" i="2" s="1"/>
  <c r="A51" i="3" s="1"/>
  <c r="A103" i="3" s="1"/>
  <c r="A55" i="4" s="1"/>
  <c r="A42" i="5" s="1"/>
  <c r="A57" i="6" s="1"/>
  <c r="A119" i="6" s="1"/>
  <c r="A177" i="6" s="1"/>
  <c r="M104" i="7"/>
  <c r="K104" i="7"/>
  <c r="I104" i="7"/>
  <c r="G104" i="7"/>
  <c r="M90" i="7"/>
  <c r="K90" i="7"/>
  <c r="I90" i="7"/>
  <c r="G90" i="7"/>
  <c r="A63" i="7"/>
  <c r="A62" i="7"/>
  <c r="A61" i="7"/>
  <c r="M51" i="7"/>
  <c r="K51" i="7"/>
  <c r="I51" i="7"/>
  <c r="M30" i="7"/>
  <c r="I30" i="7"/>
  <c r="G30" i="7"/>
  <c r="G53" i="7" s="1"/>
  <c r="K110" i="6"/>
  <c r="G110" i="6"/>
  <c r="K89" i="6"/>
  <c r="G89" i="6"/>
  <c r="G36" i="6"/>
  <c r="U25" i="5"/>
  <c r="S25" i="5"/>
  <c r="Q25" i="5"/>
  <c r="O25" i="5"/>
  <c r="M25" i="5"/>
  <c r="K25" i="5"/>
  <c r="I25" i="5"/>
  <c r="G25" i="5"/>
  <c r="Y23" i="5"/>
  <c r="W23" i="5"/>
  <c r="W22" i="5"/>
  <c r="Y22" i="5" s="1"/>
  <c r="W19" i="5"/>
  <c r="Y19" i="5" s="1"/>
  <c r="W16" i="5"/>
  <c r="AF29" i="4"/>
  <c r="Z29" i="4"/>
  <c r="X29" i="4"/>
  <c r="V29" i="4"/>
  <c r="T29" i="4"/>
  <c r="R29" i="4"/>
  <c r="P29" i="4"/>
  <c r="N29" i="4"/>
  <c r="L29" i="4"/>
  <c r="J29" i="4"/>
  <c r="H29" i="4"/>
  <c r="F29" i="4"/>
  <c r="AB27" i="4"/>
  <c r="AD27" i="4" s="1"/>
  <c r="AH27" i="4" s="1"/>
  <c r="AB26" i="4"/>
  <c r="AD26" i="4" s="1"/>
  <c r="AH26" i="4" s="1"/>
  <c r="AB23" i="4"/>
  <c r="AD23" i="4" s="1"/>
  <c r="AH23" i="4" s="1"/>
  <c r="AB21" i="4"/>
  <c r="AD21" i="4" s="1"/>
  <c r="AH21" i="4" s="1"/>
  <c r="AB18" i="4"/>
  <c r="AD18" i="4" s="1"/>
  <c r="G100" i="3"/>
  <c r="K88" i="3"/>
  <c r="K77" i="3"/>
  <c r="G77" i="3"/>
  <c r="G35" i="3"/>
  <c r="K26" i="3"/>
  <c r="G26" i="3"/>
  <c r="G29" i="3" s="1"/>
  <c r="G96" i="2"/>
  <c r="G85" i="2"/>
  <c r="K75" i="2"/>
  <c r="G75" i="2"/>
  <c r="K35" i="2"/>
  <c r="G35" i="2"/>
  <c r="K15" i="2"/>
  <c r="K26" i="2" s="1"/>
  <c r="K29" i="2" s="1"/>
  <c r="G15" i="2"/>
  <c r="G26" i="2" s="1"/>
  <c r="G29" i="2" s="1"/>
  <c r="M88" i="2" l="1"/>
  <c r="I90" i="2"/>
  <c r="M106" i="7"/>
  <c r="M130" i="6"/>
  <c r="M134" i="6" s="1"/>
  <c r="M91" i="3"/>
  <c r="M93" i="3" s="1"/>
  <c r="I91" i="3"/>
  <c r="I93" i="3" s="1"/>
  <c r="K29" i="3"/>
  <c r="K36" i="6"/>
  <c r="K51" i="6" s="1"/>
  <c r="K55" i="6" s="1"/>
  <c r="K130" i="6" s="1"/>
  <c r="K134" i="6" s="1"/>
  <c r="M53" i="7"/>
  <c r="I51" i="6"/>
  <c r="I55" i="6" s="1"/>
  <c r="I130" i="6" s="1"/>
  <c r="I134" i="6" s="1"/>
  <c r="K106" i="7"/>
  <c r="K151" i="7" s="1"/>
  <c r="I53" i="7"/>
  <c r="G106" i="7"/>
  <c r="G151" i="7" s="1"/>
  <c r="I106" i="7"/>
  <c r="I151" i="7" s="1"/>
  <c r="K53" i="7"/>
  <c r="W38" i="5"/>
  <c r="AB42" i="4"/>
  <c r="AD42" i="4"/>
  <c r="AH32" i="4"/>
  <c r="AH42" i="4" s="1"/>
  <c r="M90" i="2"/>
  <c r="K88" i="2"/>
  <c r="K90" i="2" s="1"/>
  <c r="K96" i="2" s="1"/>
  <c r="M151" i="7"/>
  <c r="G51" i="6"/>
  <c r="G55" i="6" s="1"/>
  <c r="W25" i="5"/>
  <c r="Y16" i="5"/>
  <c r="Y25" i="5" s="1"/>
  <c r="AB29" i="4"/>
  <c r="G91" i="3"/>
  <c r="G93" i="3" s="1"/>
  <c r="K91" i="3"/>
  <c r="G88" i="2"/>
  <c r="G90" i="2" s="1"/>
  <c r="AD29" i="4"/>
  <c r="AH18" i="4"/>
  <c r="AH29" i="4" s="1"/>
  <c r="K35" i="3" l="1"/>
  <c r="K93" i="3" s="1"/>
  <c r="K100" i="3" s="1"/>
  <c r="G130" i="6"/>
  <c r="G134" i="6" s="1"/>
  <c r="Y35" i="5" l="1"/>
  <c r="Y38" i="5" s="1"/>
  <c r="O38" i="5"/>
</calcChain>
</file>

<file path=xl/sharedStrings.xml><?xml version="1.0" encoding="utf-8"?>
<sst xmlns="http://schemas.openxmlformats.org/spreadsheetml/2006/main" count="617" uniqueCount="327">
  <si>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</si>
  <si>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</si>
  <si>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</si>
  <si>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</si>
  <si>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</si>
  <si>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</si>
  <si>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</si>
  <si>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</si>
  <si>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</si>
  <si>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</si>
  <si>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</si>
  <si>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</si>
  <si>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</si>
  <si>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</si>
  <si>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</si>
  <si>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used as collateral</t>
  </si>
  <si>
    <t>Financial assets measured at amortised cost</t>
  </si>
  <si>
    <t>Trade receivables, net</t>
  </si>
  <si>
    <t>Other receivables</t>
  </si>
  <si>
    <t>Dividend receivables</t>
  </si>
  <si>
    <t>Current portion of long-term loans to related parties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</si>
  <si>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</si>
  <si>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</si>
  <si>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</si>
  <si>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</si>
  <si>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</si>
  <si>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Finance 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</si>
  <si>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</si>
  <si>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</si>
  <si>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</si>
  <si>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</si>
  <si>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</si>
  <si>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</si>
  <si>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</si>
  <si>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</si>
  <si>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Assets not used in operation,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</si>
  <si>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</si>
  <si>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</si>
  <si>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</si>
  <si>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</si>
  <si>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</si>
  <si>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</si>
  <si>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</si>
  <si>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</si>
  <si>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</si>
  <si>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</si>
  <si>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payables</t>
  </si>
  <si>
    <t>Other payables</t>
  </si>
  <si>
    <t>Current portion of lease liabilities, net</t>
  </si>
  <si>
    <t>Current portion of long-term loans from</t>
  </si>
  <si>
    <t xml:space="preserve">   </t>
  </si>
  <si>
    <t>financial institutions, net</t>
  </si>
  <si>
    <t>Derivative liabilities</t>
  </si>
  <si>
    <t>Retentions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</si>
  <si>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</si>
  <si>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</si>
  <si>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</si>
  <si>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</si>
  <si>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</si>
  <si>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Long-term loans from related parties, net</t>
  </si>
  <si>
    <t>Debentures, net</t>
  </si>
  <si>
    <t>Provisions for employee benefits</t>
  </si>
  <si>
    <t>Deferred tax liabilities, net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</si>
  <si>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</si>
  <si>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</si>
  <si>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</si>
  <si>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</si>
  <si>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</si>
  <si>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</si>
  <si>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</si>
  <si>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</si>
  <si>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</si>
  <si>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</si>
  <si>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</si>
  <si>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</si>
  <si>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</si>
  <si>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</si>
  <si>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</si>
  <si>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</si>
  <si>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</si>
  <si>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</si>
  <si>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</si>
  <si>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</si>
  <si>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</si>
  <si>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</si>
  <si>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</si>
  <si>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</si>
  <si>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</si>
  <si>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</si>
  <si>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>2022</t>
  </si>
  <si>
    <t>Note</t>
  </si>
  <si>
    <t xml:space="preserve">Revenue from sales and services </t>
  </si>
  <si>
    <t>Revenue from finance lease</t>
  </si>
  <si>
    <t>Cost of sales and services</t>
  </si>
  <si>
    <t>Gross profit</t>
  </si>
  <si>
    <t>Dividend income</t>
  </si>
  <si>
    <t>Other income</t>
  </si>
  <si>
    <t>Currency exchange gain (loss), net</t>
  </si>
  <si>
    <t xml:space="preserve">Administrative expenses </t>
  </si>
  <si>
    <t>Gain (loss) from measurement of</t>
  </si>
  <si>
    <t xml:space="preserve"> financial instruments, net</t>
  </si>
  <si>
    <t>Finance costs</t>
  </si>
  <si>
    <t xml:space="preserve">Share of profit from investments in associates </t>
  </si>
  <si>
    <t>and joint ventures, net</t>
  </si>
  <si>
    <t xml:space="preserve">Profit before income tax </t>
  </si>
  <si>
    <t xml:space="preserve">Income tax </t>
  </si>
  <si>
    <t>Profit for the period</t>
  </si>
  <si>
    <t>Profit attributable to</t>
  </si>
  <si>
    <t>Owners of the parent</t>
  </si>
  <si>
    <t>Earnings per share</t>
  </si>
  <si>
    <t>Basic earnings per share</t>
  </si>
  <si>
    <t>Statement of Comprehensive income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</si>
  <si>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</si>
  <si>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</si>
  <si>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</si>
  <si>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</si>
  <si>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</si>
  <si>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Share of other comprehensive income</t>
  </si>
  <si>
    <t>from investments in associates and joint ventures</t>
  </si>
  <si>
    <t>Exchange differences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</si>
  <si>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</si>
  <si>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</si>
  <si>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</si>
  <si>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</si>
  <si>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</si>
  <si>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</si>
  <si>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Gain from remeasurement of equity investments</t>
  </si>
  <si>
    <t>at fair value through other comprehensive income</t>
  </si>
  <si>
    <t>Income tax on items that will not be reclassified</t>
  </si>
  <si>
    <t xml:space="preserve">Total items that will not be reclassified subsequently </t>
  </si>
  <si>
    <t>Other comprehensive income</t>
  </si>
  <si>
    <t>for the period, net of tax</t>
  </si>
  <si>
    <t>Total comprehensive income for the period</t>
  </si>
  <si>
    <t>Total comprehensive income attributable to</t>
  </si>
  <si>
    <t>14,15</t>
  </si>
  <si>
    <t>Share of profit from investments in associates</t>
  </si>
  <si>
    <t>and  joint ventures, net</t>
  </si>
  <si>
    <t>and joint ventures</t>
  </si>
  <si>
    <t>of equity investments at fair value through</t>
  </si>
  <si>
    <t>other comprehensive income</t>
  </si>
  <si>
    <t>Statement of Changes in Equity</t>
  </si>
  <si>
    <t>Consolidated financial information</t>
  </si>
  <si>
    <t>Attributable to owners of the parent</t>
  </si>
  <si>
    <t>Other comprehensive income (expense)</t>
  </si>
  <si>
    <t>Share of other</t>
  </si>
  <si>
    <t>Deficit from</t>
  </si>
  <si>
    <t>Exchange</t>
  </si>
  <si>
    <t>comprehensive</t>
  </si>
  <si>
    <t>the change in</t>
  </si>
  <si>
    <t>differences</t>
  </si>
  <si>
    <t>Changes in</t>
  </si>
  <si>
    <t xml:space="preserve"> income (expense)</t>
  </si>
  <si>
    <t>Issued and</t>
  </si>
  <si>
    <t>Premium</t>
  </si>
  <si>
    <t>the ownership</t>
  </si>
  <si>
    <t>Appropriated -</t>
  </si>
  <si>
    <t>on translation</t>
  </si>
  <si>
    <t xml:space="preserve"> fair value</t>
  </si>
  <si>
    <t>Costs of</t>
  </si>
  <si>
    <t>from investments</t>
  </si>
  <si>
    <t>Total</t>
  </si>
  <si>
    <t>attributable to</t>
  </si>
  <si>
    <t>Non-</t>
  </si>
  <si>
    <t>paid-up</t>
  </si>
  <si>
    <t>on ordinary</t>
  </si>
  <si>
    <t>interests</t>
  </si>
  <si>
    <t>Legal</t>
  </si>
  <si>
    <t>of financial</t>
  </si>
  <si>
    <t>of equity</t>
  </si>
  <si>
    <t>Cash flow</t>
  </si>
  <si>
    <t>hedging</t>
  </si>
  <si>
    <t>in associates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</si>
  <si>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</si>
  <si>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</si>
  <si>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</si>
  <si>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</si>
  <si>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</si>
  <si>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</si>
  <si>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</si>
  <si>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information</t>
  </si>
  <si>
    <t>investments</t>
  </si>
  <si>
    <t>hedge reserves</t>
  </si>
  <si>
    <t xml:space="preserve"> reserves</t>
  </si>
  <si>
    <t>the parent</t>
  </si>
  <si>
    <t>equity</t>
  </si>
  <si>
    <t>Changes in equity for the period</t>
  </si>
  <si>
    <t>Dividend</t>
  </si>
  <si>
    <t xml:space="preserve">Change in the ownership interests </t>
  </si>
  <si>
    <t xml:space="preserve">   in subsidiaries</t>
  </si>
  <si>
    <t>Total comprehensive income (expense)</t>
  </si>
  <si>
    <t xml:space="preserve">   for the period</t>
  </si>
  <si>
    <t xml:space="preserve">     Profit for the period</t>
  </si>
  <si>
    <t xml:space="preserve">     Other comprehensive income (expense) </t>
  </si>
  <si>
    <t>Opening balance as at 1 January 2022</t>
  </si>
  <si>
    <t>Closing balance as at 30 September 2022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</si>
  <si>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</si>
  <si>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</si>
  <si>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</si>
  <si>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</si>
  <si>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</si>
  <si>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</si>
  <si>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</si>
  <si>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As previously reported</t>
  </si>
  <si>
    <t xml:space="preserve">Total comprehensive income (expense) </t>
  </si>
  <si>
    <t xml:space="preserve">   Profit for the period</t>
  </si>
  <si>
    <t xml:space="preserve">   Other comprehensive income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</si>
  <si>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</si>
  <si>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</si>
  <si>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</si>
  <si>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</si>
  <si>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</si>
  <si>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</si>
  <si>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</si>
  <si>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Dividend income</t>
  </si>
  <si>
    <t>- Loss on disposal and write-off of plant and equipment, net</t>
  </si>
  <si>
    <t>- Finance costs</t>
  </si>
  <si>
    <t xml:space="preserve">- Recognition of advance received for long-term </t>
  </si>
  <si>
    <t xml:space="preserve"> right to grant of assets</t>
  </si>
  <si>
    <t>- Unrealised loss (gain) on exchange rates</t>
  </si>
  <si>
    <t xml:space="preserve"> of financial instruments</t>
  </si>
  <si>
    <t>- Share of profit from investments in associates</t>
  </si>
  <si>
    <t xml:space="preserve"> and joint ventures</t>
  </si>
  <si>
    <t>- Reversal of expected credit loss from trade receivable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</si>
  <si>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</si>
  <si>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</si>
  <si>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</si>
  <si>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</si>
  <si>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Other receivables</t>
  </si>
  <si>
    <t>- Finance lease receivable</t>
  </si>
  <si>
    <t>- Fuel, spare parts and supplies</t>
  </si>
  <si>
    <t>- Other current assets</t>
  </si>
  <si>
    <t>- Other non-current assets</t>
  </si>
  <si>
    <t>- Trade payables</t>
  </si>
  <si>
    <t>- Other payables</t>
  </si>
  <si>
    <t>- Other current liabilities</t>
  </si>
  <si>
    <t>- Employee benefits paid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</si>
  <si>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</si>
  <si>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</si>
  <si>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</si>
  <si>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</si>
  <si>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</si>
  <si>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</si>
  <si>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</si>
  <si>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 xml:space="preserve">Cash received (paid) for deposits at a financial </t>
  </si>
  <si>
    <t>institutions used as collateral</t>
  </si>
  <si>
    <t xml:space="preserve">Cash received (paid) from financial assets measured </t>
  </si>
  <si>
    <t>at amortised cost</t>
  </si>
  <si>
    <t>Cash paid for investments in associates</t>
  </si>
  <si>
    <t>Cash paid for investments in subsidiaries</t>
  </si>
  <si>
    <t xml:space="preserve">Cash received from sale of investment in a subsidiary and </t>
  </si>
  <si>
    <t>a battery business</t>
  </si>
  <si>
    <t>Cash paid for short-term loans to related parties</t>
  </si>
  <si>
    <t>Cash received from short-term loans to related parties</t>
  </si>
  <si>
    <t>Cash received from long-term loans to related parties</t>
  </si>
  <si>
    <t>Cash paid  for purchase of property, plant and equipment</t>
  </si>
  <si>
    <t>Cash paid for purchase of intangible assets</t>
  </si>
  <si>
    <t>Net cash used in investing activities</t>
  </si>
  <si>
    <t>Cash flows from financing activities</t>
  </si>
  <si>
    <t>Cash paid for liabilities under lease agreements</t>
  </si>
  <si>
    <t>Cash paid for financing fee</t>
  </si>
  <si>
    <t>Cash paid for short-term loans from financial institutions</t>
  </si>
  <si>
    <t>Cash paid for long-term loans from financial institutions</t>
  </si>
  <si>
    <t>Cash paid for long-term loans from a related party</t>
  </si>
  <si>
    <t>Cash paid for long-term loans to former shareholders</t>
  </si>
  <si>
    <t xml:space="preserve"> from acquisition of investment in an associate</t>
  </si>
  <si>
    <t>Cash paid for repayment of debentures</t>
  </si>
  <si>
    <t>Dividend paid</t>
  </si>
  <si>
    <t>Dividend paid to non-controlling interests of subsidiaries</t>
  </si>
  <si>
    <t>Interest paid</t>
  </si>
  <si>
    <t>Net increase (decrease) in cash and cash equivalents</t>
  </si>
  <si>
    <t>Cash and cash equivalents at beginning of period</t>
  </si>
  <si>
    <t>Cash and cash equivalents at ending of period</t>
  </si>
  <si>
    <t>Supplementary information:</t>
  </si>
  <si>
    <t>Changes in payable for assets under construction</t>
  </si>
  <si>
    <t>Changes in payable for intangible assets</t>
  </si>
  <si>
    <t>Cash paid for long-term loans to related parties</t>
  </si>
  <si>
    <t>Changes in lease liabilities</t>
  </si>
  <si>
    <t>Cash received from disposal of property, plant and equipment</t>
  </si>
  <si>
    <t>Interest paid capitalised as property, plant and equipment</t>
  </si>
  <si>
    <t>Effect of exchange rate on cash and cash equivalents</t>
  </si>
  <si>
    <t>Changes in dividend receivables from associates and joint ventures</t>
  </si>
  <si>
    <t>As at 30 September 2023</t>
  </si>
  <si>
    <t>Current portion of finance lease receivable, net</t>
  </si>
  <si>
    <t>Short-term loan to a related party</t>
  </si>
  <si>
    <t>For Director   _____________________________________</t>
  </si>
  <si>
    <t>Date     __________________________________________</t>
  </si>
  <si>
    <t>For the three-month period ended 30 September 2023</t>
  </si>
  <si>
    <t>2023</t>
  </si>
  <si>
    <t>For the nine-month period ended 30 September 2023</t>
  </si>
  <si>
    <t>Opening balance as at 1 January 2023</t>
  </si>
  <si>
    <t>Closing balance as at 30 September 2023</t>
  </si>
  <si>
    <t>The condensed notes to the interim financial information form part of this interim financial information.</t>
  </si>
  <si>
    <t>Current portion of debentures, net</t>
  </si>
  <si>
    <t>-</t>
  </si>
  <si>
    <t>12,25</t>
  </si>
  <si>
    <t>14,25</t>
  </si>
  <si>
    <t>21,25</t>
  </si>
  <si>
    <t>24</t>
  </si>
  <si>
    <t>14</t>
  </si>
  <si>
    <t>Cash received from non-controlling interest from</t>
  </si>
  <si>
    <t xml:space="preserve"> capital increase in subsidiaries</t>
  </si>
  <si>
    <t>Changes in of deferred financing fees</t>
  </si>
  <si>
    <t>Payables for assets under construction</t>
  </si>
  <si>
    <t>related parties, net</t>
  </si>
  <si>
    <t xml:space="preserve">Share of other comprehensive income (expense) </t>
  </si>
  <si>
    <t xml:space="preserve">Gain (loss) from remeasurement </t>
  </si>
  <si>
    <t>Total comprehensive income</t>
  </si>
  <si>
    <t xml:space="preserve">   Other comprehensive expense</t>
  </si>
  <si>
    <t>- Loss on impairment of plant and equipment</t>
  </si>
  <si>
    <t>- Loss from disposal and write-off of spare parts and supplies</t>
  </si>
  <si>
    <t xml:space="preserve">- Unrealised loss (gain) from measurement </t>
  </si>
  <si>
    <t>- Gain on sale of investment in a subsidiary</t>
  </si>
  <si>
    <t>- Realised loss on exchange rate from dividend income</t>
  </si>
  <si>
    <t>- Cash received from witholding tax</t>
  </si>
  <si>
    <t>Cash received from short-term loans from financial institutions</t>
  </si>
  <si>
    <t>Cash received  from long-term loans from financial institutions</t>
  </si>
  <si>
    <t>Cash received from long-term loans from a related party</t>
  </si>
  <si>
    <t>Cash received  from issue of debentures</t>
  </si>
  <si>
    <t>Changes in right of use assets under lease agreement</t>
  </si>
  <si>
    <t>Asset held-for-sale, net</t>
  </si>
  <si>
    <t>- Gain on sale of assets and liabilities held-for-sale</t>
  </si>
  <si>
    <t>Cash received from sale of assets and liabilities held-for-sale</t>
  </si>
  <si>
    <t>Establishment of a subsidiary</t>
  </si>
  <si>
    <t xml:space="preserve"> and a battery business</t>
  </si>
  <si>
    <t>Net cash generated from (used in) financing activities</t>
  </si>
  <si>
    <t>Changes in payables for investments in a subsidiary</t>
  </si>
  <si>
    <t>Changes in payables for investments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</si>
</sst>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_-* #,##0_-;\-* #,##0_-;_-* &quot;-&quot;??_-;_-@_-"/>
    <numFmt numFmtId="171" formatCode="#,##0;\(#,##0\);&quot;-&quot;;@"/>
    <numFmt numFmtId="172" formatCode="_(* #,##0_);_(* \(#,##0\);_(* &quot;-&quot;??_);_(@_)"/>
    <numFmt numFmtId="173" formatCode="#,##0.0;\(#,##0.0\)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0" fontId="6" fillId="0" borderId="0"/>
    <xf numFmtId="0" fontId="9" fillId="0" borderId="0"/>
    <xf numFmtId="165" fontId="5" fillId="0" borderId="0" applyFont="0" applyFill="0" applyBorder="0" applyAlignment="0" applyProtection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0" fontId="2" fillId="0" borderId="0"/>
  </cellStyleXfs>
  <cellXfs count="270">
    <xf numFmtId="0" fontId="0" fillId="0" borderId="0" xfId="0"/>
    <xf numFmtId="166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9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vertical="center"/>
    </xf>
    <xf numFmtId="49" fontId="3" fillId="0" borderId="0" xfId="3" quotePrefix="1" applyNumberFormat="1" applyFont="1" applyFill="1" applyAlignment="1">
      <alignment horizontal="right" vertical="center"/>
    </xf>
    <xf numFmtId="0" fontId="3" fillId="0" borderId="0" xfId="3" quotePrefix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/>
    <xf numFmtId="0" fontId="4" fillId="0" borderId="0" xfId="0" applyFont="1" applyAlignment="1">
      <alignment horizontal="justify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7" fontId="4" fillId="2" borderId="0" xfId="5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2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3" fillId="0" borderId="1" xfId="6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9" fontId="3" fillId="0" borderId="0" xfId="7" applyNumberFormat="1" applyFont="1" applyFill="1" applyAlignment="1">
      <alignment horizontal="right" vertical="center"/>
    </xf>
    <xf numFmtId="49" fontId="3" fillId="0" borderId="0" xfId="7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7" fontId="3" fillId="0" borderId="1" xfId="7" quotePrefix="1" applyNumberFormat="1" applyFont="1" applyFill="1" applyBorder="1" applyAlignment="1">
      <alignment horizontal="right" vertical="center"/>
    </xf>
    <xf numFmtId="165" fontId="3" fillId="0" borderId="0" xfId="7" applyFont="1" applyFill="1" applyBorder="1" applyAlignment="1">
      <alignment vertical="center"/>
    </xf>
    <xf numFmtId="165" fontId="3" fillId="0" borderId="0" xfId="7" applyFont="1" applyFill="1" applyBorder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3" fillId="0" borderId="0" xfId="3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6" fontId="4" fillId="0" borderId="0" xfId="8" applyNumberFormat="1" applyFont="1" applyAlignment="1">
      <alignment horizontal="center" vertical="center"/>
    </xf>
    <xf numFmtId="167" fontId="4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horizontal="center" vertical="center"/>
    </xf>
    <xf numFmtId="166" fontId="3" fillId="0" borderId="0" xfId="8" applyNumberFormat="1" applyFont="1" applyAlignment="1">
      <alignment horizontal="center" vertical="center"/>
    </xf>
    <xf numFmtId="167" fontId="3" fillId="2" borderId="0" xfId="8" applyNumberFormat="1" applyFont="1" applyFill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4" fillId="2" borderId="2" xfId="8" applyNumberFormat="1" applyFont="1" applyFill="1" applyBorder="1" applyAlignment="1">
      <alignment horizontal="right" vertical="center"/>
    </xf>
    <xf numFmtId="167" fontId="4" fillId="2" borderId="0" xfId="9" applyNumberFormat="1" applyFont="1" applyFill="1" applyAlignment="1">
      <alignment horizontal="right" vertical="center"/>
    </xf>
    <xf numFmtId="167" fontId="4" fillId="2" borderId="0" xfId="10" applyNumberFormat="1" applyFont="1" applyFill="1" applyAlignment="1">
      <alignment vertical="center"/>
    </xf>
    <xf numFmtId="167" fontId="4" fillId="0" borderId="0" xfId="10" applyNumberFormat="1" applyFont="1" applyFill="1" applyAlignment="1">
      <alignment vertical="center"/>
    </xf>
    <xf numFmtId="167" fontId="4" fillId="2" borderId="1" xfId="9" applyNumberFormat="1" applyFont="1" applyFill="1" applyBorder="1" applyAlignment="1">
      <alignment horizontal="right" vertical="center"/>
    </xf>
    <xf numFmtId="167" fontId="4" fillId="2" borderId="1" xfId="10" applyNumberFormat="1" applyFont="1" applyFill="1" applyBorder="1" applyAlignment="1">
      <alignment vertical="center"/>
    </xf>
    <xf numFmtId="167" fontId="4" fillId="0" borderId="1" xfId="10" applyNumberFormat="1" applyFont="1" applyFill="1" applyBorder="1" applyAlignment="1">
      <alignment vertical="center"/>
    </xf>
    <xf numFmtId="166" fontId="4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71" fontId="3" fillId="0" borderId="0" xfId="12" applyNumberFormat="1" applyFont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12" applyFont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49" fontId="4" fillId="0" borderId="0" xfId="1" applyNumberFormat="1" applyFont="1" applyFill="1" applyAlignment="1">
      <alignment horizontal="left" vertical="center" indent="1"/>
    </xf>
    <xf numFmtId="172" fontId="4" fillId="0" borderId="0" xfId="1" applyNumberFormat="1" applyFont="1" applyFill="1" applyAlignment="1">
      <alignment vertical="center"/>
    </xf>
    <xf numFmtId="172" fontId="4" fillId="0" borderId="1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vertical="center"/>
    </xf>
    <xf numFmtId="171" fontId="4" fillId="0" borderId="2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2" fontId="4" fillId="2" borderId="0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horizontal="right"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4" fillId="2" borderId="1" xfId="0" applyNumberFormat="1" applyFont="1" applyFill="1" applyBorder="1" applyAlignment="1">
      <alignment horizontal="right" vertical="center"/>
    </xf>
    <xf numFmtId="172" fontId="4" fillId="2" borderId="1" xfId="1" applyNumberFormat="1" applyFont="1" applyFill="1" applyBorder="1" applyAlignment="1">
      <alignment horizontal="right" vertical="center"/>
    </xf>
    <xf numFmtId="171" fontId="4" fillId="2" borderId="1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center" vertical="center"/>
    </xf>
    <xf numFmtId="171" fontId="4" fillId="2" borderId="2" xfId="1" applyNumberFormat="1" applyFont="1" applyFill="1" applyBorder="1" applyAlignment="1">
      <alignment horizontal="right" vertical="center"/>
    </xf>
    <xf numFmtId="171" fontId="4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0" fontId="3" fillId="0" borderId="1" xfId="4" applyFont="1" applyBorder="1" applyAlignment="1">
      <alignment vertical="center"/>
    </xf>
    <xf numFmtId="171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68" fontId="4" fillId="0" borderId="0" xfId="4" applyNumberFormat="1" applyFont="1" applyAlignment="1">
      <alignment vertical="center"/>
    </xf>
    <xf numFmtId="171" fontId="4" fillId="0" borderId="0" xfId="13" applyNumberFormat="1" applyFont="1" applyFill="1" applyAlignment="1">
      <alignment vertical="center"/>
    </xf>
    <xf numFmtId="165" fontId="4" fillId="0" borderId="0" xfId="13" applyFont="1" applyFill="1" applyAlignment="1">
      <alignment vertical="center"/>
    </xf>
    <xf numFmtId="165" fontId="4" fillId="0" borderId="0" xfId="13" applyFont="1" applyFill="1" applyBorder="1" applyAlignment="1">
      <alignment vertical="center"/>
    </xf>
    <xf numFmtId="165" fontId="3" fillId="0" borderId="0" xfId="13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right" vertical="center"/>
    </xf>
    <xf numFmtId="167" fontId="3" fillId="0" borderId="0" xfId="13" applyNumberFormat="1" applyFont="1" applyFill="1" applyBorder="1" applyAlignment="1">
      <alignment horizontal="center" vertical="center"/>
    </xf>
    <xf numFmtId="171" fontId="3" fillId="0" borderId="0" xfId="13" applyNumberFormat="1" applyFont="1" applyFill="1" applyAlignment="1">
      <alignment horizontal="right" vertical="center"/>
    </xf>
    <xf numFmtId="171" fontId="3" fillId="0" borderId="0" xfId="13" applyNumberFormat="1" applyFont="1" applyFill="1" applyBorder="1" applyAlignment="1">
      <alignment horizontal="center" vertical="center"/>
    </xf>
    <xf numFmtId="165" fontId="4" fillId="0" borderId="0" xfId="13" applyFont="1" applyFill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165" fontId="3" fillId="0" borderId="0" xfId="13" applyFont="1" applyFill="1" applyAlignment="1">
      <alignment horizontal="right" vertical="center"/>
    </xf>
    <xf numFmtId="171" fontId="3" fillId="0" borderId="1" xfId="7" quotePrefix="1" applyNumberFormat="1" applyFont="1" applyFill="1" applyBorder="1" applyAlignment="1">
      <alignment horizontal="right" vertical="center"/>
    </xf>
    <xf numFmtId="171" fontId="3" fillId="0" borderId="0" xfId="7" quotePrefix="1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center"/>
    </xf>
    <xf numFmtId="171" fontId="4" fillId="0" borderId="0" xfId="14" applyNumberFormat="1" applyFont="1" applyAlignment="1">
      <alignment horizontal="right" vertical="center"/>
    </xf>
    <xf numFmtId="0" fontId="3" fillId="0" borderId="0" xfId="14" applyFont="1" applyAlignment="1">
      <alignment vertical="center"/>
    </xf>
    <xf numFmtId="0" fontId="4" fillId="0" borderId="0" xfId="14" quotePrefix="1" applyFont="1" applyAlignment="1">
      <alignment vertical="center"/>
    </xf>
    <xf numFmtId="167" fontId="4" fillId="0" borderId="0" xfId="1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170" fontId="4" fillId="0" borderId="0" xfId="1" applyNumberFormat="1" applyFont="1" applyFill="1" applyAlignment="1">
      <alignment horizontal="right" vertical="center"/>
    </xf>
    <xf numFmtId="171" fontId="4" fillId="0" borderId="1" xfId="14" applyNumberFormat="1" applyFont="1" applyBorder="1" applyAlignment="1">
      <alignment horizontal="right" vertical="center"/>
    </xf>
    <xf numFmtId="171" fontId="4" fillId="2" borderId="0" xfId="14" applyNumberFormat="1" applyFont="1" applyFill="1" applyAlignment="1">
      <alignment horizontal="right" vertical="center"/>
    </xf>
    <xf numFmtId="171" fontId="4" fillId="2" borderId="1" xfId="14" applyNumberFormat="1" applyFont="1" applyFill="1" applyBorder="1" applyAlignment="1">
      <alignment horizontal="right" vertical="center"/>
    </xf>
    <xf numFmtId="171" fontId="4" fillId="2" borderId="2" xfId="14" applyNumberFormat="1" applyFont="1" applyFill="1" applyBorder="1" applyAlignment="1">
      <alignment horizontal="right" vertical="center"/>
    </xf>
    <xf numFmtId="167" fontId="3" fillId="0" borderId="0" xfId="13" applyNumberFormat="1" applyFont="1" applyFill="1" applyBorder="1" applyAlignment="1">
      <alignment vertical="center"/>
    </xf>
    <xf numFmtId="0" fontId="4" fillId="0" borderId="1" xfId="14" applyFont="1" applyBorder="1" applyAlignment="1">
      <alignment vertical="center"/>
    </xf>
    <xf numFmtId="0" fontId="4" fillId="0" borderId="1" xfId="14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3" fillId="0" borderId="0" xfId="7" applyNumberFormat="1" applyFont="1" applyFill="1" applyAlignment="1">
      <alignment horizontal="right" vertical="center"/>
    </xf>
    <xf numFmtId="166" fontId="3" fillId="0" borderId="1" xfId="2" applyNumberFormat="1" applyFont="1" applyBorder="1" applyAlignment="1">
      <alignment horizontal="center" vertical="center"/>
    </xf>
    <xf numFmtId="169" fontId="3" fillId="0" borderId="1" xfId="7" quotePrefix="1" applyNumberFormat="1" applyFont="1" applyFill="1" applyBorder="1" applyAlignment="1">
      <alignment horizontal="right" vertical="center"/>
    </xf>
    <xf numFmtId="169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15" applyNumberFormat="1" applyFont="1" applyAlignment="1">
      <alignment horizontal="center" vertical="center"/>
    </xf>
    <xf numFmtId="167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7" fontId="4" fillId="2" borderId="4" xfId="0" applyNumberFormat="1" applyFont="1" applyFill="1" applyBorder="1" applyAlignment="1">
      <alignment vertical="center"/>
    </xf>
    <xf numFmtId="167" fontId="4" fillId="2" borderId="4" xfId="0" applyNumberFormat="1" applyFont="1" applyFill="1" applyBorder="1" applyAlignment="1">
      <alignment horizontal="right" vertical="center"/>
    </xf>
    <xf numFmtId="169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169" fontId="4" fillId="0" borderId="1" xfId="2" applyNumberFormat="1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7" fontId="4" fillId="2" borderId="0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2" borderId="1" xfId="2" applyNumberFormat="1" applyFont="1" applyFill="1" applyBorder="1" applyAlignment="1">
      <alignment vertical="center"/>
    </xf>
    <xf numFmtId="167" fontId="4" fillId="2" borderId="0" xfId="7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7" fontId="4" fillId="0" borderId="0" xfId="7" applyNumberFormat="1" applyFont="1" applyFill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7" fontId="4" fillId="2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4" fillId="0" borderId="0" xfId="15" applyNumberFormat="1" applyFont="1" applyAlignment="1">
      <alignment horizontal="left" vertical="center"/>
    </xf>
    <xf numFmtId="173" fontId="4" fillId="0" borderId="0" xfId="2" quotePrefix="1" applyNumberFormat="1" applyFont="1" applyAlignment="1">
      <alignment horizontal="center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0" borderId="1" xfId="7" applyNumberFormat="1" applyFont="1" applyFill="1" applyBorder="1" applyAlignment="1">
      <alignment horizontal="right" vertical="center"/>
    </xf>
    <xf numFmtId="0" fontId="3" fillId="0" borderId="0" xfId="7" quotePrefix="1" applyNumberFormat="1" applyFont="1" applyFill="1" applyAlignment="1">
      <alignment horizontal="right" vertical="center"/>
    </xf>
    <xf numFmtId="0" fontId="3" fillId="0" borderId="0" xfId="7" applyNumberFormat="1" applyFont="1" applyFill="1" applyBorder="1" applyAlignment="1">
      <alignment vertical="center"/>
    </xf>
    <xf numFmtId="0" fontId="3" fillId="0" borderId="0" xfId="7" applyNumberFormat="1" applyFont="1" applyFill="1" applyBorder="1" applyAlignment="1">
      <alignment horizontal="center" vertical="center"/>
    </xf>
    <xf numFmtId="166" fontId="4" fillId="2" borderId="0" xfId="2" applyNumberFormat="1" applyFont="1" applyFill="1" applyAlignment="1">
      <alignment vertical="center"/>
    </xf>
    <xf numFmtId="167" fontId="4" fillId="2" borderId="2" xfId="2" applyNumberFormat="1" applyFont="1" applyFill="1" applyBorder="1" applyAlignment="1">
      <alignment vertical="center"/>
    </xf>
    <xf numFmtId="169" fontId="4" fillId="0" borderId="0" xfId="7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0" fontId="3" fillId="0" borderId="1" xfId="1" applyNumberFormat="1" applyFont="1" applyFill="1" applyBorder="1" applyAlignment="1">
      <alignment horizontal="center" vertical="center"/>
    </xf>
    <xf numFmtId="167" fontId="3" fillId="0" borderId="0" xfId="7" quotePrefix="1" applyNumberFormat="1" applyFont="1" applyFill="1" applyBorder="1" applyAlignment="1">
      <alignment horizontal="right" vertical="center"/>
    </xf>
    <xf numFmtId="169" fontId="3" fillId="2" borderId="0" xfId="7" quotePrefix="1" applyNumberFormat="1" applyFont="1" applyFill="1" applyBorder="1" applyAlignment="1">
      <alignment horizontal="right" vertical="center"/>
    </xf>
    <xf numFmtId="167" fontId="3" fillId="2" borderId="0" xfId="7" quotePrefix="1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7" fontId="4" fillId="0" borderId="2" xfId="8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71" fontId="3" fillId="0" borderId="1" xfId="0" quotePrefix="1" applyNumberFormat="1" applyFont="1" applyBorder="1" applyAlignment="1">
      <alignment horizontal="right" vertical="center"/>
    </xf>
    <xf numFmtId="171" fontId="3" fillId="0" borderId="0" xfId="0" quotePrefix="1" applyNumberFormat="1" applyFont="1" applyAlignment="1">
      <alignment horizontal="right" vertical="center"/>
    </xf>
    <xf numFmtId="171" fontId="3" fillId="0" borderId="1" xfId="12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0" fontId="4" fillId="0" borderId="0" xfId="14" applyFont="1" applyAlignment="1">
      <alignment horizontal="right" vertical="center"/>
    </xf>
    <xf numFmtId="171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171" fontId="4" fillId="0" borderId="2" xfId="14" applyNumberFormat="1" applyFont="1" applyBorder="1" applyAlignment="1">
      <alignment horizontal="right" vertical="center"/>
    </xf>
    <xf numFmtId="169" fontId="3" fillId="0" borderId="0" xfId="7" quotePrefix="1" applyNumberFormat="1" applyFont="1" applyFill="1" applyBorder="1" applyAlignment="1">
      <alignment horizontal="right" vertical="center"/>
    </xf>
    <xf numFmtId="167" fontId="4" fillId="0" borderId="4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left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vertical="center"/>
    </xf>
    <xf numFmtId="167" fontId="4" fillId="0" borderId="2" xfId="2" applyNumberFormat="1" applyFont="1" applyBorder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justify" vertical="center"/>
    </xf>
    <xf numFmtId="166" fontId="4" fillId="0" borderId="1" xfId="0" applyNumberFormat="1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8" fontId="3" fillId="0" borderId="1" xfId="4" applyNumberFormat="1" applyFont="1" applyBorder="1" applyAlignment="1">
      <alignment horizontal="right" vertical="center"/>
    </xf>
    <xf numFmtId="167" fontId="3" fillId="0" borderId="3" xfId="13" applyNumberFormat="1" applyFont="1" applyFill="1" applyBorder="1" applyAlignment="1">
      <alignment horizontal="center" vertical="center"/>
    </xf>
    <xf numFmtId="167" fontId="3" fillId="0" borderId="1" xfId="13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justify" vertical="center"/>
    </xf>
    <xf numFmtId="166" fontId="4" fillId="0" borderId="0" xfId="2" applyNumberFormat="1" applyFont="1" applyAlignment="1">
      <alignment horizontal="left" vertical="center"/>
    </xf>
    <xf numFmtId="166" fontId="4" fillId="0" borderId="0" xfId="2" quotePrefix="1" applyNumberFormat="1" applyFont="1" applyAlignment="1">
      <alignment horizontal="left" vertical="center"/>
    </xf>
  </cellXfs>
  <cellStyles count="18">
    <cellStyle name="Comma" xfId="1" builtinId="3"/>
    <cellStyle name="Comma 12 2 2" xfId="13" xr:uid="{D46C8DD2-EEA9-44CA-A1EC-4B36C2EA7223}"/>
    <cellStyle name="Comma 2 19 2 2" xfId="3" xr:uid="{D8F934A9-6125-4150-B140-AAF2E0D1F300}"/>
    <cellStyle name="Comma 3 2 2 2 7 3" xfId="16" xr:uid="{8FD31FA0-BEAA-4DDE-AFD6-73896C80F639}"/>
    <cellStyle name="Comma 7" xfId="10" xr:uid="{A67BDBA1-DFE0-41BA-B198-36DB3CA858D3}"/>
    <cellStyle name="Comma_EGCO_June10 TE" xfId="7" xr:uid="{50499206-AABA-4097-9C09-324820631037}"/>
    <cellStyle name="Normal" xfId="0" builtinId="0"/>
    <cellStyle name="Normal 2" xfId="12" xr:uid="{EC26C2F6-6186-4A7F-A42E-C3E04740FB08}"/>
    <cellStyle name="Normal 2 13" xfId="4" xr:uid="{EDF95B2F-6FFF-4961-8AFC-142FA5C2C8D1}"/>
    <cellStyle name="Normal 2 3" xfId="5" xr:uid="{2D257766-44A9-4780-9755-5BE90C912790}"/>
    <cellStyle name="Normal 257" xfId="17" xr:uid="{E9681AC2-31FA-4EDA-BC57-27CA6EF5B9E5}"/>
    <cellStyle name="Normal 3" xfId="9" xr:uid="{83031A2A-2B0D-446D-89A2-9F8EE03C4E82}"/>
    <cellStyle name="Normal 71" xfId="8" xr:uid="{B8CEBEAD-85DE-4089-B8D5-8CD87A59B7FE}"/>
    <cellStyle name="Normal 81 2" xfId="11" xr:uid="{105B43CD-7424-4CFA-8DF8-4D435F1BBC24}"/>
    <cellStyle name="Normal_Cash Flow_NKCC_2005-2004 (revised)" xfId="15" xr:uid="{D9B76B57-1E03-4DD9-A237-D73B8B009DB8}"/>
    <cellStyle name="Normal_EGCO_June10 TE" xfId="2" xr:uid="{9DD24865-EEEA-4063-A1F4-77E0060AF8F6}"/>
    <cellStyle name="Normal_KEGCO_2002" xfId="14" xr:uid="{0D9E9D5A-B578-401E-958D-5C9DD28AEC5D}"/>
    <cellStyle name="Normal_Sheet1" xfId="6" xr:uid="{6C73D5A9-C91B-4CC9-B361-5C336CBEA43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09466-9D23-47DE-A0D9-507CE702A995}">
  <sheetPr>
    <tabColor theme="5" tint="-0.249977111117893"/>
  </sheetPr>
  <dimension ref="A1:M164"/>
  <sheetViews>
    <sheetView topLeftCell="A133" zoomScaleNormal="100" zoomScaleSheetLayoutView="142" workbookViewId="0">
      <selection activeCell="G149" sqref="G149"/>
    </sheetView>
  </sheetViews>
  <sheetFormatPr defaultColWidth="9.5546875" defaultRowHeight="11.4" x14ac:dyDescent="0.3"/>
  <cols>
    <col min="1" max="3" width="1.6640625" style="5" customWidth="1"/>
    <col min="4" max="4" width="40.6640625" style="5" customWidth="1"/>
    <col min="5" max="5" width="6" style="2" customWidth="1"/>
    <col min="6" max="6" width="0.88671875" style="3" customWidth="1"/>
    <col min="7" max="7" width="14.33203125" style="4" customWidth="1"/>
    <col min="8" max="8" width="0.88671875" style="5" customWidth="1"/>
    <col min="9" max="9" width="14.5546875" style="4" customWidth="1"/>
    <col min="10" max="10" width="0.88671875" style="3" customWidth="1"/>
    <col min="11" max="11" width="14.33203125" style="4" customWidth="1"/>
    <col min="12" max="12" width="0.88671875" style="5" customWidth="1"/>
    <col min="13" max="13" width="14.33203125" style="4" customWidth="1"/>
    <col min="14" max="256" width="9.5546875" style="5"/>
    <col min="257" max="259" width="1.6640625" style="5" customWidth="1"/>
    <col min="260" max="260" width="41" style="5" customWidth="1"/>
    <col min="261" max="261" width="5.109375" style="5" customWidth="1"/>
    <col min="262" max="262" width="0.88671875" style="5" customWidth="1"/>
    <col min="263" max="263" width="14.33203125" style="5" customWidth="1"/>
    <col min="264" max="264" width="0.88671875" style="5" customWidth="1"/>
    <col min="265" max="265" width="14.5546875" style="5" customWidth="1"/>
    <col min="266" max="266" width="0.88671875" style="5" customWidth="1"/>
    <col min="267" max="267" width="14.33203125" style="5" customWidth="1"/>
    <col min="268" max="268" width="0.88671875" style="5" customWidth="1"/>
    <col min="269" max="269" width="14.33203125" style="5" customWidth="1"/>
    <col min="270" max="512" width="9.5546875" style="5"/>
    <col min="513" max="515" width="1.6640625" style="5" customWidth="1"/>
    <col min="516" max="516" width="41" style="5" customWidth="1"/>
    <col min="517" max="517" width="5.109375" style="5" customWidth="1"/>
    <col min="518" max="518" width="0.88671875" style="5" customWidth="1"/>
    <col min="519" max="519" width="14.33203125" style="5" customWidth="1"/>
    <col min="520" max="520" width="0.88671875" style="5" customWidth="1"/>
    <col min="521" max="521" width="14.5546875" style="5" customWidth="1"/>
    <col min="522" max="522" width="0.88671875" style="5" customWidth="1"/>
    <col min="523" max="523" width="14.33203125" style="5" customWidth="1"/>
    <col min="524" max="524" width="0.88671875" style="5" customWidth="1"/>
    <col min="525" max="525" width="14.33203125" style="5" customWidth="1"/>
    <col min="526" max="768" width="9.5546875" style="5"/>
    <col min="769" max="771" width="1.6640625" style="5" customWidth="1"/>
    <col min="772" max="772" width="41" style="5" customWidth="1"/>
    <col min="773" max="773" width="5.109375" style="5" customWidth="1"/>
    <col min="774" max="774" width="0.88671875" style="5" customWidth="1"/>
    <col min="775" max="775" width="14.33203125" style="5" customWidth="1"/>
    <col min="776" max="776" width="0.88671875" style="5" customWidth="1"/>
    <col min="777" max="777" width="14.5546875" style="5" customWidth="1"/>
    <col min="778" max="778" width="0.88671875" style="5" customWidth="1"/>
    <col min="779" max="779" width="14.33203125" style="5" customWidth="1"/>
    <col min="780" max="780" width="0.88671875" style="5" customWidth="1"/>
    <col min="781" max="781" width="14.33203125" style="5" customWidth="1"/>
    <col min="782" max="1024" width="9.5546875" style="5"/>
    <col min="1025" max="1027" width="1.6640625" style="5" customWidth="1"/>
    <col min="1028" max="1028" width="41" style="5" customWidth="1"/>
    <col min="1029" max="1029" width="5.109375" style="5" customWidth="1"/>
    <col min="1030" max="1030" width="0.88671875" style="5" customWidth="1"/>
    <col min="1031" max="1031" width="14.33203125" style="5" customWidth="1"/>
    <col min="1032" max="1032" width="0.88671875" style="5" customWidth="1"/>
    <col min="1033" max="1033" width="14.5546875" style="5" customWidth="1"/>
    <col min="1034" max="1034" width="0.88671875" style="5" customWidth="1"/>
    <col min="1035" max="1035" width="14.33203125" style="5" customWidth="1"/>
    <col min="1036" max="1036" width="0.88671875" style="5" customWidth="1"/>
    <col min="1037" max="1037" width="14.33203125" style="5" customWidth="1"/>
    <col min="1038" max="1280" width="9.5546875" style="5"/>
    <col min="1281" max="1283" width="1.6640625" style="5" customWidth="1"/>
    <col min="1284" max="1284" width="41" style="5" customWidth="1"/>
    <col min="1285" max="1285" width="5.109375" style="5" customWidth="1"/>
    <col min="1286" max="1286" width="0.88671875" style="5" customWidth="1"/>
    <col min="1287" max="1287" width="14.33203125" style="5" customWidth="1"/>
    <col min="1288" max="1288" width="0.88671875" style="5" customWidth="1"/>
    <col min="1289" max="1289" width="14.5546875" style="5" customWidth="1"/>
    <col min="1290" max="1290" width="0.88671875" style="5" customWidth="1"/>
    <col min="1291" max="1291" width="14.33203125" style="5" customWidth="1"/>
    <col min="1292" max="1292" width="0.88671875" style="5" customWidth="1"/>
    <col min="1293" max="1293" width="14.33203125" style="5" customWidth="1"/>
    <col min="1294" max="1536" width="9.5546875" style="5"/>
    <col min="1537" max="1539" width="1.6640625" style="5" customWidth="1"/>
    <col min="1540" max="1540" width="41" style="5" customWidth="1"/>
    <col min="1541" max="1541" width="5.109375" style="5" customWidth="1"/>
    <col min="1542" max="1542" width="0.88671875" style="5" customWidth="1"/>
    <col min="1543" max="1543" width="14.33203125" style="5" customWidth="1"/>
    <col min="1544" max="1544" width="0.88671875" style="5" customWidth="1"/>
    <col min="1545" max="1545" width="14.5546875" style="5" customWidth="1"/>
    <col min="1546" max="1546" width="0.88671875" style="5" customWidth="1"/>
    <col min="1547" max="1547" width="14.33203125" style="5" customWidth="1"/>
    <col min="1548" max="1548" width="0.88671875" style="5" customWidth="1"/>
    <col min="1549" max="1549" width="14.33203125" style="5" customWidth="1"/>
    <col min="1550" max="1792" width="9.5546875" style="5"/>
    <col min="1793" max="1795" width="1.6640625" style="5" customWidth="1"/>
    <col min="1796" max="1796" width="41" style="5" customWidth="1"/>
    <col min="1797" max="1797" width="5.109375" style="5" customWidth="1"/>
    <col min="1798" max="1798" width="0.88671875" style="5" customWidth="1"/>
    <col min="1799" max="1799" width="14.33203125" style="5" customWidth="1"/>
    <col min="1800" max="1800" width="0.88671875" style="5" customWidth="1"/>
    <col min="1801" max="1801" width="14.5546875" style="5" customWidth="1"/>
    <col min="1802" max="1802" width="0.88671875" style="5" customWidth="1"/>
    <col min="1803" max="1803" width="14.33203125" style="5" customWidth="1"/>
    <col min="1804" max="1804" width="0.88671875" style="5" customWidth="1"/>
    <col min="1805" max="1805" width="14.33203125" style="5" customWidth="1"/>
    <col min="1806" max="2048" width="9.5546875" style="5"/>
    <col min="2049" max="2051" width="1.6640625" style="5" customWidth="1"/>
    <col min="2052" max="2052" width="41" style="5" customWidth="1"/>
    <col min="2053" max="2053" width="5.109375" style="5" customWidth="1"/>
    <col min="2054" max="2054" width="0.88671875" style="5" customWidth="1"/>
    <col min="2055" max="2055" width="14.33203125" style="5" customWidth="1"/>
    <col min="2056" max="2056" width="0.88671875" style="5" customWidth="1"/>
    <col min="2057" max="2057" width="14.5546875" style="5" customWidth="1"/>
    <col min="2058" max="2058" width="0.88671875" style="5" customWidth="1"/>
    <col min="2059" max="2059" width="14.33203125" style="5" customWidth="1"/>
    <col min="2060" max="2060" width="0.88671875" style="5" customWidth="1"/>
    <col min="2061" max="2061" width="14.33203125" style="5" customWidth="1"/>
    <col min="2062" max="2304" width="9.5546875" style="5"/>
    <col min="2305" max="2307" width="1.6640625" style="5" customWidth="1"/>
    <col min="2308" max="2308" width="41" style="5" customWidth="1"/>
    <col min="2309" max="2309" width="5.109375" style="5" customWidth="1"/>
    <col min="2310" max="2310" width="0.88671875" style="5" customWidth="1"/>
    <col min="2311" max="2311" width="14.33203125" style="5" customWidth="1"/>
    <col min="2312" max="2312" width="0.88671875" style="5" customWidth="1"/>
    <col min="2313" max="2313" width="14.5546875" style="5" customWidth="1"/>
    <col min="2314" max="2314" width="0.88671875" style="5" customWidth="1"/>
    <col min="2315" max="2315" width="14.33203125" style="5" customWidth="1"/>
    <col min="2316" max="2316" width="0.88671875" style="5" customWidth="1"/>
    <col min="2317" max="2317" width="14.33203125" style="5" customWidth="1"/>
    <col min="2318" max="2560" width="9.5546875" style="5"/>
    <col min="2561" max="2563" width="1.6640625" style="5" customWidth="1"/>
    <col min="2564" max="2564" width="41" style="5" customWidth="1"/>
    <col min="2565" max="2565" width="5.109375" style="5" customWidth="1"/>
    <col min="2566" max="2566" width="0.88671875" style="5" customWidth="1"/>
    <col min="2567" max="2567" width="14.33203125" style="5" customWidth="1"/>
    <col min="2568" max="2568" width="0.88671875" style="5" customWidth="1"/>
    <col min="2569" max="2569" width="14.5546875" style="5" customWidth="1"/>
    <col min="2570" max="2570" width="0.88671875" style="5" customWidth="1"/>
    <col min="2571" max="2571" width="14.33203125" style="5" customWidth="1"/>
    <col min="2572" max="2572" width="0.88671875" style="5" customWidth="1"/>
    <col min="2573" max="2573" width="14.33203125" style="5" customWidth="1"/>
    <col min="2574" max="2816" width="9.5546875" style="5"/>
    <col min="2817" max="2819" width="1.6640625" style="5" customWidth="1"/>
    <col min="2820" max="2820" width="41" style="5" customWidth="1"/>
    <col min="2821" max="2821" width="5.109375" style="5" customWidth="1"/>
    <col min="2822" max="2822" width="0.88671875" style="5" customWidth="1"/>
    <col min="2823" max="2823" width="14.33203125" style="5" customWidth="1"/>
    <col min="2824" max="2824" width="0.88671875" style="5" customWidth="1"/>
    <col min="2825" max="2825" width="14.5546875" style="5" customWidth="1"/>
    <col min="2826" max="2826" width="0.88671875" style="5" customWidth="1"/>
    <col min="2827" max="2827" width="14.33203125" style="5" customWidth="1"/>
    <col min="2828" max="2828" width="0.88671875" style="5" customWidth="1"/>
    <col min="2829" max="2829" width="14.33203125" style="5" customWidth="1"/>
    <col min="2830" max="3072" width="9.5546875" style="5"/>
    <col min="3073" max="3075" width="1.6640625" style="5" customWidth="1"/>
    <col min="3076" max="3076" width="41" style="5" customWidth="1"/>
    <col min="3077" max="3077" width="5.109375" style="5" customWidth="1"/>
    <col min="3078" max="3078" width="0.88671875" style="5" customWidth="1"/>
    <col min="3079" max="3079" width="14.33203125" style="5" customWidth="1"/>
    <col min="3080" max="3080" width="0.88671875" style="5" customWidth="1"/>
    <col min="3081" max="3081" width="14.5546875" style="5" customWidth="1"/>
    <col min="3082" max="3082" width="0.88671875" style="5" customWidth="1"/>
    <col min="3083" max="3083" width="14.33203125" style="5" customWidth="1"/>
    <col min="3084" max="3084" width="0.88671875" style="5" customWidth="1"/>
    <col min="3085" max="3085" width="14.33203125" style="5" customWidth="1"/>
    <col min="3086" max="3328" width="9.5546875" style="5"/>
    <col min="3329" max="3331" width="1.6640625" style="5" customWidth="1"/>
    <col min="3332" max="3332" width="41" style="5" customWidth="1"/>
    <col min="3333" max="3333" width="5.109375" style="5" customWidth="1"/>
    <col min="3334" max="3334" width="0.88671875" style="5" customWidth="1"/>
    <col min="3335" max="3335" width="14.33203125" style="5" customWidth="1"/>
    <col min="3336" max="3336" width="0.88671875" style="5" customWidth="1"/>
    <col min="3337" max="3337" width="14.5546875" style="5" customWidth="1"/>
    <col min="3338" max="3338" width="0.88671875" style="5" customWidth="1"/>
    <col min="3339" max="3339" width="14.33203125" style="5" customWidth="1"/>
    <col min="3340" max="3340" width="0.88671875" style="5" customWidth="1"/>
    <col min="3341" max="3341" width="14.33203125" style="5" customWidth="1"/>
    <col min="3342" max="3584" width="9.5546875" style="5"/>
    <col min="3585" max="3587" width="1.6640625" style="5" customWidth="1"/>
    <col min="3588" max="3588" width="41" style="5" customWidth="1"/>
    <col min="3589" max="3589" width="5.109375" style="5" customWidth="1"/>
    <col min="3590" max="3590" width="0.88671875" style="5" customWidth="1"/>
    <col min="3591" max="3591" width="14.33203125" style="5" customWidth="1"/>
    <col min="3592" max="3592" width="0.88671875" style="5" customWidth="1"/>
    <col min="3593" max="3593" width="14.5546875" style="5" customWidth="1"/>
    <col min="3594" max="3594" width="0.88671875" style="5" customWidth="1"/>
    <col min="3595" max="3595" width="14.33203125" style="5" customWidth="1"/>
    <col min="3596" max="3596" width="0.88671875" style="5" customWidth="1"/>
    <col min="3597" max="3597" width="14.33203125" style="5" customWidth="1"/>
    <col min="3598" max="3840" width="9.5546875" style="5"/>
    <col min="3841" max="3843" width="1.6640625" style="5" customWidth="1"/>
    <col min="3844" max="3844" width="41" style="5" customWidth="1"/>
    <col min="3845" max="3845" width="5.109375" style="5" customWidth="1"/>
    <col min="3846" max="3846" width="0.88671875" style="5" customWidth="1"/>
    <col min="3847" max="3847" width="14.33203125" style="5" customWidth="1"/>
    <col min="3848" max="3848" width="0.88671875" style="5" customWidth="1"/>
    <col min="3849" max="3849" width="14.5546875" style="5" customWidth="1"/>
    <col min="3850" max="3850" width="0.88671875" style="5" customWidth="1"/>
    <col min="3851" max="3851" width="14.33203125" style="5" customWidth="1"/>
    <col min="3852" max="3852" width="0.88671875" style="5" customWidth="1"/>
    <col min="3853" max="3853" width="14.33203125" style="5" customWidth="1"/>
    <col min="3854" max="4096" width="9.5546875" style="5"/>
    <col min="4097" max="4099" width="1.6640625" style="5" customWidth="1"/>
    <col min="4100" max="4100" width="41" style="5" customWidth="1"/>
    <col min="4101" max="4101" width="5.109375" style="5" customWidth="1"/>
    <col min="4102" max="4102" width="0.88671875" style="5" customWidth="1"/>
    <col min="4103" max="4103" width="14.33203125" style="5" customWidth="1"/>
    <col min="4104" max="4104" width="0.88671875" style="5" customWidth="1"/>
    <col min="4105" max="4105" width="14.5546875" style="5" customWidth="1"/>
    <col min="4106" max="4106" width="0.88671875" style="5" customWidth="1"/>
    <col min="4107" max="4107" width="14.33203125" style="5" customWidth="1"/>
    <col min="4108" max="4108" width="0.88671875" style="5" customWidth="1"/>
    <col min="4109" max="4109" width="14.33203125" style="5" customWidth="1"/>
    <col min="4110" max="4352" width="9.5546875" style="5"/>
    <col min="4353" max="4355" width="1.6640625" style="5" customWidth="1"/>
    <col min="4356" max="4356" width="41" style="5" customWidth="1"/>
    <col min="4357" max="4357" width="5.109375" style="5" customWidth="1"/>
    <col min="4358" max="4358" width="0.88671875" style="5" customWidth="1"/>
    <col min="4359" max="4359" width="14.33203125" style="5" customWidth="1"/>
    <col min="4360" max="4360" width="0.88671875" style="5" customWidth="1"/>
    <col min="4361" max="4361" width="14.5546875" style="5" customWidth="1"/>
    <col min="4362" max="4362" width="0.88671875" style="5" customWidth="1"/>
    <col min="4363" max="4363" width="14.33203125" style="5" customWidth="1"/>
    <col min="4364" max="4364" width="0.88671875" style="5" customWidth="1"/>
    <col min="4365" max="4365" width="14.33203125" style="5" customWidth="1"/>
    <col min="4366" max="4608" width="9.5546875" style="5"/>
    <col min="4609" max="4611" width="1.6640625" style="5" customWidth="1"/>
    <col min="4612" max="4612" width="41" style="5" customWidth="1"/>
    <col min="4613" max="4613" width="5.109375" style="5" customWidth="1"/>
    <col min="4614" max="4614" width="0.88671875" style="5" customWidth="1"/>
    <col min="4615" max="4615" width="14.33203125" style="5" customWidth="1"/>
    <col min="4616" max="4616" width="0.88671875" style="5" customWidth="1"/>
    <col min="4617" max="4617" width="14.5546875" style="5" customWidth="1"/>
    <col min="4618" max="4618" width="0.88671875" style="5" customWidth="1"/>
    <col min="4619" max="4619" width="14.33203125" style="5" customWidth="1"/>
    <col min="4620" max="4620" width="0.88671875" style="5" customWidth="1"/>
    <col min="4621" max="4621" width="14.33203125" style="5" customWidth="1"/>
    <col min="4622" max="4864" width="9.5546875" style="5"/>
    <col min="4865" max="4867" width="1.6640625" style="5" customWidth="1"/>
    <col min="4868" max="4868" width="41" style="5" customWidth="1"/>
    <col min="4869" max="4869" width="5.109375" style="5" customWidth="1"/>
    <col min="4870" max="4870" width="0.88671875" style="5" customWidth="1"/>
    <col min="4871" max="4871" width="14.33203125" style="5" customWidth="1"/>
    <col min="4872" max="4872" width="0.88671875" style="5" customWidth="1"/>
    <col min="4873" max="4873" width="14.5546875" style="5" customWidth="1"/>
    <col min="4874" max="4874" width="0.88671875" style="5" customWidth="1"/>
    <col min="4875" max="4875" width="14.33203125" style="5" customWidth="1"/>
    <col min="4876" max="4876" width="0.88671875" style="5" customWidth="1"/>
    <col min="4877" max="4877" width="14.33203125" style="5" customWidth="1"/>
    <col min="4878" max="5120" width="9.5546875" style="5"/>
    <col min="5121" max="5123" width="1.6640625" style="5" customWidth="1"/>
    <col min="5124" max="5124" width="41" style="5" customWidth="1"/>
    <col min="5125" max="5125" width="5.109375" style="5" customWidth="1"/>
    <col min="5126" max="5126" width="0.88671875" style="5" customWidth="1"/>
    <col min="5127" max="5127" width="14.33203125" style="5" customWidth="1"/>
    <col min="5128" max="5128" width="0.88671875" style="5" customWidth="1"/>
    <col min="5129" max="5129" width="14.5546875" style="5" customWidth="1"/>
    <col min="5130" max="5130" width="0.88671875" style="5" customWidth="1"/>
    <col min="5131" max="5131" width="14.33203125" style="5" customWidth="1"/>
    <col min="5132" max="5132" width="0.88671875" style="5" customWidth="1"/>
    <col min="5133" max="5133" width="14.33203125" style="5" customWidth="1"/>
    <col min="5134" max="5376" width="9.5546875" style="5"/>
    <col min="5377" max="5379" width="1.6640625" style="5" customWidth="1"/>
    <col min="5380" max="5380" width="41" style="5" customWidth="1"/>
    <col min="5381" max="5381" width="5.109375" style="5" customWidth="1"/>
    <col min="5382" max="5382" width="0.88671875" style="5" customWidth="1"/>
    <col min="5383" max="5383" width="14.33203125" style="5" customWidth="1"/>
    <col min="5384" max="5384" width="0.88671875" style="5" customWidth="1"/>
    <col min="5385" max="5385" width="14.5546875" style="5" customWidth="1"/>
    <col min="5386" max="5386" width="0.88671875" style="5" customWidth="1"/>
    <col min="5387" max="5387" width="14.33203125" style="5" customWidth="1"/>
    <col min="5388" max="5388" width="0.88671875" style="5" customWidth="1"/>
    <col min="5389" max="5389" width="14.33203125" style="5" customWidth="1"/>
    <col min="5390" max="5632" width="9.5546875" style="5"/>
    <col min="5633" max="5635" width="1.6640625" style="5" customWidth="1"/>
    <col min="5636" max="5636" width="41" style="5" customWidth="1"/>
    <col min="5637" max="5637" width="5.109375" style="5" customWidth="1"/>
    <col min="5638" max="5638" width="0.88671875" style="5" customWidth="1"/>
    <col min="5639" max="5639" width="14.33203125" style="5" customWidth="1"/>
    <col min="5640" max="5640" width="0.88671875" style="5" customWidth="1"/>
    <col min="5641" max="5641" width="14.5546875" style="5" customWidth="1"/>
    <col min="5642" max="5642" width="0.88671875" style="5" customWidth="1"/>
    <col min="5643" max="5643" width="14.33203125" style="5" customWidth="1"/>
    <col min="5644" max="5644" width="0.88671875" style="5" customWidth="1"/>
    <col min="5645" max="5645" width="14.33203125" style="5" customWidth="1"/>
    <col min="5646" max="5888" width="9.5546875" style="5"/>
    <col min="5889" max="5891" width="1.6640625" style="5" customWidth="1"/>
    <col min="5892" max="5892" width="41" style="5" customWidth="1"/>
    <col min="5893" max="5893" width="5.109375" style="5" customWidth="1"/>
    <col min="5894" max="5894" width="0.88671875" style="5" customWidth="1"/>
    <col min="5895" max="5895" width="14.33203125" style="5" customWidth="1"/>
    <col min="5896" max="5896" width="0.88671875" style="5" customWidth="1"/>
    <col min="5897" max="5897" width="14.5546875" style="5" customWidth="1"/>
    <col min="5898" max="5898" width="0.88671875" style="5" customWidth="1"/>
    <col min="5899" max="5899" width="14.33203125" style="5" customWidth="1"/>
    <col min="5900" max="5900" width="0.88671875" style="5" customWidth="1"/>
    <col min="5901" max="5901" width="14.33203125" style="5" customWidth="1"/>
    <col min="5902" max="6144" width="9.5546875" style="5"/>
    <col min="6145" max="6147" width="1.6640625" style="5" customWidth="1"/>
    <col min="6148" max="6148" width="41" style="5" customWidth="1"/>
    <col min="6149" max="6149" width="5.109375" style="5" customWidth="1"/>
    <col min="6150" max="6150" width="0.88671875" style="5" customWidth="1"/>
    <col min="6151" max="6151" width="14.33203125" style="5" customWidth="1"/>
    <col min="6152" max="6152" width="0.88671875" style="5" customWidth="1"/>
    <col min="6153" max="6153" width="14.5546875" style="5" customWidth="1"/>
    <col min="6154" max="6154" width="0.88671875" style="5" customWidth="1"/>
    <col min="6155" max="6155" width="14.33203125" style="5" customWidth="1"/>
    <col min="6156" max="6156" width="0.88671875" style="5" customWidth="1"/>
    <col min="6157" max="6157" width="14.33203125" style="5" customWidth="1"/>
    <col min="6158" max="6400" width="9.5546875" style="5"/>
    <col min="6401" max="6403" width="1.6640625" style="5" customWidth="1"/>
    <col min="6404" max="6404" width="41" style="5" customWidth="1"/>
    <col min="6405" max="6405" width="5.109375" style="5" customWidth="1"/>
    <col min="6406" max="6406" width="0.88671875" style="5" customWidth="1"/>
    <col min="6407" max="6407" width="14.33203125" style="5" customWidth="1"/>
    <col min="6408" max="6408" width="0.88671875" style="5" customWidth="1"/>
    <col min="6409" max="6409" width="14.5546875" style="5" customWidth="1"/>
    <col min="6410" max="6410" width="0.88671875" style="5" customWidth="1"/>
    <col min="6411" max="6411" width="14.33203125" style="5" customWidth="1"/>
    <col min="6412" max="6412" width="0.88671875" style="5" customWidth="1"/>
    <col min="6413" max="6413" width="14.33203125" style="5" customWidth="1"/>
    <col min="6414" max="6656" width="9.5546875" style="5"/>
    <col min="6657" max="6659" width="1.6640625" style="5" customWidth="1"/>
    <col min="6660" max="6660" width="41" style="5" customWidth="1"/>
    <col min="6661" max="6661" width="5.109375" style="5" customWidth="1"/>
    <col min="6662" max="6662" width="0.88671875" style="5" customWidth="1"/>
    <col min="6663" max="6663" width="14.33203125" style="5" customWidth="1"/>
    <col min="6664" max="6664" width="0.88671875" style="5" customWidth="1"/>
    <col min="6665" max="6665" width="14.5546875" style="5" customWidth="1"/>
    <col min="6666" max="6666" width="0.88671875" style="5" customWidth="1"/>
    <col min="6667" max="6667" width="14.33203125" style="5" customWidth="1"/>
    <col min="6668" max="6668" width="0.88671875" style="5" customWidth="1"/>
    <col min="6669" max="6669" width="14.33203125" style="5" customWidth="1"/>
    <col min="6670" max="6912" width="9.5546875" style="5"/>
    <col min="6913" max="6915" width="1.6640625" style="5" customWidth="1"/>
    <col min="6916" max="6916" width="41" style="5" customWidth="1"/>
    <col min="6917" max="6917" width="5.109375" style="5" customWidth="1"/>
    <col min="6918" max="6918" width="0.88671875" style="5" customWidth="1"/>
    <col min="6919" max="6919" width="14.33203125" style="5" customWidth="1"/>
    <col min="6920" max="6920" width="0.88671875" style="5" customWidth="1"/>
    <col min="6921" max="6921" width="14.5546875" style="5" customWidth="1"/>
    <col min="6922" max="6922" width="0.88671875" style="5" customWidth="1"/>
    <col min="6923" max="6923" width="14.33203125" style="5" customWidth="1"/>
    <col min="6924" max="6924" width="0.88671875" style="5" customWidth="1"/>
    <col min="6925" max="6925" width="14.33203125" style="5" customWidth="1"/>
    <col min="6926" max="7168" width="9.5546875" style="5"/>
    <col min="7169" max="7171" width="1.6640625" style="5" customWidth="1"/>
    <col min="7172" max="7172" width="41" style="5" customWidth="1"/>
    <col min="7173" max="7173" width="5.109375" style="5" customWidth="1"/>
    <col min="7174" max="7174" width="0.88671875" style="5" customWidth="1"/>
    <col min="7175" max="7175" width="14.33203125" style="5" customWidth="1"/>
    <col min="7176" max="7176" width="0.88671875" style="5" customWidth="1"/>
    <col min="7177" max="7177" width="14.5546875" style="5" customWidth="1"/>
    <col min="7178" max="7178" width="0.88671875" style="5" customWidth="1"/>
    <col min="7179" max="7179" width="14.33203125" style="5" customWidth="1"/>
    <col min="7180" max="7180" width="0.88671875" style="5" customWidth="1"/>
    <col min="7181" max="7181" width="14.33203125" style="5" customWidth="1"/>
    <col min="7182" max="7424" width="9.5546875" style="5"/>
    <col min="7425" max="7427" width="1.6640625" style="5" customWidth="1"/>
    <col min="7428" max="7428" width="41" style="5" customWidth="1"/>
    <col min="7429" max="7429" width="5.109375" style="5" customWidth="1"/>
    <col min="7430" max="7430" width="0.88671875" style="5" customWidth="1"/>
    <col min="7431" max="7431" width="14.33203125" style="5" customWidth="1"/>
    <col min="7432" max="7432" width="0.88671875" style="5" customWidth="1"/>
    <col min="7433" max="7433" width="14.5546875" style="5" customWidth="1"/>
    <col min="7434" max="7434" width="0.88671875" style="5" customWidth="1"/>
    <col min="7435" max="7435" width="14.33203125" style="5" customWidth="1"/>
    <col min="7436" max="7436" width="0.88671875" style="5" customWidth="1"/>
    <col min="7437" max="7437" width="14.33203125" style="5" customWidth="1"/>
    <col min="7438" max="7680" width="9.5546875" style="5"/>
    <col min="7681" max="7683" width="1.6640625" style="5" customWidth="1"/>
    <col min="7684" max="7684" width="41" style="5" customWidth="1"/>
    <col min="7685" max="7685" width="5.109375" style="5" customWidth="1"/>
    <col min="7686" max="7686" width="0.88671875" style="5" customWidth="1"/>
    <col min="7687" max="7687" width="14.33203125" style="5" customWidth="1"/>
    <col min="7688" max="7688" width="0.88671875" style="5" customWidth="1"/>
    <col min="7689" max="7689" width="14.5546875" style="5" customWidth="1"/>
    <col min="7690" max="7690" width="0.88671875" style="5" customWidth="1"/>
    <col min="7691" max="7691" width="14.33203125" style="5" customWidth="1"/>
    <col min="7692" max="7692" width="0.88671875" style="5" customWidth="1"/>
    <col min="7693" max="7693" width="14.33203125" style="5" customWidth="1"/>
    <col min="7694" max="7936" width="9.5546875" style="5"/>
    <col min="7937" max="7939" width="1.6640625" style="5" customWidth="1"/>
    <col min="7940" max="7940" width="41" style="5" customWidth="1"/>
    <col min="7941" max="7941" width="5.109375" style="5" customWidth="1"/>
    <col min="7942" max="7942" width="0.88671875" style="5" customWidth="1"/>
    <col min="7943" max="7943" width="14.33203125" style="5" customWidth="1"/>
    <col min="7944" max="7944" width="0.88671875" style="5" customWidth="1"/>
    <col min="7945" max="7945" width="14.5546875" style="5" customWidth="1"/>
    <col min="7946" max="7946" width="0.88671875" style="5" customWidth="1"/>
    <col min="7947" max="7947" width="14.33203125" style="5" customWidth="1"/>
    <col min="7948" max="7948" width="0.88671875" style="5" customWidth="1"/>
    <col min="7949" max="7949" width="14.33203125" style="5" customWidth="1"/>
    <col min="7950" max="8192" width="9.5546875" style="5"/>
    <col min="8193" max="8195" width="1.6640625" style="5" customWidth="1"/>
    <col min="8196" max="8196" width="41" style="5" customWidth="1"/>
    <col min="8197" max="8197" width="5.109375" style="5" customWidth="1"/>
    <col min="8198" max="8198" width="0.88671875" style="5" customWidth="1"/>
    <col min="8199" max="8199" width="14.33203125" style="5" customWidth="1"/>
    <col min="8200" max="8200" width="0.88671875" style="5" customWidth="1"/>
    <col min="8201" max="8201" width="14.5546875" style="5" customWidth="1"/>
    <col min="8202" max="8202" width="0.88671875" style="5" customWidth="1"/>
    <col min="8203" max="8203" width="14.33203125" style="5" customWidth="1"/>
    <col min="8204" max="8204" width="0.88671875" style="5" customWidth="1"/>
    <col min="8205" max="8205" width="14.33203125" style="5" customWidth="1"/>
    <col min="8206" max="8448" width="9.5546875" style="5"/>
    <col min="8449" max="8451" width="1.6640625" style="5" customWidth="1"/>
    <col min="8452" max="8452" width="41" style="5" customWidth="1"/>
    <col min="8453" max="8453" width="5.109375" style="5" customWidth="1"/>
    <col min="8454" max="8454" width="0.88671875" style="5" customWidth="1"/>
    <col min="8455" max="8455" width="14.33203125" style="5" customWidth="1"/>
    <col min="8456" max="8456" width="0.88671875" style="5" customWidth="1"/>
    <col min="8457" max="8457" width="14.5546875" style="5" customWidth="1"/>
    <col min="8458" max="8458" width="0.88671875" style="5" customWidth="1"/>
    <col min="8459" max="8459" width="14.33203125" style="5" customWidth="1"/>
    <col min="8460" max="8460" width="0.88671875" style="5" customWidth="1"/>
    <col min="8461" max="8461" width="14.33203125" style="5" customWidth="1"/>
    <col min="8462" max="8704" width="9.5546875" style="5"/>
    <col min="8705" max="8707" width="1.6640625" style="5" customWidth="1"/>
    <col min="8708" max="8708" width="41" style="5" customWidth="1"/>
    <col min="8709" max="8709" width="5.109375" style="5" customWidth="1"/>
    <col min="8710" max="8710" width="0.88671875" style="5" customWidth="1"/>
    <col min="8711" max="8711" width="14.33203125" style="5" customWidth="1"/>
    <col min="8712" max="8712" width="0.88671875" style="5" customWidth="1"/>
    <col min="8713" max="8713" width="14.5546875" style="5" customWidth="1"/>
    <col min="8714" max="8714" width="0.88671875" style="5" customWidth="1"/>
    <col min="8715" max="8715" width="14.33203125" style="5" customWidth="1"/>
    <col min="8716" max="8716" width="0.88671875" style="5" customWidth="1"/>
    <col min="8717" max="8717" width="14.33203125" style="5" customWidth="1"/>
    <col min="8718" max="8960" width="9.5546875" style="5"/>
    <col min="8961" max="8963" width="1.6640625" style="5" customWidth="1"/>
    <col min="8964" max="8964" width="41" style="5" customWidth="1"/>
    <col min="8965" max="8965" width="5.109375" style="5" customWidth="1"/>
    <col min="8966" max="8966" width="0.88671875" style="5" customWidth="1"/>
    <col min="8967" max="8967" width="14.33203125" style="5" customWidth="1"/>
    <col min="8968" max="8968" width="0.88671875" style="5" customWidth="1"/>
    <col min="8969" max="8969" width="14.5546875" style="5" customWidth="1"/>
    <col min="8970" max="8970" width="0.88671875" style="5" customWidth="1"/>
    <col min="8971" max="8971" width="14.33203125" style="5" customWidth="1"/>
    <col min="8972" max="8972" width="0.88671875" style="5" customWidth="1"/>
    <col min="8973" max="8973" width="14.33203125" style="5" customWidth="1"/>
    <col min="8974" max="9216" width="9.5546875" style="5"/>
    <col min="9217" max="9219" width="1.6640625" style="5" customWidth="1"/>
    <col min="9220" max="9220" width="41" style="5" customWidth="1"/>
    <col min="9221" max="9221" width="5.109375" style="5" customWidth="1"/>
    <col min="9222" max="9222" width="0.88671875" style="5" customWidth="1"/>
    <col min="9223" max="9223" width="14.33203125" style="5" customWidth="1"/>
    <col min="9224" max="9224" width="0.88671875" style="5" customWidth="1"/>
    <col min="9225" max="9225" width="14.5546875" style="5" customWidth="1"/>
    <col min="9226" max="9226" width="0.88671875" style="5" customWidth="1"/>
    <col min="9227" max="9227" width="14.33203125" style="5" customWidth="1"/>
    <col min="9228" max="9228" width="0.88671875" style="5" customWidth="1"/>
    <col min="9229" max="9229" width="14.33203125" style="5" customWidth="1"/>
    <col min="9230" max="9472" width="9.5546875" style="5"/>
    <col min="9473" max="9475" width="1.6640625" style="5" customWidth="1"/>
    <col min="9476" max="9476" width="41" style="5" customWidth="1"/>
    <col min="9477" max="9477" width="5.109375" style="5" customWidth="1"/>
    <col min="9478" max="9478" width="0.88671875" style="5" customWidth="1"/>
    <col min="9479" max="9479" width="14.33203125" style="5" customWidth="1"/>
    <col min="9480" max="9480" width="0.88671875" style="5" customWidth="1"/>
    <col min="9481" max="9481" width="14.5546875" style="5" customWidth="1"/>
    <col min="9482" max="9482" width="0.88671875" style="5" customWidth="1"/>
    <col min="9483" max="9483" width="14.33203125" style="5" customWidth="1"/>
    <col min="9484" max="9484" width="0.88671875" style="5" customWidth="1"/>
    <col min="9485" max="9485" width="14.33203125" style="5" customWidth="1"/>
    <col min="9486" max="9728" width="9.5546875" style="5"/>
    <col min="9729" max="9731" width="1.6640625" style="5" customWidth="1"/>
    <col min="9732" max="9732" width="41" style="5" customWidth="1"/>
    <col min="9733" max="9733" width="5.109375" style="5" customWidth="1"/>
    <col min="9734" max="9734" width="0.88671875" style="5" customWidth="1"/>
    <col min="9735" max="9735" width="14.33203125" style="5" customWidth="1"/>
    <col min="9736" max="9736" width="0.88671875" style="5" customWidth="1"/>
    <col min="9737" max="9737" width="14.5546875" style="5" customWidth="1"/>
    <col min="9738" max="9738" width="0.88671875" style="5" customWidth="1"/>
    <col min="9739" max="9739" width="14.33203125" style="5" customWidth="1"/>
    <col min="9740" max="9740" width="0.88671875" style="5" customWidth="1"/>
    <col min="9741" max="9741" width="14.33203125" style="5" customWidth="1"/>
    <col min="9742" max="9984" width="9.5546875" style="5"/>
    <col min="9985" max="9987" width="1.6640625" style="5" customWidth="1"/>
    <col min="9988" max="9988" width="41" style="5" customWidth="1"/>
    <col min="9989" max="9989" width="5.109375" style="5" customWidth="1"/>
    <col min="9990" max="9990" width="0.88671875" style="5" customWidth="1"/>
    <col min="9991" max="9991" width="14.33203125" style="5" customWidth="1"/>
    <col min="9992" max="9992" width="0.88671875" style="5" customWidth="1"/>
    <col min="9993" max="9993" width="14.5546875" style="5" customWidth="1"/>
    <col min="9994" max="9994" width="0.88671875" style="5" customWidth="1"/>
    <col min="9995" max="9995" width="14.33203125" style="5" customWidth="1"/>
    <col min="9996" max="9996" width="0.88671875" style="5" customWidth="1"/>
    <col min="9997" max="9997" width="14.33203125" style="5" customWidth="1"/>
    <col min="9998" max="10240" width="9.5546875" style="5"/>
    <col min="10241" max="10243" width="1.6640625" style="5" customWidth="1"/>
    <col min="10244" max="10244" width="41" style="5" customWidth="1"/>
    <col min="10245" max="10245" width="5.109375" style="5" customWidth="1"/>
    <col min="10246" max="10246" width="0.88671875" style="5" customWidth="1"/>
    <col min="10247" max="10247" width="14.33203125" style="5" customWidth="1"/>
    <col min="10248" max="10248" width="0.88671875" style="5" customWidth="1"/>
    <col min="10249" max="10249" width="14.5546875" style="5" customWidth="1"/>
    <col min="10250" max="10250" width="0.88671875" style="5" customWidth="1"/>
    <col min="10251" max="10251" width="14.33203125" style="5" customWidth="1"/>
    <col min="10252" max="10252" width="0.88671875" style="5" customWidth="1"/>
    <col min="10253" max="10253" width="14.33203125" style="5" customWidth="1"/>
    <col min="10254" max="10496" width="9.5546875" style="5"/>
    <col min="10497" max="10499" width="1.6640625" style="5" customWidth="1"/>
    <col min="10500" max="10500" width="41" style="5" customWidth="1"/>
    <col min="10501" max="10501" width="5.109375" style="5" customWidth="1"/>
    <col min="10502" max="10502" width="0.88671875" style="5" customWidth="1"/>
    <col min="10503" max="10503" width="14.33203125" style="5" customWidth="1"/>
    <col min="10504" max="10504" width="0.88671875" style="5" customWidth="1"/>
    <col min="10505" max="10505" width="14.5546875" style="5" customWidth="1"/>
    <col min="10506" max="10506" width="0.88671875" style="5" customWidth="1"/>
    <col min="10507" max="10507" width="14.33203125" style="5" customWidth="1"/>
    <col min="10508" max="10508" width="0.88671875" style="5" customWidth="1"/>
    <col min="10509" max="10509" width="14.33203125" style="5" customWidth="1"/>
    <col min="10510" max="10752" width="9.5546875" style="5"/>
    <col min="10753" max="10755" width="1.6640625" style="5" customWidth="1"/>
    <col min="10756" max="10756" width="41" style="5" customWidth="1"/>
    <col min="10757" max="10757" width="5.109375" style="5" customWidth="1"/>
    <col min="10758" max="10758" width="0.88671875" style="5" customWidth="1"/>
    <col min="10759" max="10759" width="14.33203125" style="5" customWidth="1"/>
    <col min="10760" max="10760" width="0.88671875" style="5" customWidth="1"/>
    <col min="10761" max="10761" width="14.5546875" style="5" customWidth="1"/>
    <col min="10762" max="10762" width="0.88671875" style="5" customWidth="1"/>
    <col min="10763" max="10763" width="14.33203125" style="5" customWidth="1"/>
    <col min="10764" max="10764" width="0.88671875" style="5" customWidth="1"/>
    <col min="10765" max="10765" width="14.33203125" style="5" customWidth="1"/>
    <col min="10766" max="11008" width="9.5546875" style="5"/>
    <col min="11009" max="11011" width="1.6640625" style="5" customWidth="1"/>
    <col min="11012" max="11012" width="41" style="5" customWidth="1"/>
    <col min="11013" max="11013" width="5.109375" style="5" customWidth="1"/>
    <col min="11014" max="11014" width="0.88671875" style="5" customWidth="1"/>
    <col min="11015" max="11015" width="14.33203125" style="5" customWidth="1"/>
    <col min="11016" max="11016" width="0.88671875" style="5" customWidth="1"/>
    <col min="11017" max="11017" width="14.5546875" style="5" customWidth="1"/>
    <col min="11018" max="11018" width="0.88671875" style="5" customWidth="1"/>
    <col min="11019" max="11019" width="14.33203125" style="5" customWidth="1"/>
    <col min="11020" max="11020" width="0.88671875" style="5" customWidth="1"/>
    <col min="11021" max="11021" width="14.33203125" style="5" customWidth="1"/>
    <col min="11022" max="11264" width="9.5546875" style="5"/>
    <col min="11265" max="11267" width="1.6640625" style="5" customWidth="1"/>
    <col min="11268" max="11268" width="41" style="5" customWidth="1"/>
    <col min="11269" max="11269" width="5.109375" style="5" customWidth="1"/>
    <col min="11270" max="11270" width="0.88671875" style="5" customWidth="1"/>
    <col min="11271" max="11271" width="14.33203125" style="5" customWidth="1"/>
    <col min="11272" max="11272" width="0.88671875" style="5" customWidth="1"/>
    <col min="11273" max="11273" width="14.5546875" style="5" customWidth="1"/>
    <col min="11274" max="11274" width="0.88671875" style="5" customWidth="1"/>
    <col min="11275" max="11275" width="14.33203125" style="5" customWidth="1"/>
    <col min="11276" max="11276" width="0.88671875" style="5" customWidth="1"/>
    <col min="11277" max="11277" width="14.33203125" style="5" customWidth="1"/>
    <col min="11278" max="11520" width="9.5546875" style="5"/>
    <col min="11521" max="11523" width="1.6640625" style="5" customWidth="1"/>
    <col min="11524" max="11524" width="41" style="5" customWidth="1"/>
    <col min="11525" max="11525" width="5.109375" style="5" customWidth="1"/>
    <col min="11526" max="11526" width="0.88671875" style="5" customWidth="1"/>
    <col min="11527" max="11527" width="14.33203125" style="5" customWidth="1"/>
    <col min="11528" max="11528" width="0.88671875" style="5" customWidth="1"/>
    <col min="11529" max="11529" width="14.5546875" style="5" customWidth="1"/>
    <col min="11530" max="11530" width="0.88671875" style="5" customWidth="1"/>
    <col min="11531" max="11531" width="14.33203125" style="5" customWidth="1"/>
    <col min="11532" max="11532" width="0.88671875" style="5" customWidth="1"/>
    <col min="11533" max="11533" width="14.33203125" style="5" customWidth="1"/>
    <col min="11534" max="11776" width="9.5546875" style="5"/>
    <col min="11777" max="11779" width="1.6640625" style="5" customWidth="1"/>
    <col min="11780" max="11780" width="41" style="5" customWidth="1"/>
    <col min="11781" max="11781" width="5.109375" style="5" customWidth="1"/>
    <col min="11782" max="11782" width="0.88671875" style="5" customWidth="1"/>
    <col min="11783" max="11783" width="14.33203125" style="5" customWidth="1"/>
    <col min="11784" max="11784" width="0.88671875" style="5" customWidth="1"/>
    <col min="11785" max="11785" width="14.5546875" style="5" customWidth="1"/>
    <col min="11786" max="11786" width="0.88671875" style="5" customWidth="1"/>
    <col min="11787" max="11787" width="14.33203125" style="5" customWidth="1"/>
    <col min="11788" max="11788" width="0.88671875" style="5" customWidth="1"/>
    <col min="11789" max="11789" width="14.33203125" style="5" customWidth="1"/>
    <col min="11790" max="12032" width="9.5546875" style="5"/>
    <col min="12033" max="12035" width="1.6640625" style="5" customWidth="1"/>
    <col min="12036" max="12036" width="41" style="5" customWidth="1"/>
    <col min="12037" max="12037" width="5.109375" style="5" customWidth="1"/>
    <col min="12038" max="12038" width="0.88671875" style="5" customWidth="1"/>
    <col min="12039" max="12039" width="14.33203125" style="5" customWidth="1"/>
    <col min="12040" max="12040" width="0.88671875" style="5" customWidth="1"/>
    <col min="12041" max="12041" width="14.5546875" style="5" customWidth="1"/>
    <col min="12042" max="12042" width="0.88671875" style="5" customWidth="1"/>
    <col min="12043" max="12043" width="14.33203125" style="5" customWidth="1"/>
    <col min="12044" max="12044" width="0.88671875" style="5" customWidth="1"/>
    <col min="12045" max="12045" width="14.33203125" style="5" customWidth="1"/>
    <col min="12046" max="12288" width="9.5546875" style="5"/>
    <col min="12289" max="12291" width="1.6640625" style="5" customWidth="1"/>
    <col min="12292" max="12292" width="41" style="5" customWidth="1"/>
    <col min="12293" max="12293" width="5.109375" style="5" customWidth="1"/>
    <col min="12294" max="12294" width="0.88671875" style="5" customWidth="1"/>
    <col min="12295" max="12295" width="14.33203125" style="5" customWidth="1"/>
    <col min="12296" max="12296" width="0.88671875" style="5" customWidth="1"/>
    <col min="12297" max="12297" width="14.5546875" style="5" customWidth="1"/>
    <col min="12298" max="12298" width="0.88671875" style="5" customWidth="1"/>
    <col min="12299" max="12299" width="14.33203125" style="5" customWidth="1"/>
    <col min="12300" max="12300" width="0.88671875" style="5" customWidth="1"/>
    <col min="12301" max="12301" width="14.33203125" style="5" customWidth="1"/>
    <col min="12302" max="12544" width="9.5546875" style="5"/>
    <col min="12545" max="12547" width="1.6640625" style="5" customWidth="1"/>
    <col min="12548" max="12548" width="41" style="5" customWidth="1"/>
    <col min="12549" max="12549" width="5.109375" style="5" customWidth="1"/>
    <col min="12550" max="12550" width="0.88671875" style="5" customWidth="1"/>
    <col min="12551" max="12551" width="14.33203125" style="5" customWidth="1"/>
    <col min="12552" max="12552" width="0.88671875" style="5" customWidth="1"/>
    <col min="12553" max="12553" width="14.5546875" style="5" customWidth="1"/>
    <col min="12554" max="12554" width="0.88671875" style="5" customWidth="1"/>
    <col min="12555" max="12555" width="14.33203125" style="5" customWidth="1"/>
    <col min="12556" max="12556" width="0.88671875" style="5" customWidth="1"/>
    <col min="12557" max="12557" width="14.33203125" style="5" customWidth="1"/>
    <col min="12558" max="12800" width="9.5546875" style="5"/>
    <col min="12801" max="12803" width="1.6640625" style="5" customWidth="1"/>
    <col min="12804" max="12804" width="41" style="5" customWidth="1"/>
    <col min="12805" max="12805" width="5.109375" style="5" customWidth="1"/>
    <col min="12806" max="12806" width="0.88671875" style="5" customWidth="1"/>
    <col min="12807" max="12807" width="14.33203125" style="5" customWidth="1"/>
    <col min="12808" max="12808" width="0.88671875" style="5" customWidth="1"/>
    <col min="12809" max="12809" width="14.5546875" style="5" customWidth="1"/>
    <col min="12810" max="12810" width="0.88671875" style="5" customWidth="1"/>
    <col min="12811" max="12811" width="14.33203125" style="5" customWidth="1"/>
    <col min="12812" max="12812" width="0.88671875" style="5" customWidth="1"/>
    <col min="12813" max="12813" width="14.33203125" style="5" customWidth="1"/>
    <col min="12814" max="13056" width="9.5546875" style="5"/>
    <col min="13057" max="13059" width="1.6640625" style="5" customWidth="1"/>
    <col min="13060" max="13060" width="41" style="5" customWidth="1"/>
    <col min="13061" max="13061" width="5.109375" style="5" customWidth="1"/>
    <col min="13062" max="13062" width="0.88671875" style="5" customWidth="1"/>
    <col min="13063" max="13063" width="14.33203125" style="5" customWidth="1"/>
    <col min="13064" max="13064" width="0.88671875" style="5" customWidth="1"/>
    <col min="13065" max="13065" width="14.5546875" style="5" customWidth="1"/>
    <col min="13066" max="13066" width="0.88671875" style="5" customWidth="1"/>
    <col min="13067" max="13067" width="14.33203125" style="5" customWidth="1"/>
    <col min="13068" max="13068" width="0.88671875" style="5" customWidth="1"/>
    <col min="13069" max="13069" width="14.33203125" style="5" customWidth="1"/>
    <col min="13070" max="13312" width="9.5546875" style="5"/>
    <col min="13313" max="13315" width="1.6640625" style="5" customWidth="1"/>
    <col min="13316" max="13316" width="41" style="5" customWidth="1"/>
    <col min="13317" max="13317" width="5.109375" style="5" customWidth="1"/>
    <col min="13318" max="13318" width="0.88671875" style="5" customWidth="1"/>
    <col min="13319" max="13319" width="14.33203125" style="5" customWidth="1"/>
    <col min="13320" max="13320" width="0.88671875" style="5" customWidth="1"/>
    <col min="13321" max="13321" width="14.5546875" style="5" customWidth="1"/>
    <col min="13322" max="13322" width="0.88671875" style="5" customWidth="1"/>
    <col min="13323" max="13323" width="14.33203125" style="5" customWidth="1"/>
    <col min="13324" max="13324" width="0.88671875" style="5" customWidth="1"/>
    <col min="13325" max="13325" width="14.33203125" style="5" customWidth="1"/>
    <col min="13326" max="13568" width="9.5546875" style="5"/>
    <col min="13569" max="13571" width="1.6640625" style="5" customWidth="1"/>
    <col min="13572" max="13572" width="41" style="5" customWidth="1"/>
    <col min="13573" max="13573" width="5.109375" style="5" customWidth="1"/>
    <col min="13574" max="13574" width="0.88671875" style="5" customWidth="1"/>
    <col min="13575" max="13575" width="14.33203125" style="5" customWidth="1"/>
    <col min="13576" max="13576" width="0.88671875" style="5" customWidth="1"/>
    <col min="13577" max="13577" width="14.5546875" style="5" customWidth="1"/>
    <col min="13578" max="13578" width="0.88671875" style="5" customWidth="1"/>
    <col min="13579" max="13579" width="14.33203125" style="5" customWidth="1"/>
    <col min="13580" max="13580" width="0.88671875" style="5" customWidth="1"/>
    <col min="13581" max="13581" width="14.33203125" style="5" customWidth="1"/>
    <col min="13582" max="13824" width="9.5546875" style="5"/>
    <col min="13825" max="13827" width="1.6640625" style="5" customWidth="1"/>
    <col min="13828" max="13828" width="41" style="5" customWidth="1"/>
    <col min="13829" max="13829" width="5.109375" style="5" customWidth="1"/>
    <col min="13830" max="13830" width="0.88671875" style="5" customWidth="1"/>
    <col min="13831" max="13831" width="14.33203125" style="5" customWidth="1"/>
    <col min="13832" max="13832" width="0.88671875" style="5" customWidth="1"/>
    <col min="13833" max="13833" width="14.5546875" style="5" customWidth="1"/>
    <col min="13834" max="13834" width="0.88671875" style="5" customWidth="1"/>
    <col min="13835" max="13835" width="14.33203125" style="5" customWidth="1"/>
    <col min="13836" max="13836" width="0.88671875" style="5" customWidth="1"/>
    <col min="13837" max="13837" width="14.33203125" style="5" customWidth="1"/>
    <col min="13838" max="14080" width="9.5546875" style="5"/>
    <col min="14081" max="14083" width="1.6640625" style="5" customWidth="1"/>
    <col min="14084" max="14084" width="41" style="5" customWidth="1"/>
    <col min="14085" max="14085" width="5.109375" style="5" customWidth="1"/>
    <col min="14086" max="14086" width="0.88671875" style="5" customWidth="1"/>
    <col min="14087" max="14087" width="14.33203125" style="5" customWidth="1"/>
    <col min="14088" max="14088" width="0.88671875" style="5" customWidth="1"/>
    <col min="14089" max="14089" width="14.5546875" style="5" customWidth="1"/>
    <col min="14090" max="14090" width="0.88671875" style="5" customWidth="1"/>
    <col min="14091" max="14091" width="14.33203125" style="5" customWidth="1"/>
    <col min="14092" max="14092" width="0.88671875" style="5" customWidth="1"/>
    <col min="14093" max="14093" width="14.33203125" style="5" customWidth="1"/>
    <col min="14094" max="14336" width="9.5546875" style="5"/>
    <col min="14337" max="14339" width="1.6640625" style="5" customWidth="1"/>
    <col min="14340" max="14340" width="41" style="5" customWidth="1"/>
    <col min="14341" max="14341" width="5.109375" style="5" customWidth="1"/>
    <col min="14342" max="14342" width="0.88671875" style="5" customWidth="1"/>
    <col min="14343" max="14343" width="14.33203125" style="5" customWidth="1"/>
    <col min="14344" max="14344" width="0.88671875" style="5" customWidth="1"/>
    <col min="14345" max="14345" width="14.5546875" style="5" customWidth="1"/>
    <col min="14346" max="14346" width="0.88671875" style="5" customWidth="1"/>
    <col min="14347" max="14347" width="14.33203125" style="5" customWidth="1"/>
    <col min="14348" max="14348" width="0.88671875" style="5" customWidth="1"/>
    <col min="14349" max="14349" width="14.33203125" style="5" customWidth="1"/>
    <col min="14350" max="14592" width="9.5546875" style="5"/>
    <col min="14593" max="14595" width="1.6640625" style="5" customWidth="1"/>
    <col min="14596" max="14596" width="41" style="5" customWidth="1"/>
    <col min="14597" max="14597" width="5.109375" style="5" customWidth="1"/>
    <col min="14598" max="14598" width="0.88671875" style="5" customWidth="1"/>
    <col min="14599" max="14599" width="14.33203125" style="5" customWidth="1"/>
    <col min="14600" max="14600" width="0.88671875" style="5" customWidth="1"/>
    <col min="14601" max="14601" width="14.5546875" style="5" customWidth="1"/>
    <col min="14602" max="14602" width="0.88671875" style="5" customWidth="1"/>
    <col min="14603" max="14603" width="14.33203125" style="5" customWidth="1"/>
    <col min="14604" max="14604" width="0.88671875" style="5" customWidth="1"/>
    <col min="14605" max="14605" width="14.33203125" style="5" customWidth="1"/>
    <col min="14606" max="14848" width="9.5546875" style="5"/>
    <col min="14849" max="14851" width="1.6640625" style="5" customWidth="1"/>
    <col min="14852" max="14852" width="41" style="5" customWidth="1"/>
    <col min="14853" max="14853" width="5.109375" style="5" customWidth="1"/>
    <col min="14854" max="14854" width="0.88671875" style="5" customWidth="1"/>
    <col min="14855" max="14855" width="14.33203125" style="5" customWidth="1"/>
    <col min="14856" max="14856" width="0.88671875" style="5" customWidth="1"/>
    <col min="14857" max="14857" width="14.5546875" style="5" customWidth="1"/>
    <col min="14858" max="14858" width="0.88671875" style="5" customWidth="1"/>
    <col min="14859" max="14859" width="14.33203125" style="5" customWidth="1"/>
    <col min="14860" max="14860" width="0.88671875" style="5" customWidth="1"/>
    <col min="14861" max="14861" width="14.33203125" style="5" customWidth="1"/>
    <col min="14862" max="15104" width="9.5546875" style="5"/>
    <col min="15105" max="15107" width="1.6640625" style="5" customWidth="1"/>
    <col min="15108" max="15108" width="41" style="5" customWidth="1"/>
    <col min="15109" max="15109" width="5.109375" style="5" customWidth="1"/>
    <col min="15110" max="15110" width="0.88671875" style="5" customWidth="1"/>
    <col min="15111" max="15111" width="14.33203125" style="5" customWidth="1"/>
    <col min="15112" max="15112" width="0.88671875" style="5" customWidth="1"/>
    <col min="15113" max="15113" width="14.5546875" style="5" customWidth="1"/>
    <col min="15114" max="15114" width="0.88671875" style="5" customWidth="1"/>
    <col min="15115" max="15115" width="14.33203125" style="5" customWidth="1"/>
    <col min="15116" max="15116" width="0.88671875" style="5" customWidth="1"/>
    <col min="15117" max="15117" width="14.33203125" style="5" customWidth="1"/>
    <col min="15118" max="15360" width="9.5546875" style="5"/>
    <col min="15361" max="15363" width="1.6640625" style="5" customWidth="1"/>
    <col min="15364" max="15364" width="41" style="5" customWidth="1"/>
    <col min="15365" max="15365" width="5.109375" style="5" customWidth="1"/>
    <col min="15366" max="15366" width="0.88671875" style="5" customWidth="1"/>
    <col min="15367" max="15367" width="14.33203125" style="5" customWidth="1"/>
    <col min="15368" max="15368" width="0.88671875" style="5" customWidth="1"/>
    <col min="15369" max="15369" width="14.5546875" style="5" customWidth="1"/>
    <col min="15370" max="15370" width="0.88671875" style="5" customWidth="1"/>
    <col min="15371" max="15371" width="14.33203125" style="5" customWidth="1"/>
    <col min="15372" max="15372" width="0.88671875" style="5" customWidth="1"/>
    <col min="15373" max="15373" width="14.33203125" style="5" customWidth="1"/>
    <col min="15374" max="15616" width="9.5546875" style="5"/>
    <col min="15617" max="15619" width="1.6640625" style="5" customWidth="1"/>
    <col min="15620" max="15620" width="41" style="5" customWidth="1"/>
    <col min="15621" max="15621" width="5.109375" style="5" customWidth="1"/>
    <col min="15622" max="15622" width="0.88671875" style="5" customWidth="1"/>
    <col min="15623" max="15623" width="14.33203125" style="5" customWidth="1"/>
    <col min="15624" max="15624" width="0.88671875" style="5" customWidth="1"/>
    <col min="15625" max="15625" width="14.5546875" style="5" customWidth="1"/>
    <col min="15626" max="15626" width="0.88671875" style="5" customWidth="1"/>
    <col min="15627" max="15627" width="14.33203125" style="5" customWidth="1"/>
    <col min="15628" max="15628" width="0.88671875" style="5" customWidth="1"/>
    <col min="15629" max="15629" width="14.33203125" style="5" customWidth="1"/>
    <col min="15630" max="15872" width="9.5546875" style="5"/>
    <col min="15873" max="15875" width="1.6640625" style="5" customWidth="1"/>
    <col min="15876" max="15876" width="41" style="5" customWidth="1"/>
    <col min="15877" max="15877" width="5.109375" style="5" customWidth="1"/>
    <col min="15878" max="15878" width="0.88671875" style="5" customWidth="1"/>
    <col min="15879" max="15879" width="14.33203125" style="5" customWidth="1"/>
    <col min="15880" max="15880" width="0.88671875" style="5" customWidth="1"/>
    <col min="15881" max="15881" width="14.5546875" style="5" customWidth="1"/>
    <col min="15882" max="15882" width="0.88671875" style="5" customWidth="1"/>
    <col min="15883" max="15883" width="14.33203125" style="5" customWidth="1"/>
    <col min="15884" max="15884" width="0.88671875" style="5" customWidth="1"/>
    <col min="15885" max="15885" width="14.33203125" style="5" customWidth="1"/>
    <col min="15886" max="16128" width="9.5546875" style="5"/>
    <col min="16129" max="16131" width="1.6640625" style="5" customWidth="1"/>
    <col min="16132" max="16132" width="41" style="5" customWidth="1"/>
    <col min="16133" max="16133" width="5.109375" style="5" customWidth="1"/>
    <col min="16134" max="16134" width="0.88671875" style="5" customWidth="1"/>
    <col min="16135" max="16135" width="14.33203125" style="5" customWidth="1"/>
    <col min="16136" max="16136" width="0.88671875" style="5" customWidth="1"/>
    <col min="16137" max="16137" width="14.5546875" style="5" customWidth="1"/>
    <col min="16138" max="16138" width="0.88671875" style="5" customWidth="1"/>
    <col min="16139" max="16139" width="14.33203125" style="5" customWidth="1"/>
    <col min="16140" max="16140" width="0.88671875" style="5" customWidth="1"/>
    <col min="16141" max="16141" width="14.33203125" style="5" customWidth="1"/>
    <col min="16142" max="16384" width="9.5546875" style="5"/>
  </cols>
  <sheetData>
    <row r="1" spans="1:13" ht="16.5" customHeight="1" x14ac:dyDescent="0.3">
      <c r="A1" s="1" t="s">
        <v>0</v>
      </c>
      <c r="B1" s="1"/>
      <c r="C1" s="1"/>
      <c r="D1" s="1"/>
      <c r="M1" s="223"/>
    </row>
    <row r="2" spans="1:13" ht="16.5" customHeight="1" x14ac:dyDescent="0.3">
      <c r="A2" s="1" t="s">
        <v>1</v>
      </c>
      <c r="B2" s="1"/>
      <c r="C2" s="1"/>
      <c r="D2" s="1"/>
    </row>
    <row r="3" spans="1:13" ht="16.5" customHeight="1" x14ac:dyDescent="0.3">
      <c r="A3" s="6" t="s">
        <v>281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5" customHeight="1" x14ac:dyDescent="0.3">
      <c r="A4" s="1"/>
      <c r="B4" s="1"/>
      <c r="C4" s="1"/>
      <c r="D4" s="1"/>
    </row>
    <row r="5" spans="1:13" ht="15" customHeight="1" x14ac:dyDescent="0.3">
      <c r="A5" s="1"/>
      <c r="B5" s="1"/>
      <c r="C5" s="1"/>
      <c r="D5" s="1"/>
    </row>
    <row r="6" spans="1:13" ht="15" customHeight="1" x14ac:dyDescent="0.3">
      <c r="A6" s="1"/>
      <c r="B6" s="1"/>
      <c r="C6" s="1"/>
      <c r="D6" s="1"/>
      <c r="G6" s="252" t="s">
        <v>2</v>
      </c>
      <c r="H6" s="252"/>
      <c r="I6" s="252"/>
      <c r="J6" s="12"/>
      <c r="K6" s="252" t="s">
        <v>3</v>
      </c>
      <c r="L6" s="252"/>
      <c r="M6" s="252"/>
    </row>
    <row r="7" spans="1:13" ht="15" customHeight="1" x14ac:dyDescent="0.3">
      <c r="A7" s="5" t="s">
        <v>4</v>
      </c>
      <c r="E7" s="13"/>
      <c r="F7" s="14"/>
      <c r="G7" s="251" t="s">
        <v>5</v>
      </c>
      <c r="H7" s="251"/>
      <c r="I7" s="251"/>
      <c r="J7" s="15"/>
      <c r="K7" s="251" t="s">
        <v>5</v>
      </c>
      <c r="L7" s="251"/>
      <c r="M7" s="251"/>
    </row>
    <row r="8" spans="1:13" ht="15" customHeight="1" x14ac:dyDescent="0.3">
      <c r="E8" s="13"/>
      <c r="F8" s="14"/>
      <c r="G8" s="16" t="s">
        <v>6</v>
      </c>
      <c r="H8" s="17"/>
      <c r="I8" s="16" t="s">
        <v>7</v>
      </c>
      <c r="J8" s="18"/>
      <c r="K8" s="16" t="s">
        <v>6</v>
      </c>
      <c r="L8" s="19"/>
      <c r="M8" s="20" t="s">
        <v>7</v>
      </c>
    </row>
    <row r="9" spans="1:13" ht="15" customHeight="1" x14ac:dyDescent="0.3">
      <c r="E9" s="13"/>
      <c r="F9" s="14"/>
      <c r="G9" s="20" t="s">
        <v>8</v>
      </c>
      <c r="H9" s="17"/>
      <c r="I9" s="16" t="s">
        <v>9</v>
      </c>
      <c r="J9" s="18"/>
      <c r="K9" s="20" t="s">
        <v>8</v>
      </c>
      <c r="L9" s="17"/>
      <c r="M9" s="16" t="s">
        <v>9</v>
      </c>
    </row>
    <row r="10" spans="1:13" ht="15" customHeight="1" x14ac:dyDescent="0.3">
      <c r="F10" s="14"/>
      <c r="G10" s="21">
        <v>2023</v>
      </c>
      <c r="H10" s="17"/>
      <c r="I10" s="21">
        <v>2022</v>
      </c>
      <c r="J10" s="18"/>
      <c r="K10" s="21">
        <v>2023</v>
      </c>
      <c r="L10" s="17"/>
      <c r="M10" s="21">
        <v>2022</v>
      </c>
    </row>
    <row r="11" spans="1:13" ht="15" customHeight="1" x14ac:dyDescent="0.3">
      <c r="E11" s="22" t="s">
        <v>10</v>
      </c>
      <c r="F11" s="14"/>
      <c r="G11" s="23" t="s">
        <v>11</v>
      </c>
      <c r="H11" s="24"/>
      <c r="I11" s="23" t="s">
        <v>11</v>
      </c>
      <c r="J11" s="25"/>
      <c r="K11" s="23" t="s">
        <v>11</v>
      </c>
      <c r="L11" s="24"/>
      <c r="M11" s="23" t="s">
        <v>11</v>
      </c>
    </row>
    <row r="12" spans="1:13" ht="15" customHeight="1" x14ac:dyDescent="0.3">
      <c r="A12" s="1" t="s">
        <v>12</v>
      </c>
      <c r="B12" s="1"/>
      <c r="G12" s="26"/>
      <c r="K12" s="26"/>
    </row>
    <row r="13" spans="1:13" ht="6" customHeight="1" x14ac:dyDescent="0.3">
      <c r="B13" s="1"/>
      <c r="G13" s="26"/>
      <c r="K13" s="26"/>
    </row>
    <row r="14" spans="1:13" ht="15" customHeight="1" x14ac:dyDescent="0.3">
      <c r="A14" s="1" t="s">
        <v>13</v>
      </c>
      <c r="B14" s="1"/>
      <c r="G14" s="26"/>
      <c r="K14" s="26"/>
    </row>
    <row r="15" spans="1:13" ht="6" customHeight="1" x14ac:dyDescent="0.3">
      <c r="A15" s="1"/>
      <c r="B15" s="1"/>
      <c r="G15" s="26"/>
      <c r="K15" s="26"/>
    </row>
    <row r="16" spans="1:13" ht="15" customHeight="1" x14ac:dyDescent="0.3">
      <c r="A16" s="5" t="s">
        <v>14</v>
      </c>
      <c r="E16" s="2">
        <v>9</v>
      </c>
      <c r="G16" s="26">
        <v>12320998668</v>
      </c>
      <c r="H16" s="4"/>
      <c r="I16" s="4">
        <v>14235987519</v>
      </c>
      <c r="J16" s="4"/>
      <c r="K16" s="26">
        <v>3346375181</v>
      </c>
      <c r="L16" s="4"/>
      <c r="M16" s="4">
        <v>12041922817</v>
      </c>
    </row>
    <row r="17" spans="1:13" ht="15" customHeight="1" x14ac:dyDescent="0.3">
      <c r="A17" s="5" t="s">
        <v>15</v>
      </c>
      <c r="E17" s="2">
        <v>10</v>
      </c>
      <c r="G17" s="26">
        <v>174154937</v>
      </c>
      <c r="H17" s="4"/>
      <c r="I17" s="4">
        <v>202564907</v>
      </c>
      <c r="J17" s="4"/>
      <c r="K17" s="26">
        <v>0</v>
      </c>
      <c r="L17" s="4"/>
      <c r="M17" s="4">
        <v>0</v>
      </c>
    </row>
    <row r="18" spans="1:13" ht="15" customHeight="1" x14ac:dyDescent="0.3">
      <c r="A18" s="5" t="s">
        <v>16</v>
      </c>
      <c r="E18" s="2">
        <v>11</v>
      </c>
      <c r="G18" s="26">
        <v>466464090</v>
      </c>
      <c r="H18" s="4"/>
      <c r="I18" s="4">
        <v>561100725</v>
      </c>
      <c r="J18" s="4"/>
      <c r="K18" s="26">
        <v>0</v>
      </c>
      <c r="L18" s="4"/>
      <c r="M18" s="4">
        <v>0</v>
      </c>
    </row>
    <row r="19" spans="1:13" ht="15" customHeight="1" x14ac:dyDescent="0.3">
      <c r="A19" s="5" t="s">
        <v>17</v>
      </c>
      <c r="E19" s="2" t="s">
        <v>294</v>
      </c>
      <c r="G19" s="26">
        <v>11850778747</v>
      </c>
      <c r="H19" s="4"/>
      <c r="I19" s="4">
        <v>19966854672</v>
      </c>
      <c r="J19" s="4"/>
      <c r="K19" s="26">
        <v>3802289118</v>
      </c>
      <c r="L19" s="4"/>
      <c r="M19" s="4">
        <v>6916899722</v>
      </c>
    </row>
    <row r="20" spans="1:13" ht="15" customHeight="1" x14ac:dyDescent="0.3">
      <c r="A20" s="5" t="s">
        <v>282</v>
      </c>
      <c r="G20" s="26">
        <v>1953047413</v>
      </c>
      <c r="H20" s="4"/>
      <c r="I20" s="4">
        <v>1640801789</v>
      </c>
      <c r="J20" s="4"/>
      <c r="K20" s="26">
        <v>1514350998</v>
      </c>
      <c r="L20" s="4"/>
      <c r="M20" s="4">
        <v>1144021798</v>
      </c>
    </row>
    <row r="21" spans="1:13" ht="15" customHeight="1" x14ac:dyDescent="0.3">
      <c r="A21" s="5" t="s">
        <v>18</v>
      </c>
      <c r="E21" s="2">
        <v>25</v>
      </c>
      <c r="G21" s="26">
        <v>2119787219</v>
      </c>
      <c r="H21" s="4"/>
      <c r="I21" s="4">
        <v>2818701226</v>
      </c>
      <c r="J21" s="4"/>
      <c r="K21" s="26">
        <v>654093153</v>
      </c>
      <c r="L21" s="4"/>
      <c r="M21" s="4">
        <v>392344712</v>
      </c>
    </row>
    <row r="22" spans="1:13" ht="15" customHeight="1" x14ac:dyDescent="0.3">
      <c r="A22" s="5" t="s">
        <v>19</v>
      </c>
      <c r="E22" s="2" t="s">
        <v>295</v>
      </c>
      <c r="G22" s="26">
        <v>158585165</v>
      </c>
      <c r="H22" s="4"/>
      <c r="I22" s="4">
        <v>105700008</v>
      </c>
      <c r="J22" s="4"/>
      <c r="K22" s="26">
        <v>96133339</v>
      </c>
      <c r="L22" s="4"/>
      <c r="M22" s="4">
        <v>105700008</v>
      </c>
    </row>
    <row r="23" spans="1:13" ht="15" customHeight="1" x14ac:dyDescent="0.3">
      <c r="A23" s="5" t="s">
        <v>283</v>
      </c>
      <c r="E23" s="2">
        <v>25</v>
      </c>
      <c r="G23" s="26">
        <v>0</v>
      </c>
      <c r="H23" s="4"/>
      <c r="I23" s="4">
        <v>0</v>
      </c>
      <c r="J23" s="4"/>
      <c r="K23" s="26">
        <v>0</v>
      </c>
      <c r="L23" s="4"/>
      <c r="M23" s="4">
        <v>1000000000</v>
      </c>
    </row>
    <row r="24" spans="1:13" ht="15" customHeight="1" x14ac:dyDescent="0.3">
      <c r="A24" s="5" t="s">
        <v>20</v>
      </c>
      <c r="E24" s="2">
        <v>25</v>
      </c>
      <c r="F24" s="5"/>
      <c r="G24" s="26">
        <v>417924036</v>
      </c>
      <c r="I24" s="4">
        <v>91744400</v>
      </c>
      <c r="J24" s="5"/>
      <c r="K24" s="26">
        <v>875244036</v>
      </c>
      <c r="M24" s="4">
        <v>139504400</v>
      </c>
    </row>
    <row r="25" spans="1:13" ht="15" customHeight="1" x14ac:dyDescent="0.3">
      <c r="A25" s="5" t="s">
        <v>21</v>
      </c>
      <c r="E25" s="3"/>
      <c r="F25" s="5"/>
      <c r="G25" s="26">
        <v>10946529353</v>
      </c>
      <c r="I25" s="4">
        <v>10858553833</v>
      </c>
      <c r="J25" s="5"/>
      <c r="K25" s="26">
        <v>861440605</v>
      </c>
      <c r="M25" s="4">
        <v>771220275</v>
      </c>
    </row>
    <row r="26" spans="1:13" ht="15" customHeight="1" x14ac:dyDescent="0.3">
      <c r="A26" s="5" t="s">
        <v>22</v>
      </c>
      <c r="E26" s="3"/>
      <c r="F26" s="5"/>
      <c r="G26" s="26">
        <v>41727418</v>
      </c>
      <c r="I26" s="4">
        <v>14621368</v>
      </c>
      <c r="J26" s="5"/>
      <c r="K26" s="26">
        <v>0</v>
      </c>
      <c r="M26" s="4">
        <v>0</v>
      </c>
    </row>
    <row r="27" spans="1:13" ht="15" customHeight="1" x14ac:dyDescent="0.3">
      <c r="A27" s="5" t="s">
        <v>319</v>
      </c>
      <c r="E27" s="3">
        <v>13</v>
      </c>
      <c r="F27" s="5"/>
      <c r="G27" s="26">
        <v>113000000</v>
      </c>
      <c r="I27" s="4">
        <v>0</v>
      </c>
      <c r="J27" s="5"/>
      <c r="K27" s="26">
        <v>0</v>
      </c>
      <c r="M27" s="4">
        <v>0</v>
      </c>
    </row>
    <row r="28" spans="1:13" ht="15" customHeight="1" x14ac:dyDescent="0.3">
      <c r="A28" s="5" t="s">
        <v>23</v>
      </c>
      <c r="G28" s="27">
        <v>1061946189</v>
      </c>
      <c r="H28" s="4"/>
      <c r="I28" s="10">
        <v>1269166167</v>
      </c>
      <c r="J28" s="5"/>
      <c r="K28" s="27">
        <v>472774229</v>
      </c>
      <c r="M28" s="11">
        <v>558615369</v>
      </c>
    </row>
    <row r="29" spans="1:13" ht="6" customHeight="1" x14ac:dyDescent="0.3">
      <c r="G29" s="26"/>
      <c r="H29" s="4"/>
      <c r="J29" s="29"/>
      <c r="K29" s="26"/>
      <c r="L29" s="4"/>
    </row>
    <row r="30" spans="1:13" ht="15" customHeight="1" x14ac:dyDescent="0.3">
      <c r="A30" s="1" t="s">
        <v>24</v>
      </c>
      <c r="G30" s="27">
        <f>SUM(G16:G29)</f>
        <v>41624943235</v>
      </c>
      <c r="H30" s="4"/>
      <c r="I30" s="10">
        <f>SUM(I16:I29)</f>
        <v>51765796614</v>
      </c>
      <c r="J30" s="4"/>
      <c r="K30" s="27">
        <f>SUM(K16:K29)</f>
        <v>11622700659</v>
      </c>
      <c r="L30" s="4"/>
      <c r="M30" s="10">
        <f>SUM(M16:M29)</f>
        <v>23070229101</v>
      </c>
    </row>
    <row r="31" spans="1:13" ht="12" customHeight="1" x14ac:dyDescent="0.3">
      <c r="G31" s="26"/>
      <c r="H31" s="30"/>
      <c r="J31" s="29"/>
      <c r="K31" s="26"/>
      <c r="L31" s="30"/>
    </row>
    <row r="32" spans="1:13" ht="15" customHeight="1" x14ac:dyDescent="0.3">
      <c r="A32" s="1" t="s">
        <v>25</v>
      </c>
      <c r="G32" s="26"/>
      <c r="H32" s="30"/>
      <c r="J32" s="29"/>
      <c r="K32" s="26"/>
      <c r="L32" s="30"/>
    </row>
    <row r="33" spans="1:13" ht="6" customHeight="1" x14ac:dyDescent="0.3">
      <c r="G33" s="26"/>
      <c r="H33" s="30"/>
      <c r="J33" s="29"/>
      <c r="K33" s="26"/>
      <c r="L33" s="30"/>
    </row>
    <row r="34" spans="1:13" ht="15" customHeight="1" x14ac:dyDescent="0.3">
      <c r="A34" s="5" t="s">
        <v>26</v>
      </c>
      <c r="G34" s="26">
        <v>2665894474</v>
      </c>
      <c r="H34" s="4"/>
      <c r="I34" s="4">
        <v>3816983719</v>
      </c>
      <c r="J34" s="5"/>
      <c r="K34" s="26">
        <v>979688836</v>
      </c>
      <c r="M34" s="4">
        <v>1879293246</v>
      </c>
    </row>
    <row r="35" spans="1:13" ht="15" customHeight="1" x14ac:dyDescent="0.3">
      <c r="A35" s="5" t="s">
        <v>27</v>
      </c>
      <c r="E35" s="2">
        <v>14</v>
      </c>
      <c r="G35" s="26">
        <v>49448528541</v>
      </c>
      <c r="H35" s="4"/>
      <c r="I35" s="4">
        <v>41446053052</v>
      </c>
      <c r="J35" s="5"/>
      <c r="K35" s="26">
        <v>4104641269</v>
      </c>
      <c r="M35" s="4">
        <v>3847391269</v>
      </c>
    </row>
    <row r="36" spans="1:13" ht="15" customHeight="1" x14ac:dyDescent="0.3">
      <c r="A36" s="5" t="s">
        <v>28</v>
      </c>
      <c r="E36" s="2">
        <v>14</v>
      </c>
      <c r="G36" s="26">
        <v>3049210901</v>
      </c>
      <c r="H36" s="4"/>
      <c r="I36" s="4">
        <v>2925665326</v>
      </c>
      <c r="J36" s="5"/>
      <c r="K36" s="26">
        <v>2829729090</v>
      </c>
      <c r="M36" s="5">
        <v>2829729090</v>
      </c>
    </row>
    <row r="37" spans="1:13" ht="15" customHeight="1" x14ac:dyDescent="0.3">
      <c r="A37" s="5" t="s">
        <v>29</v>
      </c>
      <c r="E37" s="2">
        <v>14</v>
      </c>
      <c r="G37" s="26">
        <v>0</v>
      </c>
      <c r="H37" s="4"/>
      <c r="I37" s="4">
        <v>0</v>
      </c>
      <c r="J37" s="5"/>
      <c r="K37" s="26">
        <v>179616900810</v>
      </c>
      <c r="M37" s="5">
        <v>171687735643</v>
      </c>
    </row>
    <row r="38" spans="1:13" ht="15" customHeight="1" x14ac:dyDescent="0.3">
      <c r="A38" s="5" t="s">
        <v>30</v>
      </c>
      <c r="G38" s="26"/>
      <c r="H38" s="4"/>
      <c r="J38" s="5"/>
      <c r="K38" s="26"/>
    </row>
    <row r="39" spans="1:13" ht="15" customHeight="1" x14ac:dyDescent="0.3">
      <c r="B39" s="5" t="s">
        <v>31</v>
      </c>
      <c r="E39" s="2">
        <v>15</v>
      </c>
      <c r="G39" s="26">
        <v>5185648544</v>
      </c>
      <c r="H39" s="4"/>
      <c r="I39" s="4">
        <v>5303210627</v>
      </c>
      <c r="J39" s="5"/>
      <c r="K39" s="26">
        <v>5133648544</v>
      </c>
      <c r="M39" s="5">
        <v>5251210627</v>
      </c>
    </row>
    <row r="40" spans="1:13" ht="15" customHeight="1" x14ac:dyDescent="0.3">
      <c r="A40" s="5" t="s">
        <v>32</v>
      </c>
      <c r="G40" s="26"/>
      <c r="H40" s="4"/>
      <c r="J40" s="5"/>
      <c r="K40" s="26"/>
    </row>
    <row r="41" spans="1:13" ht="15" customHeight="1" x14ac:dyDescent="0.3">
      <c r="B41" s="5" t="s">
        <v>33</v>
      </c>
      <c r="E41" s="2">
        <v>25</v>
      </c>
      <c r="G41" s="26">
        <v>6144800690</v>
      </c>
      <c r="H41" s="4"/>
      <c r="I41" s="4">
        <v>4460136703</v>
      </c>
      <c r="J41" s="5"/>
      <c r="K41" s="31">
        <v>2919660168</v>
      </c>
      <c r="M41" s="5">
        <v>3341240079</v>
      </c>
    </row>
    <row r="42" spans="1:13" ht="15" customHeight="1" x14ac:dyDescent="0.3">
      <c r="A42" s="5" t="s">
        <v>34</v>
      </c>
      <c r="E42" s="2">
        <v>16</v>
      </c>
      <c r="G42" s="26">
        <v>93840783380</v>
      </c>
      <c r="H42" s="4"/>
      <c r="I42" s="4">
        <v>93703573618</v>
      </c>
      <c r="J42" s="5"/>
      <c r="K42" s="31">
        <v>14660757177</v>
      </c>
      <c r="M42" s="5">
        <v>15597047412</v>
      </c>
    </row>
    <row r="43" spans="1:13" ht="15" customHeight="1" x14ac:dyDescent="0.3">
      <c r="A43" s="5" t="s">
        <v>35</v>
      </c>
      <c r="G43" s="26">
        <v>92726749</v>
      </c>
      <c r="H43" s="4"/>
      <c r="I43" s="4">
        <v>97453779</v>
      </c>
      <c r="J43" s="5"/>
      <c r="K43" s="26">
        <v>0</v>
      </c>
      <c r="L43" s="4"/>
      <c r="M43" s="4">
        <v>0</v>
      </c>
    </row>
    <row r="44" spans="1:13" ht="15" customHeight="1" x14ac:dyDescent="0.3">
      <c r="A44" s="5" t="s">
        <v>36</v>
      </c>
      <c r="E44" s="2">
        <v>16</v>
      </c>
      <c r="G44" s="26">
        <v>38577627907</v>
      </c>
      <c r="H44" s="4"/>
      <c r="I44" s="4">
        <v>39775900765</v>
      </c>
      <c r="J44" s="5"/>
      <c r="K44" s="26">
        <v>896977928</v>
      </c>
      <c r="L44" s="12"/>
      <c r="M44" s="4">
        <v>567370005</v>
      </c>
    </row>
    <row r="45" spans="1:13" ht="15" customHeight="1" x14ac:dyDescent="0.3">
      <c r="A45" s="5" t="s">
        <v>37</v>
      </c>
      <c r="E45" s="2">
        <v>17</v>
      </c>
      <c r="G45" s="26">
        <v>2134960590</v>
      </c>
      <c r="H45" s="4"/>
      <c r="I45" s="4">
        <v>2219765004</v>
      </c>
      <c r="J45" s="5"/>
      <c r="K45" s="26">
        <v>331512762</v>
      </c>
      <c r="M45" s="4">
        <v>362012204</v>
      </c>
    </row>
    <row r="46" spans="1:13" ht="15" customHeight="1" x14ac:dyDescent="0.3">
      <c r="A46" s="5" t="s">
        <v>38</v>
      </c>
      <c r="G46" s="26">
        <v>36089835841</v>
      </c>
      <c r="H46" s="4"/>
      <c r="I46" s="4">
        <v>36089835841</v>
      </c>
      <c r="J46" s="5"/>
      <c r="K46" s="26">
        <v>0</v>
      </c>
      <c r="M46" s="4">
        <v>0</v>
      </c>
    </row>
    <row r="47" spans="1:13" ht="15" customHeight="1" x14ac:dyDescent="0.3">
      <c r="A47" s="5" t="s">
        <v>39</v>
      </c>
      <c r="G47" s="26">
        <v>3291835777</v>
      </c>
      <c r="H47" s="4"/>
      <c r="I47" s="4">
        <v>3319427975</v>
      </c>
      <c r="J47" s="5"/>
      <c r="K47" s="26">
        <v>0</v>
      </c>
      <c r="M47" s="4">
        <v>0</v>
      </c>
    </row>
    <row r="48" spans="1:13" ht="15" customHeight="1" x14ac:dyDescent="0.3">
      <c r="A48" s="5" t="s">
        <v>22</v>
      </c>
      <c r="G48" s="26">
        <v>0</v>
      </c>
      <c r="H48" s="4"/>
      <c r="I48" s="4">
        <v>9798910</v>
      </c>
      <c r="J48" s="5"/>
      <c r="K48" s="26">
        <v>0</v>
      </c>
      <c r="M48" s="4">
        <v>0</v>
      </c>
    </row>
    <row r="49" spans="1:13" ht="15" customHeight="1" x14ac:dyDescent="0.3">
      <c r="A49" s="5" t="s">
        <v>40</v>
      </c>
      <c r="E49" s="2">
        <v>25</v>
      </c>
      <c r="G49" s="27">
        <v>3499205314</v>
      </c>
      <c r="H49" s="4"/>
      <c r="I49" s="10">
        <v>3876491469</v>
      </c>
      <c r="J49" s="5"/>
      <c r="K49" s="27">
        <v>130905503</v>
      </c>
      <c r="M49" s="10">
        <v>120726739</v>
      </c>
    </row>
    <row r="50" spans="1:13" ht="6" customHeight="1" x14ac:dyDescent="0.3">
      <c r="G50" s="26"/>
      <c r="H50" s="4"/>
      <c r="J50" s="29"/>
      <c r="K50" s="26"/>
      <c r="L50" s="32"/>
    </row>
    <row r="51" spans="1:13" ht="15" customHeight="1" x14ac:dyDescent="0.3">
      <c r="A51" s="1" t="s">
        <v>41</v>
      </c>
      <c r="G51" s="27">
        <f>SUM(G34:G50)</f>
        <v>244021058708</v>
      </c>
      <c r="H51" s="4"/>
      <c r="I51" s="10">
        <f>SUM(I34:I50)</f>
        <v>237044296788</v>
      </c>
      <c r="J51" s="29"/>
      <c r="K51" s="27">
        <f>SUM(K34:K50)</f>
        <v>211604422087</v>
      </c>
      <c r="L51" s="30"/>
      <c r="M51" s="10">
        <f>SUM(M34:M50)</f>
        <v>205483756314</v>
      </c>
    </row>
    <row r="52" spans="1:13" ht="6" customHeight="1" x14ac:dyDescent="0.3">
      <c r="G52" s="26"/>
      <c r="H52" s="4"/>
      <c r="J52" s="29"/>
      <c r="K52" s="26"/>
      <c r="L52" s="32"/>
    </row>
    <row r="53" spans="1:13" ht="15" customHeight="1" thickBot="1" x14ac:dyDescent="0.35">
      <c r="A53" s="1" t="s">
        <v>42</v>
      </c>
      <c r="G53" s="33">
        <f>G51+G30</f>
        <v>285646001943</v>
      </c>
      <c r="H53" s="4"/>
      <c r="I53" s="34">
        <f>I51+I30</f>
        <v>288810093402</v>
      </c>
      <c r="J53" s="29"/>
      <c r="K53" s="33">
        <f>K51+K30</f>
        <v>223227122746</v>
      </c>
      <c r="L53" s="4"/>
      <c r="M53" s="34">
        <f>M51+M30</f>
        <v>228553985415</v>
      </c>
    </row>
    <row r="54" spans="1:13" ht="11.25" customHeight="1" thickTop="1" x14ac:dyDescent="0.3">
      <c r="A54" s="1"/>
      <c r="H54" s="4"/>
      <c r="J54" s="29"/>
      <c r="L54" s="4"/>
    </row>
    <row r="55" spans="1:13" ht="15" customHeight="1" x14ac:dyDescent="0.3">
      <c r="H55" s="30"/>
      <c r="J55" s="29"/>
      <c r="L55" s="30"/>
    </row>
    <row r="56" spans="1:13" ht="15" customHeight="1" x14ac:dyDescent="0.3">
      <c r="A56" s="5" t="s">
        <v>284</v>
      </c>
      <c r="H56" s="30"/>
      <c r="J56" s="29"/>
      <c r="L56" s="30"/>
    </row>
    <row r="57" spans="1:13" ht="16.5" customHeight="1" x14ac:dyDescent="0.3">
      <c r="H57" s="30"/>
      <c r="J57" s="29"/>
      <c r="L57" s="30"/>
    </row>
    <row r="58" spans="1:13" ht="15" customHeight="1" x14ac:dyDescent="0.2">
      <c r="A58" s="35" t="s">
        <v>285</v>
      </c>
      <c r="H58" s="30"/>
      <c r="J58" s="29"/>
      <c r="L58" s="30"/>
    </row>
    <row r="59" spans="1:13" ht="10.5" customHeight="1" x14ac:dyDescent="0.2">
      <c r="A59" s="35"/>
      <c r="H59" s="30"/>
      <c r="J59" s="29"/>
      <c r="L59" s="30"/>
    </row>
    <row r="60" spans="1:13" ht="21.9" customHeight="1" x14ac:dyDescent="0.3">
      <c r="A60" s="253" t="s">
        <v>291</v>
      </c>
      <c r="B60" s="253"/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</row>
    <row r="61" spans="1:13" ht="16.5" customHeight="1" x14ac:dyDescent="0.3">
      <c r="A61" s="1" t="str">
        <f>$A$1</f>
        <v>Global Power Synergy Public Company Limited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223"/>
    </row>
    <row r="62" spans="1:13" ht="16.5" customHeight="1" x14ac:dyDescent="0.3">
      <c r="A62" s="1" t="str">
        <f>$A$2</f>
        <v>Statement of Financial Position</v>
      </c>
      <c r="B62" s="1"/>
      <c r="C62" s="1"/>
      <c r="D62" s="1"/>
    </row>
    <row r="63" spans="1:13" ht="16.5" customHeight="1" x14ac:dyDescent="0.3">
      <c r="A63" s="7" t="str">
        <f>$A$3</f>
        <v>As at 30 September 2023</v>
      </c>
      <c r="B63" s="7"/>
      <c r="C63" s="7"/>
      <c r="D63" s="7"/>
      <c r="E63" s="8"/>
      <c r="F63" s="9"/>
      <c r="G63" s="10"/>
      <c r="H63" s="11"/>
      <c r="I63" s="10"/>
      <c r="J63" s="9"/>
      <c r="K63" s="10"/>
      <c r="L63" s="11"/>
      <c r="M63" s="10"/>
    </row>
    <row r="64" spans="1:13" ht="16.5" customHeight="1" x14ac:dyDescent="0.3">
      <c r="A64" s="1"/>
      <c r="B64" s="1"/>
      <c r="C64" s="1"/>
      <c r="D64" s="1"/>
    </row>
    <row r="65" spans="1:13" ht="16.5" customHeight="1" x14ac:dyDescent="0.3">
      <c r="A65" s="1"/>
      <c r="B65" s="1"/>
      <c r="C65" s="1"/>
      <c r="D65" s="1"/>
    </row>
    <row r="66" spans="1:13" ht="16.5" customHeight="1" x14ac:dyDescent="0.3">
      <c r="G66" s="252" t="s">
        <v>2</v>
      </c>
      <c r="H66" s="252"/>
      <c r="I66" s="252"/>
      <c r="J66" s="12"/>
      <c r="K66" s="252" t="s">
        <v>3</v>
      </c>
      <c r="L66" s="252"/>
      <c r="M66" s="252"/>
    </row>
    <row r="67" spans="1:13" ht="16.5" customHeight="1" x14ac:dyDescent="0.3">
      <c r="A67" s="5" t="s">
        <v>4</v>
      </c>
      <c r="E67" s="13"/>
      <c r="F67" s="14"/>
      <c r="G67" s="251" t="s">
        <v>5</v>
      </c>
      <c r="H67" s="251"/>
      <c r="I67" s="251"/>
      <c r="J67" s="15"/>
      <c r="K67" s="251" t="s">
        <v>5</v>
      </c>
      <c r="L67" s="251"/>
      <c r="M67" s="251"/>
    </row>
    <row r="68" spans="1:13" ht="16.5" customHeight="1" x14ac:dyDescent="0.3">
      <c r="E68" s="13"/>
      <c r="F68" s="14"/>
      <c r="G68" s="16" t="s">
        <v>6</v>
      </c>
      <c r="H68" s="17"/>
      <c r="I68" s="16" t="s">
        <v>7</v>
      </c>
      <c r="J68" s="18"/>
      <c r="K68" s="16" t="s">
        <v>6</v>
      </c>
      <c r="L68" s="19"/>
      <c r="M68" s="20" t="s">
        <v>7</v>
      </c>
    </row>
    <row r="69" spans="1:13" ht="16.5" customHeight="1" x14ac:dyDescent="0.3">
      <c r="E69" s="13"/>
      <c r="F69" s="14"/>
      <c r="G69" s="20" t="s">
        <v>8</v>
      </c>
      <c r="H69" s="17"/>
      <c r="I69" s="16" t="s">
        <v>9</v>
      </c>
      <c r="J69" s="18"/>
      <c r="K69" s="20" t="s">
        <v>8</v>
      </c>
      <c r="L69" s="17"/>
      <c r="M69" s="16" t="s">
        <v>9</v>
      </c>
    </row>
    <row r="70" spans="1:13" ht="16.5" customHeight="1" x14ac:dyDescent="0.3">
      <c r="F70" s="14"/>
      <c r="G70" s="21">
        <v>2023</v>
      </c>
      <c r="H70" s="17"/>
      <c r="I70" s="21">
        <v>2022</v>
      </c>
      <c r="J70" s="18"/>
      <c r="K70" s="21">
        <v>2023</v>
      </c>
      <c r="L70" s="17"/>
      <c r="M70" s="21">
        <v>2022</v>
      </c>
    </row>
    <row r="71" spans="1:13" ht="16.5" customHeight="1" x14ac:dyDescent="0.3">
      <c r="E71" s="22" t="s">
        <v>10</v>
      </c>
      <c r="F71" s="14"/>
      <c r="G71" s="23" t="s">
        <v>11</v>
      </c>
      <c r="H71" s="24"/>
      <c r="I71" s="23" t="s">
        <v>11</v>
      </c>
      <c r="J71" s="25"/>
      <c r="K71" s="23" t="s">
        <v>11</v>
      </c>
      <c r="L71" s="24"/>
      <c r="M71" s="23" t="s">
        <v>11</v>
      </c>
    </row>
    <row r="72" spans="1:13" ht="16.5" customHeight="1" x14ac:dyDescent="0.3">
      <c r="E72" s="13"/>
      <c r="F72" s="14"/>
      <c r="G72" s="37"/>
      <c r="H72" s="24"/>
      <c r="I72" s="38"/>
      <c r="J72" s="25"/>
      <c r="K72" s="37"/>
      <c r="L72" s="24"/>
      <c r="M72" s="38"/>
    </row>
    <row r="73" spans="1:13" ht="16.5" customHeight="1" x14ac:dyDescent="0.3">
      <c r="A73" s="39" t="s">
        <v>43</v>
      </c>
      <c r="B73" s="1"/>
      <c r="G73" s="26"/>
      <c r="K73" s="26"/>
    </row>
    <row r="74" spans="1:13" ht="16.5" customHeight="1" x14ac:dyDescent="0.3">
      <c r="A74" s="1"/>
      <c r="B74" s="1"/>
      <c r="G74" s="26"/>
      <c r="K74" s="26"/>
    </row>
    <row r="75" spans="1:13" ht="16.5" customHeight="1" x14ac:dyDescent="0.3">
      <c r="A75" s="1" t="s">
        <v>44</v>
      </c>
      <c r="B75" s="1"/>
      <c r="G75" s="26"/>
      <c r="K75" s="26"/>
    </row>
    <row r="76" spans="1:13" ht="16.5" customHeight="1" x14ac:dyDescent="0.3">
      <c r="A76" s="1"/>
      <c r="B76" s="1"/>
      <c r="G76" s="26"/>
      <c r="K76" s="26"/>
    </row>
    <row r="77" spans="1:13" ht="16.5" customHeight="1" x14ac:dyDescent="0.3">
      <c r="A77" s="5" t="s">
        <v>46</v>
      </c>
      <c r="G77" s="26">
        <v>7127163748</v>
      </c>
      <c r="I77" s="4">
        <v>10887361980</v>
      </c>
      <c r="K77" s="26">
        <v>1686907612</v>
      </c>
      <c r="M77" s="4">
        <v>4939010784</v>
      </c>
    </row>
    <row r="78" spans="1:13" ht="16.5" customHeight="1" x14ac:dyDescent="0.3">
      <c r="A78" s="5" t="s">
        <v>47</v>
      </c>
      <c r="G78" s="26">
        <v>3073499378</v>
      </c>
      <c r="I78" s="4">
        <v>2383052992</v>
      </c>
      <c r="K78" s="26">
        <v>1812995640</v>
      </c>
      <c r="M78" s="4">
        <v>1386569391</v>
      </c>
    </row>
    <row r="79" spans="1:13" ht="16.5" customHeight="1" x14ac:dyDescent="0.3">
      <c r="A79" s="5" t="s">
        <v>302</v>
      </c>
      <c r="G79" s="26">
        <v>282157848</v>
      </c>
      <c r="H79" s="4"/>
      <c r="I79" s="4">
        <v>1598008094</v>
      </c>
      <c r="J79" s="4"/>
      <c r="K79" s="26">
        <v>55076087</v>
      </c>
      <c r="L79" s="4"/>
      <c r="M79" s="4">
        <v>204549277</v>
      </c>
    </row>
    <row r="80" spans="1:13" ht="16.5" customHeight="1" x14ac:dyDescent="0.3">
      <c r="A80" s="5" t="s">
        <v>45</v>
      </c>
      <c r="E80" s="2">
        <v>18</v>
      </c>
      <c r="G80" s="26">
        <v>700000000</v>
      </c>
      <c r="H80" s="4"/>
      <c r="I80" s="4">
        <v>3370567309</v>
      </c>
      <c r="J80" s="4"/>
      <c r="K80" s="26">
        <v>0</v>
      </c>
      <c r="L80" s="4"/>
      <c r="M80" s="4">
        <v>0</v>
      </c>
    </row>
    <row r="81" spans="1:13" ht="16.5" customHeight="1" x14ac:dyDescent="0.3">
      <c r="A81" s="5" t="s">
        <v>48</v>
      </c>
      <c r="G81" s="26">
        <v>128283054</v>
      </c>
      <c r="H81" s="4"/>
      <c r="I81" s="4">
        <v>148530661</v>
      </c>
      <c r="J81" s="4"/>
      <c r="K81" s="26">
        <v>63892925</v>
      </c>
      <c r="L81" s="4"/>
      <c r="M81" s="4">
        <v>73544930</v>
      </c>
    </row>
    <row r="82" spans="1:13" ht="16.5" customHeight="1" x14ac:dyDescent="0.3">
      <c r="A82" s="5" t="s">
        <v>49</v>
      </c>
      <c r="G82" s="26"/>
      <c r="H82" s="4"/>
      <c r="K82" s="26"/>
    </row>
    <row r="83" spans="1:13" ht="16.5" customHeight="1" x14ac:dyDescent="0.3">
      <c r="A83" s="5" t="s">
        <v>50</v>
      </c>
      <c r="B83" s="5" t="s">
        <v>51</v>
      </c>
      <c r="E83" s="3">
        <v>19</v>
      </c>
      <c r="G83" s="26">
        <v>4316361281</v>
      </c>
      <c r="H83" s="4"/>
      <c r="I83" s="4">
        <v>11457464750</v>
      </c>
      <c r="J83" s="4"/>
      <c r="K83" s="26">
        <v>738616643</v>
      </c>
      <c r="L83" s="4"/>
      <c r="M83" s="4">
        <v>3738148193</v>
      </c>
    </row>
    <row r="84" spans="1:13" ht="16.5" customHeight="1" x14ac:dyDescent="0.3">
      <c r="A84" s="5" t="s">
        <v>49</v>
      </c>
      <c r="G84" s="26"/>
      <c r="H84" s="4"/>
      <c r="J84" s="4"/>
      <c r="K84" s="26"/>
      <c r="L84" s="4"/>
    </row>
    <row r="85" spans="1:13" ht="16.5" customHeight="1" x14ac:dyDescent="0.3">
      <c r="B85" s="5" t="s">
        <v>303</v>
      </c>
      <c r="E85" s="2">
        <v>25</v>
      </c>
      <c r="G85" s="26">
        <v>16100000000</v>
      </c>
      <c r="H85" s="4"/>
      <c r="I85" s="4">
        <v>0</v>
      </c>
      <c r="J85" s="4"/>
      <c r="K85" s="26">
        <v>17526875696</v>
      </c>
      <c r="L85" s="4"/>
      <c r="M85" s="4">
        <v>1203429500</v>
      </c>
    </row>
    <row r="86" spans="1:13" ht="16.5" customHeight="1" x14ac:dyDescent="0.3">
      <c r="A86" s="5" t="s">
        <v>292</v>
      </c>
      <c r="E86" s="2">
        <v>20</v>
      </c>
      <c r="G86" s="26">
        <v>1500000000</v>
      </c>
      <c r="H86" s="4"/>
      <c r="I86" s="4">
        <v>0</v>
      </c>
      <c r="J86" s="4"/>
      <c r="K86" s="26">
        <v>1500000000</v>
      </c>
      <c r="L86" s="4"/>
      <c r="M86" s="4">
        <v>0</v>
      </c>
    </row>
    <row r="87" spans="1:13" ht="16.5" customHeight="1" x14ac:dyDescent="0.3">
      <c r="A87" s="5" t="s">
        <v>52</v>
      </c>
      <c r="G87" s="26">
        <v>52965360</v>
      </c>
      <c r="H87" s="4"/>
      <c r="I87" s="4">
        <v>101862824</v>
      </c>
      <c r="J87" s="4"/>
      <c r="K87" s="26">
        <v>289203</v>
      </c>
      <c r="L87" s="4"/>
      <c r="M87" s="4">
        <v>0</v>
      </c>
    </row>
    <row r="88" spans="1:13" ht="16.5" customHeight="1" x14ac:dyDescent="0.3">
      <c r="A88" s="5" t="s">
        <v>54</v>
      </c>
      <c r="G88" s="27">
        <v>1361920608</v>
      </c>
      <c r="H88" s="4"/>
      <c r="I88" s="10">
        <v>2246591417</v>
      </c>
      <c r="J88" s="29"/>
      <c r="K88" s="27">
        <v>254780342</v>
      </c>
      <c r="L88" s="4"/>
      <c r="M88" s="10">
        <v>635772765</v>
      </c>
    </row>
    <row r="89" spans="1:13" ht="16.5" customHeight="1" x14ac:dyDescent="0.3">
      <c r="G89" s="26"/>
      <c r="H89" s="4"/>
      <c r="J89" s="29"/>
      <c r="K89" s="26"/>
      <c r="L89" s="4"/>
    </row>
    <row r="90" spans="1:13" ht="16.5" customHeight="1" x14ac:dyDescent="0.3">
      <c r="A90" s="1" t="s">
        <v>55</v>
      </c>
      <c r="G90" s="27">
        <f>SUM(G77:G88)</f>
        <v>34642351277</v>
      </c>
      <c r="H90" s="4"/>
      <c r="I90" s="10">
        <f>SUM(I77:I88)</f>
        <v>32193440027</v>
      </c>
      <c r="J90" s="29"/>
      <c r="K90" s="27">
        <f>SUM(K77:K88)</f>
        <v>23639434148</v>
      </c>
      <c r="L90" s="4"/>
      <c r="M90" s="10">
        <f>SUM(M77:M88)</f>
        <v>12181024840</v>
      </c>
    </row>
    <row r="91" spans="1:13" ht="16.5" customHeight="1" x14ac:dyDescent="0.3">
      <c r="G91" s="26"/>
      <c r="H91" s="4"/>
      <c r="J91" s="29"/>
      <c r="K91" s="26"/>
      <c r="L91" s="4"/>
    </row>
    <row r="92" spans="1:13" ht="16.5" customHeight="1" x14ac:dyDescent="0.3">
      <c r="A92" s="1" t="s">
        <v>56</v>
      </c>
      <c r="G92" s="26"/>
      <c r="H92" s="4"/>
      <c r="J92" s="29"/>
      <c r="K92" s="26"/>
      <c r="L92" s="4"/>
    </row>
    <row r="93" spans="1:13" ht="16.5" customHeight="1" x14ac:dyDescent="0.3">
      <c r="A93" s="1"/>
      <c r="G93" s="26"/>
      <c r="H93" s="4"/>
      <c r="J93" s="29"/>
      <c r="K93" s="26"/>
      <c r="L93" s="4"/>
    </row>
    <row r="94" spans="1:13" ht="16.5" customHeight="1" x14ac:dyDescent="0.3">
      <c r="A94" s="5" t="s">
        <v>57</v>
      </c>
      <c r="G94" s="26">
        <v>2231184544</v>
      </c>
      <c r="H94" s="4"/>
      <c r="I94" s="4">
        <v>2241353961</v>
      </c>
      <c r="J94" s="29"/>
      <c r="K94" s="26">
        <v>299604174</v>
      </c>
      <c r="L94" s="4"/>
      <c r="M94" s="4">
        <v>336430358</v>
      </c>
    </row>
    <row r="95" spans="1:13" ht="16.5" customHeight="1" x14ac:dyDescent="0.3">
      <c r="A95" s="5" t="s">
        <v>52</v>
      </c>
      <c r="G95" s="26">
        <v>153205465</v>
      </c>
      <c r="H95" s="4"/>
      <c r="I95" s="4">
        <v>218648881</v>
      </c>
      <c r="J95" s="29"/>
      <c r="K95" s="26">
        <v>0</v>
      </c>
      <c r="L95" s="4"/>
      <c r="M95" s="4">
        <v>0</v>
      </c>
    </row>
    <row r="96" spans="1:13" ht="16.5" customHeight="1" x14ac:dyDescent="0.3">
      <c r="A96" s="5" t="s">
        <v>58</v>
      </c>
      <c r="E96" s="2">
        <v>19</v>
      </c>
      <c r="G96" s="26">
        <v>52091886743</v>
      </c>
      <c r="H96" s="4"/>
      <c r="I96" s="4">
        <v>46507007824</v>
      </c>
      <c r="J96" s="5"/>
      <c r="K96" s="31">
        <v>6444874753</v>
      </c>
      <c r="M96" s="5">
        <v>7182200764</v>
      </c>
    </row>
    <row r="97" spans="1:13" ht="16.5" customHeight="1" x14ac:dyDescent="0.3">
      <c r="A97" s="5" t="s">
        <v>59</v>
      </c>
      <c r="E97" s="2">
        <v>25</v>
      </c>
      <c r="G97" s="26" t="s">
        <v>293</v>
      </c>
      <c r="H97" s="4"/>
      <c r="I97" s="4">
        <v>16100000000</v>
      </c>
      <c r="J97" s="5"/>
      <c r="K97" s="31">
        <v>8058390228</v>
      </c>
      <c r="M97" s="4">
        <v>25334282309</v>
      </c>
    </row>
    <row r="98" spans="1:13" ht="16.5" customHeight="1" x14ac:dyDescent="0.3">
      <c r="A98" s="5" t="s">
        <v>60</v>
      </c>
      <c r="E98" s="2">
        <v>20</v>
      </c>
      <c r="G98" s="26">
        <v>52951273879</v>
      </c>
      <c r="H98" s="4"/>
      <c r="I98" s="4">
        <v>51449918614</v>
      </c>
      <c r="J98" s="5"/>
      <c r="K98" s="31">
        <v>52951273879</v>
      </c>
      <c r="M98" s="5">
        <v>51449918614</v>
      </c>
    </row>
    <row r="99" spans="1:13" ht="16.5" customHeight="1" x14ac:dyDescent="0.3">
      <c r="A99" s="5" t="s">
        <v>61</v>
      </c>
      <c r="E99" s="3"/>
      <c r="G99" s="40">
        <v>915888264</v>
      </c>
      <c r="H99" s="41"/>
      <c r="I99" s="42">
        <v>869883052</v>
      </c>
      <c r="J99" s="41"/>
      <c r="K99" s="43">
        <v>617794216</v>
      </c>
      <c r="L99" s="41"/>
      <c r="M99" s="44">
        <v>588348872</v>
      </c>
    </row>
    <row r="100" spans="1:13" ht="16.5" customHeight="1" x14ac:dyDescent="0.3">
      <c r="A100" s="5" t="s">
        <v>62</v>
      </c>
      <c r="E100" s="3"/>
      <c r="G100" s="40">
        <v>8428682596</v>
      </c>
      <c r="H100" s="41"/>
      <c r="I100" s="42">
        <v>8976360099</v>
      </c>
      <c r="J100" s="41"/>
      <c r="K100" s="43">
        <v>410065131</v>
      </c>
      <c r="L100" s="41"/>
      <c r="M100" s="44">
        <v>490666635</v>
      </c>
    </row>
    <row r="101" spans="1:13" ht="16.5" customHeight="1" x14ac:dyDescent="0.3">
      <c r="A101" s="5" t="s">
        <v>53</v>
      </c>
      <c r="G101" s="26">
        <v>14999131</v>
      </c>
      <c r="H101" s="4"/>
      <c r="I101" s="4">
        <v>3346456</v>
      </c>
      <c r="J101" s="5"/>
      <c r="K101" s="26">
        <v>3406659</v>
      </c>
      <c r="M101" s="4">
        <v>1694466</v>
      </c>
    </row>
    <row r="102" spans="1:13" ht="16.5" customHeight="1" x14ac:dyDescent="0.3">
      <c r="A102" s="5" t="s">
        <v>63</v>
      </c>
      <c r="E102" s="2" t="s">
        <v>296</v>
      </c>
      <c r="G102" s="27">
        <v>15478873578</v>
      </c>
      <c r="H102" s="4"/>
      <c r="I102" s="10">
        <v>15149915810</v>
      </c>
      <c r="J102" s="5"/>
      <c r="K102" s="28">
        <v>619188177</v>
      </c>
      <c r="M102" s="11">
        <v>646823946</v>
      </c>
    </row>
    <row r="103" spans="1:13" ht="16.5" customHeight="1" x14ac:dyDescent="0.3">
      <c r="G103" s="26"/>
      <c r="H103" s="4"/>
      <c r="J103" s="29"/>
      <c r="K103" s="26"/>
      <c r="L103" s="4"/>
    </row>
    <row r="104" spans="1:13" ht="16.5" customHeight="1" x14ac:dyDescent="0.3">
      <c r="A104" s="1" t="s">
        <v>64</v>
      </c>
      <c r="G104" s="27">
        <f>SUM(G94:G103)</f>
        <v>132265994200</v>
      </c>
      <c r="H104" s="4"/>
      <c r="I104" s="10">
        <f>SUM(I94:I103)</f>
        <v>141516434697</v>
      </c>
      <c r="J104" s="29"/>
      <c r="K104" s="27">
        <f>SUM(K94:L103)</f>
        <v>69404597217</v>
      </c>
      <c r="L104" s="4"/>
      <c r="M104" s="10">
        <f>SUM(M94:M103)</f>
        <v>86030365964</v>
      </c>
    </row>
    <row r="105" spans="1:13" ht="16.5" customHeight="1" x14ac:dyDescent="0.3">
      <c r="G105" s="26"/>
      <c r="H105" s="30"/>
      <c r="J105" s="29"/>
      <c r="K105" s="26"/>
      <c r="L105" s="30"/>
    </row>
    <row r="106" spans="1:13" ht="16.5" customHeight="1" x14ac:dyDescent="0.3">
      <c r="A106" s="1" t="s">
        <v>65</v>
      </c>
      <c r="G106" s="27">
        <f>SUM(G104,G90)</f>
        <v>166908345477</v>
      </c>
      <c r="H106" s="4"/>
      <c r="I106" s="10">
        <f>SUM(I104,I90)</f>
        <v>173709874724</v>
      </c>
      <c r="J106" s="29"/>
      <c r="K106" s="27">
        <f>SUM(K104,K90)</f>
        <v>93044031365</v>
      </c>
      <c r="L106" s="4"/>
      <c r="M106" s="10">
        <f>SUM(M104,M90)</f>
        <v>98211390804</v>
      </c>
    </row>
    <row r="107" spans="1:13" ht="16.5" customHeight="1" x14ac:dyDescent="0.3">
      <c r="A107" s="1"/>
      <c r="H107" s="4"/>
      <c r="J107" s="29"/>
      <c r="L107" s="4"/>
    </row>
    <row r="108" spans="1:13" ht="16.5" customHeight="1" x14ac:dyDescent="0.3">
      <c r="A108" s="1"/>
      <c r="H108" s="4"/>
      <c r="J108" s="29"/>
      <c r="L108" s="4"/>
    </row>
    <row r="109" spans="1:13" ht="16.5" customHeight="1" x14ac:dyDescent="0.3">
      <c r="A109" s="1"/>
      <c r="H109" s="4"/>
      <c r="J109" s="29"/>
      <c r="L109" s="4"/>
    </row>
    <row r="110" spans="1:13" ht="15" customHeight="1" x14ac:dyDescent="0.3">
      <c r="A110" s="1"/>
      <c r="H110" s="4"/>
      <c r="J110" s="29"/>
      <c r="L110" s="4"/>
    </row>
    <row r="111" spans="1:13" ht="21.9" customHeight="1" x14ac:dyDescent="0.3">
      <c r="A111" s="254" t="str">
        <f>A60</f>
        <v>The condensed notes to the interim financial information form part of this interim financial information.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  <c r="L111" s="255"/>
      <c r="M111" s="255"/>
    </row>
    <row r="112" spans="1:13" ht="16.5" customHeight="1" x14ac:dyDescent="0.3">
      <c r="A112" s="1" t="str">
        <f>$A$1</f>
        <v>Global Power Synergy Public Company Limited</v>
      </c>
      <c r="B112" s="1"/>
      <c r="C112" s="1"/>
      <c r="D112" s="1"/>
      <c r="M112" s="223"/>
    </row>
    <row r="113" spans="1:13" ht="16.5" customHeight="1" x14ac:dyDescent="0.3">
      <c r="A113" s="1" t="str">
        <f>$A$2</f>
        <v>Statement of Financial Position</v>
      </c>
      <c r="B113" s="1"/>
      <c r="C113" s="1"/>
      <c r="D113" s="1"/>
    </row>
    <row r="114" spans="1:13" ht="16.5" customHeight="1" x14ac:dyDescent="0.3">
      <c r="A114" s="7" t="str">
        <f>$A$3</f>
        <v>As at 30 September 2023</v>
      </c>
      <c r="B114" s="7"/>
      <c r="C114" s="7"/>
      <c r="D114" s="7"/>
      <c r="E114" s="8"/>
      <c r="F114" s="9"/>
      <c r="G114" s="10"/>
      <c r="H114" s="11"/>
      <c r="I114" s="10"/>
      <c r="J114" s="9"/>
      <c r="K114" s="10"/>
      <c r="L114" s="11"/>
      <c r="M114" s="10"/>
    </row>
    <row r="115" spans="1:13" ht="16.5" customHeight="1" x14ac:dyDescent="0.3">
      <c r="A115" s="1"/>
      <c r="B115" s="1"/>
      <c r="C115" s="1"/>
      <c r="D115" s="1"/>
    </row>
    <row r="116" spans="1:13" ht="16.5" customHeight="1" x14ac:dyDescent="0.3">
      <c r="A116" s="1"/>
      <c r="B116" s="1"/>
      <c r="C116" s="1"/>
      <c r="D116" s="1"/>
    </row>
    <row r="117" spans="1:13" ht="16.5" customHeight="1" x14ac:dyDescent="0.3">
      <c r="G117" s="252" t="s">
        <v>2</v>
      </c>
      <c r="H117" s="252"/>
      <c r="I117" s="252"/>
      <c r="J117" s="12"/>
      <c r="K117" s="252" t="s">
        <v>3</v>
      </c>
      <c r="L117" s="252"/>
      <c r="M117" s="252"/>
    </row>
    <row r="118" spans="1:13" ht="16.5" customHeight="1" x14ac:dyDescent="0.3">
      <c r="A118" s="5" t="s">
        <v>4</v>
      </c>
      <c r="E118" s="13"/>
      <c r="F118" s="14"/>
      <c r="G118" s="251" t="s">
        <v>5</v>
      </c>
      <c r="H118" s="251"/>
      <c r="I118" s="251"/>
      <c r="J118" s="15"/>
      <c r="K118" s="251" t="s">
        <v>5</v>
      </c>
      <c r="L118" s="251"/>
      <c r="M118" s="251"/>
    </row>
    <row r="119" spans="1:13" ht="16.5" customHeight="1" x14ac:dyDescent="0.3">
      <c r="E119" s="13"/>
      <c r="F119" s="14"/>
      <c r="G119" s="16" t="s">
        <v>6</v>
      </c>
      <c r="H119" s="17"/>
      <c r="I119" s="16" t="s">
        <v>7</v>
      </c>
      <c r="J119" s="18"/>
      <c r="K119" s="16" t="s">
        <v>6</v>
      </c>
      <c r="L119" s="19"/>
      <c r="M119" s="20" t="s">
        <v>7</v>
      </c>
    </row>
    <row r="120" spans="1:13" ht="16.5" customHeight="1" x14ac:dyDescent="0.3">
      <c r="E120" s="13"/>
      <c r="F120" s="14"/>
      <c r="G120" s="20" t="s">
        <v>8</v>
      </c>
      <c r="H120" s="17"/>
      <c r="I120" s="16" t="s">
        <v>9</v>
      </c>
      <c r="J120" s="18"/>
      <c r="K120" s="20" t="s">
        <v>8</v>
      </c>
      <c r="L120" s="17"/>
      <c r="M120" s="16" t="s">
        <v>9</v>
      </c>
    </row>
    <row r="121" spans="1:13" ht="16.5" customHeight="1" x14ac:dyDescent="0.3">
      <c r="E121" s="13"/>
      <c r="F121" s="14"/>
      <c r="G121" s="21">
        <v>2023</v>
      </c>
      <c r="H121" s="17"/>
      <c r="I121" s="21">
        <v>2022</v>
      </c>
      <c r="J121" s="18"/>
      <c r="K121" s="21">
        <v>2023</v>
      </c>
      <c r="L121" s="17"/>
      <c r="M121" s="21">
        <v>2022</v>
      </c>
    </row>
    <row r="122" spans="1:13" ht="16.5" customHeight="1" x14ac:dyDescent="0.3">
      <c r="E122" s="13"/>
      <c r="F122" s="14"/>
      <c r="G122" s="23" t="s">
        <v>11</v>
      </c>
      <c r="H122" s="24"/>
      <c r="I122" s="23" t="s">
        <v>11</v>
      </c>
      <c r="J122" s="25"/>
      <c r="K122" s="23" t="s">
        <v>11</v>
      </c>
      <c r="L122" s="23"/>
      <c r="M122" s="23" t="s">
        <v>11</v>
      </c>
    </row>
    <row r="123" spans="1:13" ht="16.5" customHeight="1" x14ac:dyDescent="0.3">
      <c r="E123" s="13"/>
      <c r="F123" s="14"/>
      <c r="G123" s="26"/>
      <c r="H123" s="24"/>
      <c r="I123" s="38"/>
      <c r="J123" s="25"/>
      <c r="K123" s="26"/>
      <c r="L123" s="38"/>
      <c r="M123" s="38"/>
    </row>
    <row r="124" spans="1:13" ht="16.5" customHeight="1" x14ac:dyDescent="0.3">
      <c r="A124" s="1" t="s">
        <v>66</v>
      </c>
      <c r="G124" s="26"/>
      <c r="K124" s="26"/>
    </row>
    <row r="125" spans="1:13" ht="16.5" customHeight="1" x14ac:dyDescent="0.3">
      <c r="G125" s="26"/>
      <c r="K125" s="26"/>
    </row>
    <row r="126" spans="1:13" ht="16.5" customHeight="1" x14ac:dyDescent="0.3">
      <c r="A126" s="1" t="s">
        <v>67</v>
      </c>
      <c r="G126" s="26"/>
      <c r="H126" s="30"/>
      <c r="J126" s="29"/>
      <c r="K126" s="26"/>
      <c r="L126" s="30"/>
    </row>
    <row r="127" spans="1:13" ht="16.5" customHeight="1" x14ac:dyDescent="0.3">
      <c r="G127" s="26"/>
      <c r="H127" s="30"/>
      <c r="J127" s="29"/>
      <c r="K127" s="26"/>
      <c r="L127" s="30"/>
    </row>
    <row r="128" spans="1:13" ht="16.5" customHeight="1" x14ac:dyDescent="0.3">
      <c r="A128" s="5" t="s">
        <v>68</v>
      </c>
      <c r="G128" s="26"/>
      <c r="H128" s="45"/>
      <c r="J128" s="29"/>
      <c r="K128" s="26"/>
      <c r="L128" s="45"/>
    </row>
    <row r="129" spans="1:13" ht="16.5" customHeight="1" x14ac:dyDescent="0.3">
      <c r="B129" s="5" t="s">
        <v>69</v>
      </c>
      <c r="G129" s="26"/>
      <c r="H129" s="45"/>
      <c r="J129" s="29"/>
      <c r="K129" s="26"/>
      <c r="L129" s="45"/>
    </row>
    <row r="130" spans="1:13" ht="16.5" customHeight="1" x14ac:dyDescent="0.3">
      <c r="C130" s="5" t="s">
        <v>70</v>
      </c>
      <c r="G130" s="26"/>
      <c r="H130" s="45"/>
      <c r="J130" s="29"/>
      <c r="K130" s="26"/>
      <c r="L130" s="45"/>
    </row>
    <row r="131" spans="1:13" ht="16.5" customHeight="1" thickBot="1" x14ac:dyDescent="0.35">
      <c r="C131" s="5" t="s">
        <v>71</v>
      </c>
      <c r="G131" s="33">
        <v>28197293710</v>
      </c>
      <c r="H131" s="4"/>
      <c r="I131" s="34">
        <v>28197293710</v>
      </c>
      <c r="J131" s="4"/>
      <c r="K131" s="33">
        <v>28197293710</v>
      </c>
      <c r="L131" s="4"/>
      <c r="M131" s="34">
        <v>28197293710</v>
      </c>
    </row>
    <row r="132" spans="1:13" ht="16.5" customHeight="1" thickTop="1" x14ac:dyDescent="0.3">
      <c r="G132" s="26"/>
      <c r="H132" s="4"/>
      <c r="J132" s="4"/>
      <c r="K132" s="26"/>
      <c r="L132" s="4"/>
    </row>
    <row r="133" spans="1:13" ht="16.5" customHeight="1" x14ac:dyDescent="0.3">
      <c r="B133" s="5" t="s">
        <v>72</v>
      </c>
      <c r="G133" s="26"/>
      <c r="H133" s="4"/>
      <c r="J133" s="29"/>
      <c r="K133" s="26"/>
      <c r="L133" s="45"/>
    </row>
    <row r="134" spans="1:13" ht="16.5" customHeight="1" x14ac:dyDescent="0.3">
      <c r="C134" s="5" t="s">
        <v>73</v>
      </c>
      <c r="G134" s="26"/>
      <c r="H134" s="4"/>
      <c r="J134" s="29"/>
      <c r="K134" s="26"/>
      <c r="L134" s="45"/>
    </row>
    <row r="135" spans="1:13" ht="16.5" customHeight="1" x14ac:dyDescent="0.3">
      <c r="C135" s="5" t="s">
        <v>71</v>
      </c>
      <c r="G135" s="26">
        <v>28197293670</v>
      </c>
      <c r="H135" s="4"/>
      <c r="I135" s="4">
        <v>28197293670</v>
      </c>
      <c r="J135" s="4"/>
      <c r="K135" s="26">
        <v>28197293670</v>
      </c>
      <c r="L135" s="4"/>
      <c r="M135" s="4">
        <v>28197293670</v>
      </c>
    </row>
    <row r="136" spans="1:13" ht="16.5" customHeight="1" x14ac:dyDescent="0.3">
      <c r="A136" s="5" t="s">
        <v>74</v>
      </c>
      <c r="G136" s="26">
        <v>70175900837</v>
      </c>
      <c r="H136" s="4"/>
      <c r="I136" s="4">
        <v>70175900837</v>
      </c>
      <c r="J136" s="4"/>
      <c r="K136" s="26">
        <v>70175900837</v>
      </c>
      <c r="L136" s="4"/>
      <c r="M136" s="4">
        <v>70175900837</v>
      </c>
    </row>
    <row r="137" spans="1:13" ht="16.5" customHeight="1" x14ac:dyDescent="0.3">
      <c r="A137" s="5" t="s">
        <v>75</v>
      </c>
      <c r="G137" s="26"/>
      <c r="H137" s="4"/>
      <c r="J137" s="4"/>
      <c r="K137" s="26"/>
      <c r="L137" s="4"/>
    </row>
    <row r="138" spans="1:13" ht="16.2" customHeight="1" x14ac:dyDescent="0.3">
      <c r="B138" s="5" t="s">
        <v>76</v>
      </c>
      <c r="G138" s="26">
        <v>-14991990030</v>
      </c>
      <c r="H138" s="4"/>
      <c r="I138" s="4">
        <v>-14991990030</v>
      </c>
      <c r="J138" s="4"/>
      <c r="K138" s="26">
        <v>0</v>
      </c>
      <c r="L138" s="4"/>
      <c r="M138" s="4">
        <v>0</v>
      </c>
    </row>
    <row r="139" spans="1:13" ht="16.5" customHeight="1" x14ac:dyDescent="0.3">
      <c r="A139" s="5" t="s">
        <v>77</v>
      </c>
      <c r="G139" s="26">
        <v>-1118213914</v>
      </c>
      <c r="H139" s="4"/>
      <c r="I139" s="4">
        <v>-1118213914</v>
      </c>
      <c r="J139" s="4"/>
      <c r="K139" s="26">
        <v>78467400</v>
      </c>
      <c r="L139" s="4"/>
      <c r="M139" s="4">
        <v>78467400</v>
      </c>
    </row>
    <row r="140" spans="1:13" ht="16.5" customHeight="1" x14ac:dyDescent="0.3">
      <c r="A140" s="5" t="s">
        <v>78</v>
      </c>
      <c r="G140" s="26"/>
      <c r="H140" s="4"/>
      <c r="J140" s="29"/>
      <c r="K140" s="26"/>
      <c r="L140" s="45"/>
    </row>
    <row r="141" spans="1:13" ht="16.5" customHeight="1" x14ac:dyDescent="0.3">
      <c r="B141" s="5" t="s">
        <v>79</v>
      </c>
      <c r="G141" s="26"/>
      <c r="H141" s="4"/>
      <c r="J141" s="29"/>
      <c r="K141" s="26"/>
      <c r="L141" s="45"/>
    </row>
    <row r="142" spans="1:13" ht="16.5" customHeight="1" x14ac:dyDescent="0.3">
      <c r="B142" s="5" t="s">
        <v>80</v>
      </c>
      <c r="G142" s="26">
        <v>2268360049</v>
      </c>
      <c r="H142" s="4"/>
      <c r="I142" s="4">
        <v>2268360049</v>
      </c>
      <c r="J142" s="5"/>
      <c r="K142" s="31">
        <v>2268360049</v>
      </c>
      <c r="M142" s="5">
        <v>2268360049</v>
      </c>
    </row>
    <row r="143" spans="1:13" ht="16.5" customHeight="1" x14ac:dyDescent="0.3">
      <c r="B143" s="5" t="s">
        <v>81</v>
      </c>
      <c r="G143" s="26">
        <v>22053914986</v>
      </c>
      <c r="H143" s="4"/>
      <c r="I143" s="4">
        <v>20529290819</v>
      </c>
      <c r="J143" s="5"/>
      <c r="K143" s="31">
        <v>28112319494</v>
      </c>
      <c r="M143" s="5">
        <v>28177773058</v>
      </c>
    </row>
    <row r="144" spans="1:13" ht="16.5" customHeight="1" x14ac:dyDescent="0.3">
      <c r="A144" s="5" t="s">
        <v>82</v>
      </c>
      <c r="G144" s="27">
        <v>1170252430</v>
      </c>
      <c r="H144" s="4"/>
      <c r="I144" s="10">
        <v>-330685711</v>
      </c>
      <c r="J144" s="4"/>
      <c r="K144" s="27">
        <v>1350749931</v>
      </c>
      <c r="L144" s="4"/>
      <c r="M144" s="10">
        <v>1444799597</v>
      </c>
    </row>
    <row r="145" spans="1:13" ht="16.5" customHeight="1" x14ac:dyDescent="0.3">
      <c r="G145" s="26"/>
      <c r="H145" s="4"/>
      <c r="J145" s="45"/>
      <c r="K145" s="26"/>
      <c r="L145" s="45"/>
    </row>
    <row r="146" spans="1:13" ht="16.5" customHeight="1" x14ac:dyDescent="0.3">
      <c r="A146" s="1" t="s">
        <v>83</v>
      </c>
      <c r="B146" s="1"/>
      <c r="G146" s="26">
        <f>SUM(G135:G144)</f>
        <v>107755518028</v>
      </c>
      <c r="H146" s="4"/>
      <c r="I146" s="4">
        <f>SUM(I135:I144)</f>
        <v>104729955720</v>
      </c>
      <c r="J146" s="4"/>
      <c r="K146" s="26">
        <f>SUM(K135:K144)</f>
        <v>130183091381</v>
      </c>
      <c r="L146" s="4"/>
      <c r="M146" s="4">
        <f>SUM(M135:M144)</f>
        <v>130342594611</v>
      </c>
    </row>
    <row r="147" spans="1:13" ht="16.5" customHeight="1" x14ac:dyDescent="0.3">
      <c r="A147" s="5" t="s">
        <v>84</v>
      </c>
      <c r="G147" s="27">
        <v>10982138438</v>
      </c>
      <c r="H147" s="4"/>
      <c r="I147" s="10">
        <v>10370262958</v>
      </c>
      <c r="J147" s="4"/>
      <c r="K147" s="27">
        <v>0</v>
      </c>
      <c r="L147" s="4"/>
      <c r="M147" s="10">
        <v>0</v>
      </c>
    </row>
    <row r="148" spans="1:13" ht="16.5" customHeight="1" x14ac:dyDescent="0.3">
      <c r="G148" s="26"/>
      <c r="H148" s="4"/>
      <c r="J148" s="29"/>
      <c r="K148" s="26"/>
      <c r="L148" s="32"/>
    </row>
    <row r="149" spans="1:13" ht="16.5" customHeight="1" x14ac:dyDescent="0.3">
      <c r="A149" s="1" t="s">
        <v>85</v>
      </c>
      <c r="G149" s="27">
        <f>SUM(G146:G148)</f>
        <v>118737656466</v>
      </c>
      <c r="H149" s="4"/>
      <c r="I149" s="10">
        <f>SUM(I146:I148)</f>
        <v>115100218678</v>
      </c>
      <c r="J149" s="29"/>
      <c r="K149" s="27">
        <f>SUM(K146:K148)</f>
        <v>130183091381</v>
      </c>
      <c r="L149" s="32"/>
      <c r="M149" s="10">
        <f>SUM(M146:M148)</f>
        <v>130342594611</v>
      </c>
    </row>
    <row r="150" spans="1:13" ht="16.5" customHeight="1" x14ac:dyDescent="0.3">
      <c r="G150" s="26"/>
      <c r="K150" s="26"/>
    </row>
    <row r="151" spans="1:13" ht="16.5" customHeight="1" thickBot="1" x14ac:dyDescent="0.35">
      <c r="A151" s="1" t="s">
        <v>86</v>
      </c>
      <c r="G151" s="33">
        <f>SUM(G149,G106)</f>
        <v>285646001943</v>
      </c>
      <c r="H151" s="4"/>
      <c r="I151" s="34">
        <f>SUM(I149,I106)</f>
        <v>288810093402</v>
      </c>
      <c r="J151" s="29"/>
      <c r="K151" s="33">
        <f>SUM(K149,K106)</f>
        <v>223227122746</v>
      </c>
      <c r="L151" s="30"/>
      <c r="M151" s="34">
        <f>SUM(M149,M106)</f>
        <v>228553985415</v>
      </c>
    </row>
    <row r="152" spans="1:13" ht="16.5" customHeight="1" thickTop="1" x14ac:dyDescent="0.3">
      <c r="A152" s="1"/>
      <c r="H152" s="4"/>
      <c r="J152" s="29"/>
      <c r="L152" s="30"/>
    </row>
    <row r="153" spans="1:13" ht="16.5" customHeight="1" x14ac:dyDescent="0.3">
      <c r="A153" s="1"/>
      <c r="H153" s="4"/>
      <c r="J153" s="29"/>
      <c r="L153" s="30"/>
    </row>
    <row r="154" spans="1:13" ht="16.5" customHeight="1" x14ac:dyDescent="0.3">
      <c r="A154" s="1"/>
      <c r="H154" s="4"/>
      <c r="J154" s="29"/>
      <c r="L154" s="30"/>
    </row>
    <row r="155" spans="1:13" ht="16.5" customHeight="1" x14ac:dyDescent="0.3">
      <c r="A155" s="1"/>
      <c r="H155" s="4"/>
      <c r="J155" s="29"/>
      <c r="L155" s="30"/>
    </row>
    <row r="156" spans="1:13" ht="16.5" customHeight="1" x14ac:dyDescent="0.3">
      <c r="A156" s="1"/>
      <c r="H156" s="4"/>
      <c r="J156" s="29"/>
      <c r="L156" s="30"/>
    </row>
    <row r="157" spans="1:13" ht="16.5" customHeight="1" x14ac:dyDescent="0.3">
      <c r="A157" s="1"/>
      <c r="H157" s="4"/>
      <c r="J157" s="29"/>
      <c r="L157" s="30"/>
    </row>
    <row r="158" spans="1:13" ht="16.5" customHeight="1" x14ac:dyDescent="0.3">
      <c r="A158" s="1"/>
      <c r="H158" s="4"/>
      <c r="J158" s="29"/>
      <c r="L158" s="30"/>
    </row>
    <row r="159" spans="1:13" ht="16.5" customHeight="1" x14ac:dyDescent="0.3">
      <c r="A159" s="1"/>
      <c r="H159" s="4"/>
      <c r="J159" s="29"/>
      <c r="L159" s="30"/>
    </row>
    <row r="160" spans="1:13" ht="16.5" customHeight="1" x14ac:dyDescent="0.3">
      <c r="A160" s="1"/>
      <c r="H160" s="4"/>
      <c r="J160" s="29"/>
      <c r="L160" s="30"/>
    </row>
    <row r="161" spans="1:13" ht="14.25" customHeight="1" x14ac:dyDescent="0.3">
      <c r="A161" s="1"/>
      <c r="H161" s="4"/>
      <c r="J161" s="29"/>
      <c r="L161" s="30"/>
    </row>
    <row r="162" spans="1:13" ht="21.9" customHeight="1" x14ac:dyDescent="0.3">
      <c r="A162" s="11" t="str">
        <f>A111</f>
        <v>The condensed notes to the interim financial information form part of this interim financial information.</v>
      </c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</row>
    <row r="163" spans="1:13" ht="16.5" customHeight="1" x14ac:dyDescent="0.3"/>
    <row r="164" spans="1:13" ht="16.5" customHeight="1" x14ac:dyDescent="0.3">
      <c r="H164" s="4"/>
      <c r="J164" s="4"/>
      <c r="L164" s="4"/>
    </row>
  </sheetData>
  <mergeCells count="14">
    <mergeCell ref="G118:I118"/>
    <mergeCell ref="K118:M118"/>
    <mergeCell ref="G6:I6"/>
    <mergeCell ref="K6:M6"/>
    <mergeCell ref="G7:I7"/>
    <mergeCell ref="K7:M7"/>
    <mergeCell ref="A60:M60"/>
    <mergeCell ref="G66:I66"/>
    <mergeCell ref="K66:M66"/>
    <mergeCell ref="G67:I67"/>
    <mergeCell ref="K67:M67"/>
    <mergeCell ref="A111:M111"/>
    <mergeCell ref="G117:I117"/>
    <mergeCell ref="K117:M117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9202-1060-4E00-A2B8-CA0717074F64}">
  <sheetPr>
    <tabColor theme="5" tint="-0.249977111117893"/>
  </sheetPr>
  <dimension ref="A1:M99"/>
  <sheetViews>
    <sheetView zoomScale="85" zoomScaleNormal="85" zoomScaleSheetLayoutView="92" workbookViewId="0">
      <selection activeCell="G96" sqref="G96"/>
    </sheetView>
  </sheetViews>
  <sheetFormatPr defaultColWidth="7.44140625" defaultRowHeight="16.5" customHeight="1" x14ac:dyDescent="0.3"/>
  <cols>
    <col min="1" max="3" width="1.5546875" style="50" customWidth="1"/>
    <col min="4" max="4" width="36" style="50" customWidth="1"/>
    <col min="5" max="5" width="5.33203125" style="47" customWidth="1"/>
    <col min="6" max="6" width="0.6640625" style="48" customWidth="1"/>
    <col min="7" max="7" width="15" style="49" customWidth="1"/>
    <col min="8" max="8" width="0.6640625" style="50" customWidth="1"/>
    <col min="9" max="9" width="15" style="49" customWidth="1"/>
    <col min="10" max="10" width="0.6640625" style="48" customWidth="1"/>
    <col min="11" max="11" width="15" style="49" customWidth="1"/>
    <col min="12" max="12" width="0.6640625" style="50" customWidth="1"/>
    <col min="13" max="13" width="15" style="49" customWidth="1"/>
    <col min="14" max="16384" width="7.44140625" style="50"/>
  </cols>
  <sheetData>
    <row r="1" spans="1:13" ht="16.5" customHeight="1" x14ac:dyDescent="0.3">
      <c r="A1" s="46" t="s">
        <v>0</v>
      </c>
      <c r="B1" s="46"/>
      <c r="C1" s="46"/>
      <c r="D1" s="46"/>
      <c r="K1" s="258" t="s">
        <v>87</v>
      </c>
      <c r="L1" s="258"/>
      <c r="M1" s="258"/>
    </row>
    <row r="2" spans="1:13" ht="16.5" customHeight="1" x14ac:dyDescent="0.3">
      <c r="A2" s="46" t="s">
        <v>88</v>
      </c>
      <c r="B2" s="46"/>
      <c r="C2" s="46"/>
      <c r="D2" s="46"/>
    </row>
    <row r="3" spans="1:13" ht="16.5" customHeight="1" x14ac:dyDescent="0.3">
      <c r="A3" s="51" t="s">
        <v>286</v>
      </c>
      <c r="B3" s="6"/>
      <c r="C3" s="6"/>
      <c r="D3" s="6"/>
      <c r="E3" s="52"/>
      <c r="F3" s="53"/>
      <c r="G3" s="54"/>
      <c r="H3" s="55"/>
      <c r="I3" s="54"/>
      <c r="J3" s="53"/>
      <c r="K3" s="54"/>
      <c r="L3" s="55"/>
      <c r="M3" s="54"/>
    </row>
    <row r="6" spans="1:13" ht="16.5" customHeight="1" x14ac:dyDescent="0.3">
      <c r="G6" s="252" t="s">
        <v>2</v>
      </c>
      <c r="H6" s="252"/>
      <c r="I6" s="252"/>
      <c r="J6" s="12"/>
      <c r="K6" s="252" t="s">
        <v>3</v>
      </c>
      <c r="L6" s="252"/>
      <c r="M6" s="252"/>
    </row>
    <row r="7" spans="1:13" ht="16.5" customHeight="1" x14ac:dyDescent="0.3">
      <c r="A7" s="50" t="s">
        <v>4</v>
      </c>
      <c r="E7" s="56"/>
      <c r="F7" s="57"/>
      <c r="G7" s="251" t="s">
        <v>5</v>
      </c>
      <c r="H7" s="251"/>
      <c r="I7" s="251"/>
      <c r="J7" s="15"/>
      <c r="K7" s="251" t="s">
        <v>5</v>
      </c>
      <c r="L7" s="251"/>
      <c r="M7" s="251"/>
    </row>
    <row r="8" spans="1:13" ht="16.5" customHeight="1" x14ac:dyDescent="0.3">
      <c r="F8" s="57"/>
      <c r="G8" s="58" t="s">
        <v>287</v>
      </c>
      <c r="H8" s="59"/>
      <c r="I8" s="58" t="s">
        <v>89</v>
      </c>
      <c r="J8" s="60"/>
      <c r="K8" s="58" t="s">
        <v>287</v>
      </c>
      <c r="L8" s="59"/>
      <c r="M8" s="58" t="s">
        <v>89</v>
      </c>
    </row>
    <row r="9" spans="1:13" ht="16.5" customHeight="1" x14ac:dyDescent="0.3">
      <c r="E9" s="61" t="s">
        <v>10</v>
      </c>
      <c r="F9" s="57"/>
      <c r="G9" s="62" t="s">
        <v>11</v>
      </c>
      <c r="H9" s="63"/>
      <c r="I9" s="62" t="s">
        <v>11</v>
      </c>
      <c r="J9" s="64"/>
      <c r="K9" s="62" t="s">
        <v>11</v>
      </c>
      <c r="L9" s="63"/>
      <c r="M9" s="62" t="s">
        <v>11</v>
      </c>
    </row>
    <row r="10" spans="1:13" ht="16.5" customHeight="1" x14ac:dyDescent="0.3">
      <c r="G10" s="65"/>
      <c r="K10" s="65"/>
    </row>
    <row r="11" spans="1:13" ht="16.5" customHeight="1" x14ac:dyDescent="0.3">
      <c r="A11" s="50" t="s">
        <v>91</v>
      </c>
      <c r="G11" s="65">
        <v>20905235579</v>
      </c>
      <c r="H11" s="49"/>
      <c r="I11" s="49">
        <v>33717691067</v>
      </c>
      <c r="J11" s="49"/>
      <c r="K11" s="65">
        <v>5632541641</v>
      </c>
      <c r="L11" s="49"/>
      <c r="M11" s="49">
        <v>10565335363</v>
      </c>
    </row>
    <row r="12" spans="1:13" ht="16.5" customHeight="1" x14ac:dyDescent="0.3">
      <c r="A12" s="50" t="s">
        <v>92</v>
      </c>
      <c r="G12" s="65">
        <v>138746325</v>
      </c>
      <c r="H12" s="49"/>
      <c r="I12" s="49">
        <v>148055927</v>
      </c>
      <c r="J12" s="49"/>
      <c r="K12" s="65">
        <v>84189601</v>
      </c>
      <c r="L12" s="49"/>
      <c r="M12" s="49">
        <v>94256012</v>
      </c>
    </row>
    <row r="13" spans="1:13" ht="16.5" customHeight="1" x14ac:dyDescent="0.3">
      <c r="A13" s="50" t="s">
        <v>93</v>
      </c>
      <c r="G13" s="66">
        <v>-17336390127</v>
      </c>
      <c r="H13" s="49"/>
      <c r="I13" s="54">
        <v>-33046080981</v>
      </c>
      <c r="J13" s="49"/>
      <c r="K13" s="66">
        <v>-4845947147</v>
      </c>
      <c r="L13" s="49"/>
      <c r="M13" s="54">
        <v>-10058808030</v>
      </c>
    </row>
    <row r="14" spans="1:13" ht="16.5" customHeight="1" x14ac:dyDescent="0.3">
      <c r="G14" s="65"/>
      <c r="H14" s="49"/>
      <c r="J14" s="49"/>
      <c r="K14" s="65"/>
      <c r="L14" s="49"/>
    </row>
    <row r="15" spans="1:13" ht="16.5" customHeight="1" x14ac:dyDescent="0.3">
      <c r="A15" s="46" t="s">
        <v>94</v>
      </c>
      <c r="G15" s="65">
        <f>SUM(G11:G14)</f>
        <v>3707591777</v>
      </c>
      <c r="H15" s="49"/>
      <c r="I15" s="49">
        <f>SUM(I11:I14)</f>
        <v>819666013</v>
      </c>
      <c r="J15" s="49"/>
      <c r="K15" s="65">
        <f>SUM(K11:K14)</f>
        <v>870784095</v>
      </c>
      <c r="L15" s="49"/>
      <c r="M15" s="49">
        <f>SUM(M11:M14)</f>
        <v>600783345</v>
      </c>
    </row>
    <row r="16" spans="1:13" ht="16.5" customHeight="1" x14ac:dyDescent="0.3">
      <c r="A16" s="50" t="s">
        <v>95</v>
      </c>
      <c r="E16" s="3"/>
      <c r="G16" s="65">
        <v>105000000</v>
      </c>
      <c r="H16" s="49"/>
      <c r="I16" s="49">
        <v>81000000</v>
      </c>
      <c r="J16" s="49"/>
      <c r="K16" s="65">
        <v>1166389478</v>
      </c>
      <c r="L16" s="49"/>
      <c r="M16" s="49">
        <v>292218821</v>
      </c>
    </row>
    <row r="17" spans="1:13" ht="16.5" customHeight="1" x14ac:dyDescent="0.3">
      <c r="A17" s="50" t="s">
        <v>96</v>
      </c>
      <c r="E17" s="47">
        <v>22</v>
      </c>
      <c r="G17" s="65">
        <v>198599234</v>
      </c>
      <c r="H17" s="49"/>
      <c r="I17" s="49">
        <v>210881928</v>
      </c>
      <c r="J17" s="49"/>
      <c r="K17" s="65">
        <v>92508948</v>
      </c>
      <c r="L17" s="49"/>
      <c r="M17" s="49">
        <v>81812153</v>
      </c>
    </row>
    <row r="18" spans="1:13" ht="16.5" customHeight="1" x14ac:dyDescent="0.3">
      <c r="A18" s="50" t="s">
        <v>97</v>
      </c>
      <c r="G18" s="65">
        <v>-30871017</v>
      </c>
      <c r="H18" s="49"/>
      <c r="I18" s="49">
        <v>-145103828</v>
      </c>
      <c r="J18" s="49"/>
      <c r="K18" s="65">
        <v>-418945</v>
      </c>
      <c r="L18" s="49"/>
      <c r="M18" s="49">
        <v>223717154</v>
      </c>
    </row>
    <row r="19" spans="1:13" ht="16.5" customHeight="1" x14ac:dyDescent="0.3">
      <c r="A19" s="50" t="s">
        <v>98</v>
      </c>
      <c r="G19" s="65">
        <v>-606951910</v>
      </c>
      <c r="H19" s="49"/>
      <c r="I19" s="49">
        <v>-421778235</v>
      </c>
      <c r="J19" s="49"/>
      <c r="K19" s="65">
        <v>-358471342</v>
      </c>
      <c r="L19" s="49"/>
      <c r="M19" s="49">
        <v>-289344495</v>
      </c>
    </row>
    <row r="20" spans="1:13" ht="16.5" customHeight="1" x14ac:dyDescent="0.3">
      <c r="A20" s="50" t="s">
        <v>99</v>
      </c>
      <c r="B20" s="46"/>
      <c r="F20" s="49"/>
      <c r="G20" s="65"/>
      <c r="H20" s="49"/>
      <c r="J20" s="49"/>
      <c r="K20" s="65"/>
      <c r="L20" s="49"/>
    </row>
    <row r="21" spans="1:13" ht="16.5" customHeight="1" x14ac:dyDescent="0.3">
      <c r="B21" s="50" t="s">
        <v>100</v>
      </c>
      <c r="G21" s="65">
        <v>96740153</v>
      </c>
      <c r="H21" s="49"/>
      <c r="I21" s="49">
        <v>84003382</v>
      </c>
      <c r="J21" s="49"/>
      <c r="K21" s="65">
        <v>59092347</v>
      </c>
      <c r="L21" s="4"/>
      <c r="M21" s="49">
        <v>-95057648</v>
      </c>
    </row>
    <row r="22" spans="1:13" ht="16.5" customHeight="1" x14ac:dyDescent="0.3">
      <c r="A22" s="50" t="s">
        <v>101</v>
      </c>
      <c r="G22" s="65">
        <v>-1359453927</v>
      </c>
      <c r="H22" s="49"/>
      <c r="I22" s="49">
        <v>-1068854173</v>
      </c>
      <c r="J22" s="49"/>
      <c r="K22" s="65">
        <v>-697288742</v>
      </c>
      <c r="L22" s="49"/>
      <c r="M22" s="49">
        <v>-604746422</v>
      </c>
    </row>
    <row r="23" spans="1:13" ht="16.5" customHeight="1" x14ac:dyDescent="0.3">
      <c r="A23" s="50" t="s">
        <v>102</v>
      </c>
      <c r="F23" s="50"/>
      <c r="G23" s="65"/>
      <c r="H23" s="49"/>
      <c r="J23" s="49"/>
      <c r="K23" s="65"/>
      <c r="L23" s="4"/>
    </row>
    <row r="24" spans="1:13" ht="16.5" customHeight="1" x14ac:dyDescent="0.3">
      <c r="B24" s="50" t="s">
        <v>103</v>
      </c>
      <c r="G24" s="66">
        <v>496461539</v>
      </c>
      <c r="H24" s="49"/>
      <c r="I24" s="54">
        <v>682720750</v>
      </c>
      <c r="J24" s="49"/>
      <c r="K24" s="66">
        <v>0</v>
      </c>
      <c r="L24" s="49"/>
      <c r="M24" s="54">
        <v>0</v>
      </c>
    </row>
    <row r="25" spans="1:13" ht="16.5" customHeight="1" x14ac:dyDescent="0.3">
      <c r="G25" s="65"/>
      <c r="H25" s="49"/>
      <c r="J25" s="49"/>
      <c r="K25" s="65"/>
      <c r="L25" s="49"/>
    </row>
    <row r="26" spans="1:13" ht="16.5" customHeight="1" x14ac:dyDescent="0.3">
      <c r="A26" s="46" t="s">
        <v>104</v>
      </c>
      <c r="G26" s="65">
        <f>SUM(G15:G24)</f>
        <v>2607115849</v>
      </c>
      <c r="H26" s="49"/>
      <c r="I26" s="49">
        <f>SUM(I15:I24)</f>
        <v>242535837</v>
      </c>
      <c r="J26" s="49"/>
      <c r="K26" s="65">
        <f>SUM(K15:K24)</f>
        <v>1132595839</v>
      </c>
      <c r="L26" s="49"/>
      <c r="M26" s="49">
        <f>SUM(M15:M24)</f>
        <v>209382908</v>
      </c>
    </row>
    <row r="27" spans="1:13" ht="16.5" customHeight="1" x14ac:dyDescent="0.3">
      <c r="A27" s="50" t="s">
        <v>105</v>
      </c>
      <c r="E27" s="47">
        <v>23</v>
      </c>
      <c r="G27" s="66">
        <v>-499870084</v>
      </c>
      <c r="H27" s="49"/>
      <c r="I27" s="54">
        <v>158038374</v>
      </c>
      <c r="J27" s="49"/>
      <c r="K27" s="66">
        <v>13324337</v>
      </c>
      <c r="L27" s="49"/>
      <c r="M27" s="54">
        <v>38018543</v>
      </c>
    </row>
    <row r="28" spans="1:13" ht="16.5" customHeight="1" x14ac:dyDescent="0.3">
      <c r="G28" s="65"/>
      <c r="H28" s="49"/>
      <c r="J28" s="49"/>
      <c r="K28" s="65"/>
      <c r="L28" s="49"/>
    </row>
    <row r="29" spans="1:13" ht="16.5" customHeight="1" x14ac:dyDescent="0.3">
      <c r="A29" s="46" t="s">
        <v>106</v>
      </c>
      <c r="G29" s="66">
        <f>SUM(G26:G28)</f>
        <v>2107245765</v>
      </c>
      <c r="H29" s="49"/>
      <c r="I29" s="54">
        <f>SUM(I26:I28)</f>
        <v>400574211</v>
      </c>
      <c r="J29" s="49"/>
      <c r="K29" s="66">
        <f>SUM(K26:K28)</f>
        <v>1145920176</v>
      </c>
      <c r="L29" s="49"/>
      <c r="M29" s="54">
        <f>SUM(M26:M28)</f>
        <v>247401451</v>
      </c>
    </row>
    <row r="30" spans="1:13" ht="16.5" customHeight="1" x14ac:dyDescent="0.3">
      <c r="A30" s="46"/>
      <c r="G30" s="65"/>
      <c r="H30" s="49"/>
      <c r="J30" s="49"/>
      <c r="K30" s="65"/>
      <c r="L30" s="49"/>
    </row>
    <row r="31" spans="1:13" ht="16.5" customHeight="1" x14ac:dyDescent="0.3">
      <c r="A31" s="46" t="s">
        <v>107</v>
      </c>
      <c r="E31" s="48"/>
      <c r="G31" s="65"/>
      <c r="H31" s="49"/>
      <c r="J31" s="49"/>
      <c r="K31" s="65"/>
    </row>
    <row r="32" spans="1:13" ht="16.5" customHeight="1" x14ac:dyDescent="0.3">
      <c r="B32" s="50" t="s">
        <v>108</v>
      </c>
      <c r="E32" s="48"/>
      <c r="G32" s="65">
        <v>1789512474</v>
      </c>
      <c r="H32" s="49"/>
      <c r="I32" s="49">
        <v>330885385</v>
      </c>
      <c r="J32" s="49"/>
      <c r="K32" s="65">
        <v>1145920176</v>
      </c>
      <c r="L32" s="49"/>
      <c r="M32" s="49">
        <v>247401451</v>
      </c>
    </row>
    <row r="33" spans="1:13" ht="16.5" customHeight="1" x14ac:dyDescent="0.3">
      <c r="B33" s="50" t="s">
        <v>84</v>
      </c>
      <c r="E33" s="48"/>
      <c r="F33" s="49"/>
      <c r="G33" s="66">
        <v>317733291</v>
      </c>
      <c r="H33" s="49"/>
      <c r="I33" s="54">
        <v>69688826</v>
      </c>
      <c r="J33" s="49"/>
      <c r="K33" s="66">
        <v>0</v>
      </c>
      <c r="L33" s="49"/>
      <c r="M33" s="54">
        <v>0</v>
      </c>
    </row>
    <row r="34" spans="1:13" ht="16.5" customHeight="1" x14ac:dyDescent="0.3">
      <c r="E34" s="48"/>
      <c r="F34" s="49"/>
      <c r="G34" s="65"/>
      <c r="H34" s="49"/>
      <c r="J34" s="49"/>
      <c r="K34" s="65"/>
      <c r="L34" s="49"/>
    </row>
    <row r="35" spans="1:13" ht="16.5" customHeight="1" thickBot="1" x14ac:dyDescent="0.35">
      <c r="E35" s="48"/>
      <c r="F35" s="49"/>
      <c r="G35" s="67">
        <f>G32+G33</f>
        <v>2107245765</v>
      </c>
      <c r="H35" s="49"/>
      <c r="I35" s="228">
        <f>I32+I33</f>
        <v>400574211</v>
      </c>
      <c r="J35" s="49"/>
      <c r="K35" s="67">
        <f>K32+K33</f>
        <v>1145920176</v>
      </c>
      <c r="L35" s="49"/>
      <c r="M35" s="228">
        <f>M32+M33</f>
        <v>247401451</v>
      </c>
    </row>
    <row r="36" spans="1:13" ht="16.5" customHeight="1" thickTop="1" x14ac:dyDescent="0.3">
      <c r="A36" s="46"/>
      <c r="G36" s="65"/>
      <c r="H36" s="49"/>
      <c r="J36" s="49"/>
      <c r="K36" s="65"/>
      <c r="L36" s="49"/>
    </row>
    <row r="37" spans="1:13" ht="16.5" customHeight="1" x14ac:dyDescent="0.3">
      <c r="A37" s="46" t="s">
        <v>109</v>
      </c>
      <c r="G37" s="65"/>
      <c r="H37" s="49"/>
      <c r="J37" s="49"/>
      <c r="K37" s="65"/>
      <c r="L37" s="49"/>
    </row>
    <row r="38" spans="1:13" ht="16.5" customHeight="1" x14ac:dyDescent="0.3">
      <c r="A38" s="50" t="s">
        <v>110</v>
      </c>
      <c r="B38" s="46"/>
      <c r="F38" s="49"/>
      <c r="G38" s="68">
        <v>0.63</v>
      </c>
      <c r="H38" s="49"/>
      <c r="I38" s="229">
        <v>0.12</v>
      </c>
      <c r="J38" s="49"/>
      <c r="K38" s="68">
        <v>0.41</v>
      </c>
      <c r="L38" s="49"/>
      <c r="M38" s="229">
        <v>0.09</v>
      </c>
    </row>
    <row r="39" spans="1:13" ht="16.5" customHeight="1" x14ac:dyDescent="0.3">
      <c r="A39" s="46"/>
      <c r="B39" s="46"/>
      <c r="F39" s="49"/>
      <c r="G39" s="69"/>
      <c r="H39" s="49"/>
      <c r="I39" s="69"/>
      <c r="J39" s="49"/>
      <c r="K39" s="69"/>
      <c r="L39" s="49"/>
      <c r="M39" s="69"/>
    </row>
    <row r="40" spans="1:13" ht="16.5" customHeight="1" x14ac:dyDescent="0.3">
      <c r="A40" s="46"/>
      <c r="B40" s="46"/>
      <c r="F40" s="49"/>
      <c r="G40" s="69"/>
      <c r="H40" s="49"/>
      <c r="I40" s="69"/>
      <c r="J40" s="49"/>
      <c r="K40" s="69"/>
      <c r="L40" s="49"/>
      <c r="M40" s="69"/>
    </row>
    <row r="41" spans="1:13" ht="16.5" customHeight="1" x14ac:dyDescent="0.3">
      <c r="A41" s="46"/>
      <c r="B41" s="46"/>
      <c r="F41" s="49"/>
      <c r="G41" s="69"/>
      <c r="H41" s="49"/>
      <c r="I41" s="69"/>
      <c r="J41" s="49"/>
      <c r="K41" s="69"/>
      <c r="L41" s="49"/>
      <c r="M41" s="69"/>
    </row>
    <row r="42" spans="1:13" ht="16.5" customHeight="1" x14ac:dyDescent="0.3">
      <c r="A42" s="46"/>
      <c r="B42" s="46"/>
      <c r="F42" s="49"/>
      <c r="G42" s="69"/>
      <c r="H42" s="49"/>
      <c r="I42" s="69"/>
      <c r="J42" s="49"/>
      <c r="K42" s="69"/>
      <c r="L42" s="49"/>
      <c r="M42" s="69"/>
    </row>
    <row r="43" spans="1:13" ht="16.5" customHeight="1" x14ac:dyDescent="0.3">
      <c r="A43" s="46"/>
      <c r="B43" s="46"/>
      <c r="F43" s="49"/>
      <c r="G43" s="69"/>
      <c r="H43" s="49"/>
      <c r="I43" s="69"/>
      <c r="J43" s="49"/>
      <c r="K43" s="69"/>
      <c r="L43" s="49"/>
      <c r="M43" s="69"/>
    </row>
    <row r="44" spans="1:13" ht="16.5" customHeight="1" x14ac:dyDescent="0.3">
      <c r="A44" s="46"/>
      <c r="B44" s="46"/>
      <c r="F44" s="49"/>
      <c r="G44" s="69"/>
      <c r="H44" s="49"/>
      <c r="I44" s="69"/>
      <c r="J44" s="49"/>
      <c r="K44" s="69"/>
      <c r="L44" s="49"/>
      <c r="M44" s="69"/>
    </row>
    <row r="45" spans="1:13" ht="16.5" customHeight="1" x14ac:dyDescent="0.3">
      <c r="A45" s="46"/>
      <c r="B45" s="46"/>
      <c r="F45" s="49"/>
      <c r="G45" s="69"/>
      <c r="H45" s="49"/>
      <c r="I45" s="69"/>
      <c r="J45" s="49"/>
      <c r="K45" s="69"/>
      <c r="L45" s="49"/>
      <c r="M45" s="69"/>
    </row>
    <row r="46" spans="1:13" ht="16.5" customHeight="1" x14ac:dyDescent="0.3">
      <c r="A46" s="46"/>
      <c r="B46" s="46"/>
      <c r="F46" s="49"/>
      <c r="G46" s="69"/>
      <c r="H46" s="49"/>
      <c r="I46" s="69"/>
      <c r="J46" s="49"/>
      <c r="K46" s="69"/>
      <c r="L46" s="49"/>
      <c r="M46" s="69"/>
    </row>
    <row r="47" spans="1:13" ht="16.5" customHeight="1" x14ac:dyDescent="0.3">
      <c r="A47" s="46"/>
      <c r="B47" s="46"/>
      <c r="F47" s="49"/>
      <c r="G47" s="69"/>
      <c r="H47" s="49"/>
      <c r="I47" s="69"/>
      <c r="J47" s="49"/>
      <c r="K47" s="69"/>
      <c r="L47" s="49"/>
      <c r="M47" s="69"/>
    </row>
    <row r="48" spans="1:13" ht="18.75" customHeight="1" x14ac:dyDescent="0.3">
      <c r="A48" s="46"/>
      <c r="B48" s="46"/>
      <c r="F48" s="49"/>
      <c r="G48" s="69"/>
      <c r="H48" s="49"/>
      <c r="I48" s="69"/>
      <c r="J48" s="49"/>
      <c r="K48" s="69"/>
      <c r="L48" s="49"/>
      <c r="M48" s="69"/>
    </row>
    <row r="49" spans="1:13" ht="21.9" customHeight="1" x14ac:dyDescent="0.3">
      <c r="A49" s="55" t="str">
        <f>'2-4 '!A162</f>
        <v>The condensed notes to the interim financial information form part of this interim financial information.</v>
      </c>
      <c r="B49" s="55"/>
      <c r="C49" s="55"/>
      <c r="D49" s="55"/>
      <c r="E49" s="52"/>
      <c r="F49" s="53"/>
      <c r="G49" s="54"/>
      <c r="H49" s="54"/>
      <c r="I49" s="54"/>
      <c r="J49" s="54"/>
      <c r="K49" s="54"/>
      <c r="L49" s="54"/>
      <c r="M49" s="54"/>
    </row>
    <row r="50" spans="1:13" ht="16.5" customHeight="1" x14ac:dyDescent="0.3">
      <c r="A50" s="46" t="s">
        <v>0</v>
      </c>
      <c r="B50" s="46"/>
      <c r="C50" s="46"/>
      <c r="D50" s="46"/>
      <c r="K50" s="258" t="s">
        <v>87</v>
      </c>
      <c r="L50" s="258"/>
      <c r="M50" s="258"/>
    </row>
    <row r="51" spans="1:13" ht="16.5" customHeight="1" x14ac:dyDescent="0.3">
      <c r="A51" s="46" t="s">
        <v>111</v>
      </c>
      <c r="B51" s="46"/>
      <c r="C51" s="46"/>
      <c r="D51" s="46"/>
    </row>
    <row r="52" spans="1:13" ht="16.5" customHeight="1" x14ac:dyDescent="0.3">
      <c r="A52" s="51" t="s">
        <v>286</v>
      </c>
      <c r="B52" s="6"/>
      <c r="C52" s="6"/>
      <c r="D52" s="6"/>
      <c r="E52" s="52"/>
      <c r="F52" s="53"/>
      <c r="G52" s="54"/>
      <c r="H52" s="55"/>
      <c r="I52" s="54"/>
      <c r="J52" s="53"/>
      <c r="K52" s="54"/>
      <c r="L52" s="55"/>
      <c r="M52" s="54"/>
    </row>
    <row r="55" spans="1:13" ht="16.5" customHeight="1" x14ac:dyDescent="0.3">
      <c r="G55" s="256" t="s">
        <v>2</v>
      </c>
      <c r="H55" s="256"/>
      <c r="I55" s="256"/>
      <c r="J55" s="70"/>
      <c r="K55" s="256" t="s">
        <v>3</v>
      </c>
      <c r="L55" s="256"/>
      <c r="M55" s="256"/>
    </row>
    <row r="56" spans="1:13" ht="16.5" customHeight="1" x14ac:dyDescent="0.3">
      <c r="A56" s="50" t="s">
        <v>4</v>
      </c>
      <c r="E56" s="56"/>
      <c r="F56" s="57"/>
      <c r="G56" s="257" t="s">
        <v>5</v>
      </c>
      <c r="H56" s="257"/>
      <c r="I56" s="257"/>
      <c r="J56" s="71"/>
      <c r="K56" s="257" t="s">
        <v>5</v>
      </c>
      <c r="L56" s="257"/>
      <c r="M56" s="257"/>
    </row>
    <row r="57" spans="1:13" ht="16.5" customHeight="1" x14ac:dyDescent="0.3">
      <c r="F57" s="57"/>
      <c r="G57" s="58" t="s">
        <v>287</v>
      </c>
      <c r="H57" s="59"/>
      <c r="I57" s="58" t="s">
        <v>89</v>
      </c>
      <c r="J57" s="60"/>
      <c r="K57" s="58" t="s">
        <v>287</v>
      </c>
      <c r="L57" s="59"/>
      <c r="M57" s="58" t="s">
        <v>89</v>
      </c>
    </row>
    <row r="58" spans="1:13" ht="16.5" customHeight="1" x14ac:dyDescent="0.3">
      <c r="E58" s="56"/>
      <c r="F58" s="57"/>
      <c r="G58" s="62" t="s">
        <v>11</v>
      </c>
      <c r="H58" s="63"/>
      <c r="I58" s="62" t="s">
        <v>11</v>
      </c>
      <c r="J58" s="64"/>
      <c r="K58" s="62" t="s">
        <v>11</v>
      </c>
      <c r="L58" s="63"/>
      <c r="M58" s="62" t="s">
        <v>11</v>
      </c>
    </row>
    <row r="59" spans="1:13" ht="16.5" customHeight="1" x14ac:dyDescent="0.3">
      <c r="G59" s="65"/>
      <c r="K59" s="65"/>
    </row>
    <row r="60" spans="1:13" ht="16.5" customHeight="1" x14ac:dyDescent="0.3">
      <c r="A60" s="46" t="s">
        <v>106</v>
      </c>
      <c r="G60" s="72">
        <v>2107245765</v>
      </c>
      <c r="H60" s="73"/>
      <c r="I60" s="74">
        <v>400574211</v>
      </c>
      <c r="J60" s="73"/>
      <c r="K60" s="72">
        <v>1145920176</v>
      </c>
      <c r="L60" s="73"/>
      <c r="M60" s="74">
        <v>247401451</v>
      </c>
    </row>
    <row r="61" spans="1:13" ht="16.5" customHeight="1" x14ac:dyDescent="0.3">
      <c r="G61" s="65"/>
      <c r="J61" s="50"/>
      <c r="K61" s="65"/>
      <c r="L61" s="48"/>
    </row>
    <row r="62" spans="1:13" ht="16.5" customHeight="1" x14ac:dyDescent="0.3">
      <c r="A62" s="75" t="s">
        <v>112</v>
      </c>
      <c r="B62" s="76"/>
      <c r="C62" s="76"/>
      <c r="D62" s="76"/>
      <c r="E62" s="77"/>
      <c r="F62" s="78"/>
      <c r="G62" s="79"/>
      <c r="H62" s="73"/>
      <c r="I62" s="73"/>
      <c r="J62" s="73"/>
      <c r="K62" s="79"/>
      <c r="L62" s="73"/>
      <c r="M62" s="73"/>
    </row>
    <row r="63" spans="1:13" s="46" customFormat="1" ht="16.5" customHeight="1" x14ac:dyDescent="0.3">
      <c r="A63" s="76" t="s">
        <v>113</v>
      </c>
      <c r="B63" s="76"/>
      <c r="C63" s="76"/>
      <c r="D63" s="76"/>
      <c r="E63" s="80"/>
      <c r="F63" s="81"/>
      <c r="G63" s="82"/>
      <c r="H63" s="83"/>
      <c r="I63" s="83"/>
      <c r="J63" s="83"/>
      <c r="K63" s="82"/>
      <c r="L63" s="83"/>
      <c r="M63" s="83"/>
    </row>
    <row r="64" spans="1:13" s="46" customFormat="1" ht="16.5" customHeight="1" x14ac:dyDescent="0.3">
      <c r="A64" s="76"/>
      <c r="B64" s="76" t="s">
        <v>114</v>
      </c>
      <c r="C64" s="76"/>
      <c r="D64" s="76"/>
      <c r="E64" s="80"/>
      <c r="F64" s="81"/>
      <c r="G64" s="79"/>
      <c r="H64" s="83"/>
      <c r="I64" s="73"/>
      <c r="J64" s="83"/>
      <c r="K64" s="82"/>
      <c r="L64" s="83"/>
      <c r="M64" s="83"/>
    </row>
    <row r="65" spans="1:13" ht="16.5" customHeight="1" x14ac:dyDescent="0.3">
      <c r="A65" s="76"/>
      <c r="B65" s="76"/>
      <c r="C65" s="76" t="s">
        <v>115</v>
      </c>
      <c r="D65" s="76"/>
      <c r="E65" s="77"/>
      <c r="F65" s="78"/>
      <c r="G65" s="79">
        <v>56789098</v>
      </c>
      <c r="H65" s="83"/>
      <c r="I65" s="73">
        <v>236342729</v>
      </c>
      <c r="J65" s="73"/>
      <c r="K65" s="79">
        <v>0</v>
      </c>
      <c r="L65" s="73"/>
      <c r="M65" s="73">
        <v>0</v>
      </c>
    </row>
    <row r="66" spans="1:13" ht="16.5" customHeight="1" x14ac:dyDescent="0.3">
      <c r="A66" s="76"/>
      <c r="B66" s="76"/>
      <c r="C66" s="76" t="s">
        <v>116</v>
      </c>
      <c r="D66" s="76"/>
      <c r="E66" s="77"/>
      <c r="F66" s="78"/>
      <c r="G66" s="79">
        <v>5364788</v>
      </c>
      <c r="H66" s="73"/>
      <c r="I66" s="73">
        <v>-5972974</v>
      </c>
      <c r="J66" s="73"/>
      <c r="K66" s="79">
        <v>0</v>
      </c>
      <c r="L66" s="73"/>
      <c r="M66" s="73">
        <v>0</v>
      </c>
    </row>
    <row r="67" spans="1:13" ht="16.5" customHeight="1" x14ac:dyDescent="0.3">
      <c r="A67" s="76"/>
      <c r="B67" s="76"/>
      <c r="C67" s="76" t="s">
        <v>117</v>
      </c>
      <c r="D67" s="76"/>
      <c r="E67" s="77"/>
      <c r="F67" s="78"/>
      <c r="G67" s="79"/>
      <c r="H67" s="73"/>
      <c r="I67" s="73"/>
      <c r="J67" s="73"/>
      <c r="K67" s="79"/>
      <c r="L67" s="73"/>
      <c r="M67" s="73"/>
    </row>
    <row r="68" spans="1:13" ht="16.5" customHeight="1" x14ac:dyDescent="0.3">
      <c r="A68" s="76"/>
      <c r="B68" s="76"/>
      <c r="C68" s="76"/>
      <c r="D68" s="76" t="s">
        <v>118</v>
      </c>
      <c r="E68" s="77"/>
      <c r="F68" s="78"/>
      <c r="G68" s="79">
        <v>503377524</v>
      </c>
      <c r="H68" s="73"/>
      <c r="I68" s="73">
        <v>152291688</v>
      </c>
      <c r="J68" s="73"/>
      <c r="K68" s="79">
        <v>0</v>
      </c>
      <c r="L68" s="73"/>
      <c r="M68" s="73">
        <v>0</v>
      </c>
    </row>
    <row r="69" spans="1:13" ht="16.5" customHeight="1" x14ac:dyDescent="0.3">
      <c r="A69" s="76"/>
      <c r="B69" s="76"/>
      <c r="C69" s="76" t="s">
        <v>119</v>
      </c>
      <c r="D69" s="76"/>
      <c r="E69" s="77"/>
      <c r="F69" s="78"/>
      <c r="G69" s="79"/>
      <c r="H69" s="73"/>
      <c r="I69" s="73"/>
      <c r="J69" s="73"/>
      <c r="K69" s="79"/>
      <c r="L69" s="73"/>
      <c r="M69" s="73"/>
    </row>
    <row r="70" spans="1:13" ht="16.5" customHeight="1" x14ac:dyDescent="0.3">
      <c r="A70" s="76"/>
      <c r="B70" s="76"/>
      <c r="C70" s="76"/>
      <c r="D70" s="76" t="s">
        <v>120</v>
      </c>
      <c r="E70" s="77"/>
      <c r="F70" s="78"/>
      <c r="G70" s="79">
        <v>119643911</v>
      </c>
      <c r="H70" s="73"/>
      <c r="I70" s="73">
        <v>294427360</v>
      </c>
      <c r="J70" s="73"/>
      <c r="K70" s="79">
        <v>0</v>
      </c>
      <c r="L70" s="73"/>
      <c r="M70" s="73">
        <v>0</v>
      </c>
    </row>
    <row r="71" spans="1:13" ht="16.5" customHeight="1" x14ac:dyDescent="0.3">
      <c r="A71" s="76"/>
      <c r="B71" s="76"/>
      <c r="C71" s="76" t="s">
        <v>121</v>
      </c>
      <c r="D71" s="76"/>
      <c r="E71" s="77"/>
      <c r="F71" s="78"/>
      <c r="G71" s="79"/>
      <c r="H71" s="73"/>
      <c r="I71" s="73"/>
      <c r="J71" s="73"/>
      <c r="K71" s="79"/>
      <c r="L71" s="73"/>
      <c r="M71" s="73"/>
    </row>
    <row r="72" spans="1:13" ht="16.5" customHeight="1" x14ac:dyDescent="0.3">
      <c r="A72" s="76"/>
      <c r="B72" s="76"/>
      <c r="C72" s="76"/>
      <c r="D72" s="76" t="s">
        <v>122</v>
      </c>
      <c r="E72" s="77"/>
      <c r="F72" s="78"/>
      <c r="G72" s="72">
        <v>-9518119</v>
      </c>
      <c r="H72" s="73"/>
      <c r="I72" s="74">
        <v>-22540952</v>
      </c>
      <c r="J72" s="73"/>
      <c r="K72" s="72">
        <v>0</v>
      </c>
      <c r="L72" s="73"/>
      <c r="M72" s="74">
        <v>0</v>
      </c>
    </row>
    <row r="73" spans="1:13" ht="16.5" customHeight="1" x14ac:dyDescent="0.3">
      <c r="A73" s="76"/>
      <c r="B73" s="76"/>
      <c r="C73" s="76"/>
      <c r="D73" s="76"/>
      <c r="E73" s="77"/>
      <c r="F73" s="78"/>
      <c r="G73" s="79"/>
      <c r="H73" s="73"/>
      <c r="I73" s="73"/>
      <c r="J73" s="73"/>
      <c r="K73" s="79"/>
      <c r="L73" s="73"/>
      <c r="M73" s="73"/>
    </row>
    <row r="74" spans="1:13" ht="16.5" customHeight="1" x14ac:dyDescent="0.3">
      <c r="A74" s="76"/>
      <c r="B74" s="76"/>
      <c r="C74" s="76" t="s">
        <v>123</v>
      </c>
      <c r="D74" s="76"/>
      <c r="E74" s="77"/>
      <c r="F74" s="78"/>
      <c r="G74" s="79"/>
      <c r="H74" s="73"/>
      <c r="I74" s="73"/>
      <c r="J74" s="73"/>
      <c r="K74" s="79"/>
      <c r="L74" s="73"/>
      <c r="M74" s="73"/>
    </row>
    <row r="75" spans="1:13" ht="16.5" customHeight="1" x14ac:dyDescent="0.3">
      <c r="A75" s="76"/>
      <c r="B75" s="76"/>
      <c r="C75" s="76"/>
      <c r="D75" s="76" t="s">
        <v>124</v>
      </c>
      <c r="E75" s="77"/>
      <c r="F75" s="78"/>
      <c r="G75" s="72">
        <f>SUM(G65:G72)</f>
        <v>675657202</v>
      </c>
      <c r="H75" s="73"/>
      <c r="I75" s="74">
        <f>SUM(I65:I72)</f>
        <v>654547851</v>
      </c>
      <c r="J75" s="73"/>
      <c r="K75" s="72">
        <f>SUM(K65:K72)</f>
        <v>0</v>
      </c>
      <c r="L75" s="73"/>
      <c r="M75" s="74">
        <f>SUM(M65:M72)</f>
        <v>0</v>
      </c>
    </row>
    <row r="76" spans="1:13" ht="16.5" customHeight="1" x14ac:dyDescent="0.3">
      <c r="A76" s="5"/>
      <c r="B76" s="5"/>
      <c r="C76" s="5"/>
      <c r="D76" s="5"/>
      <c r="E76" s="77"/>
      <c r="F76" s="78"/>
      <c r="G76" s="79"/>
      <c r="H76" s="73"/>
      <c r="I76" s="73"/>
      <c r="J76" s="73"/>
      <c r="K76" s="79"/>
      <c r="L76" s="73"/>
      <c r="M76" s="73"/>
    </row>
    <row r="77" spans="1:13" s="46" customFormat="1" ht="16.5" customHeight="1" x14ac:dyDescent="0.3">
      <c r="A77" s="76" t="s">
        <v>125</v>
      </c>
      <c r="B77" s="76"/>
      <c r="C77" s="76"/>
      <c r="D77" s="76"/>
      <c r="E77" s="80"/>
      <c r="F77" s="81"/>
      <c r="G77" s="82"/>
      <c r="H77" s="83"/>
      <c r="I77" s="83"/>
      <c r="J77" s="83"/>
      <c r="K77" s="82"/>
      <c r="L77" s="83"/>
      <c r="M77" s="83"/>
    </row>
    <row r="78" spans="1:13" s="46" customFormat="1" ht="16.5" customHeight="1" x14ac:dyDescent="0.3">
      <c r="A78" s="76"/>
      <c r="B78" s="76" t="s">
        <v>114</v>
      </c>
      <c r="C78" s="76"/>
      <c r="D78" s="76"/>
      <c r="E78" s="80"/>
      <c r="F78" s="81"/>
      <c r="G78" s="82"/>
      <c r="H78" s="83"/>
      <c r="I78" s="83"/>
      <c r="J78" s="83"/>
      <c r="K78" s="82"/>
      <c r="L78" s="83"/>
      <c r="M78" s="83"/>
    </row>
    <row r="79" spans="1:13" s="46" customFormat="1" ht="16.5" customHeight="1" x14ac:dyDescent="0.3">
      <c r="A79" s="76"/>
      <c r="B79" s="76"/>
      <c r="C79" s="76" t="s">
        <v>126</v>
      </c>
      <c r="D79" s="76"/>
      <c r="E79" s="80"/>
      <c r="F79" s="81"/>
      <c r="G79" s="82"/>
      <c r="H79" s="83"/>
      <c r="I79" s="83"/>
      <c r="J79" s="83"/>
      <c r="K79" s="82"/>
      <c r="L79" s="83"/>
      <c r="M79" s="83"/>
    </row>
    <row r="80" spans="1:13" s="46" customFormat="1" ht="16.5" customHeight="1" x14ac:dyDescent="0.3">
      <c r="A80" s="76"/>
      <c r="B80" s="76"/>
      <c r="C80" s="76"/>
      <c r="D80" s="76" t="s">
        <v>127</v>
      </c>
      <c r="E80" s="80"/>
      <c r="F80" s="81"/>
      <c r="G80" s="79">
        <v>94566472</v>
      </c>
      <c r="H80" s="73"/>
      <c r="I80" s="73">
        <v>275347214</v>
      </c>
      <c r="J80" s="73"/>
      <c r="K80" s="79">
        <v>94566472</v>
      </c>
      <c r="L80" s="73"/>
      <c r="M80" s="73">
        <v>275347214</v>
      </c>
    </row>
    <row r="81" spans="1:13" ht="16.5" customHeight="1" x14ac:dyDescent="0.3">
      <c r="A81" s="76"/>
      <c r="B81" s="76"/>
      <c r="C81" s="76" t="s">
        <v>128</v>
      </c>
      <c r="D81" s="76"/>
      <c r="E81" s="77"/>
      <c r="F81" s="78"/>
      <c r="G81" s="82"/>
      <c r="H81" s="83"/>
      <c r="I81" s="83"/>
      <c r="J81" s="83"/>
      <c r="K81" s="82"/>
      <c r="L81" s="83"/>
      <c r="M81" s="83"/>
    </row>
    <row r="82" spans="1:13" ht="16.5" customHeight="1" x14ac:dyDescent="0.3">
      <c r="A82" s="76"/>
      <c r="B82" s="76"/>
      <c r="C82" s="76"/>
      <c r="D82" s="76" t="s">
        <v>122</v>
      </c>
      <c r="E82" s="77"/>
      <c r="F82" s="78"/>
      <c r="G82" s="66">
        <v>-18913294</v>
      </c>
      <c r="I82" s="54">
        <v>-55069443</v>
      </c>
      <c r="J82" s="50"/>
      <c r="K82" s="66">
        <v>-18913294</v>
      </c>
      <c r="L82" s="48"/>
      <c r="M82" s="54">
        <v>-55069443</v>
      </c>
    </row>
    <row r="83" spans="1:13" ht="16.5" customHeight="1" x14ac:dyDescent="0.3">
      <c r="A83" s="76"/>
      <c r="B83" s="76"/>
      <c r="C83" s="76"/>
      <c r="D83" s="76"/>
      <c r="E83" s="77"/>
      <c r="F83" s="78"/>
      <c r="G83" s="65"/>
      <c r="J83" s="50"/>
      <c r="K83" s="65"/>
      <c r="L83" s="48"/>
    </row>
    <row r="84" spans="1:13" ht="16.5" customHeight="1" x14ac:dyDescent="0.3">
      <c r="A84" s="76"/>
      <c r="B84" s="76"/>
      <c r="C84" s="76" t="s">
        <v>129</v>
      </c>
      <c r="D84" s="76"/>
      <c r="E84" s="77"/>
      <c r="F84" s="78"/>
      <c r="G84" s="65"/>
      <c r="J84" s="50"/>
      <c r="K84" s="65"/>
      <c r="L84" s="48"/>
    </row>
    <row r="85" spans="1:13" ht="16.5" customHeight="1" x14ac:dyDescent="0.3">
      <c r="A85" s="76"/>
      <c r="B85" s="76"/>
      <c r="C85" s="76"/>
      <c r="D85" s="76" t="s">
        <v>124</v>
      </c>
      <c r="E85" s="77"/>
      <c r="F85" s="78"/>
      <c r="G85" s="72">
        <f>SUM(G79:G82)</f>
        <v>75653178</v>
      </c>
      <c r="H85" s="73"/>
      <c r="I85" s="74">
        <f>SUM(I79:I82)</f>
        <v>220277771</v>
      </c>
      <c r="J85" s="73"/>
      <c r="K85" s="72">
        <f>SUM(K79:K82)</f>
        <v>75653178</v>
      </c>
      <c r="L85" s="73"/>
      <c r="M85" s="74">
        <f>SUM(M79:M82)</f>
        <v>220277771</v>
      </c>
    </row>
    <row r="86" spans="1:13" ht="16.5" customHeight="1" x14ac:dyDescent="0.3">
      <c r="A86" s="76"/>
      <c r="B86" s="76"/>
      <c r="C86" s="76"/>
      <c r="D86" s="76"/>
      <c r="E86" s="77"/>
      <c r="F86" s="78"/>
      <c r="G86" s="79"/>
      <c r="H86" s="73"/>
      <c r="I86" s="73"/>
      <c r="J86" s="73"/>
      <c r="K86" s="79"/>
      <c r="L86" s="73"/>
      <c r="M86" s="73"/>
    </row>
    <row r="87" spans="1:13" ht="16.5" customHeight="1" x14ac:dyDescent="0.3">
      <c r="A87" s="75" t="s">
        <v>130</v>
      </c>
      <c r="B87" s="76"/>
      <c r="C87" s="76"/>
      <c r="D87" s="76"/>
      <c r="E87" s="77"/>
      <c r="F87" s="78"/>
      <c r="G87" s="79"/>
      <c r="H87" s="73"/>
      <c r="I87" s="73"/>
      <c r="J87" s="73"/>
      <c r="K87" s="79"/>
      <c r="L87" s="73"/>
      <c r="M87" s="73"/>
    </row>
    <row r="88" spans="1:13" ht="16.5" customHeight="1" x14ac:dyDescent="0.3">
      <c r="A88" s="75"/>
      <c r="B88" s="75" t="s">
        <v>131</v>
      </c>
      <c r="C88" s="76"/>
      <c r="D88" s="76"/>
      <c r="E88" s="77"/>
      <c r="F88" s="78"/>
      <c r="G88" s="72">
        <f>G85+G75</f>
        <v>751310380</v>
      </c>
      <c r="H88" s="73"/>
      <c r="I88" s="74">
        <f>I85+I75</f>
        <v>874825622</v>
      </c>
      <c r="J88" s="73"/>
      <c r="K88" s="72">
        <f>K85+K75</f>
        <v>75653178</v>
      </c>
      <c r="L88" s="73"/>
      <c r="M88" s="74">
        <f>M85+M75</f>
        <v>220277771</v>
      </c>
    </row>
    <row r="89" spans="1:13" ht="16.5" customHeight="1" x14ac:dyDescent="0.3">
      <c r="A89" s="75"/>
      <c r="B89" s="75"/>
      <c r="C89" s="76"/>
      <c r="D89" s="76"/>
      <c r="E89" s="77"/>
      <c r="F89" s="78"/>
      <c r="G89" s="79"/>
      <c r="H89" s="73"/>
      <c r="I89" s="73"/>
      <c r="J89" s="73"/>
      <c r="K89" s="79"/>
      <c r="L89" s="73"/>
      <c r="M89" s="73"/>
    </row>
    <row r="90" spans="1:13" ht="16.5" customHeight="1" thickBot="1" x14ac:dyDescent="0.35">
      <c r="A90" s="75" t="s">
        <v>132</v>
      </c>
      <c r="B90" s="76"/>
      <c r="C90" s="76"/>
      <c r="D90" s="76"/>
      <c r="E90" s="77"/>
      <c r="F90" s="78"/>
      <c r="G90" s="84">
        <f>G60+G88</f>
        <v>2858556145</v>
      </c>
      <c r="H90" s="73"/>
      <c r="I90" s="230">
        <f>I60+I88</f>
        <v>1275399833</v>
      </c>
      <c r="J90" s="73"/>
      <c r="K90" s="84">
        <f>K60+K88</f>
        <v>1221573354</v>
      </c>
      <c r="L90" s="73"/>
      <c r="M90" s="230">
        <f>M60+M88</f>
        <v>467679222</v>
      </c>
    </row>
    <row r="91" spans="1:13" ht="16.5" customHeight="1" thickTop="1" x14ac:dyDescent="0.3">
      <c r="A91" s="46"/>
      <c r="G91" s="65"/>
      <c r="H91" s="49"/>
      <c r="J91" s="49"/>
      <c r="K91" s="65"/>
      <c r="L91" s="49"/>
    </row>
    <row r="92" spans="1:13" ht="16.5" customHeight="1" x14ac:dyDescent="0.3">
      <c r="A92" s="75" t="s">
        <v>133</v>
      </c>
      <c r="B92" s="76"/>
      <c r="C92" s="76"/>
      <c r="D92" s="76"/>
      <c r="E92" s="77"/>
      <c r="F92" s="78"/>
      <c r="G92" s="79"/>
      <c r="H92" s="73"/>
      <c r="I92" s="73"/>
      <c r="J92" s="73"/>
      <c r="K92" s="79"/>
      <c r="L92" s="73"/>
      <c r="M92" s="73"/>
    </row>
    <row r="93" spans="1:13" ht="16.5" customHeight="1" x14ac:dyDescent="0.3">
      <c r="B93" s="76" t="s">
        <v>108</v>
      </c>
      <c r="C93" s="76"/>
      <c r="D93" s="76"/>
      <c r="E93" s="77"/>
      <c r="F93" s="78"/>
      <c r="G93" s="85">
        <v>2516777788</v>
      </c>
      <c r="I93" s="231">
        <v>1087087047</v>
      </c>
      <c r="J93" s="50"/>
      <c r="K93" s="86">
        <v>1221573354</v>
      </c>
      <c r="M93" s="87">
        <v>467679222</v>
      </c>
    </row>
    <row r="94" spans="1:13" ht="16.5" customHeight="1" x14ac:dyDescent="0.3">
      <c r="B94" s="76" t="s">
        <v>84</v>
      </c>
      <c r="C94" s="76"/>
      <c r="D94" s="76"/>
      <c r="E94" s="77"/>
      <c r="F94" s="78"/>
      <c r="G94" s="88">
        <v>341778357</v>
      </c>
      <c r="H94" s="49"/>
      <c r="I94" s="232">
        <v>188312786</v>
      </c>
      <c r="J94" s="49"/>
      <c r="K94" s="89">
        <v>0</v>
      </c>
      <c r="L94" s="49"/>
      <c r="M94" s="90">
        <v>0</v>
      </c>
    </row>
    <row r="95" spans="1:13" ht="16.5" customHeight="1" x14ac:dyDescent="0.3">
      <c r="A95" s="76"/>
      <c r="B95" s="76"/>
      <c r="C95" s="76"/>
      <c r="D95" s="76"/>
      <c r="E95" s="77"/>
      <c r="F95" s="78"/>
      <c r="G95" s="85"/>
      <c r="H95" s="49"/>
      <c r="I95" s="231"/>
      <c r="J95" s="49"/>
      <c r="K95" s="85"/>
      <c r="L95" s="49"/>
      <c r="M95" s="231"/>
    </row>
    <row r="96" spans="1:13" ht="16.5" customHeight="1" thickBot="1" x14ac:dyDescent="0.35">
      <c r="A96" s="75"/>
      <c r="B96" s="76"/>
      <c r="C96" s="76"/>
      <c r="D96" s="76"/>
      <c r="E96" s="77"/>
      <c r="F96" s="78"/>
      <c r="G96" s="67">
        <f>G93+G94</f>
        <v>2858556145</v>
      </c>
      <c r="H96" s="49"/>
      <c r="I96" s="228">
        <f>I93+I94</f>
        <v>1275399833</v>
      </c>
      <c r="J96" s="49"/>
      <c r="K96" s="67">
        <f>K93+K94</f>
        <v>1221573354</v>
      </c>
      <c r="L96" s="49"/>
      <c r="M96" s="228">
        <f>M93+M94</f>
        <v>467679222</v>
      </c>
    </row>
    <row r="97" spans="1:13" ht="18" customHeight="1" thickTop="1" x14ac:dyDescent="0.3">
      <c r="A97" s="75"/>
      <c r="B97" s="76"/>
      <c r="C97" s="76"/>
      <c r="D97" s="76"/>
      <c r="E97" s="77"/>
      <c r="F97" s="78"/>
      <c r="H97" s="49"/>
      <c r="J97" s="49"/>
      <c r="L97" s="49"/>
    </row>
    <row r="98" spans="1:13" ht="2.1" customHeight="1" x14ac:dyDescent="0.3">
      <c r="A98" s="75"/>
      <c r="B98" s="76"/>
      <c r="C98" s="76"/>
      <c r="D98" s="76"/>
      <c r="E98" s="77"/>
      <c r="F98" s="78"/>
      <c r="H98" s="49"/>
      <c r="J98" s="49"/>
      <c r="L98" s="49"/>
    </row>
    <row r="99" spans="1:13" ht="21.9" customHeight="1" x14ac:dyDescent="0.3">
      <c r="A99" s="55" t="str">
        <f>A49</f>
        <v>The condensed notes to the interim financial information form part of this interim financial information.</v>
      </c>
      <c r="B99" s="91"/>
      <c r="C99" s="91"/>
      <c r="D99" s="91"/>
      <c r="E99" s="92"/>
      <c r="F99" s="93"/>
      <c r="G99" s="74"/>
      <c r="H99" s="54"/>
      <c r="I99" s="74"/>
      <c r="J99" s="54"/>
      <c r="K99" s="74"/>
      <c r="L99" s="54"/>
      <c r="M99" s="74"/>
    </row>
  </sheetData>
  <mergeCells count="10">
    <mergeCell ref="G55:I55"/>
    <mergeCell ref="K55:M55"/>
    <mergeCell ref="G56:I56"/>
    <mergeCell ref="K56:M56"/>
    <mergeCell ref="K1:M1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CB71-CD70-4751-A82C-8132FFFBFF62}">
  <sheetPr>
    <tabColor theme="5" tint="-0.249977111117893"/>
  </sheetPr>
  <dimension ref="A1:M103"/>
  <sheetViews>
    <sheetView zoomScale="85" zoomScaleNormal="85" zoomScaleSheetLayoutView="95" workbookViewId="0">
      <selection activeCell="M40" sqref="M40"/>
    </sheetView>
  </sheetViews>
  <sheetFormatPr defaultColWidth="7.44140625" defaultRowHeight="16.5" customHeight="1" x14ac:dyDescent="0.3"/>
  <cols>
    <col min="1" max="3" width="1.5546875" style="50" customWidth="1"/>
    <col min="4" max="4" width="40.33203125" style="50" customWidth="1"/>
    <col min="5" max="5" width="5.33203125" style="47" customWidth="1"/>
    <col min="6" max="6" width="0.5546875" style="48" customWidth="1"/>
    <col min="7" max="7" width="14.6640625" style="49" customWidth="1"/>
    <col min="8" max="8" width="0.5546875" style="50" customWidth="1"/>
    <col min="9" max="9" width="14.6640625" style="49" customWidth="1"/>
    <col min="10" max="10" width="0.5546875" style="48" customWidth="1"/>
    <col min="11" max="11" width="14.6640625" style="49" customWidth="1"/>
    <col min="12" max="12" width="0.5546875" style="50" customWidth="1"/>
    <col min="13" max="13" width="14.6640625" style="49" customWidth="1"/>
    <col min="14" max="16384" width="7.44140625" style="50"/>
  </cols>
  <sheetData>
    <row r="1" spans="1:13" ht="16.5" customHeight="1" x14ac:dyDescent="0.3">
      <c r="A1" s="46" t="s">
        <v>0</v>
      </c>
      <c r="B1" s="46"/>
      <c r="C1" s="46"/>
      <c r="D1" s="46"/>
    </row>
    <row r="2" spans="1:13" ht="16.5" customHeight="1" x14ac:dyDescent="0.3">
      <c r="A2" s="46" t="s">
        <v>88</v>
      </c>
      <c r="B2" s="46"/>
      <c r="C2" s="46"/>
      <c r="D2" s="46"/>
      <c r="K2" s="258" t="s">
        <v>87</v>
      </c>
      <c r="L2" s="258"/>
      <c r="M2" s="258"/>
    </row>
    <row r="3" spans="1:13" ht="16.5" customHeight="1" x14ac:dyDescent="0.3">
      <c r="A3" s="51" t="s">
        <v>288</v>
      </c>
      <c r="B3" s="6"/>
      <c r="C3" s="6"/>
      <c r="D3" s="6"/>
      <c r="E3" s="52"/>
      <c r="F3" s="53"/>
      <c r="G3" s="54"/>
      <c r="H3" s="55"/>
      <c r="I3" s="54"/>
      <c r="J3" s="53"/>
      <c r="K3" s="54"/>
      <c r="L3" s="55"/>
      <c r="M3" s="54"/>
    </row>
    <row r="6" spans="1:13" ht="16.5" customHeight="1" x14ac:dyDescent="0.3">
      <c r="G6" s="256" t="s">
        <v>2</v>
      </c>
      <c r="H6" s="256"/>
      <c r="I6" s="256"/>
      <c r="J6" s="70"/>
      <c r="K6" s="256" t="s">
        <v>3</v>
      </c>
      <c r="L6" s="256"/>
      <c r="M6" s="256"/>
    </row>
    <row r="7" spans="1:13" ht="16.5" customHeight="1" x14ac:dyDescent="0.3">
      <c r="A7" s="50" t="s">
        <v>4</v>
      </c>
      <c r="E7" s="56"/>
      <c r="F7" s="57"/>
      <c r="G7" s="257" t="s">
        <v>5</v>
      </c>
      <c r="H7" s="257"/>
      <c r="I7" s="257"/>
      <c r="J7" s="71"/>
      <c r="K7" s="257" t="s">
        <v>5</v>
      </c>
      <c r="L7" s="257"/>
      <c r="M7" s="257"/>
    </row>
    <row r="8" spans="1:13" ht="16.5" customHeight="1" x14ac:dyDescent="0.3">
      <c r="F8" s="57"/>
      <c r="G8" s="58" t="s">
        <v>287</v>
      </c>
      <c r="H8" s="59"/>
      <c r="I8" s="58" t="s">
        <v>89</v>
      </c>
      <c r="J8" s="60"/>
      <c r="K8" s="58" t="s">
        <v>287</v>
      </c>
      <c r="L8" s="59"/>
      <c r="M8" s="58" t="s">
        <v>89</v>
      </c>
    </row>
    <row r="9" spans="1:13" ht="16.5" customHeight="1" x14ac:dyDescent="0.3">
      <c r="E9" s="61" t="s">
        <v>10</v>
      </c>
      <c r="F9" s="57"/>
      <c r="G9" s="62" t="s">
        <v>11</v>
      </c>
      <c r="H9" s="63"/>
      <c r="I9" s="62" t="s">
        <v>11</v>
      </c>
      <c r="J9" s="64"/>
      <c r="K9" s="62" t="s">
        <v>11</v>
      </c>
      <c r="L9" s="63"/>
      <c r="M9" s="62" t="s">
        <v>11</v>
      </c>
    </row>
    <row r="10" spans="1:13" ht="16.5" customHeight="1" x14ac:dyDescent="0.3">
      <c r="G10" s="65"/>
      <c r="K10" s="65"/>
    </row>
    <row r="11" spans="1:13" ht="16.5" customHeight="1" x14ac:dyDescent="0.3">
      <c r="A11" s="50" t="s">
        <v>91</v>
      </c>
      <c r="G11" s="65">
        <v>71643638796</v>
      </c>
      <c r="H11" s="49"/>
      <c r="I11" s="49">
        <v>88377998463</v>
      </c>
      <c r="J11" s="49"/>
      <c r="K11" s="65">
        <v>20890271743</v>
      </c>
      <c r="L11" s="49"/>
      <c r="M11" s="49">
        <v>30734889284</v>
      </c>
    </row>
    <row r="12" spans="1:13" ht="16.5" customHeight="1" x14ac:dyDescent="0.3">
      <c r="A12" s="50" t="s">
        <v>92</v>
      </c>
      <c r="G12" s="65">
        <v>340395782</v>
      </c>
      <c r="H12" s="49"/>
      <c r="I12" s="49">
        <v>467928406</v>
      </c>
      <c r="J12" s="49"/>
      <c r="K12" s="65">
        <v>238136203</v>
      </c>
      <c r="L12" s="49"/>
      <c r="M12" s="49">
        <v>302906748</v>
      </c>
    </row>
    <row r="13" spans="1:13" ht="16.5" customHeight="1" x14ac:dyDescent="0.3">
      <c r="A13" s="50" t="s">
        <v>93</v>
      </c>
      <c r="G13" s="66">
        <v>-63859503247</v>
      </c>
      <c r="H13" s="49"/>
      <c r="I13" s="54">
        <v>-85835975931</v>
      </c>
      <c r="J13" s="49"/>
      <c r="K13" s="66">
        <v>-18590759274</v>
      </c>
      <c r="L13" s="49"/>
      <c r="M13" s="54">
        <v>-29125967739</v>
      </c>
    </row>
    <row r="14" spans="1:13" ht="16.5" customHeight="1" x14ac:dyDescent="0.3">
      <c r="G14" s="65"/>
      <c r="H14" s="49"/>
      <c r="J14" s="49"/>
      <c r="K14" s="65"/>
      <c r="L14" s="49"/>
    </row>
    <row r="15" spans="1:13" ht="16.5" customHeight="1" x14ac:dyDescent="0.3">
      <c r="A15" s="46" t="s">
        <v>94</v>
      </c>
      <c r="G15" s="65">
        <f>SUM(G11:G14)</f>
        <v>8124531331</v>
      </c>
      <c r="H15" s="49"/>
      <c r="I15" s="49">
        <v>3009950938</v>
      </c>
      <c r="J15" s="49"/>
      <c r="K15" s="65">
        <f>SUM(K11:K14)</f>
        <v>2537648672</v>
      </c>
      <c r="L15" s="49"/>
      <c r="M15" s="49">
        <v>1911828293</v>
      </c>
    </row>
    <row r="16" spans="1:13" ht="16.5" customHeight="1" x14ac:dyDescent="0.3">
      <c r="A16" s="50" t="s">
        <v>95</v>
      </c>
      <c r="E16" s="3" t="s">
        <v>134</v>
      </c>
      <c r="G16" s="65">
        <v>198303625</v>
      </c>
      <c r="H16" s="49"/>
      <c r="I16" s="49">
        <v>114001875</v>
      </c>
      <c r="J16" s="49"/>
      <c r="K16" s="65">
        <v>1718000750</v>
      </c>
      <c r="L16" s="94"/>
      <c r="M16" s="49">
        <v>3355396896</v>
      </c>
    </row>
    <row r="17" spans="1:13" ht="16.5" customHeight="1" x14ac:dyDescent="0.3">
      <c r="A17" s="50" t="s">
        <v>96</v>
      </c>
      <c r="E17" s="47">
        <v>22</v>
      </c>
      <c r="G17" s="65">
        <v>719177262</v>
      </c>
      <c r="H17" s="49"/>
      <c r="I17" s="49">
        <v>1768122856</v>
      </c>
      <c r="J17" s="49"/>
      <c r="K17" s="65">
        <v>394591720</v>
      </c>
      <c r="L17" s="94"/>
      <c r="M17" s="49">
        <v>1571270273</v>
      </c>
    </row>
    <row r="18" spans="1:13" ht="16.5" customHeight="1" x14ac:dyDescent="0.3">
      <c r="A18" s="50" t="s">
        <v>97</v>
      </c>
      <c r="G18" s="65">
        <v>-317121870</v>
      </c>
      <c r="H18" s="49"/>
      <c r="I18" s="49">
        <v>-369409093</v>
      </c>
      <c r="J18" s="49"/>
      <c r="K18" s="65">
        <v>-389388577</v>
      </c>
      <c r="L18" s="94"/>
      <c r="M18" s="49">
        <v>203217855</v>
      </c>
    </row>
    <row r="19" spans="1:13" ht="16.5" customHeight="1" x14ac:dyDescent="0.3">
      <c r="A19" s="50" t="s">
        <v>98</v>
      </c>
      <c r="G19" s="65">
        <v>-1739689668</v>
      </c>
      <c r="H19" s="49"/>
      <c r="I19" s="49">
        <v>-1299856044</v>
      </c>
      <c r="J19" s="49"/>
      <c r="K19" s="65">
        <v>-925461884</v>
      </c>
      <c r="L19" s="4"/>
      <c r="M19" s="49">
        <v>-893241484</v>
      </c>
    </row>
    <row r="20" spans="1:13" ht="16.5" customHeight="1" x14ac:dyDescent="0.3">
      <c r="A20" s="50" t="s">
        <v>99</v>
      </c>
      <c r="G20" s="65"/>
      <c r="H20" s="49"/>
      <c r="J20" s="49"/>
      <c r="K20" s="65"/>
      <c r="L20" s="49"/>
    </row>
    <row r="21" spans="1:13" ht="16.5" customHeight="1" x14ac:dyDescent="0.3">
      <c r="B21" s="50" t="s">
        <v>100</v>
      </c>
      <c r="G21" s="65">
        <v>488457735</v>
      </c>
      <c r="H21" s="49"/>
      <c r="I21" s="49">
        <v>55899091</v>
      </c>
      <c r="J21" s="49"/>
      <c r="K21" s="65">
        <v>423310211</v>
      </c>
      <c r="L21" s="4"/>
      <c r="M21" s="49">
        <v>-104014772</v>
      </c>
    </row>
    <row r="22" spans="1:13" ht="16.5" customHeight="1" x14ac:dyDescent="0.3">
      <c r="A22" s="50" t="s">
        <v>101</v>
      </c>
      <c r="G22" s="65">
        <v>-3944120457</v>
      </c>
      <c r="H22" s="49"/>
      <c r="I22" s="49">
        <v>-3089290360</v>
      </c>
      <c r="J22" s="49"/>
      <c r="K22" s="65">
        <v>-2037832120</v>
      </c>
      <c r="L22" s="49"/>
      <c r="M22" s="49">
        <v>-1581785283</v>
      </c>
    </row>
    <row r="23" spans="1:13" ht="16.5" customHeight="1" x14ac:dyDescent="0.3">
      <c r="A23" s="50" t="s">
        <v>135</v>
      </c>
      <c r="F23" s="50"/>
      <c r="G23" s="65"/>
      <c r="H23" s="49"/>
      <c r="J23" s="49"/>
      <c r="K23" s="65"/>
      <c r="L23" s="4"/>
    </row>
    <row r="24" spans="1:13" ht="16.5" customHeight="1" x14ac:dyDescent="0.3">
      <c r="B24" s="50" t="s">
        <v>136</v>
      </c>
      <c r="E24" s="47">
        <v>14</v>
      </c>
      <c r="G24" s="66">
        <v>784778154</v>
      </c>
      <c r="H24" s="49"/>
      <c r="I24" s="54">
        <v>1257602872</v>
      </c>
      <c r="J24" s="49"/>
      <c r="K24" s="66">
        <v>0</v>
      </c>
      <c r="L24" s="49"/>
      <c r="M24" s="54">
        <v>0</v>
      </c>
    </row>
    <row r="25" spans="1:13" ht="16.5" customHeight="1" x14ac:dyDescent="0.3">
      <c r="B25" s="95"/>
      <c r="G25" s="65"/>
      <c r="H25" s="49"/>
      <c r="J25" s="49"/>
      <c r="K25" s="65"/>
      <c r="L25" s="49"/>
    </row>
    <row r="26" spans="1:13" ht="16.5" customHeight="1" x14ac:dyDescent="0.3">
      <c r="A26" s="46" t="s">
        <v>104</v>
      </c>
      <c r="G26" s="65">
        <f>SUM(G15:G25)</f>
        <v>4314316112</v>
      </c>
      <c r="H26" s="49"/>
      <c r="I26" s="49">
        <f>SUM(I15:I25)</f>
        <v>1447022135</v>
      </c>
      <c r="J26" s="49"/>
      <c r="K26" s="65">
        <f>SUM(K15:K25)</f>
        <v>1720868772</v>
      </c>
      <c r="L26" s="49"/>
      <c r="M26" s="49">
        <f>SUM(M15:M25)</f>
        <v>4462671778</v>
      </c>
    </row>
    <row r="27" spans="1:13" ht="16.5" customHeight="1" x14ac:dyDescent="0.3">
      <c r="A27" s="50" t="s">
        <v>105</v>
      </c>
      <c r="E27" s="47">
        <v>23</v>
      </c>
      <c r="G27" s="66">
        <v>-372120093</v>
      </c>
      <c r="H27" s="49"/>
      <c r="I27" s="54">
        <v>138648187</v>
      </c>
      <c r="J27" s="49"/>
      <c r="K27" s="66">
        <v>-94484721</v>
      </c>
      <c r="L27" s="4"/>
      <c r="M27" s="54">
        <v>-226233153</v>
      </c>
    </row>
    <row r="28" spans="1:13" ht="16.5" customHeight="1" x14ac:dyDescent="0.3">
      <c r="G28" s="65"/>
      <c r="H28" s="49"/>
      <c r="J28" s="49"/>
      <c r="K28" s="65"/>
      <c r="L28" s="49"/>
    </row>
    <row r="29" spans="1:13" ht="16.5" customHeight="1" x14ac:dyDescent="0.3">
      <c r="A29" s="46" t="s">
        <v>106</v>
      </c>
      <c r="G29" s="66">
        <f>SUM(G26:G28)</f>
        <v>3942196019</v>
      </c>
      <c r="H29" s="49"/>
      <c r="I29" s="54">
        <f>SUM(I26:I28)</f>
        <v>1585670322</v>
      </c>
      <c r="J29" s="49"/>
      <c r="K29" s="66">
        <f>SUM(K26:K28)</f>
        <v>1626384051</v>
      </c>
      <c r="L29" s="49"/>
      <c r="M29" s="54">
        <f>SUM(M26:M28)</f>
        <v>4236438625</v>
      </c>
    </row>
    <row r="30" spans="1:13" ht="16.5" customHeight="1" x14ac:dyDescent="0.3">
      <c r="A30" s="46"/>
      <c r="G30" s="65"/>
      <c r="H30" s="49"/>
      <c r="J30" s="49"/>
      <c r="K30" s="65"/>
      <c r="L30" s="49"/>
    </row>
    <row r="31" spans="1:13" ht="16.5" customHeight="1" x14ac:dyDescent="0.3">
      <c r="A31" s="46" t="s">
        <v>107</v>
      </c>
      <c r="E31" s="48"/>
      <c r="G31" s="65"/>
      <c r="H31" s="49"/>
      <c r="J31" s="49"/>
      <c r="K31" s="65"/>
    </row>
    <row r="32" spans="1:13" ht="16.5" customHeight="1" x14ac:dyDescent="0.3">
      <c r="B32" s="50" t="s">
        <v>108</v>
      </c>
      <c r="E32" s="48"/>
      <c r="G32" s="96">
        <v>3216461782</v>
      </c>
      <c r="H32" s="49"/>
      <c r="I32" s="41">
        <v>1327861877</v>
      </c>
      <c r="J32" s="49"/>
      <c r="K32" s="65">
        <v>1626384051</v>
      </c>
      <c r="L32" s="97"/>
      <c r="M32" s="49">
        <v>4236438625</v>
      </c>
    </row>
    <row r="33" spans="1:13" ht="16.5" customHeight="1" x14ac:dyDescent="0.3">
      <c r="B33" s="50" t="s">
        <v>84</v>
      </c>
      <c r="E33" s="48"/>
      <c r="F33" s="49"/>
      <c r="G33" s="98">
        <v>725734237</v>
      </c>
      <c r="H33" s="49"/>
      <c r="I33" s="233">
        <v>257808445</v>
      </c>
      <c r="J33" s="49"/>
      <c r="K33" s="66">
        <v>0</v>
      </c>
      <c r="L33" s="97"/>
      <c r="M33" s="54">
        <v>0</v>
      </c>
    </row>
    <row r="34" spans="1:13" ht="16.5" customHeight="1" x14ac:dyDescent="0.3">
      <c r="E34" s="48"/>
      <c r="F34" s="49"/>
      <c r="G34" s="65"/>
      <c r="H34" s="49"/>
      <c r="J34" s="49"/>
      <c r="K34" s="65"/>
      <c r="L34" s="49"/>
    </row>
    <row r="35" spans="1:13" ht="16.5" customHeight="1" thickBot="1" x14ac:dyDescent="0.35">
      <c r="E35" s="48"/>
      <c r="F35" s="49"/>
      <c r="G35" s="67">
        <f>G32+G33</f>
        <v>3942196019</v>
      </c>
      <c r="H35" s="49"/>
      <c r="I35" s="228">
        <f>I32+I33</f>
        <v>1585670322</v>
      </c>
      <c r="J35" s="49"/>
      <c r="K35" s="67">
        <f>K32+K33</f>
        <v>1626384051</v>
      </c>
      <c r="L35" s="49"/>
      <c r="M35" s="228">
        <f>M32+M33</f>
        <v>4236438625</v>
      </c>
    </row>
    <row r="36" spans="1:13" ht="16.5" customHeight="1" thickTop="1" x14ac:dyDescent="0.3">
      <c r="A36" s="46"/>
      <c r="G36" s="65"/>
      <c r="H36" s="49"/>
      <c r="J36" s="49"/>
      <c r="K36" s="65"/>
      <c r="L36" s="49"/>
    </row>
    <row r="37" spans="1:13" ht="16.5" customHeight="1" x14ac:dyDescent="0.3">
      <c r="A37" s="46"/>
      <c r="G37" s="65"/>
      <c r="H37" s="49"/>
      <c r="J37" s="49"/>
      <c r="K37" s="65"/>
      <c r="L37" s="49"/>
    </row>
    <row r="38" spans="1:13" ht="16.5" customHeight="1" x14ac:dyDescent="0.3">
      <c r="A38" s="46" t="s">
        <v>109</v>
      </c>
      <c r="G38" s="65"/>
      <c r="H38" s="49"/>
      <c r="J38" s="49"/>
      <c r="K38" s="65"/>
      <c r="L38" s="49"/>
    </row>
    <row r="39" spans="1:13" ht="16.5" customHeight="1" x14ac:dyDescent="0.3">
      <c r="A39" s="46"/>
      <c r="G39" s="65"/>
      <c r="H39" s="49"/>
      <c r="J39" s="49"/>
      <c r="K39" s="65"/>
      <c r="L39" s="49"/>
    </row>
    <row r="40" spans="1:13" ht="16.5" customHeight="1" x14ac:dyDescent="0.3">
      <c r="A40" s="50" t="s">
        <v>110</v>
      </c>
      <c r="B40" s="46"/>
      <c r="F40" s="49"/>
      <c r="G40" s="68">
        <v>1.1399999999999999</v>
      </c>
      <c r="H40" s="49"/>
      <c r="I40" s="229">
        <v>0.47</v>
      </c>
      <c r="J40" s="49"/>
      <c r="K40" s="68">
        <v>0.57999999999999996</v>
      </c>
      <c r="L40" s="49"/>
      <c r="M40" s="229">
        <v>1.5</v>
      </c>
    </row>
    <row r="41" spans="1:13" ht="16.5" customHeight="1" x14ac:dyDescent="0.3">
      <c r="A41" s="46"/>
      <c r="B41" s="46"/>
      <c r="F41" s="49"/>
      <c r="G41" s="69"/>
      <c r="H41" s="49"/>
      <c r="I41" s="69"/>
      <c r="J41" s="49"/>
      <c r="K41" s="69"/>
      <c r="L41" s="49"/>
      <c r="M41" s="69"/>
    </row>
    <row r="42" spans="1:13" ht="16.5" customHeight="1" x14ac:dyDescent="0.3">
      <c r="A42" s="46"/>
      <c r="B42" s="46"/>
      <c r="F42" s="49"/>
      <c r="G42" s="69"/>
      <c r="H42" s="49"/>
      <c r="I42" s="69"/>
      <c r="J42" s="49"/>
      <c r="K42" s="69"/>
      <c r="L42" s="49"/>
      <c r="M42" s="69"/>
    </row>
    <row r="43" spans="1:13" ht="16.5" customHeight="1" x14ac:dyDescent="0.3">
      <c r="A43" s="46"/>
      <c r="B43" s="46"/>
      <c r="F43" s="49"/>
      <c r="G43" s="69"/>
      <c r="H43" s="49"/>
      <c r="I43" s="69"/>
      <c r="J43" s="49"/>
      <c r="K43" s="69"/>
      <c r="L43" s="49"/>
      <c r="M43" s="69"/>
    </row>
    <row r="44" spans="1:13" ht="16.5" customHeight="1" x14ac:dyDescent="0.3">
      <c r="A44" s="46"/>
      <c r="B44" s="46"/>
      <c r="F44" s="49"/>
      <c r="G44" s="69"/>
      <c r="H44" s="49"/>
      <c r="I44" s="69"/>
      <c r="J44" s="49"/>
      <c r="K44" s="69"/>
      <c r="L44" s="49"/>
      <c r="M44" s="69"/>
    </row>
    <row r="45" spans="1:13" ht="16.5" customHeight="1" x14ac:dyDescent="0.3">
      <c r="A45" s="46"/>
      <c r="B45" s="46"/>
      <c r="F45" s="49"/>
      <c r="G45" s="69"/>
      <c r="H45" s="49"/>
      <c r="I45" s="69"/>
      <c r="J45" s="49"/>
      <c r="K45" s="69"/>
      <c r="L45" s="49"/>
      <c r="M45" s="69"/>
    </row>
    <row r="46" spans="1:13" ht="16.5" customHeight="1" x14ac:dyDescent="0.3">
      <c r="A46" s="46"/>
      <c r="B46" s="46"/>
      <c r="F46" s="49"/>
      <c r="G46" s="69"/>
      <c r="H46" s="49"/>
      <c r="I46" s="69"/>
      <c r="J46" s="49"/>
      <c r="K46" s="69"/>
      <c r="L46" s="49"/>
      <c r="M46" s="69"/>
    </row>
    <row r="47" spans="1:13" ht="16.5" customHeight="1" x14ac:dyDescent="0.3">
      <c r="A47" s="46"/>
      <c r="B47" s="46"/>
      <c r="F47" s="49"/>
      <c r="G47" s="69"/>
      <c r="H47" s="49"/>
      <c r="I47" s="69"/>
      <c r="J47" s="49"/>
      <c r="K47" s="69"/>
      <c r="L47" s="49"/>
      <c r="M47" s="69"/>
    </row>
    <row r="48" spans="1:13" ht="16.5" customHeight="1" x14ac:dyDescent="0.3">
      <c r="A48" s="46"/>
      <c r="B48" s="46"/>
      <c r="F48" s="49"/>
      <c r="G48" s="69"/>
      <c r="H48" s="49"/>
      <c r="I48" s="69"/>
      <c r="J48" s="49"/>
      <c r="K48" s="69"/>
      <c r="L48" s="49"/>
      <c r="M48" s="69"/>
    </row>
    <row r="49" spans="1:13" ht="16.5" customHeight="1" x14ac:dyDescent="0.3">
      <c r="A49" s="46"/>
      <c r="B49" s="46"/>
      <c r="F49" s="49"/>
      <c r="G49" s="69"/>
      <c r="H49" s="49"/>
      <c r="I49" s="69"/>
      <c r="J49" s="49"/>
      <c r="K49" s="69"/>
      <c r="L49" s="49"/>
      <c r="M49" s="69"/>
    </row>
    <row r="50" spans="1:13" ht="6" customHeight="1" x14ac:dyDescent="0.3">
      <c r="A50" s="46"/>
      <c r="B50" s="46"/>
      <c r="F50" s="49"/>
      <c r="G50" s="69"/>
      <c r="H50" s="49"/>
      <c r="I50" s="69"/>
      <c r="J50" s="49"/>
      <c r="K50" s="69"/>
      <c r="L50" s="49"/>
      <c r="M50" s="69"/>
    </row>
    <row r="51" spans="1:13" ht="21.75" customHeight="1" x14ac:dyDescent="0.3">
      <c r="A51" s="55" t="str">
        <f>'5-6'!A99</f>
        <v>The condensed notes to the interim financial information form part of this interim financial information.</v>
      </c>
      <c r="B51" s="55"/>
      <c r="C51" s="55"/>
      <c r="D51" s="55"/>
      <c r="E51" s="52"/>
      <c r="F51" s="53"/>
      <c r="G51" s="54"/>
      <c r="H51" s="54"/>
      <c r="I51" s="54"/>
      <c r="J51" s="54"/>
      <c r="K51" s="54"/>
      <c r="L51" s="54"/>
      <c r="M51" s="54"/>
    </row>
    <row r="52" spans="1:13" ht="16.5" customHeight="1" x14ac:dyDescent="0.3">
      <c r="A52" s="46" t="s">
        <v>0</v>
      </c>
      <c r="B52" s="46"/>
      <c r="C52" s="46"/>
      <c r="D52" s="46"/>
      <c r="K52" s="258" t="s">
        <v>87</v>
      </c>
      <c r="L52" s="258"/>
      <c r="M52" s="258"/>
    </row>
    <row r="53" spans="1:13" ht="16.5" customHeight="1" x14ac:dyDescent="0.3">
      <c r="A53" s="46" t="s">
        <v>111</v>
      </c>
      <c r="B53" s="46"/>
      <c r="C53" s="46"/>
      <c r="D53" s="46"/>
    </row>
    <row r="54" spans="1:13" ht="16.5" customHeight="1" x14ac:dyDescent="0.3">
      <c r="A54" s="51" t="s">
        <v>288</v>
      </c>
      <c r="B54" s="6"/>
      <c r="C54" s="6"/>
      <c r="D54" s="6"/>
      <c r="E54" s="52"/>
      <c r="F54" s="53"/>
      <c r="G54" s="54"/>
      <c r="H54" s="55"/>
      <c r="I54" s="54"/>
      <c r="J54" s="53"/>
      <c r="K54" s="54"/>
      <c r="L54" s="55"/>
      <c r="M54" s="54"/>
    </row>
    <row r="57" spans="1:13" ht="15.6" customHeight="1" x14ac:dyDescent="0.3">
      <c r="G57" s="256" t="s">
        <v>2</v>
      </c>
      <c r="H57" s="256"/>
      <c r="I57" s="256"/>
      <c r="J57" s="70"/>
      <c r="K57" s="256" t="s">
        <v>3</v>
      </c>
      <c r="L57" s="256"/>
      <c r="M57" s="256"/>
    </row>
    <row r="58" spans="1:13" ht="15.6" customHeight="1" x14ac:dyDescent="0.3">
      <c r="A58" s="50" t="s">
        <v>4</v>
      </c>
      <c r="E58" s="56"/>
      <c r="F58" s="57"/>
      <c r="G58" s="257" t="s">
        <v>5</v>
      </c>
      <c r="H58" s="257"/>
      <c r="I58" s="257"/>
      <c r="J58" s="71"/>
      <c r="K58" s="257" t="s">
        <v>5</v>
      </c>
      <c r="L58" s="257"/>
      <c r="M58" s="257"/>
    </row>
    <row r="59" spans="1:13" ht="15.6" customHeight="1" x14ac:dyDescent="0.3">
      <c r="F59" s="57"/>
      <c r="G59" s="58" t="s">
        <v>287</v>
      </c>
      <c r="H59" s="59"/>
      <c r="I59" s="58" t="s">
        <v>89</v>
      </c>
      <c r="J59" s="60"/>
      <c r="K59" s="58" t="s">
        <v>287</v>
      </c>
      <c r="L59" s="59"/>
      <c r="M59" s="58" t="s">
        <v>89</v>
      </c>
    </row>
    <row r="60" spans="1:13" ht="15.6" customHeight="1" x14ac:dyDescent="0.3">
      <c r="E60" s="56"/>
      <c r="F60" s="57"/>
      <c r="G60" s="62" t="s">
        <v>11</v>
      </c>
      <c r="H60" s="63"/>
      <c r="I60" s="62" t="s">
        <v>11</v>
      </c>
      <c r="J60" s="64"/>
      <c r="K60" s="62" t="s">
        <v>11</v>
      </c>
      <c r="L60" s="63"/>
      <c r="M60" s="62" t="s">
        <v>11</v>
      </c>
    </row>
    <row r="61" spans="1:13" ht="15.6" customHeight="1" x14ac:dyDescent="0.3">
      <c r="G61" s="65"/>
      <c r="K61" s="65"/>
    </row>
    <row r="62" spans="1:13" ht="15.6" customHeight="1" x14ac:dyDescent="0.3">
      <c r="A62" s="46" t="s">
        <v>106</v>
      </c>
      <c r="G62" s="72">
        <v>3942196019</v>
      </c>
      <c r="H62" s="73"/>
      <c r="I62" s="74">
        <v>1585670322</v>
      </c>
      <c r="J62" s="73"/>
      <c r="K62" s="72">
        <v>1626384051</v>
      </c>
      <c r="L62" s="73"/>
      <c r="M62" s="74">
        <v>4236438625</v>
      </c>
    </row>
    <row r="63" spans="1:13" ht="15.6" customHeight="1" x14ac:dyDescent="0.3">
      <c r="G63" s="65"/>
      <c r="J63" s="50"/>
      <c r="K63" s="65"/>
      <c r="L63" s="48"/>
    </row>
    <row r="64" spans="1:13" ht="15.6" customHeight="1" x14ac:dyDescent="0.3">
      <c r="A64" s="75" t="s">
        <v>112</v>
      </c>
      <c r="B64" s="76"/>
      <c r="C64" s="76"/>
      <c r="D64" s="76"/>
      <c r="E64" s="77"/>
      <c r="F64" s="78"/>
      <c r="G64" s="79"/>
      <c r="H64" s="73"/>
      <c r="I64" s="73"/>
      <c r="J64" s="73"/>
      <c r="K64" s="79"/>
      <c r="L64" s="73"/>
      <c r="M64" s="73"/>
    </row>
    <row r="65" spans="1:13" s="46" customFormat="1" ht="15.6" customHeight="1" x14ac:dyDescent="0.3">
      <c r="A65" s="76" t="s">
        <v>113</v>
      </c>
      <c r="B65" s="76"/>
      <c r="C65" s="76"/>
      <c r="D65" s="76"/>
      <c r="E65" s="80"/>
      <c r="F65" s="81"/>
      <c r="G65" s="82"/>
      <c r="H65" s="83"/>
      <c r="I65" s="83"/>
      <c r="J65" s="83"/>
      <c r="K65" s="82"/>
      <c r="L65" s="83"/>
      <c r="M65" s="83"/>
    </row>
    <row r="66" spans="1:13" s="46" customFormat="1" ht="15.6" customHeight="1" x14ac:dyDescent="0.3">
      <c r="A66" s="76"/>
      <c r="B66" s="76" t="s">
        <v>114</v>
      </c>
      <c r="C66" s="76"/>
      <c r="D66" s="76"/>
      <c r="E66" s="80"/>
      <c r="F66" s="81"/>
      <c r="G66" s="79"/>
      <c r="H66" s="83"/>
      <c r="I66" s="73"/>
      <c r="J66" s="83"/>
      <c r="K66" s="82"/>
      <c r="L66" s="83"/>
      <c r="M66" s="83"/>
    </row>
    <row r="67" spans="1:13" ht="15.6" customHeight="1" x14ac:dyDescent="0.3">
      <c r="A67" s="76"/>
      <c r="B67" s="76"/>
      <c r="C67" s="76" t="s">
        <v>115</v>
      </c>
      <c r="D67" s="76"/>
      <c r="E67" s="77"/>
      <c r="F67" s="78"/>
      <c r="G67" s="79">
        <v>60353484</v>
      </c>
      <c r="H67" s="73"/>
      <c r="I67" s="73">
        <v>746132191</v>
      </c>
      <c r="J67" s="83"/>
      <c r="K67" s="79">
        <v>0</v>
      </c>
      <c r="L67" s="73"/>
      <c r="M67" s="73">
        <v>0</v>
      </c>
    </row>
    <row r="68" spans="1:13" ht="15.6" customHeight="1" x14ac:dyDescent="0.3">
      <c r="A68" s="76"/>
      <c r="B68" s="76"/>
      <c r="C68" s="76" t="s">
        <v>116</v>
      </c>
      <c r="D68" s="76"/>
      <c r="E68" s="77"/>
      <c r="F68" s="78"/>
      <c r="G68" s="79">
        <v>19064324</v>
      </c>
      <c r="H68" s="73"/>
      <c r="I68" s="73">
        <v>-33199888</v>
      </c>
      <c r="J68" s="73"/>
      <c r="K68" s="79" t="s">
        <v>293</v>
      </c>
      <c r="L68" s="73"/>
      <c r="M68" s="73">
        <v>0</v>
      </c>
    </row>
    <row r="69" spans="1:13" ht="15.6" customHeight="1" x14ac:dyDescent="0.3">
      <c r="A69" s="76"/>
      <c r="B69" s="76"/>
      <c r="C69" s="76" t="s">
        <v>304</v>
      </c>
      <c r="D69" s="76"/>
      <c r="E69" s="77"/>
      <c r="F69" s="78"/>
      <c r="G69" s="79"/>
      <c r="H69" s="73"/>
      <c r="I69" s="73"/>
      <c r="J69" s="73"/>
      <c r="K69" s="79"/>
      <c r="L69" s="73"/>
      <c r="M69" s="73"/>
    </row>
    <row r="70" spans="1:13" ht="15.6" customHeight="1" x14ac:dyDescent="0.3">
      <c r="A70" s="76"/>
      <c r="B70" s="76"/>
      <c r="C70" s="76"/>
      <c r="D70" s="76" t="s">
        <v>118</v>
      </c>
      <c r="E70" s="77"/>
      <c r="F70" s="78"/>
      <c r="G70" s="79">
        <v>1474922077</v>
      </c>
      <c r="H70" s="73"/>
      <c r="I70" s="73">
        <v>-246554947</v>
      </c>
      <c r="J70" s="73"/>
      <c r="K70" s="79">
        <v>0</v>
      </c>
      <c r="L70" s="73"/>
      <c r="M70" s="73">
        <v>0</v>
      </c>
    </row>
    <row r="71" spans="1:13" ht="15.6" customHeight="1" x14ac:dyDescent="0.3">
      <c r="B71" s="76"/>
      <c r="C71" s="76" t="s">
        <v>119</v>
      </c>
      <c r="D71" s="76"/>
      <c r="E71" s="77"/>
      <c r="F71" s="78"/>
      <c r="G71" s="79"/>
      <c r="H71" s="73"/>
      <c r="I71" s="73"/>
      <c r="J71" s="73"/>
      <c r="K71" s="79"/>
      <c r="L71" s="73"/>
      <c r="M71" s="73"/>
    </row>
    <row r="72" spans="1:13" ht="15.6" customHeight="1" x14ac:dyDescent="0.3">
      <c r="A72" s="76"/>
      <c r="B72" s="76"/>
      <c r="C72" s="76"/>
      <c r="D72" s="76" t="s">
        <v>120</v>
      </c>
      <c r="E72" s="77"/>
      <c r="F72" s="78"/>
      <c r="G72" s="79">
        <v>88939794</v>
      </c>
      <c r="H72" s="73"/>
      <c r="I72" s="73">
        <v>380424208</v>
      </c>
      <c r="J72" s="73"/>
      <c r="K72" s="79">
        <v>0</v>
      </c>
      <c r="L72" s="73"/>
      <c r="M72" s="73">
        <v>0</v>
      </c>
    </row>
    <row r="73" spans="1:13" ht="15.6" customHeight="1" x14ac:dyDescent="0.3">
      <c r="A73" s="76"/>
      <c r="B73" s="76"/>
      <c r="C73" s="76" t="s">
        <v>121</v>
      </c>
      <c r="D73" s="76"/>
      <c r="E73" s="77"/>
      <c r="F73" s="78"/>
      <c r="G73" s="79"/>
      <c r="H73" s="73"/>
      <c r="I73" s="73"/>
      <c r="J73" s="73"/>
      <c r="K73" s="79"/>
      <c r="L73" s="73"/>
      <c r="M73" s="73"/>
    </row>
    <row r="74" spans="1:13" ht="15.6" customHeight="1" x14ac:dyDescent="0.3">
      <c r="A74" s="76"/>
      <c r="B74" s="76"/>
      <c r="C74" s="76"/>
      <c r="D74" s="76" t="s">
        <v>122</v>
      </c>
      <c r="E74" s="77"/>
      <c r="F74" s="78"/>
      <c r="G74" s="72">
        <v>-16677728</v>
      </c>
      <c r="H74" s="73"/>
      <c r="I74" s="74">
        <v>-64055400</v>
      </c>
      <c r="J74" s="73"/>
      <c r="K74" s="72">
        <v>0</v>
      </c>
      <c r="L74" s="73"/>
      <c r="M74" s="74">
        <v>0</v>
      </c>
    </row>
    <row r="75" spans="1:13" ht="15.6" customHeight="1" x14ac:dyDescent="0.3">
      <c r="A75" s="76"/>
      <c r="B75" s="76"/>
      <c r="C75" s="76"/>
      <c r="D75" s="76"/>
      <c r="E75" s="77"/>
      <c r="F75" s="78"/>
      <c r="G75" s="79"/>
      <c r="H75" s="73"/>
      <c r="I75" s="73"/>
      <c r="J75" s="73"/>
      <c r="K75" s="79"/>
      <c r="L75" s="73"/>
      <c r="M75" s="73"/>
    </row>
    <row r="76" spans="1:13" ht="15.6" customHeight="1" x14ac:dyDescent="0.3">
      <c r="A76" s="5"/>
      <c r="B76" s="5"/>
      <c r="C76" s="5" t="s">
        <v>123</v>
      </c>
      <c r="D76" s="5"/>
      <c r="E76" s="77"/>
      <c r="F76" s="78"/>
      <c r="G76" s="79"/>
      <c r="H76" s="73"/>
      <c r="I76" s="73"/>
      <c r="J76" s="73"/>
      <c r="K76" s="79"/>
      <c r="L76" s="73"/>
      <c r="M76" s="73"/>
    </row>
    <row r="77" spans="1:13" ht="15.6" customHeight="1" x14ac:dyDescent="0.3">
      <c r="A77" s="5"/>
      <c r="B77" s="5"/>
      <c r="C77" s="5"/>
      <c r="D77" s="5" t="s">
        <v>124</v>
      </c>
      <c r="E77" s="77"/>
      <c r="F77" s="78"/>
      <c r="G77" s="72">
        <f>SUM(G67:G74)</f>
        <v>1626601951</v>
      </c>
      <c r="H77" s="73"/>
      <c r="I77" s="74">
        <f>SUM(I67:I74)</f>
        <v>782746164</v>
      </c>
      <c r="J77" s="73"/>
      <c r="K77" s="72">
        <f>SUM(K67:K74)</f>
        <v>0</v>
      </c>
      <c r="L77" s="73"/>
      <c r="M77" s="74">
        <f>SUM(M67:M74)</f>
        <v>0</v>
      </c>
    </row>
    <row r="78" spans="1:13" ht="15.6" customHeight="1" x14ac:dyDescent="0.3">
      <c r="A78" s="76"/>
      <c r="B78" s="76"/>
      <c r="C78" s="76"/>
      <c r="D78" s="76"/>
      <c r="E78" s="77"/>
      <c r="F78" s="78"/>
      <c r="G78" s="79"/>
      <c r="H78" s="73"/>
      <c r="I78" s="73"/>
      <c r="J78" s="73"/>
      <c r="K78" s="79"/>
      <c r="L78" s="73"/>
      <c r="M78" s="73"/>
    </row>
    <row r="79" spans="1:13" s="46" customFormat="1" ht="15.6" customHeight="1" x14ac:dyDescent="0.3">
      <c r="A79" s="76" t="s">
        <v>125</v>
      </c>
      <c r="B79" s="76"/>
      <c r="C79" s="76"/>
      <c r="D79" s="76"/>
      <c r="E79" s="80"/>
      <c r="F79" s="81"/>
      <c r="G79" s="82"/>
      <c r="H79" s="83"/>
      <c r="I79" s="83"/>
      <c r="J79" s="83"/>
      <c r="K79" s="82"/>
      <c r="L79" s="83"/>
      <c r="M79" s="83"/>
    </row>
    <row r="80" spans="1:13" s="46" customFormat="1" ht="15.6" customHeight="1" x14ac:dyDescent="0.3">
      <c r="A80" s="76"/>
      <c r="B80" s="76" t="s">
        <v>114</v>
      </c>
      <c r="C80" s="76"/>
      <c r="D80" s="76"/>
      <c r="E80" s="80"/>
      <c r="F80" s="81"/>
      <c r="G80" s="82"/>
      <c r="H80" s="83"/>
      <c r="I80" s="83"/>
      <c r="J80" s="83"/>
      <c r="K80" s="82"/>
      <c r="L80" s="83"/>
      <c r="M80" s="83"/>
    </row>
    <row r="81" spans="1:13" ht="15.6" customHeight="1" x14ac:dyDescent="0.3">
      <c r="B81" s="76"/>
      <c r="C81" s="76" t="s">
        <v>305</v>
      </c>
      <c r="D81" s="76"/>
      <c r="E81" s="77"/>
      <c r="F81" s="78"/>
      <c r="G81" s="65"/>
      <c r="J81" s="50"/>
      <c r="K81" s="65"/>
      <c r="L81" s="48"/>
    </row>
    <row r="82" spans="1:13" ht="15.6" customHeight="1" x14ac:dyDescent="0.3">
      <c r="B82" s="76"/>
      <c r="C82" s="76"/>
      <c r="D82" s="76" t="s">
        <v>138</v>
      </c>
      <c r="E82" s="77"/>
      <c r="F82" s="78"/>
      <c r="G82" s="65"/>
      <c r="J82" s="50"/>
      <c r="K82" s="65"/>
      <c r="L82" s="48"/>
    </row>
    <row r="83" spans="1:13" ht="15.6" customHeight="1" x14ac:dyDescent="0.3">
      <c r="B83" s="76"/>
      <c r="C83" s="76"/>
      <c r="D83" s="76" t="s">
        <v>139</v>
      </c>
      <c r="E83" s="77"/>
      <c r="F83" s="78"/>
      <c r="G83" s="65">
        <v>-117562083</v>
      </c>
      <c r="I83" s="49">
        <v>658611812</v>
      </c>
      <c r="J83" s="50"/>
      <c r="K83" s="65">
        <v>-117562083</v>
      </c>
      <c r="L83" s="48"/>
      <c r="M83" s="49">
        <v>658964585</v>
      </c>
    </row>
    <row r="84" spans="1:13" ht="15.6" customHeight="1" x14ac:dyDescent="0.3">
      <c r="B84" s="76"/>
      <c r="C84" s="76" t="s">
        <v>128</v>
      </c>
      <c r="D84" s="76"/>
      <c r="E84" s="77"/>
      <c r="F84" s="78"/>
      <c r="G84" s="65"/>
      <c r="J84" s="50"/>
      <c r="K84" s="65"/>
      <c r="L84" s="48"/>
    </row>
    <row r="85" spans="1:13" ht="15.6" customHeight="1" x14ac:dyDescent="0.3">
      <c r="A85" s="75"/>
      <c r="C85" s="76"/>
      <c r="D85" s="76" t="s">
        <v>122</v>
      </c>
      <c r="E85" s="77"/>
      <c r="F85" s="78"/>
      <c r="G85" s="66">
        <v>23512417</v>
      </c>
      <c r="I85" s="54">
        <v>-131732946</v>
      </c>
      <c r="J85" s="50"/>
      <c r="K85" s="66">
        <v>23512417</v>
      </c>
      <c r="L85" s="48"/>
      <c r="M85" s="54">
        <v>-131792917</v>
      </c>
    </row>
    <row r="86" spans="1:13" ht="15.6" customHeight="1" x14ac:dyDescent="0.3">
      <c r="A86" s="75"/>
      <c r="C86" s="76"/>
      <c r="D86" s="76"/>
      <c r="E86" s="77"/>
      <c r="F86" s="78"/>
      <c r="G86" s="65"/>
      <c r="J86" s="50"/>
      <c r="K86" s="65"/>
      <c r="L86" s="48"/>
    </row>
    <row r="87" spans="1:13" ht="15.6" customHeight="1" x14ac:dyDescent="0.3">
      <c r="A87" s="5"/>
      <c r="B87" s="5"/>
      <c r="C87" s="5" t="s">
        <v>129</v>
      </c>
      <c r="D87" s="5"/>
      <c r="E87" s="77"/>
      <c r="F87" s="78"/>
      <c r="G87" s="65"/>
      <c r="J87" s="50"/>
      <c r="K87" s="65"/>
      <c r="L87" s="48"/>
    </row>
    <row r="88" spans="1:13" ht="15.6" customHeight="1" x14ac:dyDescent="0.3">
      <c r="A88" s="5"/>
      <c r="B88" s="5"/>
      <c r="C88" s="5"/>
      <c r="D88" s="5" t="s">
        <v>124</v>
      </c>
      <c r="E88" s="77"/>
      <c r="F88" s="78"/>
      <c r="G88" s="72">
        <f>SUM(G81:G85)</f>
        <v>-94049666</v>
      </c>
      <c r="H88" s="73"/>
      <c r="I88" s="74">
        <f>SUM(I81:I85)</f>
        <v>526878866</v>
      </c>
      <c r="J88" s="73"/>
      <c r="K88" s="72">
        <f>SUM(K81:K85)</f>
        <v>-94049666</v>
      </c>
      <c r="L88" s="73"/>
      <c r="M88" s="74">
        <f>SUM(M81:M85)</f>
        <v>527171668</v>
      </c>
    </row>
    <row r="89" spans="1:13" ht="15.6" customHeight="1" x14ac:dyDescent="0.3">
      <c r="A89" s="5"/>
      <c r="B89" s="5"/>
      <c r="C89" s="5"/>
      <c r="D89" s="5"/>
      <c r="E89" s="77"/>
      <c r="F89" s="78"/>
      <c r="G89" s="79"/>
      <c r="H89" s="73"/>
      <c r="I89" s="73"/>
      <c r="J89" s="73"/>
      <c r="K89" s="79"/>
      <c r="L89" s="73"/>
      <c r="M89" s="73"/>
    </row>
    <row r="90" spans="1:13" ht="15.6" customHeight="1" x14ac:dyDescent="0.3">
      <c r="A90" s="75" t="s">
        <v>143</v>
      </c>
      <c r="B90" s="76"/>
      <c r="C90" s="76"/>
      <c r="D90" s="76"/>
      <c r="E90" s="77"/>
      <c r="F90" s="78"/>
      <c r="G90" s="79"/>
      <c r="H90" s="73"/>
      <c r="I90" s="73"/>
      <c r="J90" s="73"/>
      <c r="K90" s="79"/>
      <c r="L90" s="73"/>
      <c r="M90" s="73"/>
    </row>
    <row r="91" spans="1:13" ht="15.6" customHeight="1" x14ac:dyDescent="0.3">
      <c r="A91" s="75"/>
      <c r="B91" s="75" t="s">
        <v>131</v>
      </c>
      <c r="C91" s="76"/>
      <c r="D91" s="76"/>
      <c r="E91" s="77"/>
      <c r="F91" s="78"/>
      <c r="G91" s="72">
        <f>G88+G77</f>
        <v>1532552285</v>
      </c>
      <c r="H91" s="73"/>
      <c r="I91" s="74">
        <f>I88+I77</f>
        <v>1309625030</v>
      </c>
      <c r="J91" s="73"/>
      <c r="K91" s="72">
        <f>K88+K77</f>
        <v>-94049666</v>
      </c>
      <c r="L91" s="73"/>
      <c r="M91" s="74">
        <f>M88+M77</f>
        <v>527171668</v>
      </c>
    </row>
    <row r="92" spans="1:13" ht="15.6" customHeight="1" x14ac:dyDescent="0.3">
      <c r="A92" s="75"/>
      <c r="B92" s="75"/>
      <c r="C92" s="76"/>
      <c r="D92" s="76"/>
      <c r="E92" s="77"/>
      <c r="F92" s="78"/>
      <c r="G92" s="79"/>
      <c r="H92" s="73"/>
      <c r="I92" s="73"/>
      <c r="J92" s="73"/>
      <c r="K92" s="79"/>
      <c r="L92" s="73"/>
      <c r="M92" s="73"/>
    </row>
    <row r="93" spans="1:13" ht="15.6" customHeight="1" thickBot="1" x14ac:dyDescent="0.35">
      <c r="A93" s="75" t="s">
        <v>132</v>
      </c>
      <c r="B93" s="76"/>
      <c r="C93" s="76"/>
      <c r="D93" s="76"/>
      <c r="E93" s="77"/>
      <c r="F93" s="78"/>
      <c r="G93" s="84">
        <f>G91+G62</f>
        <v>5474748304</v>
      </c>
      <c r="H93" s="73"/>
      <c r="I93" s="230">
        <f>I91+I62</f>
        <v>2895295352</v>
      </c>
      <c r="J93" s="73"/>
      <c r="K93" s="84">
        <f>K91+K62</f>
        <v>1532334385</v>
      </c>
      <c r="L93" s="73"/>
      <c r="M93" s="230">
        <f>M91+M62</f>
        <v>4763610293</v>
      </c>
    </row>
    <row r="94" spans="1:13" ht="15.6" customHeight="1" thickTop="1" x14ac:dyDescent="0.3">
      <c r="A94" s="46"/>
      <c r="G94" s="65"/>
      <c r="H94" s="49"/>
      <c r="J94" s="49"/>
      <c r="K94" s="65"/>
      <c r="L94" s="49"/>
    </row>
    <row r="95" spans="1:13" ht="15.6" customHeight="1" x14ac:dyDescent="0.3">
      <c r="E95" s="48"/>
      <c r="F95" s="49"/>
      <c r="G95" s="65"/>
      <c r="H95" s="49"/>
      <c r="J95" s="49"/>
      <c r="K95" s="65"/>
      <c r="L95" s="73"/>
    </row>
    <row r="96" spans="1:13" ht="15.6" customHeight="1" x14ac:dyDescent="0.3">
      <c r="A96" s="75" t="s">
        <v>133</v>
      </c>
      <c r="B96" s="76"/>
      <c r="C96" s="76"/>
      <c r="D96" s="76"/>
      <c r="E96" s="77"/>
      <c r="F96" s="78"/>
      <c r="G96" s="79"/>
      <c r="H96" s="73"/>
      <c r="I96" s="73"/>
      <c r="J96" s="73"/>
      <c r="K96" s="79"/>
      <c r="L96" s="73"/>
      <c r="M96" s="73"/>
    </row>
    <row r="97" spans="1:13" ht="15.6" customHeight="1" x14ac:dyDescent="0.3">
      <c r="B97" s="76" t="s">
        <v>108</v>
      </c>
      <c r="C97" s="76"/>
      <c r="D97" s="76"/>
      <c r="E97" s="77"/>
      <c r="F97" s="78"/>
      <c r="G97" s="85">
        <v>4717399923</v>
      </c>
      <c r="I97" s="231">
        <v>2316658271</v>
      </c>
      <c r="J97" s="50"/>
      <c r="K97" s="85">
        <v>1532334385</v>
      </c>
      <c r="M97" s="231">
        <v>4763610293</v>
      </c>
    </row>
    <row r="98" spans="1:13" ht="15.6" customHeight="1" x14ac:dyDescent="0.3">
      <c r="B98" s="76" t="s">
        <v>84</v>
      </c>
      <c r="C98" s="76"/>
      <c r="D98" s="76"/>
      <c r="E98" s="77"/>
      <c r="F98" s="78"/>
      <c r="G98" s="88">
        <v>757348381</v>
      </c>
      <c r="H98" s="49"/>
      <c r="I98" s="232">
        <v>578637081</v>
      </c>
      <c r="J98" s="49"/>
      <c r="K98" s="88">
        <v>0</v>
      </c>
      <c r="L98" s="49"/>
      <c r="M98" s="232">
        <v>0</v>
      </c>
    </row>
    <row r="99" spans="1:13" ht="15.6" customHeight="1" x14ac:dyDescent="0.3">
      <c r="A99" s="76"/>
      <c r="B99" s="76"/>
      <c r="C99" s="76"/>
      <c r="D99" s="76"/>
      <c r="E99" s="77"/>
      <c r="F99" s="78"/>
      <c r="G99" s="85"/>
      <c r="H99" s="49"/>
      <c r="I99" s="231"/>
      <c r="J99" s="49"/>
      <c r="K99" s="85"/>
      <c r="L99" s="49"/>
      <c r="M99" s="231"/>
    </row>
    <row r="100" spans="1:13" ht="15.6" customHeight="1" thickBot="1" x14ac:dyDescent="0.35">
      <c r="A100" s="75"/>
      <c r="B100" s="76"/>
      <c r="C100" s="76"/>
      <c r="D100" s="76"/>
      <c r="E100" s="77"/>
      <c r="F100" s="78"/>
      <c r="G100" s="67">
        <f>G97+G98</f>
        <v>5474748304</v>
      </c>
      <c r="H100" s="49"/>
      <c r="I100" s="228">
        <f>I97+I98</f>
        <v>2895295352</v>
      </c>
      <c r="J100" s="49"/>
      <c r="K100" s="67">
        <f>K97+K98</f>
        <v>1532334385</v>
      </c>
      <c r="L100" s="49"/>
      <c r="M100" s="228">
        <f>M97+M98</f>
        <v>4763610293</v>
      </c>
    </row>
    <row r="101" spans="1:13" ht="21.6" customHeight="1" thickTop="1" x14ac:dyDescent="0.3">
      <c r="A101" s="75"/>
      <c r="B101" s="76"/>
      <c r="C101" s="76"/>
      <c r="D101" s="76"/>
      <c r="E101" s="77"/>
      <c r="F101" s="78"/>
      <c r="H101" s="49"/>
      <c r="J101" s="49"/>
      <c r="L101" s="49"/>
    </row>
    <row r="102" spans="1:13" ht="22.5" customHeight="1" x14ac:dyDescent="0.3">
      <c r="A102" s="75"/>
      <c r="B102" s="76"/>
      <c r="C102" s="76"/>
      <c r="D102" s="76"/>
      <c r="E102" s="77"/>
      <c r="F102" s="78"/>
      <c r="H102" s="49"/>
      <c r="J102" s="49"/>
      <c r="L102" s="49"/>
    </row>
    <row r="103" spans="1:13" ht="21.9" customHeight="1" x14ac:dyDescent="0.3">
      <c r="A103" s="55" t="str">
        <f>A51</f>
        <v>The condensed notes to the interim financial information form part of this interim financial information.</v>
      </c>
      <c r="B103" s="91"/>
      <c r="C103" s="91"/>
      <c r="D103" s="91"/>
      <c r="E103" s="92"/>
      <c r="F103" s="93"/>
      <c r="G103" s="74"/>
      <c r="H103" s="54"/>
      <c r="I103" s="74"/>
      <c r="J103" s="54"/>
      <c r="K103" s="74"/>
      <c r="L103" s="54"/>
      <c r="M103" s="74"/>
    </row>
  </sheetData>
  <mergeCells count="10">
    <mergeCell ref="G57:I57"/>
    <mergeCell ref="K57:M57"/>
    <mergeCell ref="G58:I58"/>
    <mergeCell ref="K58:M58"/>
    <mergeCell ref="K2:M2"/>
    <mergeCell ref="G6:I6"/>
    <mergeCell ref="K6:M6"/>
    <mergeCell ref="G7:I7"/>
    <mergeCell ref="K7:M7"/>
    <mergeCell ref="K52:M52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FBC66-75BF-4DF6-B696-2CD762B51949}">
  <sheetPr>
    <tabColor theme="5" tint="-0.249977111117893"/>
  </sheetPr>
  <dimension ref="A1:AI55"/>
  <sheetViews>
    <sheetView topLeftCell="A17" zoomScale="90" zoomScaleNormal="90" zoomScaleSheetLayoutView="124" workbookViewId="0">
      <selection activeCell="AH40" sqref="AH40"/>
    </sheetView>
  </sheetViews>
  <sheetFormatPr defaultColWidth="9.109375" defaultRowHeight="16.5" customHeight="1" x14ac:dyDescent="0.3"/>
  <cols>
    <col min="1" max="1" width="9.33203125" style="101" customWidth="1"/>
    <col min="2" max="2" width="20.6640625" style="101" customWidth="1"/>
    <col min="3" max="3" width="17" style="101" customWidth="1"/>
    <col min="4" max="4" width="5.33203125" style="101" customWidth="1"/>
    <col min="5" max="5" width="0.5546875" style="101" customWidth="1"/>
    <col min="6" max="6" width="14.109375" style="116" customWidth="1"/>
    <col min="7" max="7" width="0.5546875" style="101" customWidth="1"/>
    <col min="8" max="8" width="13.44140625" style="116" customWidth="1"/>
    <col min="9" max="9" width="0.5546875" style="116" customWidth="1"/>
    <col min="10" max="10" width="16" style="116" customWidth="1"/>
    <col min="11" max="11" width="0.5546875" style="116" customWidth="1"/>
    <col min="12" max="12" width="14.6640625" style="116" customWidth="1"/>
    <col min="13" max="13" width="0.5546875" style="101" customWidth="1"/>
    <col min="14" max="14" width="14.44140625" style="116" customWidth="1"/>
    <col min="15" max="15" width="0.5546875" style="101" customWidth="1"/>
    <col min="16" max="16" width="16" style="116" customWidth="1"/>
    <col min="17" max="17" width="0.5546875" style="101" customWidth="1"/>
    <col min="18" max="18" width="14.44140625" style="116" customWidth="1"/>
    <col min="19" max="19" width="0.5546875" style="116" customWidth="1"/>
    <col min="20" max="20" width="13.88671875" style="116" customWidth="1"/>
    <col min="21" max="21" width="0.5546875" style="116" customWidth="1"/>
    <col min="22" max="22" width="16" style="116" customWidth="1"/>
    <col min="23" max="23" width="0.5546875" style="101" customWidth="1"/>
    <col min="24" max="24" width="13" style="101" customWidth="1"/>
    <col min="25" max="25" width="0.5546875" style="101" customWidth="1"/>
    <col min="26" max="26" width="16" style="101" customWidth="1"/>
    <col min="27" max="27" width="0.5546875" style="101" customWidth="1"/>
    <col min="28" max="28" width="16.88671875" style="101" customWidth="1"/>
    <col min="29" max="29" width="0.5546875" style="101" customWidth="1"/>
    <col min="30" max="30" width="15" style="116" customWidth="1"/>
    <col min="31" max="31" width="0.5546875" style="101" customWidth="1"/>
    <col min="32" max="32" width="14.109375" style="116" customWidth="1"/>
    <col min="33" max="33" width="0.5546875" style="101" customWidth="1"/>
    <col min="34" max="34" width="15.109375" style="116" customWidth="1"/>
    <col min="35" max="16384" width="9.109375" style="101"/>
  </cols>
  <sheetData>
    <row r="1" spans="1:34" ht="16.5" customHeight="1" x14ac:dyDescent="0.3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100" t="s">
        <v>87</v>
      </c>
    </row>
    <row r="2" spans="1:34" ht="16.5" customHeight="1" x14ac:dyDescent="0.3">
      <c r="A2" s="260" t="s">
        <v>140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</row>
    <row r="3" spans="1:34" ht="16.5" customHeight="1" x14ac:dyDescent="0.3">
      <c r="A3" s="261" t="s">
        <v>288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</row>
    <row r="4" spans="1:34" ht="16.5" customHeight="1" x14ac:dyDescent="0.3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</row>
    <row r="5" spans="1:34" ht="16.5" customHeight="1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</row>
    <row r="6" spans="1:34" s="103" customFormat="1" ht="16.5" customHeight="1" x14ac:dyDescent="0.3"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5" t="s">
        <v>141</v>
      </c>
    </row>
    <row r="7" spans="1:34" s="103" customFormat="1" ht="16.5" customHeight="1" x14ac:dyDescent="0.3">
      <c r="F7" s="262" t="s">
        <v>142</v>
      </c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106"/>
      <c r="AF7" s="106"/>
      <c r="AG7" s="106"/>
      <c r="AH7" s="107"/>
    </row>
    <row r="8" spans="1:34" s="103" customFormat="1" ht="16.5" customHeight="1" x14ac:dyDescent="0.3">
      <c r="F8" s="108"/>
      <c r="G8" s="222"/>
      <c r="H8" s="108"/>
      <c r="I8" s="108"/>
      <c r="J8" s="108"/>
      <c r="K8" s="108"/>
      <c r="L8" s="108"/>
      <c r="M8" s="222"/>
      <c r="N8" s="108"/>
      <c r="O8" s="222"/>
      <c r="P8" s="108"/>
      <c r="Q8" s="107"/>
      <c r="R8" s="262" t="s">
        <v>82</v>
      </c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106"/>
      <c r="AD8" s="108"/>
      <c r="AE8" s="222"/>
      <c r="AF8" s="108"/>
      <c r="AG8" s="222"/>
      <c r="AH8" s="108"/>
    </row>
    <row r="9" spans="1:34" s="103" customFormat="1" ht="16.5" customHeight="1" x14ac:dyDescent="0.3">
      <c r="F9" s="108"/>
      <c r="G9" s="222"/>
      <c r="H9" s="108"/>
      <c r="I9" s="108"/>
      <c r="J9" s="108"/>
      <c r="K9" s="108"/>
      <c r="L9" s="108"/>
      <c r="M9" s="222"/>
      <c r="N9" s="263" t="s">
        <v>78</v>
      </c>
      <c r="O9" s="263"/>
      <c r="P9" s="263"/>
      <c r="Q9" s="222"/>
      <c r="R9" s="263" t="s">
        <v>143</v>
      </c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106"/>
      <c r="AD9" s="109"/>
      <c r="AE9" s="222"/>
      <c r="AF9" s="108"/>
      <c r="AG9" s="222"/>
      <c r="AH9" s="108"/>
    </row>
    <row r="10" spans="1:34" s="103" customFormat="1" ht="16.5" customHeight="1" x14ac:dyDescent="0.3">
      <c r="Y10" s="222"/>
      <c r="Z10" s="100" t="s">
        <v>144</v>
      </c>
      <c r="AA10" s="222"/>
      <c r="AB10" s="222"/>
      <c r="AC10" s="222"/>
      <c r="AD10" s="109"/>
      <c r="AE10" s="110"/>
      <c r="AF10" s="111"/>
      <c r="AG10" s="110"/>
      <c r="AH10" s="111"/>
    </row>
    <row r="11" spans="1:34" s="103" customFormat="1" ht="16.5" customHeight="1" x14ac:dyDescent="0.3">
      <c r="A11" s="112"/>
      <c r="B11" s="112"/>
      <c r="C11" s="112"/>
      <c r="D11" s="112"/>
      <c r="E11" s="112"/>
      <c r="F11" s="111"/>
      <c r="G11" s="110"/>
      <c r="H11" s="111"/>
      <c r="I11" s="111"/>
      <c r="J11" s="113" t="s">
        <v>145</v>
      </c>
      <c r="K11" s="111"/>
      <c r="L11" s="109"/>
      <c r="M11" s="110"/>
      <c r="N11" s="259"/>
      <c r="O11" s="259"/>
      <c r="P11" s="259"/>
      <c r="Q11" s="110"/>
      <c r="R11" s="114" t="s">
        <v>146</v>
      </c>
      <c r="S11" s="114"/>
      <c r="T11" s="114"/>
      <c r="U11" s="114"/>
      <c r="V11" s="114"/>
      <c r="W11" s="222"/>
      <c r="X11" s="222"/>
      <c r="Y11" s="222"/>
      <c r="Z11" s="100" t="s">
        <v>147</v>
      </c>
      <c r="AA11" s="222"/>
      <c r="AB11" s="222"/>
      <c r="AC11" s="222"/>
    </row>
    <row r="12" spans="1:34" s="103" customFormat="1" ht="16.5" customHeight="1" x14ac:dyDescent="0.3">
      <c r="A12" s="115"/>
      <c r="B12" s="115"/>
      <c r="C12" s="115"/>
      <c r="D12" s="115"/>
      <c r="E12" s="115"/>
      <c r="F12" s="111"/>
      <c r="G12" s="110"/>
      <c r="H12" s="111"/>
      <c r="I12" s="111"/>
      <c r="J12" s="113" t="s">
        <v>148</v>
      </c>
      <c r="K12" s="111"/>
      <c r="L12" s="109"/>
      <c r="M12" s="110"/>
      <c r="Q12" s="110"/>
      <c r="R12" s="109" t="s">
        <v>149</v>
      </c>
      <c r="S12" s="114"/>
      <c r="T12" s="114" t="s">
        <v>150</v>
      </c>
      <c r="U12" s="114"/>
      <c r="V12" s="114"/>
      <c r="W12" s="222"/>
      <c r="X12" s="222"/>
      <c r="Y12" s="110"/>
      <c r="Z12" s="100" t="s">
        <v>151</v>
      </c>
      <c r="AA12" s="110"/>
      <c r="AC12" s="110"/>
      <c r="AD12" s="109" t="s">
        <v>85</v>
      </c>
      <c r="AE12" s="110"/>
      <c r="AF12" s="111"/>
      <c r="AG12" s="110"/>
      <c r="AH12" s="116"/>
    </row>
    <row r="13" spans="1:34" s="103" customFormat="1" ht="16.5" customHeight="1" x14ac:dyDescent="0.3">
      <c r="A13" s="115"/>
      <c r="B13" s="115"/>
      <c r="C13" s="115"/>
      <c r="D13" s="115"/>
      <c r="E13" s="115"/>
      <c r="F13" s="109" t="s">
        <v>152</v>
      </c>
      <c r="G13" s="110"/>
      <c r="H13" s="109" t="s">
        <v>153</v>
      </c>
      <c r="I13" s="109"/>
      <c r="J13" s="117" t="s">
        <v>154</v>
      </c>
      <c r="K13" s="109"/>
      <c r="L13" s="114"/>
      <c r="M13" s="110"/>
      <c r="N13" s="114" t="s">
        <v>155</v>
      </c>
      <c r="O13" s="110"/>
      <c r="P13" s="109"/>
      <c r="Q13" s="110"/>
      <c r="R13" s="109" t="s">
        <v>156</v>
      </c>
      <c r="S13" s="109"/>
      <c r="T13" s="109" t="s">
        <v>157</v>
      </c>
      <c r="U13" s="109"/>
      <c r="V13" s="109"/>
      <c r="W13" s="110"/>
      <c r="X13" s="107" t="s">
        <v>158</v>
      </c>
      <c r="Y13" s="110"/>
      <c r="Z13" s="100" t="s">
        <v>159</v>
      </c>
      <c r="AA13" s="110"/>
      <c r="AB13" s="100" t="s">
        <v>160</v>
      </c>
      <c r="AC13" s="110"/>
      <c r="AD13" s="109" t="s">
        <v>161</v>
      </c>
      <c r="AE13" s="110"/>
      <c r="AF13" s="109" t="s">
        <v>162</v>
      </c>
      <c r="AG13" s="110"/>
    </row>
    <row r="14" spans="1:34" s="103" customFormat="1" ht="16.5" customHeight="1" x14ac:dyDescent="0.3">
      <c r="A14" s="115"/>
      <c r="B14" s="115"/>
      <c r="C14" s="115"/>
      <c r="D14" s="115"/>
      <c r="E14" s="115"/>
      <c r="F14" s="109" t="s">
        <v>163</v>
      </c>
      <c r="G14" s="110"/>
      <c r="H14" s="109" t="s">
        <v>164</v>
      </c>
      <c r="I14" s="109"/>
      <c r="J14" s="113" t="s">
        <v>165</v>
      </c>
      <c r="K14" s="109"/>
      <c r="M14" s="110"/>
      <c r="N14" s="114" t="s">
        <v>166</v>
      </c>
      <c r="O14" s="110"/>
      <c r="P14" s="109"/>
      <c r="Q14" s="110"/>
      <c r="R14" s="109" t="s">
        <v>167</v>
      </c>
      <c r="S14" s="109"/>
      <c r="T14" s="109" t="s">
        <v>168</v>
      </c>
      <c r="U14" s="109"/>
      <c r="V14" s="109" t="s">
        <v>169</v>
      </c>
      <c r="W14" s="110"/>
      <c r="X14" s="100" t="s">
        <v>170</v>
      </c>
      <c r="Y14" s="110"/>
      <c r="Z14" s="100" t="s">
        <v>171</v>
      </c>
      <c r="AA14" s="110"/>
      <c r="AB14" s="100" t="s">
        <v>172</v>
      </c>
      <c r="AC14" s="110"/>
      <c r="AD14" s="109" t="s">
        <v>173</v>
      </c>
      <c r="AE14" s="110"/>
      <c r="AF14" s="109" t="s">
        <v>174</v>
      </c>
      <c r="AG14" s="110"/>
      <c r="AH14" s="109" t="s">
        <v>160</v>
      </c>
    </row>
    <row r="15" spans="1:34" s="103" customFormat="1" ht="16.5" customHeight="1" x14ac:dyDescent="0.3">
      <c r="A15" s="115"/>
      <c r="B15" s="115"/>
      <c r="C15" s="115"/>
      <c r="D15" s="115"/>
      <c r="E15" s="115"/>
      <c r="F15" s="114" t="s">
        <v>175</v>
      </c>
      <c r="G15" s="222"/>
      <c r="H15" s="114" t="s">
        <v>176</v>
      </c>
      <c r="I15" s="114"/>
      <c r="J15" s="113" t="s">
        <v>76</v>
      </c>
      <c r="K15" s="114"/>
      <c r="L15" s="114" t="s">
        <v>177</v>
      </c>
      <c r="M15" s="222"/>
      <c r="N15" s="114" t="s">
        <v>178</v>
      </c>
      <c r="O15" s="222"/>
      <c r="P15" s="114" t="s">
        <v>81</v>
      </c>
      <c r="Q15" s="222"/>
      <c r="R15" s="114" t="s">
        <v>179</v>
      </c>
      <c r="S15" s="114"/>
      <c r="T15" s="109" t="s">
        <v>180</v>
      </c>
      <c r="U15" s="114"/>
      <c r="V15" s="109" t="s">
        <v>181</v>
      </c>
      <c r="W15" s="222"/>
      <c r="X15" s="100" t="s">
        <v>182</v>
      </c>
      <c r="Y15" s="222"/>
      <c r="Z15" s="107" t="s">
        <v>137</v>
      </c>
      <c r="AA15" s="222"/>
      <c r="AB15" s="107" t="s">
        <v>168</v>
      </c>
      <c r="AC15" s="222"/>
      <c r="AD15" s="114" t="s">
        <v>183</v>
      </c>
      <c r="AE15" s="222"/>
      <c r="AF15" s="114" t="s">
        <v>165</v>
      </c>
      <c r="AG15" s="222"/>
      <c r="AH15" s="109" t="s">
        <v>184</v>
      </c>
    </row>
    <row r="16" spans="1:34" s="103" customFormat="1" ht="16.5" customHeight="1" x14ac:dyDescent="0.3">
      <c r="A16" s="115"/>
      <c r="B16" s="115"/>
      <c r="C16" s="115"/>
      <c r="D16" s="224" t="s">
        <v>10</v>
      </c>
      <c r="E16" s="115"/>
      <c r="F16" s="234" t="s">
        <v>11</v>
      </c>
      <c r="G16" s="110"/>
      <c r="H16" s="234" t="s">
        <v>11</v>
      </c>
      <c r="I16" s="235"/>
      <c r="J16" s="236" t="s">
        <v>11</v>
      </c>
      <c r="K16" s="235"/>
      <c r="L16" s="234" t="s">
        <v>11</v>
      </c>
      <c r="M16" s="110"/>
      <c r="N16" s="234" t="s">
        <v>11</v>
      </c>
      <c r="O16" s="110"/>
      <c r="P16" s="234" t="s">
        <v>11</v>
      </c>
      <c r="Q16" s="110"/>
      <c r="R16" s="234" t="s">
        <v>11</v>
      </c>
      <c r="S16" s="235"/>
      <c r="T16" s="234" t="s">
        <v>11</v>
      </c>
      <c r="U16" s="235"/>
      <c r="V16" s="234" t="s">
        <v>11</v>
      </c>
      <c r="W16" s="110"/>
      <c r="X16" s="234" t="s">
        <v>11</v>
      </c>
      <c r="Y16" s="110"/>
      <c r="Z16" s="234" t="s">
        <v>11</v>
      </c>
      <c r="AA16" s="110"/>
      <c r="AB16" s="234" t="s">
        <v>11</v>
      </c>
      <c r="AC16" s="110"/>
      <c r="AD16" s="234" t="s">
        <v>11</v>
      </c>
      <c r="AE16" s="110"/>
      <c r="AF16" s="234" t="s">
        <v>11</v>
      </c>
      <c r="AG16" s="110"/>
      <c r="AH16" s="234" t="s">
        <v>11</v>
      </c>
    </row>
    <row r="17" spans="1:35" s="103" customFormat="1" ht="16.5" customHeight="1" x14ac:dyDescent="0.3">
      <c r="F17" s="111"/>
      <c r="G17" s="110"/>
      <c r="H17" s="111"/>
      <c r="I17" s="111"/>
      <c r="J17" s="111"/>
      <c r="K17" s="111"/>
      <c r="L17" s="111"/>
      <c r="M17" s="110"/>
      <c r="N17" s="111"/>
      <c r="O17" s="110"/>
      <c r="P17" s="111"/>
      <c r="Q17" s="110"/>
      <c r="R17" s="111"/>
      <c r="S17" s="111"/>
      <c r="T17" s="111"/>
      <c r="U17" s="111"/>
      <c r="V17" s="111"/>
      <c r="W17" s="110"/>
      <c r="X17" s="110"/>
      <c r="Y17" s="110"/>
      <c r="Z17" s="110"/>
      <c r="AA17" s="110"/>
      <c r="AB17" s="110"/>
      <c r="AC17" s="110"/>
      <c r="AD17" s="111"/>
      <c r="AE17" s="110"/>
      <c r="AF17" s="111"/>
      <c r="AG17" s="110"/>
      <c r="AH17" s="111"/>
    </row>
    <row r="18" spans="1:35" ht="16.5" customHeight="1" x14ac:dyDescent="0.3">
      <c r="A18" s="118" t="s">
        <v>193</v>
      </c>
      <c r="B18" s="118"/>
      <c r="C18" s="118"/>
      <c r="D18" s="118"/>
      <c r="E18" s="118"/>
      <c r="F18" s="119">
        <v>28197293670</v>
      </c>
      <c r="G18" s="120"/>
      <c r="H18" s="119">
        <v>70175900837</v>
      </c>
      <c r="I18" s="119"/>
      <c r="J18" s="119">
        <v>-15002535663</v>
      </c>
      <c r="K18" s="119"/>
      <c r="L18" s="119">
        <v>-1118213914</v>
      </c>
      <c r="M18" s="121"/>
      <c r="N18" s="119">
        <v>2088252769</v>
      </c>
      <c r="O18" s="121"/>
      <c r="P18" s="119">
        <v>23091536750</v>
      </c>
      <c r="Q18" s="121"/>
      <c r="R18" s="119">
        <v>99315637</v>
      </c>
      <c r="S18" s="119"/>
      <c r="T18" s="119">
        <v>1517473273</v>
      </c>
      <c r="U18" s="119"/>
      <c r="V18" s="119">
        <v>-398817973</v>
      </c>
      <c r="W18" s="121"/>
      <c r="X18" s="121">
        <v>10309900</v>
      </c>
      <c r="Y18" s="121"/>
      <c r="Z18" s="119">
        <v>-326235328</v>
      </c>
      <c r="AA18" s="121"/>
      <c r="AB18" s="119">
        <f>SUM(R18:Z18)</f>
        <v>902045509</v>
      </c>
      <c r="AC18" s="121"/>
      <c r="AD18" s="122">
        <f>AB18+SUM(F18:P18)</f>
        <v>108334279958</v>
      </c>
      <c r="AE18" s="121"/>
      <c r="AF18" s="119">
        <v>9413260858</v>
      </c>
      <c r="AG18" s="121"/>
      <c r="AH18" s="119">
        <f>AD18+AF18</f>
        <v>117747540816</v>
      </c>
      <c r="AI18" s="123"/>
    </row>
    <row r="19" spans="1:35" ht="16.5" customHeight="1" x14ac:dyDescent="0.3">
      <c r="A19" s="118"/>
      <c r="B19" s="118"/>
      <c r="C19" s="118"/>
      <c r="D19" s="118"/>
      <c r="E19" s="118"/>
      <c r="F19" s="119"/>
      <c r="G19" s="120"/>
      <c r="H19" s="119"/>
      <c r="I19" s="119"/>
      <c r="J19" s="119"/>
      <c r="K19" s="119"/>
      <c r="L19" s="119"/>
      <c r="M19" s="121"/>
      <c r="N19" s="119"/>
      <c r="O19" s="121"/>
      <c r="P19" s="119"/>
      <c r="Q19" s="121"/>
      <c r="R19" s="119"/>
      <c r="S19" s="119"/>
      <c r="T19" s="119"/>
      <c r="U19" s="119"/>
      <c r="V19" s="119"/>
      <c r="W19" s="121"/>
      <c r="X19" s="121"/>
      <c r="Y19" s="121"/>
      <c r="Z19" s="119"/>
      <c r="AA19" s="121"/>
      <c r="AB19" s="119"/>
      <c r="AC19" s="121"/>
      <c r="AD19" s="119"/>
      <c r="AE19" s="121"/>
      <c r="AF19" s="119"/>
      <c r="AG19" s="121"/>
      <c r="AH19" s="119"/>
      <c r="AI19" s="123"/>
    </row>
    <row r="20" spans="1:35" ht="16.5" customHeight="1" x14ac:dyDescent="0.3">
      <c r="A20" s="118" t="s">
        <v>185</v>
      </c>
      <c r="B20" s="118"/>
      <c r="C20" s="118"/>
      <c r="D20" s="118"/>
      <c r="E20" s="118"/>
      <c r="F20" s="119"/>
      <c r="G20" s="120"/>
      <c r="H20" s="119"/>
      <c r="I20" s="119"/>
      <c r="J20" s="119"/>
      <c r="K20" s="119"/>
      <c r="L20" s="119"/>
      <c r="M20" s="121"/>
      <c r="N20" s="124"/>
      <c r="O20" s="121"/>
      <c r="P20" s="119"/>
      <c r="Q20" s="121"/>
      <c r="R20" s="119"/>
      <c r="S20" s="119"/>
      <c r="T20" s="119"/>
      <c r="U20" s="119"/>
      <c r="V20" s="119"/>
      <c r="W20" s="121"/>
      <c r="X20" s="121"/>
      <c r="Y20" s="121"/>
      <c r="Z20" s="119"/>
      <c r="AA20" s="121"/>
      <c r="AB20" s="119"/>
      <c r="AC20" s="121"/>
      <c r="AD20" s="124"/>
      <c r="AE20" s="121"/>
      <c r="AF20" s="124"/>
      <c r="AG20" s="121"/>
      <c r="AH20" s="119"/>
      <c r="AI20" s="123"/>
    </row>
    <row r="21" spans="1:35" ht="16.5" customHeight="1" x14ac:dyDescent="0.3">
      <c r="A21" s="125" t="s">
        <v>186</v>
      </c>
      <c r="B21" s="118"/>
      <c r="C21" s="118"/>
      <c r="D21" s="126"/>
      <c r="E21" s="118"/>
      <c r="F21" s="119">
        <v>0</v>
      </c>
      <c r="G21" s="120"/>
      <c r="H21" s="119">
        <v>0</v>
      </c>
      <c r="I21" s="119"/>
      <c r="J21" s="119">
        <v>0</v>
      </c>
      <c r="K21" s="119"/>
      <c r="L21" s="119">
        <v>0</v>
      </c>
      <c r="M21" s="121"/>
      <c r="N21" s="119">
        <v>0</v>
      </c>
      <c r="O21" s="121"/>
      <c r="P21" s="119">
        <v>-3383675240</v>
      </c>
      <c r="Q21" s="121"/>
      <c r="R21" s="119">
        <v>0</v>
      </c>
      <c r="S21" s="119"/>
      <c r="T21" s="119">
        <v>0</v>
      </c>
      <c r="U21" s="119"/>
      <c r="V21" s="119">
        <v>0</v>
      </c>
      <c r="W21" s="121"/>
      <c r="X21" s="119">
        <v>0</v>
      </c>
      <c r="Y21" s="121"/>
      <c r="Z21" s="119">
        <v>0</v>
      </c>
      <c r="AA21" s="121"/>
      <c r="AB21" s="119">
        <f>SUM(R21:Z21)</f>
        <v>0</v>
      </c>
      <c r="AC21" s="121"/>
      <c r="AD21" s="122">
        <f>AB21+SUM(F21:P21)</f>
        <v>-3383675240</v>
      </c>
      <c r="AE21" s="121"/>
      <c r="AF21" s="124">
        <v>-140217616</v>
      </c>
      <c r="AG21" s="121"/>
      <c r="AH21" s="119">
        <f>AD21+AF21</f>
        <v>-3523892856</v>
      </c>
      <c r="AI21" s="123"/>
    </row>
    <row r="22" spans="1:35" ht="16.5" customHeight="1" x14ac:dyDescent="0.3">
      <c r="A22" s="125" t="s">
        <v>187</v>
      </c>
      <c r="B22" s="118"/>
      <c r="C22" s="118"/>
      <c r="D22" s="126"/>
      <c r="E22" s="118"/>
      <c r="F22" s="119"/>
      <c r="G22" s="120"/>
      <c r="H22" s="119"/>
      <c r="I22" s="119"/>
      <c r="J22" s="119"/>
      <c r="K22" s="119"/>
      <c r="L22" s="119"/>
      <c r="M22" s="121"/>
      <c r="N22" s="119"/>
      <c r="O22" s="121"/>
      <c r="P22" s="119"/>
      <c r="Q22" s="121"/>
      <c r="R22" s="119"/>
      <c r="S22" s="119"/>
      <c r="T22" s="119"/>
      <c r="U22" s="119"/>
      <c r="V22" s="119"/>
      <c r="W22" s="121"/>
      <c r="X22" s="119"/>
      <c r="Y22" s="121"/>
      <c r="Z22" s="119"/>
      <c r="AA22" s="121"/>
      <c r="AB22" s="119"/>
      <c r="AC22" s="121"/>
      <c r="AD22" s="122"/>
      <c r="AE22" s="121"/>
      <c r="AF22" s="124"/>
      <c r="AG22" s="121"/>
      <c r="AH22" s="119"/>
      <c r="AI22" s="123"/>
    </row>
    <row r="23" spans="1:35" ht="16.5" customHeight="1" x14ac:dyDescent="0.3">
      <c r="A23" s="101" t="s">
        <v>188</v>
      </c>
      <c r="B23" s="118"/>
      <c r="C23" s="118"/>
      <c r="D23" s="126"/>
      <c r="E23" s="118"/>
      <c r="F23" s="119">
        <v>0</v>
      </c>
      <c r="G23" s="120"/>
      <c r="H23" s="119">
        <v>0</v>
      </c>
      <c r="I23" s="119"/>
      <c r="J23" s="119">
        <v>10545633</v>
      </c>
      <c r="K23" s="119"/>
      <c r="L23" s="119">
        <v>0</v>
      </c>
      <c r="M23" s="121"/>
      <c r="N23" s="119">
        <v>0</v>
      </c>
      <c r="O23" s="121"/>
      <c r="P23" s="119">
        <v>110086745</v>
      </c>
      <c r="Q23" s="121"/>
      <c r="R23" s="119">
        <v>-21410180</v>
      </c>
      <c r="S23" s="119"/>
      <c r="T23" s="119">
        <v>-79522823</v>
      </c>
      <c r="U23" s="119"/>
      <c r="V23" s="119">
        <v>0</v>
      </c>
      <c r="W23" s="121"/>
      <c r="X23" s="119">
        <v>0</v>
      </c>
      <c r="Y23" s="121"/>
      <c r="Z23" s="119">
        <v>0</v>
      </c>
      <c r="AA23" s="121"/>
      <c r="AB23" s="119">
        <f>SUM(R23:Z23)</f>
        <v>-100933003</v>
      </c>
      <c r="AC23" s="121"/>
      <c r="AD23" s="122">
        <f>AB23+SUM(F23:P23)</f>
        <v>19699375</v>
      </c>
      <c r="AE23" s="121"/>
      <c r="AF23" s="124">
        <v>0</v>
      </c>
      <c r="AG23" s="121"/>
      <c r="AH23" s="119">
        <f>AD23+AF23</f>
        <v>19699375</v>
      </c>
      <c r="AI23" s="123"/>
    </row>
    <row r="24" spans="1:35" ht="16.5" customHeight="1" x14ac:dyDescent="0.3">
      <c r="A24" s="118" t="s">
        <v>189</v>
      </c>
      <c r="B24" s="118"/>
      <c r="C24" s="118"/>
      <c r="D24" s="118"/>
      <c r="E24" s="118"/>
      <c r="F24" s="119"/>
      <c r="G24" s="120"/>
      <c r="H24" s="119"/>
      <c r="I24" s="119"/>
      <c r="J24" s="119"/>
      <c r="K24" s="119"/>
      <c r="L24" s="119"/>
      <c r="M24" s="121"/>
      <c r="N24" s="119"/>
      <c r="O24" s="121"/>
      <c r="P24" s="119"/>
      <c r="Q24" s="121"/>
      <c r="R24" s="119"/>
      <c r="S24" s="119"/>
      <c r="T24" s="119"/>
      <c r="U24" s="119"/>
      <c r="V24" s="119"/>
      <c r="W24" s="121"/>
      <c r="X24" s="119"/>
      <c r="Y24" s="121"/>
      <c r="Z24" s="119"/>
      <c r="AA24" s="121"/>
      <c r="AB24" s="119"/>
      <c r="AC24" s="121"/>
      <c r="AD24" s="122"/>
      <c r="AE24" s="121"/>
      <c r="AF24" s="124"/>
      <c r="AG24" s="121"/>
      <c r="AH24" s="119"/>
      <c r="AI24" s="123"/>
    </row>
    <row r="25" spans="1:35" ht="16.5" customHeight="1" x14ac:dyDescent="0.3">
      <c r="A25" s="127" t="s">
        <v>190</v>
      </c>
      <c r="B25" s="118"/>
      <c r="C25" s="118"/>
      <c r="D25" s="118"/>
      <c r="E25" s="118"/>
      <c r="F25" s="119"/>
      <c r="G25" s="120"/>
      <c r="H25" s="119"/>
      <c r="I25" s="119"/>
      <c r="J25" s="119"/>
      <c r="K25" s="119"/>
      <c r="L25" s="119"/>
      <c r="M25" s="121"/>
      <c r="N25" s="119"/>
      <c r="O25" s="121"/>
      <c r="P25" s="119"/>
      <c r="Q25" s="121"/>
      <c r="R25" s="119"/>
      <c r="S25" s="119"/>
      <c r="T25" s="119"/>
      <c r="U25" s="119"/>
      <c r="V25" s="119"/>
      <c r="W25" s="121"/>
      <c r="X25" s="119"/>
      <c r="Y25" s="121"/>
      <c r="Z25" s="119"/>
      <c r="AA25" s="121"/>
      <c r="AB25" s="119"/>
      <c r="AC25" s="121"/>
      <c r="AD25" s="122"/>
      <c r="AE25" s="121"/>
      <c r="AF25" s="124"/>
      <c r="AG25" s="121"/>
      <c r="AH25" s="119"/>
      <c r="AI25" s="123"/>
    </row>
    <row r="26" spans="1:35" ht="16.5" customHeight="1" x14ac:dyDescent="0.3">
      <c r="A26" s="125" t="s">
        <v>191</v>
      </c>
      <c r="B26" s="128"/>
      <c r="C26" s="128"/>
      <c r="D26" s="128"/>
      <c r="E26" s="128"/>
      <c r="F26" s="119">
        <v>0</v>
      </c>
      <c r="G26" s="120"/>
      <c r="H26" s="119">
        <v>0</v>
      </c>
      <c r="I26" s="119"/>
      <c r="J26" s="119">
        <v>0</v>
      </c>
      <c r="K26" s="119"/>
      <c r="L26" s="119">
        <v>0</v>
      </c>
      <c r="M26" s="121"/>
      <c r="N26" s="119">
        <v>0</v>
      </c>
      <c r="O26" s="121"/>
      <c r="P26" s="119">
        <v>1327861877</v>
      </c>
      <c r="Q26" s="121"/>
      <c r="R26" s="119">
        <v>0</v>
      </c>
      <c r="S26" s="119"/>
      <c r="T26" s="119">
        <v>0</v>
      </c>
      <c r="U26" s="119"/>
      <c r="V26" s="119">
        <v>0</v>
      </c>
      <c r="W26" s="121"/>
      <c r="X26" s="119">
        <v>0</v>
      </c>
      <c r="Y26" s="121"/>
      <c r="Z26" s="119">
        <v>0</v>
      </c>
      <c r="AA26" s="121"/>
      <c r="AB26" s="119">
        <f>SUM(R26:Z26)</f>
        <v>0</v>
      </c>
      <c r="AC26" s="121"/>
      <c r="AD26" s="124">
        <f>AB26+SUM(F26:P26)</f>
        <v>1327861877</v>
      </c>
      <c r="AE26" s="121"/>
      <c r="AF26" s="119">
        <v>257808445</v>
      </c>
      <c r="AG26" s="121"/>
      <c r="AH26" s="119">
        <f>AD26+AF26</f>
        <v>1585670322</v>
      </c>
      <c r="AI26" s="129"/>
    </row>
    <row r="27" spans="1:35" ht="16.5" customHeight="1" x14ac:dyDescent="0.3">
      <c r="A27" s="125" t="s">
        <v>192</v>
      </c>
      <c r="B27" s="128"/>
      <c r="C27" s="128"/>
      <c r="D27" s="128"/>
      <c r="E27" s="128"/>
      <c r="F27" s="237">
        <v>0</v>
      </c>
      <c r="G27" s="120"/>
      <c r="H27" s="237">
        <v>0</v>
      </c>
      <c r="I27" s="119"/>
      <c r="J27" s="237">
        <v>0</v>
      </c>
      <c r="K27" s="119"/>
      <c r="L27" s="237">
        <v>0</v>
      </c>
      <c r="M27" s="121"/>
      <c r="N27" s="237">
        <v>0</v>
      </c>
      <c r="O27" s="121"/>
      <c r="P27" s="237">
        <v>0</v>
      </c>
      <c r="Q27" s="121"/>
      <c r="R27" s="237">
        <v>300538525</v>
      </c>
      <c r="S27" s="119"/>
      <c r="T27" s="237">
        <v>526878866</v>
      </c>
      <c r="U27" s="119"/>
      <c r="V27" s="237">
        <v>434448709</v>
      </c>
      <c r="W27" s="121"/>
      <c r="X27" s="130">
        <v>-26514759</v>
      </c>
      <c r="Y27" s="121"/>
      <c r="Z27" s="237">
        <v>-246554947</v>
      </c>
      <c r="AA27" s="121"/>
      <c r="AB27" s="237">
        <f>SUM(R27:Z27)</f>
        <v>988796394</v>
      </c>
      <c r="AC27" s="121"/>
      <c r="AD27" s="131">
        <f>AB27+SUM(F27:P27)</f>
        <v>988796394</v>
      </c>
      <c r="AE27" s="121"/>
      <c r="AF27" s="237">
        <v>320828636</v>
      </c>
      <c r="AG27" s="121"/>
      <c r="AH27" s="237">
        <f>AD27+AF27</f>
        <v>1309625030</v>
      </c>
      <c r="AI27" s="129"/>
    </row>
    <row r="28" spans="1:35" s="103" customFormat="1" ht="16.5" customHeight="1" x14ac:dyDescent="0.3">
      <c r="F28" s="108"/>
      <c r="G28" s="222"/>
      <c r="H28" s="108"/>
      <c r="I28" s="108"/>
      <c r="J28" s="108"/>
      <c r="K28" s="108"/>
      <c r="L28" s="108"/>
      <c r="M28" s="222"/>
      <c r="N28" s="108"/>
      <c r="O28" s="222"/>
      <c r="P28" s="108"/>
      <c r="Q28" s="222"/>
      <c r="R28" s="108"/>
      <c r="S28" s="108"/>
      <c r="T28" s="108"/>
      <c r="U28" s="108"/>
      <c r="V28" s="108"/>
      <c r="W28" s="222"/>
      <c r="X28" s="222"/>
      <c r="Y28" s="222"/>
      <c r="Z28" s="119"/>
      <c r="AA28" s="222"/>
      <c r="AB28" s="119"/>
      <c r="AC28" s="222"/>
      <c r="AD28" s="108"/>
      <c r="AE28" s="222"/>
      <c r="AF28" s="108"/>
      <c r="AG28" s="222"/>
      <c r="AH28" s="108"/>
    </row>
    <row r="29" spans="1:35" ht="16.5" customHeight="1" thickBot="1" x14ac:dyDescent="0.35">
      <c r="A29" s="132" t="s">
        <v>194</v>
      </c>
      <c r="B29" s="132"/>
      <c r="C29" s="132"/>
      <c r="D29" s="132"/>
      <c r="E29" s="132"/>
      <c r="F29" s="133">
        <f>SUM(F18:F27)</f>
        <v>28197293670</v>
      </c>
      <c r="G29" s="121"/>
      <c r="H29" s="133">
        <f>SUM(H18:H27)</f>
        <v>70175900837</v>
      </c>
      <c r="I29" s="121"/>
      <c r="J29" s="133">
        <f>SUM(J18:J27)</f>
        <v>-14991990030</v>
      </c>
      <c r="K29" s="124"/>
      <c r="L29" s="133">
        <f>SUM(L18:L27)</f>
        <v>-1118213914</v>
      </c>
      <c r="M29" s="121"/>
      <c r="N29" s="133">
        <f>SUM(N18:N27)</f>
        <v>2088252769</v>
      </c>
      <c r="O29" s="121"/>
      <c r="P29" s="133">
        <f>SUM(P18:P27)</f>
        <v>21145810132</v>
      </c>
      <c r="Q29" s="134"/>
      <c r="R29" s="133">
        <f>SUM(R18:R27)</f>
        <v>378443982</v>
      </c>
      <c r="S29" s="124"/>
      <c r="T29" s="133">
        <f>SUM(T18:T27)</f>
        <v>1964829316</v>
      </c>
      <c r="U29" s="124"/>
      <c r="V29" s="133">
        <f>SUM(V18:V27)</f>
        <v>35630736</v>
      </c>
      <c r="W29" s="121"/>
      <c r="X29" s="133">
        <f>SUM(X18:X27)</f>
        <v>-16204859</v>
      </c>
      <c r="Y29" s="121"/>
      <c r="Z29" s="133">
        <f>SUM(Z18:Z27)</f>
        <v>-572790275</v>
      </c>
      <c r="AA29" s="121"/>
      <c r="AB29" s="238">
        <f>SUM(R29:Z29)</f>
        <v>1789908900</v>
      </c>
      <c r="AC29" s="121"/>
      <c r="AD29" s="133">
        <f>SUM(AD18:AD27)</f>
        <v>107286962364</v>
      </c>
      <c r="AE29" s="121"/>
      <c r="AF29" s="133">
        <f>SUM(AF18:AF27)</f>
        <v>9851680323</v>
      </c>
      <c r="AG29" s="121"/>
      <c r="AH29" s="133">
        <f>SUM(AH18:AH27)</f>
        <v>117138642687</v>
      </c>
      <c r="AI29" s="129"/>
    </row>
    <row r="30" spans="1:35" ht="16.5" customHeight="1" thickTop="1" x14ac:dyDescent="0.3">
      <c r="A30" s="132"/>
      <c r="B30" s="132"/>
      <c r="C30" s="132"/>
      <c r="D30" s="132"/>
      <c r="E30" s="132"/>
      <c r="F30" s="124"/>
      <c r="G30" s="121"/>
      <c r="H30" s="124"/>
      <c r="I30" s="124"/>
      <c r="J30" s="124"/>
      <c r="K30" s="124"/>
      <c r="L30" s="124"/>
      <c r="M30" s="121"/>
      <c r="N30" s="124"/>
      <c r="O30" s="121"/>
      <c r="P30" s="124"/>
      <c r="Q30" s="134"/>
      <c r="R30" s="124"/>
      <c r="S30" s="124"/>
      <c r="T30" s="124"/>
      <c r="U30" s="124"/>
      <c r="V30" s="124"/>
      <c r="W30" s="121"/>
      <c r="X30" s="124"/>
      <c r="Y30" s="121"/>
      <c r="Z30" s="119"/>
      <c r="AA30" s="121"/>
      <c r="AB30" s="119"/>
      <c r="AC30" s="121"/>
      <c r="AD30" s="124"/>
      <c r="AE30" s="121"/>
      <c r="AF30" s="124"/>
      <c r="AG30" s="121"/>
      <c r="AH30" s="124"/>
      <c r="AI30" s="129"/>
    </row>
    <row r="31" spans="1:35" ht="16.5" customHeight="1" x14ac:dyDescent="0.3">
      <c r="A31" s="132"/>
      <c r="B31" s="132"/>
      <c r="C31" s="132"/>
      <c r="D31" s="132"/>
      <c r="E31" s="132"/>
      <c r="F31" s="124"/>
      <c r="G31" s="121"/>
      <c r="H31" s="124"/>
      <c r="I31" s="124"/>
      <c r="J31" s="124"/>
      <c r="K31" s="124"/>
      <c r="L31" s="124"/>
      <c r="M31" s="121"/>
      <c r="N31" s="124"/>
      <c r="O31" s="121"/>
      <c r="P31" s="124"/>
      <c r="Q31" s="134"/>
      <c r="R31" s="124"/>
      <c r="S31" s="124"/>
      <c r="T31" s="124"/>
      <c r="U31" s="124"/>
      <c r="V31" s="124"/>
      <c r="W31" s="121"/>
      <c r="X31" s="124"/>
      <c r="Y31" s="121"/>
      <c r="Z31" s="119"/>
      <c r="AA31" s="121"/>
      <c r="AB31" s="119"/>
      <c r="AC31" s="121"/>
      <c r="AD31" s="124"/>
      <c r="AE31" s="121"/>
      <c r="AF31" s="124"/>
      <c r="AG31" s="121"/>
      <c r="AH31" s="124"/>
      <c r="AI31" s="129"/>
    </row>
    <row r="32" spans="1:35" ht="16.5" customHeight="1" x14ac:dyDescent="0.3">
      <c r="A32" s="118" t="s">
        <v>289</v>
      </c>
      <c r="B32" s="118"/>
      <c r="C32" s="118"/>
      <c r="D32" s="118"/>
      <c r="E32" s="118"/>
      <c r="F32" s="135">
        <v>28197293670</v>
      </c>
      <c r="G32" s="120"/>
      <c r="H32" s="135">
        <v>70175900837</v>
      </c>
      <c r="I32" s="119"/>
      <c r="J32" s="135">
        <v>-14991990030</v>
      </c>
      <c r="K32" s="119"/>
      <c r="L32" s="135">
        <v>-1118213914</v>
      </c>
      <c r="M32" s="121"/>
      <c r="N32" s="135">
        <v>2268360049</v>
      </c>
      <c r="O32" s="121"/>
      <c r="P32" s="135">
        <v>20529290819</v>
      </c>
      <c r="Q32" s="121"/>
      <c r="R32" s="135">
        <v>591816541</v>
      </c>
      <c r="S32" s="119"/>
      <c r="T32" s="135">
        <v>1485116638</v>
      </c>
      <c r="U32" s="119"/>
      <c r="V32" s="135">
        <v>-97646786</v>
      </c>
      <c r="W32" s="121"/>
      <c r="X32" s="136">
        <v>-12311335</v>
      </c>
      <c r="Y32" s="121"/>
      <c r="Z32" s="135">
        <v>-2297660769</v>
      </c>
      <c r="AA32" s="121"/>
      <c r="AB32" s="135">
        <f>SUM(R32:Z32)</f>
        <v>-330685711</v>
      </c>
      <c r="AC32" s="121"/>
      <c r="AD32" s="137">
        <f>AB32+SUM(F32:P32)</f>
        <v>104729955720</v>
      </c>
      <c r="AE32" s="121"/>
      <c r="AF32" s="135">
        <v>10370262958</v>
      </c>
      <c r="AG32" s="121"/>
      <c r="AH32" s="135">
        <f>AD32+AF32</f>
        <v>115100218678</v>
      </c>
      <c r="AI32" s="123"/>
    </row>
    <row r="33" spans="1:35" ht="16.5" customHeight="1" x14ac:dyDescent="0.3">
      <c r="A33" s="118"/>
      <c r="B33" s="118"/>
      <c r="C33" s="118"/>
      <c r="D33" s="118"/>
      <c r="E33" s="118"/>
      <c r="F33" s="135"/>
      <c r="G33" s="120"/>
      <c r="H33" s="135"/>
      <c r="I33" s="119"/>
      <c r="J33" s="135"/>
      <c r="K33" s="119"/>
      <c r="L33" s="135"/>
      <c r="M33" s="121"/>
      <c r="N33" s="135"/>
      <c r="O33" s="121"/>
      <c r="P33" s="135"/>
      <c r="Q33" s="121"/>
      <c r="R33" s="135"/>
      <c r="S33" s="119"/>
      <c r="T33" s="135"/>
      <c r="U33" s="119"/>
      <c r="V33" s="135"/>
      <c r="W33" s="121"/>
      <c r="X33" s="136"/>
      <c r="Y33" s="121"/>
      <c r="Z33" s="135"/>
      <c r="AA33" s="121"/>
      <c r="AB33" s="135"/>
      <c r="AC33" s="121"/>
      <c r="AD33" s="135"/>
      <c r="AE33" s="121"/>
      <c r="AF33" s="135"/>
      <c r="AG33" s="121"/>
      <c r="AH33" s="135"/>
      <c r="AI33" s="123"/>
    </row>
    <row r="34" spans="1:35" ht="16.5" customHeight="1" x14ac:dyDescent="0.3">
      <c r="A34" s="118" t="s">
        <v>185</v>
      </c>
      <c r="B34" s="118"/>
      <c r="C34" s="118"/>
      <c r="D34" s="118"/>
      <c r="E34" s="118"/>
      <c r="F34" s="135"/>
      <c r="G34" s="120"/>
      <c r="H34" s="135"/>
      <c r="I34" s="119"/>
      <c r="J34" s="135"/>
      <c r="K34" s="119"/>
      <c r="L34" s="135"/>
      <c r="M34" s="121"/>
      <c r="N34" s="138"/>
      <c r="O34" s="121"/>
      <c r="P34" s="135"/>
      <c r="Q34" s="121"/>
      <c r="R34" s="135"/>
      <c r="S34" s="119"/>
      <c r="T34" s="135"/>
      <c r="U34" s="119"/>
      <c r="V34" s="135"/>
      <c r="W34" s="121"/>
      <c r="X34" s="136"/>
      <c r="Y34" s="121"/>
      <c r="Z34" s="135"/>
      <c r="AA34" s="121"/>
      <c r="AB34" s="135"/>
      <c r="AC34" s="121"/>
      <c r="AD34" s="138"/>
      <c r="AE34" s="121"/>
      <c r="AF34" s="138"/>
      <c r="AG34" s="121"/>
      <c r="AH34" s="135"/>
      <c r="AI34" s="123"/>
    </row>
    <row r="35" spans="1:35" ht="16.5" customHeight="1" x14ac:dyDescent="0.3">
      <c r="A35" s="125" t="s">
        <v>186</v>
      </c>
      <c r="B35" s="118"/>
      <c r="C35" s="118"/>
      <c r="D35" s="126" t="s">
        <v>297</v>
      </c>
      <c r="E35" s="118"/>
      <c r="F35" s="135">
        <v>0</v>
      </c>
      <c r="G35" s="120"/>
      <c r="H35" s="135">
        <v>0</v>
      </c>
      <c r="I35" s="119"/>
      <c r="J35" s="135">
        <v>0</v>
      </c>
      <c r="K35" s="119"/>
      <c r="L35" s="135">
        <v>0</v>
      </c>
      <c r="M35" s="121"/>
      <c r="N35" s="135">
        <v>0</v>
      </c>
      <c r="O35" s="121"/>
      <c r="P35" s="135">
        <v>-1691837615</v>
      </c>
      <c r="Q35" s="121"/>
      <c r="R35" s="135">
        <v>0</v>
      </c>
      <c r="S35" s="119"/>
      <c r="T35" s="135">
        <v>0</v>
      </c>
      <c r="U35" s="119"/>
      <c r="V35" s="135">
        <v>0</v>
      </c>
      <c r="W35" s="121"/>
      <c r="X35" s="135">
        <v>0</v>
      </c>
      <c r="Y35" s="121"/>
      <c r="Z35" s="135">
        <v>0</v>
      </c>
      <c r="AA35" s="121"/>
      <c r="AB35" s="135">
        <f>SUM(R35:Z35)</f>
        <v>0</v>
      </c>
      <c r="AC35" s="121"/>
      <c r="AD35" s="137">
        <f>AB35+SUM(F35:P35)</f>
        <v>-1691837615</v>
      </c>
      <c r="AE35" s="121"/>
      <c r="AF35" s="138">
        <v>-177322901</v>
      </c>
      <c r="AG35" s="121"/>
      <c r="AH35" s="135">
        <f>AD35+AF35</f>
        <v>-1869160516</v>
      </c>
      <c r="AI35" s="123"/>
    </row>
    <row r="36" spans="1:35" ht="16.5" customHeight="1" x14ac:dyDescent="0.3">
      <c r="A36" s="125" t="s">
        <v>322</v>
      </c>
      <c r="B36" s="118"/>
      <c r="C36" s="118"/>
      <c r="D36" s="126" t="s">
        <v>298</v>
      </c>
      <c r="E36" s="118"/>
      <c r="F36" s="135">
        <v>0</v>
      </c>
      <c r="G36" s="120"/>
      <c r="H36" s="135">
        <v>0</v>
      </c>
      <c r="I36" s="119"/>
      <c r="J36" s="135">
        <v>0</v>
      </c>
      <c r="K36" s="119"/>
      <c r="L36" s="135">
        <v>0</v>
      </c>
      <c r="M36" s="121"/>
      <c r="N36" s="135">
        <v>0</v>
      </c>
      <c r="O36" s="121"/>
      <c r="P36" s="135">
        <v>0</v>
      </c>
      <c r="Q36" s="121"/>
      <c r="R36" s="135">
        <v>0</v>
      </c>
      <c r="S36" s="119"/>
      <c r="T36" s="135">
        <v>0</v>
      </c>
      <c r="U36" s="119"/>
      <c r="V36" s="135">
        <v>0</v>
      </c>
      <c r="W36" s="121"/>
      <c r="X36" s="135">
        <v>0</v>
      </c>
      <c r="Y36" s="121"/>
      <c r="Z36" s="135">
        <v>0</v>
      </c>
      <c r="AA36" s="121"/>
      <c r="AB36" s="135">
        <f>SUM(R36:Z36)</f>
        <v>0</v>
      </c>
      <c r="AC36" s="121"/>
      <c r="AD36" s="137">
        <f>AB36+SUM(F36:P36)</f>
        <v>0</v>
      </c>
      <c r="AE36" s="121"/>
      <c r="AF36" s="138">
        <v>31850000</v>
      </c>
      <c r="AG36" s="121"/>
      <c r="AH36" s="135">
        <f>AD36+AF36</f>
        <v>31850000</v>
      </c>
      <c r="AI36" s="123"/>
    </row>
    <row r="37" spans="1:35" ht="16.5" customHeight="1" x14ac:dyDescent="0.3">
      <c r="A37" s="118" t="s">
        <v>189</v>
      </c>
      <c r="B37" s="118"/>
      <c r="C37" s="118"/>
      <c r="D37" s="118"/>
      <c r="E37" s="118"/>
      <c r="F37" s="135"/>
      <c r="G37" s="120"/>
      <c r="H37" s="135"/>
      <c r="I37" s="119"/>
      <c r="J37" s="135"/>
      <c r="K37" s="119"/>
      <c r="L37" s="135"/>
      <c r="M37" s="121"/>
      <c r="N37" s="135"/>
      <c r="O37" s="121"/>
      <c r="P37" s="135"/>
      <c r="Q37" s="121"/>
      <c r="R37" s="135"/>
      <c r="S37" s="119"/>
      <c r="T37" s="135"/>
      <c r="U37" s="119"/>
      <c r="V37" s="135"/>
      <c r="W37" s="121"/>
      <c r="X37" s="135"/>
      <c r="Y37" s="121"/>
      <c r="Z37" s="135"/>
      <c r="AA37" s="121"/>
      <c r="AB37" s="135"/>
      <c r="AC37" s="121"/>
      <c r="AD37" s="137"/>
      <c r="AE37" s="121"/>
      <c r="AF37" s="138"/>
      <c r="AG37" s="121"/>
      <c r="AH37" s="135"/>
      <c r="AI37" s="123"/>
    </row>
    <row r="38" spans="1:35" ht="16.5" customHeight="1" x14ac:dyDescent="0.3">
      <c r="A38" s="127" t="s">
        <v>190</v>
      </c>
      <c r="B38" s="118"/>
      <c r="C38" s="118"/>
      <c r="D38" s="118"/>
      <c r="E38" s="118"/>
      <c r="F38" s="135"/>
      <c r="G38" s="120"/>
      <c r="H38" s="135"/>
      <c r="I38" s="119"/>
      <c r="J38" s="135"/>
      <c r="K38" s="119"/>
      <c r="L38" s="135"/>
      <c r="M38" s="121"/>
      <c r="N38" s="135"/>
      <c r="O38" s="121"/>
      <c r="P38" s="135"/>
      <c r="Q38" s="121"/>
      <c r="R38" s="135"/>
      <c r="S38" s="119"/>
      <c r="T38" s="135"/>
      <c r="U38" s="119"/>
      <c r="V38" s="135"/>
      <c r="W38" s="121"/>
      <c r="X38" s="135"/>
      <c r="Y38" s="121"/>
      <c r="Z38" s="135"/>
      <c r="AA38" s="121"/>
      <c r="AB38" s="135"/>
      <c r="AC38" s="121"/>
      <c r="AD38" s="137"/>
      <c r="AE38" s="121"/>
      <c r="AF38" s="138"/>
      <c r="AG38" s="121"/>
      <c r="AH38" s="135"/>
      <c r="AI38" s="123"/>
    </row>
    <row r="39" spans="1:35" ht="16.5" customHeight="1" x14ac:dyDescent="0.3">
      <c r="A39" s="125" t="s">
        <v>191</v>
      </c>
      <c r="B39" s="128"/>
      <c r="C39" s="128"/>
      <c r="D39" s="128"/>
      <c r="E39" s="128"/>
      <c r="F39" s="135">
        <v>0</v>
      </c>
      <c r="G39" s="120"/>
      <c r="H39" s="135">
        <v>0</v>
      </c>
      <c r="I39" s="119"/>
      <c r="J39" s="135">
        <v>0</v>
      </c>
      <c r="K39" s="119"/>
      <c r="L39" s="135">
        <v>0</v>
      </c>
      <c r="M39" s="121"/>
      <c r="N39" s="135">
        <v>0</v>
      </c>
      <c r="O39" s="121"/>
      <c r="P39" s="135">
        <v>3216461782</v>
      </c>
      <c r="Q39" s="121"/>
      <c r="R39" s="135">
        <v>0</v>
      </c>
      <c r="S39" s="119"/>
      <c r="T39" s="135">
        <v>0</v>
      </c>
      <c r="U39" s="119"/>
      <c r="V39" s="135">
        <v>0</v>
      </c>
      <c r="W39" s="121"/>
      <c r="X39" s="135">
        <v>0</v>
      </c>
      <c r="Y39" s="121"/>
      <c r="Z39" s="135">
        <v>0</v>
      </c>
      <c r="AA39" s="121"/>
      <c r="AB39" s="135">
        <f>SUM(R39:Z39)</f>
        <v>0</v>
      </c>
      <c r="AC39" s="121"/>
      <c r="AD39" s="138">
        <f>AB39+SUM(F39:P39)</f>
        <v>3216461782</v>
      </c>
      <c r="AE39" s="121"/>
      <c r="AF39" s="135">
        <v>725734237</v>
      </c>
      <c r="AG39" s="121"/>
      <c r="AH39" s="135">
        <f>AD39+AF39</f>
        <v>3942196019</v>
      </c>
      <c r="AI39" s="129"/>
    </row>
    <row r="40" spans="1:35" ht="16.5" customHeight="1" x14ac:dyDescent="0.3">
      <c r="A40" s="125" t="s">
        <v>192</v>
      </c>
      <c r="B40" s="128"/>
      <c r="C40" s="128"/>
      <c r="D40" s="128"/>
      <c r="E40" s="128"/>
      <c r="F40" s="139">
        <v>0</v>
      </c>
      <c r="G40" s="120"/>
      <c r="H40" s="139">
        <v>0</v>
      </c>
      <c r="I40" s="119"/>
      <c r="J40" s="139">
        <v>0</v>
      </c>
      <c r="K40" s="119"/>
      <c r="L40" s="139">
        <v>0</v>
      </c>
      <c r="M40" s="121"/>
      <c r="N40" s="139">
        <v>0</v>
      </c>
      <c r="O40" s="121"/>
      <c r="P40" s="139">
        <v>0</v>
      </c>
      <c r="Q40" s="121"/>
      <c r="R40" s="139">
        <v>57345651</v>
      </c>
      <c r="S40" s="119"/>
      <c r="T40" s="139">
        <v>-94049666</v>
      </c>
      <c r="U40" s="119"/>
      <c r="V40" s="139">
        <v>47488620</v>
      </c>
      <c r="W40" s="121"/>
      <c r="X40" s="140">
        <v>15231459</v>
      </c>
      <c r="Y40" s="121"/>
      <c r="Z40" s="139">
        <v>1474922077</v>
      </c>
      <c r="AA40" s="121"/>
      <c r="AB40" s="139">
        <f>SUM(R40:Z40)</f>
        <v>1500938141</v>
      </c>
      <c r="AC40" s="121"/>
      <c r="AD40" s="141">
        <f>AB40+SUM(F40:P40)</f>
        <v>1500938141</v>
      </c>
      <c r="AE40" s="121"/>
      <c r="AF40" s="139">
        <v>31614144</v>
      </c>
      <c r="AG40" s="121"/>
      <c r="AH40" s="139">
        <f>AD40+AF40</f>
        <v>1532552285</v>
      </c>
      <c r="AI40" s="129"/>
    </row>
    <row r="41" spans="1:35" s="103" customFormat="1" ht="16.5" customHeight="1" x14ac:dyDescent="0.3">
      <c r="F41" s="142"/>
      <c r="G41" s="222"/>
      <c r="H41" s="142"/>
      <c r="I41" s="108"/>
      <c r="J41" s="142"/>
      <c r="K41" s="108"/>
      <c r="L41" s="142"/>
      <c r="M41" s="222"/>
      <c r="N41" s="142"/>
      <c r="O41" s="222"/>
      <c r="P41" s="142"/>
      <c r="Q41" s="222"/>
      <c r="R41" s="142"/>
      <c r="S41" s="108"/>
      <c r="T41" s="142"/>
      <c r="U41" s="108"/>
      <c r="V41" s="142"/>
      <c r="W41" s="222"/>
      <c r="X41" s="143"/>
      <c r="Y41" s="222"/>
      <c r="Z41" s="135"/>
      <c r="AA41" s="222"/>
      <c r="AB41" s="135"/>
      <c r="AC41" s="222"/>
      <c r="AD41" s="142"/>
      <c r="AE41" s="222"/>
      <c r="AF41" s="142"/>
      <c r="AG41" s="222"/>
      <c r="AH41" s="142"/>
    </row>
    <row r="42" spans="1:35" ht="16.5" customHeight="1" thickBot="1" x14ac:dyDescent="0.35">
      <c r="A42" s="132" t="s">
        <v>290</v>
      </c>
      <c r="B42" s="132"/>
      <c r="C42" s="132"/>
      <c r="D42" s="132"/>
      <c r="E42" s="132"/>
      <c r="F42" s="144">
        <f>SUM(F32:F40)</f>
        <v>28197293670</v>
      </c>
      <c r="G42" s="121"/>
      <c r="H42" s="144">
        <f>SUM(H32:H40)</f>
        <v>70175900837</v>
      </c>
      <c r="I42" s="121"/>
      <c r="J42" s="144">
        <f>SUM(J32:J40)</f>
        <v>-14991990030</v>
      </c>
      <c r="K42" s="124"/>
      <c r="L42" s="144">
        <f>SUM(L32:L40)</f>
        <v>-1118213914</v>
      </c>
      <c r="M42" s="121"/>
      <c r="N42" s="144">
        <f>SUM(N32:N40)</f>
        <v>2268360049</v>
      </c>
      <c r="O42" s="121"/>
      <c r="P42" s="144">
        <f>SUM(P32:P40)</f>
        <v>22053914986</v>
      </c>
      <c r="Q42" s="134"/>
      <c r="R42" s="144">
        <f>SUM(R32:R40)</f>
        <v>649162192</v>
      </c>
      <c r="S42" s="124"/>
      <c r="T42" s="144">
        <f>SUM(T32:T40)</f>
        <v>1391066972</v>
      </c>
      <c r="U42" s="124"/>
      <c r="V42" s="144">
        <f>SUM(V32:V40)</f>
        <v>-50158166</v>
      </c>
      <c r="W42" s="121"/>
      <c r="X42" s="144">
        <f>SUM(X32:X40)</f>
        <v>2920124</v>
      </c>
      <c r="Y42" s="121"/>
      <c r="Z42" s="144">
        <f>SUM(Z32:Z40)</f>
        <v>-822738692</v>
      </c>
      <c r="AA42" s="121"/>
      <c r="AB42" s="145">
        <f>SUM(R42:Z42)</f>
        <v>1170252430</v>
      </c>
      <c r="AC42" s="121"/>
      <c r="AD42" s="144">
        <f>SUM(AD32:AD40)</f>
        <v>107755518028</v>
      </c>
      <c r="AE42" s="121"/>
      <c r="AF42" s="144">
        <f>SUM(AF32:AF40)</f>
        <v>10982138438</v>
      </c>
      <c r="AG42" s="121"/>
      <c r="AH42" s="144">
        <f>SUM(AH32:AH40)</f>
        <v>118737656466</v>
      </c>
      <c r="AI42" s="129"/>
    </row>
    <row r="43" spans="1:35" ht="16.5" customHeight="1" thickTop="1" x14ac:dyDescent="0.3">
      <c r="A43" s="132"/>
      <c r="B43" s="132"/>
      <c r="C43" s="132"/>
      <c r="D43" s="132"/>
      <c r="E43" s="132"/>
      <c r="F43" s="124"/>
      <c r="G43" s="121"/>
      <c r="H43" s="124"/>
      <c r="I43" s="124"/>
      <c r="J43" s="124"/>
      <c r="K43" s="124"/>
      <c r="L43" s="124"/>
      <c r="M43" s="121"/>
      <c r="N43" s="124"/>
      <c r="O43" s="121"/>
      <c r="P43" s="124"/>
      <c r="Q43" s="134"/>
      <c r="R43" s="124"/>
      <c r="S43" s="124"/>
      <c r="T43" s="124"/>
      <c r="U43" s="124"/>
      <c r="V43" s="124"/>
      <c r="W43" s="121"/>
      <c r="X43" s="124"/>
      <c r="Y43" s="121"/>
      <c r="Z43" s="119"/>
      <c r="AA43" s="121"/>
      <c r="AB43" s="119"/>
      <c r="AC43" s="121"/>
      <c r="AD43" s="124"/>
      <c r="AE43" s="121"/>
      <c r="AF43" s="124"/>
      <c r="AG43" s="121"/>
      <c r="AH43" s="124"/>
      <c r="AI43" s="129"/>
    </row>
    <row r="44" spans="1:35" ht="16.5" customHeight="1" x14ac:dyDescent="0.3">
      <c r="A44" s="132"/>
      <c r="B44" s="132"/>
      <c r="C44" s="132"/>
      <c r="D44" s="132"/>
      <c r="E44" s="132"/>
      <c r="F44" s="124"/>
      <c r="G44" s="121"/>
      <c r="H44" s="124"/>
      <c r="I44" s="124"/>
      <c r="J44" s="124"/>
      <c r="K44" s="124"/>
      <c r="L44" s="124"/>
      <c r="M44" s="121"/>
      <c r="N44" s="124"/>
      <c r="O44" s="121"/>
      <c r="P44" s="124"/>
      <c r="Q44" s="134"/>
      <c r="R44" s="124"/>
      <c r="S44" s="124"/>
      <c r="T44" s="124"/>
      <c r="U44" s="124"/>
      <c r="V44" s="124"/>
      <c r="W44" s="121"/>
      <c r="X44" s="124"/>
      <c r="Y44" s="121"/>
      <c r="Z44" s="119"/>
      <c r="AA44" s="121"/>
      <c r="AB44" s="119"/>
      <c r="AC44" s="121"/>
      <c r="AD44" s="124"/>
      <c r="AE44" s="121"/>
      <c r="AF44" s="124"/>
      <c r="AG44" s="121"/>
      <c r="AH44" s="124"/>
      <c r="AI44" s="129"/>
    </row>
    <row r="45" spans="1:35" ht="16.5" customHeight="1" x14ac:dyDescent="0.3">
      <c r="A45" s="132"/>
      <c r="B45" s="132"/>
      <c r="C45" s="132"/>
      <c r="D45" s="132"/>
      <c r="E45" s="132"/>
      <c r="F45" s="124"/>
      <c r="G45" s="121"/>
      <c r="H45" s="124"/>
      <c r="I45" s="124"/>
      <c r="J45" s="124"/>
      <c r="K45" s="124"/>
      <c r="L45" s="124"/>
      <c r="M45" s="121"/>
      <c r="N45" s="124"/>
      <c r="O45" s="121"/>
      <c r="P45" s="124"/>
      <c r="Q45" s="134"/>
      <c r="R45" s="124"/>
      <c r="S45" s="124"/>
      <c r="T45" s="124"/>
      <c r="U45" s="124"/>
      <c r="V45" s="124"/>
      <c r="W45" s="121"/>
      <c r="X45" s="124"/>
      <c r="Y45" s="121"/>
      <c r="Z45" s="119"/>
      <c r="AA45" s="121"/>
      <c r="AB45" s="119"/>
      <c r="AC45" s="121"/>
      <c r="AD45" s="124"/>
      <c r="AE45" s="121"/>
      <c r="AF45" s="124"/>
      <c r="AG45" s="121"/>
      <c r="AH45" s="124"/>
      <c r="AI45" s="129"/>
    </row>
    <row r="46" spans="1:35" ht="16.5" customHeight="1" x14ac:dyDescent="0.3">
      <c r="A46" s="132"/>
      <c r="B46" s="132"/>
      <c r="C46" s="132"/>
      <c r="D46" s="132"/>
      <c r="E46" s="132"/>
      <c r="F46" s="124"/>
      <c r="G46" s="121"/>
      <c r="H46" s="124"/>
      <c r="I46" s="124"/>
      <c r="J46" s="124"/>
      <c r="K46" s="124"/>
      <c r="L46" s="124"/>
      <c r="M46" s="121"/>
      <c r="N46" s="124"/>
      <c r="O46" s="121"/>
      <c r="P46" s="124"/>
      <c r="Q46" s="134"/>
      <c r="R46" s="124"/>
      <c r="S46" s="124"/>
      <c r="T46" s="124"/>
      <c r="U46" s="124"/>
      <c r="V46" s="124"/>
      <c r="W46" s="121"/>
      <c r="X46" s="124"/>
      <c r="Y46" s="121"/>
      <c r="Z46" s="119"/>
      <c r="AA46" s="121"/>
      <c r="AB46" s="119"/>
      <c r="AC46" s="121"/>
      <c r="AD46" s="124"/>
      <c r="AE46" s="121"/>
      <c r="AF46" s="124"/>
      <c r="AG46" s="121"/>
      <c r="AH46" s="124"/>
      <c r="AI46" s="129"/>
    </row>
    <row r="47" spans="1:35" ht="16.5" customHeight="1" x14ac:dyDescent="0.3">
      <c r="A47" s="132"/>
      <c r="B47" s="132"/>
      <c r="C47" s="132"/>
      <c r="D47" s="132"/>
      <c r="E47" s="132"/>
      <c r="F47" s="124"/>
      <c r="G47" s="121"/>
      <c r="H47" s="124"/>
      <c r="I47" s="124"/>
      <c r="J47" s="124"/>
      <c r="K47" s="124"/>
      <c r="L47" s="124"/>
      <c r="M47" s="121"/>
      <c r="N47" s="124"/>
      <c r="O47" s="121"/>
      <c r="P47" s="124"/>
      <c r="Q47" s="134"/>
      <c r="R47" s="124"/>
      <c r="S47" s="124"/>
      <c r="T47" s="124"/>
      <c r="U47" s="124"/>
      <c r="V47" s="124"/>
      <c r="W47" s="121"/>
      <c r="X47" s="124"/>
      <c r="Y47" s="121"/>
      <c r="Z47" s="119"/>
      <c r="AA47" s="121"/>
      <c r="AB47" s="119"/>
      <c r="AC47" s="121"/>
      <c r="AD47" s="124"/>
      <c r="AE47" s="121"/>
      <c r="AF47" s="124"/>
      <c r="AG47" s="121"/>
      <c r="AH47" s="124"/>
      <c r="AI47" s="129"/>
    </row>
    <row r="48" spans="1:35" ht="16.5" customHeight="1" x14ac:dyDescent="0.3">
      <c r="A48" s="132"/>
      <c r="B48" s="132"/>
      <c r="C48" s="132"/>
      <c r="D48" s="132"/>
      <c r="E48" s="132"/>
      <c r="F48" s="124"/>
      <c r="G48" s="121"/>
      <c r="H48" s="124"/>
      <c r="I48" s="124"/>
      <c r="J48" s="124"/>
      <c r="K48" s="124"/>
      <c r="L48" s="124"/>
      <c r="M48" s="121"/>
      <c r="N48" s="124"/>
      <c r="O48" s="121"/>
      <c r="P48" s="124"/>
      <c r="Q48" s="134"/>
      <c r="R48" s="124"/>
      <c r="S48" s="124"/>
      <c r="T48" s="124"/>
      <c r="U48" s="124"/>
      <c r="V48" s="124"/>
      <c r="W48" s="121"/>
      <c r="X48" s="124"/>
      <c r="Y48" s="121"/>
      <c r="Z48" s="119"/>
      <c r="AA48" s="121"/>
      <c r="AB48" s="119"/>
      <c r="AC48" s="121"/>
      <c r="AD48" s="124"/>
      <c r="AE48" s="121"/>
      <c r="AF48" s="124"/>
      <c r="AG48" s="121"/>
      <c r="AH48" s="124"/>
      <c r="AI48" s="129"/>
    </row>
    <row r="49" spans="1:35" ht="16.5" customHeight="1" x14ac:dyDescent="0.3">
      <c r="A49" s="132"/>
      <c r="B49" s="132"/>
      <c r="C49" s="132"/>
      <c r="D49" s="132"/>
      <c r="E49" s="132"/>
      <c r="F49" s="124"/>
      <c r="G49" s="121"/>
      <c r="H49" s="124"/>
      <c r="I49" s="124"/>
      <c r="J49" s="124"/>
      <c r="K49" s="124"/>
      <c r="L49" s="124"/>
      <c r="M49" s="121"/>
      <c r="N49" s="124"/>
      <c r="O49" s="121"/>
      <c r="P49" s="124"/>
      <c r="Q49" s="134"/>
      <c r="R49" s="124"/>
      <c r="S49" s="124"/>
      <c r="T49" s="124"/>
      <c r="U49" s="124"/>
      <c r="V49" s="124"/>
      <c r="W49" s="121"/>
      <c r="X49" s="124"/>
      <c r="Y49" s="121"/>
      <c r="Z49" s="119"/>
      <c r="AA49" s="121"/>
      <c r="AB49" s="119"/>
      <c r="AC49" s="121"/>
      <c r="AD49" s="124"/>
      <c r="AE49" s="121"/>
      <c r="AF49" s="124"/>
      <c r="AG49" s="121"/>
      <c r="AH49" s="124"/>
      <c r="AI49" s="129"/>
    </row>
    <row r="50" spans="1:35" ht="16.5" customHeight="1" x14ac:dyDescent="0.3">
      <c r="A50" s="132"/>
      <c r="B50" s="132"/>
      <c r="C50" s="132"/>
      <c r="D50" s="132"/>
      <c r="E50" s="132"/>
      <c r="F50" s="124"/>
      <c r="G50" s="121"/>
      <c r="H50" s="124"/>
      <c r="I50" s="124"/>
      <c r="J50" s="124"/>
      <c r="K50" s="124"/>
      <c r="L50" s="124"/>
      <c r="M50" s="121"/>
      <c r="N50" s="124"/>
      <c r="O50" s="121"/>
      <c r="P50" s="124"/>
      <c r="Q50" s="134"/>
      <c r="R50" s="124"/>
      <c r="S50" s="124"/>
      <c r="T50" s="124"/>
      <c r="U50" s="124"/>
      <c r="V50" s="124"/>
      <c r="W50" s="121"/>
      <c r="X50" s="124"/>
      <c r="Y50" s="121"/>
      <c r="Z50" s="119"/>
      <c r="AA50" s="121"/>
      <c r="AB50" s="119"/>
      <c r="AC50" s="121"/>
      <c r="AD50" s="124"/>
      <c r="AE50" s="121"/>
      <c r="AF50" s="124"/>
      <c r="AG50" s="121"/>
      <c r="AH50" s="124"/>
      <c r="AI50" s="129"/>
    </row>
    <row r="51" spans="1:35" ht="16.5" customHeight="1" x14ac:dyDescent="0.3">
      <c r="A51" s="132"/>
      <c r="B51" s="132"/>
      <c r="C51" s="132"/>
      <c r="D51" s="132"/>
      <c r="E51" s="132"/>
      <c r="F51" s="124"/>
      <c r="G51" s="121"/>
      <c r="H51" s="124"/>
      <c r="I51" s="124"/>
      <c r="J51" s="124"/>
      <c r="K51" s="124"/>
      <c r="L51" s="124"/>
      <c r="M51" s="121"/>
      <c r="N51" s="124"/>
      <c r="O51" s="121"/>
      <c r="P51" s="124"/>
      <c r="Q51" s="134"/>
      <c r="R51" s="124"/>
      <c r="S51" s="124"/>
      <c r="T51" s="124"/>
      <c r="U51" s="124"/>
      <c r="V51" s="124"/>
      <c r="W51" s="121"/>
      <c r="X51" s="124"/>
      <c r="Y51" s="121"/>
      <c r="Z51" s="119"/>
      <c r="AA51" s="121"/>
      <c r="AB51" s="119"/>
      <c r="AC51" s="121"/>
      <c r="AD51" s="124"/>
      <c r="AE51" s="121"/>
      <c r="AF51" s="124"/>
      <c r="AG51" s="121"/>
      <c r="AH51" s="124"/>
      <c r="AI51" s="129"/>
    </row>
    <row r="52" spans="1:35" ht="16.5" customHeight="1" x14ac:dyDescent="0.3">
      <c r="A52" s="132"/>
      <c r="B52" s="132"/>
      <c r="C52" s="132"/>
      <c r="D52" s="132"/>
      <c r="E52" s="132"/>
      <c r="F52" s="124"/>
      <c r="G52" s="121"/>
      <c r="H52" s="124"/>
      <c r="I52" s="124"/>
      <c r="J52" s="124"/>
      <c r="K52" s="124"/>
      <c r="L52" s="124"/>
      <c r="M52" s="121"/>
      <c r="N52" s="124"/>
      <c r="O52" s="121"/>
      <c r="P52" s="124"/>
      <c r="Q52" s="134"/>
      <c r="R52" s="124"/>
      <c r="S52" s="124"/>
      <c r="T52" s="124"/>
      <c r="U52" s="124"/>
      <c r="V52" s="124"/>
      <c r="W52" s="121"/>
      <c r="X52" s="124"/>
      <c r="Y52" s="121"/>
      <c r="Z52" s="119"/>
      <c r="AA52" s="121"/>
      <c r="AB52" s="119"/>
      <c r="AC52" s="121"/>
      <c r="AD52" s="124"/>
      <c r="AE52" s="121"/>
      <c r="AF52" s="124"/>
      <c r="AG52" s="121"/>
      <c r="AH52" s="124"/>
      <c r="AI52" s="129"/>
    </row>
    <row r="53" spans="1:35" ht="16.5" customHeight="1" x14ac:dyDescent="0.3">
      <c r="A53" s="132" t="s">
        <v>4</v>
      </c>
      <c r="B53" s="132"/>
      <c r="C53" s="132"/>
      <c r="D53" s="132"/>
      <c r="E53" s="132"/>
      <c r="F53" s="124"/>
      <c r="G53" s="121"/>
      <c r="H53" s="124"/>
      <c r="I53" s="124"/>
      <c r="J53" s="124"/>
      <c r="K53" s="124"/>
      <c r="L53" s="124"/>
      <c r="M53" s="121"/>
      <c r="N53" s="124"/>
      <c r="O53" s="121"/>
      <c r="P53" s="124"/>
      <c r="Q53" s="134"/>
      <c r="R53" s="124"/>
      <c r="S53" s="124"/>
      <c r="T53" s="124"/>
      <c r="U53" s="124"/>
      <c r="V53" s="124"/>
      <c r="W53" s="121"/>
      <c r="X53" s="124"/>
      <c r="Y53" s="121"/>
      <c r="Z53" s="119"/>
      <c r="AA53" s="121"/>
      <c r="AB53" s="119"/>
      <c r="AC53" s="121"/>
      <c r="AD53" s="124"/>
      <c r="AE53" s="121"/>
      <c r="AF53" s="124"/>
      <c r="AG53" s="121"/>
      <c r="AH53" s="124"/>
      <c r="AI53" s="129"/>
    </row>
    <row r="54" spans="1:35" ht="8.25" customHeight="1" x14ac:dyDescent="0.3">
      <c r="A54" s="132"/>
      <c r="B54" s="132"/>
      <c r="C54" s="132"/>
      <c r="D54" s="132"/>
      <c r="E54" s="132"/>
      <c r="F54" s="124"/>
      <c r="G54" s="121"/>
      <c r="H54" s="124"/>
      <c r="I54" s="124"/>
      <c r="J54" s="124"/>
      <c r="K54" s="124"/>
      <c r="L54" s="124"/>
      <c r="M54" s="121"/>
      <c r="N54" s="124"/>
      <c r="O54" s="121"/>
      <c r="P54" s="124"/>
      <c r="Q54" s="134"/>
      <c r="R54" s="124"/>
      <c r="S54" s="124"/>
      <c r="T54" s="124"/>
      <c r="U54" s="124"/>
      <c r="V54" s="124"/>
      <c r="W54" s="121"/>
      <c r="X54" s="124"/>
      <c r="Y54" s="121"/>
      <c r="Z54" s="119"/>
      <c r="AA54" s="121"/>
      <c r="AB54" s="119"/>
      <c r="AC54" s="121"/>
      <c r="AD54" s="124"/>
      <c r="AE54" s="121"/>
      <c r="AF54" s="124"/>
      <c r="AG54" s="121"/>
      <c r="AH54" s="124"/>
      <c r="AI54" s="129"/>
    </row>
    <row r="55" spans="1:35" ht="21.9" customHeight="1" x14ac:dyDescent="0.3">
      <c r="A55" s="55" t="str">
        <f>'7-8'!A103</f>
        <v>The condensed notes to the interim financial information form part of this interim financial information.</v>
      </c>
      <c r="B55" s="146"/>
      <c r="C55" s="146"/>
      <c r="D55" s="146"/>
      <c r="E55" s="146"/>
      <c r="F55" s="147"/>
      <c r="G55" s="148"/>
      <c r="H55" s="149"/>
      <c r="I55" s="149"/>
      <c r="J55" s="149"/>
      <c r="K55" s="149"/>
      <c r="L55" s="149"/>
      <c r="M55" s="148"/>
      <c r="N55" s="149"/>
      <c r="O55" s="148"/>
      <c r="P55" s="149"/>
      <c r="Q55" s="148"/>
      <c r="R55" s="149"/>
      <c r="S55" s="149"/>
      <c r="T55" s="149"/>
      <c r="U55" s="149"/>
      <c r="V55" s="149"/>
      <c r="W55" s="148"/>
      <c r="X55" s="148"/>
      <c r="Y55" s="148"/>
      <c r="Z55" s="148"/>
      <c r="AA55" s="148"/>
      <c r="AB55" s="148"/>
      <c r="AC55" s="148"/>
      <c r="AD55" s="149"/>
      <c r="AE55" s="148"/>
      <c r="AF55" s="149"/>
      <c r="AG55" s="148"/>
      <c r="AH55" s="149"/>
    </row>
  </sheetData>
  <mergeCells count="7">
    <mergeCell ref="N11:P11"/>
    <mergeCell ref="A2:AH2"/>
    <mergeCell ref="A3:AH3"/>
    <mergeCell ref="F7:AD7"/>
    <mergeCell ref="R8:AB8"/>
    <mergeCell ref="N9:P9"/>
    <mergeCell ref="R9:AB9"/>
  </mergeCells>
  <pageMargins left="0.3" right="0.3" top="0.5" bottom="0.6" header="0.49" footer="0.4"/>
  <pageSetup paperSize="9" scale="5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E780-8A07-43FF-A990-8F816337F30C}">
  <sheetPr>
    <tabColor theme="5" tint="-0.249977111117893"/>
  </sheetPr>
  <dimension ref="A1:Y42"/>
  <sheetViews>
    <sheetView topLeftCell="A7" zoomScale="85" zoomScaleNormal="85" zoomScaleSheetLayoutView="100" workbookViewId="0">
      <selection activeCell="W36" sqref="W36"/>
    </sheetView>
  </sheetViews>
  <sheetFormatPr defaultColWidth="9.5546875" defaultRowHeight="16.5" customHeight="1" x14ac:dyDescent="0.3"/>
  <cols>
    <col min="1" max="1" width="1.44140625" style="152" customWidth="1"/>
    <col min="2" max="2" width="1.109375" style="152" customWidth="1"/>
    <col min="3" max="3" width="31.109375" style="152" customWidth="1"/>
    <col min="4" max="4" width="2.44140625" style="152" customWidth="1"/>
    <col min="5" max="5" width="5.33203125" style="152" customWidth="1"/>
    <col min="6" max="6" width="0.5546875" style="152" customWidth="1"/>
    <col min="7" max="7" width="13.5546875" style="151" customWidth="1"/>
    <col min="8" max="8" width="0.5546875" style="152" customWidth="1"/>
    <col min="9" max="9" width="13.44140625" style="151" customWidth="1"/>
    <col min="10" max="10" width="0.5546875" style="152" customWidth="1"/>
    <col min="11" max="11" width="15.109375" style="151" customWidth="1"/>
    <col min="12" max="12" width="0.5546875" style="152" customWidth="1"/>
    <col min="13" max="13" width="14.88671875" style="151" customWidth="1"/>
    <col min="14" max="14" width="0.5546875" style="152" customWidth="1"/>
    <col min="15" max="15" width="15.33203125" style="151" customWidth="1"/>
    <col min="16" max="16" width="0.5546875" style="151" customWidth="1"/>
    <col min="17" max="17" width="13.33203125" style="151" customWidth="1"/>
    <col min="18" max="18" width="0.5546875" style="151" customWidth="1"/>
    <col min="19" max="19" width="14.6640625" style="151" customWidth="1"/>
    <col min="20" max="20" width="0.5546875" style="151" customWidth="1"/>
    <col min="21" max="21" width="12.5546875" style="151" customWidth="1"/>
    <col min="22" max="22" width="0.5546875" style="152" customWidth="1"/>
    <col min="23" max="23" width="16.5546875" style="151" customWidth="1"/>
    <col min="24" max="24" width="0.5546875" style="152" customWidth="1"/>
    <col min="25" max="25" width="15.109375" style="151" customWidth="1"/>
    <col min="26" max="16384" width="9.5546875" style="152"/>
  </cols>
  <sheetData>
    <row r="1" spans="1:25" ht="16.5" customHeight="1" x14ac:dyDescent="0.3">
      <c r="A1" s="46" t="s">
        <v>0</v>
      </c>
      <c r="B1" s="150"/>
      <c r="C1" s="150"/>
      <c r="D1" s="150"/>
      <c r="E1" s="150"/>
      <c r="F1" s="150"/>
      <c r="Y1" s="153" t="s">
        <v>87</v>
      </c>
    </row>
    <row r="2" spans="1:25" ht="16.5" customHeight="1" x14ac:dyDescent="0.3">
      <c r="A2" s="46" t="s">
        <v>140</v>
      </c>
      <c r="B2" s="150"/>
      <c r="C2" s="150"/>
      <c r="D2" s="150"/>
      <c r="E2" s="150"/>
      <c r="F2" s="150"/>
    </row>
    <row r="3" spans="1:25" ht="16.5" customHeight="1" x14ac:dyDescent="0.3">
      <c r="A3" s="51" t="s">
        <v>288</v>
      </c>
      <c r="B3" s="154"/>
      <c r="C3" s="154"/>
      <c r="D3" s="154"/>
      <c r="E3" s="154"/>
      <c r="F3" s="154"/>
      <c r="G3" s="155"/>
      <c r="H3" s="156"/>
      <c r="I3" s="155"/>
      <c r="J3" s="156"/>
      <c r="K3" s="155"/>
      <c r="L3" s="156"/>
      <c r="M3" s="155"/>
      <c r="N3" s="156"/>
      <c r="O3" s="155"/>
      <c r="P3" s="155"/>
      <c r="Q3" s="155"/>
      <c r="R3" s="155"/>
      <c r="S3" s="155"/>
      <c r="T3" s="155"/>
      <c r="U3" s="155"/>
      <c r="V3" s="156"/>
      <c r="W3" s="155"/>
      <c r="X3" s="156"/>
      <c r="Y3" s="155"/>
    </row>
    <row r="4" spans="1:25" ht="15.6" customHeight="1" x14ac:dyDescent="0.3">
      <c r="A4" s="150"/>
      <c r="B4" s="150"/>
      <c r="C4" s="150"/>
      <c r="D4" s="150"/>
      <c r="E4" s="150"/>
      <c r="F4" s="150"/>
      <c r="H4" s="157"/>
      <c r="J4" s="157"/>
      <c r="L4" s="157"/>
      <c r="N4" s="157"/>
      <c r="V4" s="157"/>
      <c r="X4" s="157"/>
    </row>
    <row r="5" spans="1:25" ht="15.6" customHeight="1" x14ac:dyDescent="0.3">
      <c r="G5" s="158"/>
      <c r="H5" s="159"/>
      <c r="I5" s="158"/>
      <c r="J5" s="159"/>
      <c r="K5" s="158"/>
      <c r="L5" s="159"/>
      <c r="M5" s="158"/>
      <c r="N5" s="159"/>
      <c r="O5" s="158"/>
      <c r="P5" s="158"/>
      <c r="Q5" s="158"/>
      <c r="R5" s="158"/>
      <c r="S5" s="158"/>
      <c r="T5" s="158"/>
      <c r="U5" s="158"/>
      <c r="V5" s="159"/>
      <c r="W5" s="158"/>
      <c r="X5" s="159"/>
    </row>
    <row r="6" spans="1:25" ht="15.6" customHeight="1" x14ac:dyDescent="0.3">
      <c r="A6" s="150"/>
      <c r="G6" s="264" t="s">
        <v>195</v>
      </c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</row>
    <row r="7" spans="1:25" s="159" customFormat="1" ht="15.6" customHeight="1" x14ac:dyDescent="0.3">
      <c r="A7" s="160"/>
      <c r="B7" s="161"/>
      <c r="C7" s="161"/>
      <c r="D7" s="161"/>
      <c r="E7" s="161"/>
      <c r="F7" s="161"/>
      <c r="G7" s="162"/>
      <c r="H7" s="161"/>
      <c r="I7" s="162"/>
      <c r="J7" s="161"/>
      <c r="K7" s="162"/>
      <c r="L7" s="161"/>
      <c r="P7" s="163"/>
      <c r="Q7" s="265" t="s">
        <v>82</v>
      </c>
      <c r="R7" s="265"/>
      <c r="S7" s="265"/>
      <c r="T7" s="265"/>
      <c r="U7" s="265"/>
      <c r="V7" s="265"/>
      <c r="W7" s="265"/>
      <c r="X7" s="161"/>
      <c r="Y7" s="162"/>
    </row>
    <row r="8" spans="1:25" s="159" customFormat="1" ht="15.6" customHeight="1" x14ac:dyDescent="0.3">
      <c r="A8" s="160"/>
      <c r="B8" s="161"/>
      <c r="C8" s="161"/>
      <c r="D8" s="161"/>
      <c r="E8" s="161"/>
      <c r="F8" s="161"/>
      <c r="G8" s="162"/>
      <c r="H8" s="161"/>
      <c r="I8" s="162"/>
      <c r="J8" s="161"/>
      <c r="K8" s="162"/>
      <c r="L8" s="161"/>
      <c r="M8" s="266" t="s">
        <v>78</v>
      </c>
      <c r="N8" s="266"/>
      <c r="O8" s="266"/>
      <c r="P8" s="163"/>
      <c r="Q8" s="265" t="s">
        <v>143</v>
      </c>
      <c r="R8" s="265"/>
      <c r="S8" s="265"/>
      <c r="T8" s="265"/>
      <c r="U8" s="265"/>
      <c r="V8" s="265"/>
      <c r="W8" s="265"/>
      <c r="X8" s="161"/>
      <c r="Y8" s="162"/>
    </row>
    <row r="9" spans="1:25" s="159" customFormat="1" ht="15.6" customHeight="1" x14ac:dyDescent="0.3">
      <c r="A9" s="160"/>
      <c r="B9" s="161"/>
      <c r="C9" s="161"/>
      <c r="D9" s="161"/>
      <c r="E9" s="161"/>
      <c r="F9" s="161"/>
      <c r="H9" s="161"/>
      <c r="I9" s="162"/>
      <c r="J9" s="161"/>
      <c r="K9" s="164"/>
      <c r="L9" s="161"/>
      <c r="M9" s="165"/>
      <c r="N9" s="163"/>
      <c r="O9" s="165"/>
      <c r="P9" s="165"/>
      <c r="Q9" s="164" t="s">
        <v>150</v>
      </c>
      <c r="R9" s="165"/>
      <c r="S9" s="165"/>
      <c r="T9" s="165"/>
      <c r="U9" s="162"/>
      <c r="V9" s="161"/>
      <c r="X9" s="161"/>
      <c r="Y9" s="158"/>
    </row>
    <row r="10" spans="1:25" s="166" customFormat="1" ht="15.6" customHeight="1" x14ac:dyDescent="0.3">
      <c r="G10" s="167" t="s">
        <v>152</v>
      </c>
      <c r="H10" s="168"/>
      <c r="J10" s="168"/>
      <c r="K10" s="168"/>
      <c r="L10" s="168"/>
      <c r="N10" s="168"/>
      <c r="O10" s="164"/>
      <c r="P10" s="164"/>
      <c r="Q10" s="164" t="s">
        <v>157</v>
      </c>
      <c r="R10" s="164"/>
      <c r="U10" s="164" t="s">
        <v>158</v>
      </c>
      <c r="W10" s="162" t="s">
        <v>160</v>
      </c>
    </row>
    <row r="11" spans="1:25" s="166" customFormat="1" ht="15.6" customHeight="1" x14ac:dyDescent="0.3">
      <c r="G11" s="167" t="s">
        <v>196</v>
      </c>
      <c r="H11" s="168"/>
      <c r="I11" s="164" t="s">
        <v>197</v>
      </c>
      <c r="J11" s="168"/>
      <c r="K11" s="168"/>
      <c r="L11" s="168"/>
      <c r="M11" s="164" t="s">
        <v>198</v>
      </c>
      <c r="N11" s="168"/>
      <c r="O11" s="164"/>
      <c r="P11" s="164"/>
      <c r="Q11" s="164" t="s">
        <v>168</v>
      </c>
      <c r="R11" s="164"/>
      <c r="S11" s="164" t="s">
        <v>169</v>
      </c>
      <c r="T11" s="164"/>
      <c r="U11" s="164" t="s">
        <v>170</v>
      </c>
      <c r="V11" s="168"/>
      <c r="W11" s="164" t="s">
        <v>172</v>
      </c>
      <c r="X11" s="168"/>
      <c r="Y11" s="162" t="s">
        <v>160</v>
      </c>
    </row>
    <row r="12" spans="1:25" s="166" customFormat="1" ht="15.6" customHeight="1" x14ac:dyDescent="0.3">
      <c r="G12" s="167" t="s">
        <v>199</v>
      </c>
      <c r="H12" s="168"/>
      <c r="I12" s="164" t="s">
        <v>175</v>
      </c>
      <c r="J12" s="168"/>
      <c r="K12" s="164" t="s">
        <v>200</v>
      </c>
      <c r="L12" s="168"/>
      <c r="M12" s="164" t="s">
        <v>201</v>
      </c>
      <c r="N12" s="168"/>
      <c r="O12" s="164" t="s">
        <v>81</v>
      </c>
      <c r="P12" s="164"/>
      <c r="Q12" s="164" t="s">
        <v>180</v>
      </c>
      <c r="R12" s="164"/>
      <c r="S12" s="164" t="s">
        <v>181</v>
      </c>
      <c r="T12" s="164"/>
      <c r="U12" s="164" t="s">
        <v>182</v>
      </c>
      <c r="V12" s="168"/>
      <c r="W12" s="164" t="s">
        <v>168</v>
      </c>
      <c r="X12" s="168"/>
      <c r="Y12" s="162" t="s">
        <v>184</v>
      </c>
    </row>
    <row r="13" spans="1:25" s="159" customFormat="1" ht="15.6" customHeight="1" x14ac:dyDescent="0.3">
      <c r="E13" s="224" t="s">
        <v>90</v>
      </c>
      <c r="G13" s="169" t="s">
        <v>11</v>
      </c>
      <c r="H13" s="168"/>
      <c r="I13" s="169" t="s">
        <v>11</v>
      </c>
      <c r="J13" s="168"/>
      <c r="K13" s="169" t="s">
        <v>11</v>
      </c>
      <c r="L13" s="168"/>
      <c r="M13" s="169" t="s">
        <v>11</v>
      </c>
      <c r="N13" s="168"/>
      <c r="O13" s="169" t="s">
        <v>11</v>
      </c>
      <c r="P13" s="170"/>
      <c r="Q13" s="169" t="s">
        <v>11</v>
      </c>
      <c r="R13" s="170"/>
      <c r="S13" s="169" t="s">
        <v>11</v>
      </c>
      <c r="T13" s="170"/>
      <c r="U13" s="169" t="s">
        <v>11</v>
      </c>
      <c r="V13" s="168"/>
      <c r="W13" s="169" t="s">
        <v>11</v>
      </c>
      <c r="X13" s="168"/>
      <c r="Y13" s="169" t="s">
        <v>11</v>
      </c>
    </row>
    <row r="14" spans="1:25" s="171" customFormat="1" ht="15.6" customHeight="1" x14ac:dyDescent="0.3">
      <c r="G14" s="172"/>
      <c r="H14" s="239"/>
      <c r="I14" s="172"/>
      <c r="J14" s="239"/>
      <c r="K14" s="172"/>
      <c r="L14" s="239"/>
      <c r="M14" s="167"/>
      <c r="N14" s="239"/>
      <c r="O14" s="240"/>
      <c r="P14" s="240"/>
      <c r="Q14" s="240"/>
      <c r="R14" s="240"/>
      <c r="S14" s="240"/>
      <c r="T14" s="240"/>
      <c r="U14" s="240"/>
      <c r="V14" s="241"/>
      <c r="W14" s="240"/>
      <c r="X14" s="241"/>
      <c r="Y14" s="240"/>
    </row>
    <row r="15" spans="1:25" ht="15.6" customHeight="1" x14ac:dyDescent="0.3">
      <c r="A15" s="173" t="s">
        <v>193</v>
      </c>
      <c r="B15" s="174"/>
      <c r="C15" s="171"/>
      <c r="D15" s="171"/>
      <c r="E15" s="171"/>
      <c r="F15" s="171"/>
      <c r="G15" s="172"/>
      <c r="H15" s="175"/>
      <c r="I15" s="172"/>
      <c r="J15" s="175"/>
      <c r="K15" s="172"/>
      <c r="L15" s="175"/>
      <c r="M15" s="172"/>
      <c r="N15" s="175"/>
      <c r="O15" s="172"/>
      <c r="P15" s="172"/>
      <c r="Q15" s="172"/>
      <c r="R15" s="172"/>
      <c r="S15" s="172"/>
      <c r="T15" s="172"/>
      <c r="U15" s="172"/>
      <c r="V15" s="175"/>
      <c r="W15" s="172"/>
      <c r="X15" s="175"/>
      <c r="Y15" s="172"/>
    </row>
    <row r="16" spans="1:25" ht="15.6" customHeight="1" x14ac:dyDescent="0.3">
      <c r="B16" s="118" t="s">
        <v>202</v>
      </c>
      <c r="C16" s="171"/>
      <c r="D16" s="171"/>
      <c r="E16" s="171"/>
      <c r="F16" s="171"/>
      <c r="G16" s="172">
        <v>28197293670</v>
      </c>
      <c r="H16" s="175"/>
      <c r="I16" s="172">
        <v>70175900837</v>
      </c>
      <c r="J16" s="175"/>
      <c r="K16" s="172">
        <v>78467400</v>
      </c>
      <c r="L16" s="175"/>
      <c r="M16" s="172">
        <v>2088252769</v>
      </c>
      <c r="N16" s="175"/>
      <c r="O16" s="172">
        <v>28139409979</v>
      </c>
      <c r="P16" s="172"/>
      <c r="Q16" s="172">
        <v>1388940609</v>
      </c>
      <c r="R16" s="172"/>
      <c r="S16" s="172">
        <v>0</v>
      </c>
      <c r="T16" s="172"/>
      <c r="U16" s="172">
        <v>0</v>
      </c>
      <c r="V16" s="175"/>
      <c r="W16" s="172">
        <f>SUM(Q16:U16)</f>
        <v>1388940609</v>
      </c>
      <c r="X16" s="171"/>
      <c r="Y16" s="172">
        <f>SUM(G16:O16)+W16</f>
        <v>130068265264</v>
      </c>
    </row>
    <row r="17" spans="1:25" ht="6" customHeight="1" x14ac:dyDescent="0.3">
      <c r="A17" s="171"/>
      <c r="B17" s="176"/>
      <c r="C17" s="171"/>
      <c r="D17" s="171"/>
      <c r="E17" s="171"/>
      <c r="F17" s="171"/>
      <c r="G17" s="172"/>
      <c r="H17" s="175"/>
      <c r="I17" s="172"/>
      <c r="J17" s="175"/>
      <c r="K17" s="172"/>
      <c r="L17" s="175"/>
      <c r="M17" s="172"/>
      <c r="N17" s="175"/>
      <c r="O17" s="172"/>
      <c r="P17" s="172"/>
      <c r="Q17" s="172"/>
      <c r="R17" s="172"/>
      <c r="S17" s="172"/>
      <c r="T17" s="172"/>
      <c r="U17" s="172"/>
      <c r="V17" s="175"/>
      <c r="W17" s="172"/>
      <c r="X17" s="175"/>
      <c r="Y17" s="172"/>
    </row>
    <row r="18" spans="1:25" s="171" customFormat="1" ht="15.6" customHeight="1" x14ac:dyDescent="0.3">
      <c r="A18" s="176" t="s">
        <v>185</v>
      </c>
      <c r="B18" s="174"/>
      <c r="G18" s="172"/>
      <c r="H18" s="175"/>
      <c r="I18" s="172"/>
      <c r="J18" s="175"/>
      <c r="K18" s="172"/>
      <c r="L18" s="175"/>
      <c r="M18" s="172"/>
      <c r="N18" s="175"/>
      <c r="O18" s="172"/>
      <c r="P18" s="172"/>
      <c r="Q18" s="172"/>
      <c r="R18" s="172"/>
      <c r="S18" s="172"/>
      <c r="T18" s="172"/>
      <c r="U18" s="172"/>
      <c r="V18" s="175"/>
      <c r="W18" s="172"/>
      <c r="X18" s="175"/>
      <c r="Y18" s="172"/>
    </row>
    <row r="19" spans="1:25" ht="15.6" customHeight="1" x14ac:dyDescent="0.3">
      <c r="A19" s="171" t="s">
        <v>186</v>
      </c>
      <c r="B19" s="177"/>
      <c r="C19" s="171"/>
      <c r="D19" s="171"/>
      <c r="E19" s="178"/>
      <c r="F19" s="171"/>
      <c r="G19" s="122">
        <v>0</v>
      </c>
      <c r="H19" s="179"/>
      <c r="I19" s="122">
        <v>0</v>
      </c>
      <c r="J19" s="179"/>
      <c r="K19" s="122">
        <v>0</v>
      </c>
      <c r="L19" s="179"/>
      <c r="M19" s="122">
        <v>0</v>
      </c>
      <c r="N19" s="171"/>
      <c r="O19" s="172">
        <v>-3383675240</v>
      </c>
      <c r="P19" s="172"/>
      <c r="Q19" s="172">
        <v>0</v>
      </c>
      <c r="R19" s="172"/>
      <c r="S19" s="172">
        <v>0</v>
      </c>
      <c r="T19" s="172"/>
      <c r="U19" s="172">
        <v>0</v>
      </c>
      <c r="V19" s="171"/>
      <c r="W19" s="172">
        <f>SUM(Q19:U19)</f>
        <v>0</v>
      </c>
      <c r="X19" s="171"/>
      <c r="Y19" s="172">
        <f>SUM(G19:O19)+W19</f>
        <v>-3383675240</v>
      </c>
    </row>
    <row r="20" spans="1:25" ht="15.6" customHeight="1" x14ac:dyDescent="0.3">
      <c r="A20" s="173" t="s">
        <v>306</v>
      </c>
      <c r="B20" s="177"/>
      <c r="C20" s="171"/>
      <c r="D20" s="171"/>
      <c r="E20" s="171"/>
      <c r="F20" s="171"/>
      <c r="G20" s="122"/>
      <c r="H20" s="179"/>
      <c r="I20" s="122"/>
      <c r="J20" s="179"/>
      <c r="K20" s="122"/>
      <c r="L20" s="179"/>
      <c r="M20" s="122"/>
      <c r="N20" s="171"/>
      <c r="O20" s="172"/>
      <c r="P20" s="172"/>
      <c r="Q20" s="172"/>
      <c r="R20" s="172"/>
      <c r="S20" s="172"/>
      <c r="T20" s="172"/>
      <c r="U20" s="172"/>
      <c r="V20" s="171"/>
      <c r="W20" s="172"/>
      <c r="X20" s="171"/>
      <c r="Y20" s="172"/>
    </row>
    <row r="21" spans="1:25" ht="15.6" customHeight="1" x14ac:dyDescent="0.3">
      <c r="A21" s="150" t="s">
        <v>190</v>
      </c>
      <c r="B21" s="177"/>
      <c r="C21" s="171"/>
      <c r="D21" s="171"/>
      <c r="E21" s="171"/>
      <c r="F21" s="171"/>
      <c r="G21" s="122"/>
      <c r="H21" s="179"/>
      <c r="I21" s="122"/>
      <c r="J21" s="179"/>
      <c r="K21" s="122"/>
      <c r="L21" s="179"/>
      <c r="M21" s="122"/>
      <c r="N21" s="171"/>
      <c r="O21" s="172"/>
      <c r="P21" s="172"/>
      <c r="Q21" s="172"/>
      <c r="R21" s="172"/>
      <c r="S21" s="172"/>
      <c r="T21" s="172"/>
      <c r="U21" s="172"/>
      <c r="V21" s="171"/>
      <c r="W21" s="172"/>
      <c r="X21" s="171"/>
      <c r="Y21" s="172"/>
    </row>
    <row r="22" spans="1:25" ht="15.6" customHeight="1" x14ac:dyDescent="0.3">
      <c r="A22" s="171" t="s">
        <v>204</v>
      </c>
      <c r="B22" s="177"/>
      <c r="C22" s="171"/>
      <c r="D22" s="171"/>
      <c r="E22" s="171"/>
      <c r="F22" s="171"/>
      <c r="G22" s="122">
        <v>0</v>
      </c>
      <c r="H22" s="179"/>
      <c r="I22" s="122">
        <v>0</v>
      </c>
      <c r="J22" s="179"/>
      <c r="K22" s="122">
        <v>0</v>
      </c>
      <c r="L22" s="179"/>
      <c r="M22" s="122">
        <v>0</v>
      </c>
      <c r="N22" s="171"/>
      <c r="O22" s="172">
        <v>4236438625</v>
      </c>
      <c r="P22" s="172"/>
      <c r="Q22" s="172">
        <v>0</v>
      </c>
      <c r="R22" s="172"/>
      <c r="S22" s="172">
        <v>0</v>
      </c>
      <c r="T22" s="172"/>
      <c r="U22" s="172">
        <v>0</v>
      </c>
      <c r="V22" s="171"/>
      <c r="W22" s="172">
        <f>SUM(Q22:U22)</f>
        <v>0</v>
      </c>
      <c r="X22" s="171"/>
      <c r="Y22" s="172">
        <f>SUM(G22:O22)+W22</f>
        <v>4236438625</v>
      </c>
    </row>
    <row r="23" spans="1:25" ht="15.6" customHeight="1" x14ac:dyDescent="0.3">
      <c r="A23" s="171" t="s">
        <v>205</v>
      </c>
      <c r="B23" s="177"/>
      <c r="C23" s="171"/>
      <c r="D23" s="171"/>
      <c r="E23" s="171"/>
      <c r="F23" s="171"/>
      <c r="G23" s="180">
        <v>0</v>
      </c>
      <c r="H23" s="175"/>
      <c r="I23" s="180">
        <v>0</v>
      </c>
      <c r="J23" s="175"/>
      <c r="K23" s="180">
        <v>0</v>
      </c>
      <c r="L23" s="175"/>
      <c r="M23" s="180">
        <v>0</v>
      </c>
      <c r="N23" s="175"/>
      <c r="O23" s="180">
        <v>0</v>
      </c>
      <c r="P23" s="172"/>
      <c r="Q23" s="180">
        <v>527171668</v>
      </c>
      <c r="R23" s="172"/>
      <c r="S23" s="180">
        <v>0</v>
      </c>
      <c r="T23" s="172"/>
      <c r="U23" s="180">
        <v>0</v>
      </c>
      <c r="V23" s="175"/>
      <c r="W23" s="180">
        <f>SUM(Q23:U23)</f>
        <v>527171668</v>
      </c>
      <c r="X23" s="175"/>
      <c r="Y23" s="180">
        <f>SUM(G23:O23)+W23</f>
        <v>527171668</v>
      </c>
    </row>
    <row r="24" spans="1:25" ht="15.6" customHeight="1" x14ac:dyDescent="0.3">
      <c r="A24" s="171"/>
      <c r="B24" s="177"/>
      <c r="C24" s="171"/>
      <c r="D24" s="171"/>
      <c r="E24" s="171"/>
      <c r="F24" s="171"/>
      <c r="G24" s="172"/>
      <c r="H24" s="175"/>
      <c r="I24" s="172"/>
      <c r="J24" s="175"/>
      <c r="K24" s="172"/>
      <c r="L24" s="175"/>
      <c r="M24" s="172"/>
      <c r="N24" s="175"/>
      <c r="O24" s="172"/>
      <c r="P24" s="172"/>
      <c r="Q24" s="172"/>
      <c r="R24" s="172"/>
      <c r="S24" s="172"/>
      <c r="T24" s="172"/>
      <c r="U24" s="172"/>
      <c r="V24" s="175"/>
      <c r="W24" s="172"/>
      <c r="X24" s="175"/>
      <c r="Y24" s="172"/>
    </row>
    <row r="25" spans="1:25" ht="15.6" customHeight="1" thickBot="1" x14ac:dyDescent="0.35">
      <c r="A25" s="173" t="s">
        <v>194</v>
      </c>
      <c r="B25" s="173"/>
      <c r="C25" s="171"/>
      <c r="D25" s="171"/>
      <c r="E25" s="171"/>
      <c r="F25" s="171"/>
      <c r="G25" s="242">
        <f>SUM(G16:G23)</f>
        <v>28197293670</v>
      </c>
      <c r="H25" s="175"/>
      <c r="I25" s="242">
        <f>SUM(I16:I23)</f>
        <v>70175900837</v>
      </c>
      <c r="J25" s="175"/>
      <c r="K25" s="242">
        <f>SUM(K16:K23)</f>
        <v>78467400</v>
      </c>
      <c r="L25" s="175"/>
      <c r="M25" s="242">
        <f>SUM(M16:M23)</f>
        <v>2088252769</v>
      </c>
      <c r="N25" s="175"/>
      <c r="O25" s="242">
        <f>SUM(O16:O23)</f>
        <v>28992173364</v>
      </c>
      <c r="P25" s="172"/>
      <c r="Q25" s="242">
        <f>SUM(Q16:Q23)</f>
        <v>1916112277</v>
      </c>
      <c r="R25" s="172"/>
      <c r="S25" s="242">
        <f>SUM(S16:S23)</f>
        <v>0</v>
      </c>
      <c r="T25" s="172"/>
      <c r="U25" s="242">
        <f>SUM(U16:U23)</f>
        <v>0</v>
      </c>
      <c r="V25" s="175"/>
      <c r="W25" s="242">
        <f>SUM(W16:W23)</f>
        <v>1916112277</v>
      </c>
      <c r="X25" s="175"/>
      <c r="Y25" s="242">
        <f>SUM(Y16:Y23)</f>
        <v>131448200317</v>
      </c>
    </row>
    <row r="26" spans="1:25" ht="15.6" customHeight="1" thickTop="1" x14ac:dyDescent="0.3">
      <c r="A26" s="173"/>
      <c r="B26" s="173"/>
      <c r="C26" s="171"/>
      <c r="D26" s="171"/>
      <c r="E26" s="171"/>
      <c r="F26" s="171"/>
      <c r="G26" s="172"/>
      <c r="H26" s="175"/>
      <c r="I26" s="172"/>
      <c r="J26" s="175"/>
      <c r="K26" s="172"/>
      <c r="L26" s="175"/>
      <c r="M26" s="172"/>
      <c r="N26" s="175"/>
      <c r="O26" s="172"/>
      <c r="P26" s="172"/>
      <c r="Q26" s="172"/>
      <c r="R26" s="172"/>
      <c r="S26" s="172"/>
      <c r="T26" s="172"/>
      <c r="U26" s="172"/>
      <c r="V26" s="175"/>
      <c r="W26" s="172"/>
      <c r="X26" s="175"/>
      <c r="Y26" s="172"/>
    </row>
    <row r="27" spans="1:25" ht="15.6" customHeight="1" x14ac:dyDescent="0.3">
      <c r="A27" s="173"/>
      <c r="B27" s="173"/>
      <c r="C27" s="171"/>
      <c r="D27" s="171"/>
      <c r="E27" s="171"/>
      <c r="F27" s="171"/>
      <c r="G27" s="172"/>
      <c r="H27" s="175"/>
      <c r="I27" s="172"/>
      <c r="J27" s="175"/>
      <c r="K27" s="172"/>
      <c r="L27" s="175"/>
      <c r="M27" s="172"/>
      <c r="N27" s="175"/>
      <c r="O27" s="172"/>
      <c r="P27" s="172"/>
      <c r="Q27" s="172"/>
      <c r="R27" s="172"/>
      <c r="S27" s="172"/>
      <c r="T27" s="172"/>
      <c r="U27" s="172"/>
      <c r="V27" s="175"/>
      <c r="W27" s="172"/>
      <c r="X27" s="175"/>
      <c r="Y27" s="172"/>
    </row>
    <row r="28" spans="1:25" ht="15.6" customHeight="1" x14ac:dyDescent="0.3">
      <c r="A28" s="173" t="s">
        <v>289</v>
      </c>
      <c r="B28" s="174"/>
      <c r="C28" s="171"/>
      <c r="D28" s="171"/>
      <c r="E28" s="171"/>
      <c r="F28" s="171"/>
      <c r="G28" s="181"/>
      <c r="H28" s="175"/>
      <c r="I28" s="181"/>
      <c r="J28" s="175"/>
      <c r="K28" s="181"/>
      <c r="L28" s="175"/>
      <c r="M28" s="181"/>
      <c r="N28" s="175"/>
      <c r="O28" s="181"/>
      <c r="P28" s="172"/>
      <c r="Q28" s="181"/>
      <c r="R28" s="172"/>
      <c r="S28" s="181"/>
      <c r="T28" s="172"/>
      <c r="U28" s="181"/>
      <c r="V28" s="175"/>
      <c r="W28" s="181"/>
      <c r="X28" s="175"/>
      <c r="Y28" s="181"/>
    </row>
    <row r="29" spans="1:25" ht="15.6" customHeight="1" x14ac:dyDescent="0.3">
      <c r="B29" s="118" t="s">
        <v>202</v>
      </c>
      <c r="C29" s="171"/>
      <c r="D29" s="171"/>
      <c r="E29" s="171"/>
      <c r="F29" s="171"/>
      <c r="G29" s="181">
        <v>28197293670</v>
      </c>
      <c r="H29" s="175"/>
      <c r="I29" s="181">
        <v>70175900837</v>
      </c>
      <c r="J29" s="175"/>
      <c r="K29" s="181">
        <v>78467400</v>
      </c>
      <c r="L29" s="175"/>
      <c r="M29" s="181">
        <v>2268360049</v>
      </c>
      <c r="N29" s="175"/>
      <c r="O29" s="181">
        <v>28177773058</v>
      </c>
      <c r="P29" s="172"/>
      <c r="Q29" s="181">
        <v>1444799597</v>
      </c>
      <c r="R29" s="172"/>
      <c r="S29" s="181">
        <v>0</v>
      </c>
      <c r="T29" s="172"/>
      <c r="U29" s="181">
        <v>0</v>
      </c>
      <c r="V29" s="175"/>
      <c r="W29" s="181">
        <f>SUM(Q29:U29)</f>
        <v>1444799597</v>
      </c>
      <c r="X29" s="171"/>
      <c r="Y29" s="181">
        <f>SUM(G29:O29)+W29</f>
        <v>130342594611</v>
      </c>
    </row>
    <row r="30" spans="1:25" ht="6" customHeight="1" x14ac:dyDescent="0.3">
      <c r="A30" s="171"/>
      <c r="B30" s="176"/>
      <c r="C30" s="171"/>
      <c r="D30" s="171"/>
      <c r="E30" s="171"/>
      <c r="F30" s="171"/>
      <c r="G30" s="181"/>
      <c r="H30" s="175"/>
      <c r="I30" s="181"/>
      <c r="J30" s="175"/>
      <c r="K30" s="181"/>
      <c r="L30" s="175"/>
      <c r="M30" s="181"/>
      <c r="N30" s="175"/>
      <c r="O30" s="181"/>
      <c r="P30" s="172"/>
      <c r="Q30" s="181"/>
      <c r="R30" s="172"/>
      <c r="S30" s="181"/>
      <c r="T30" s="172"/>
      <c r="U30" s="181"/>
      <c r="V30" s="175"/>
      <c r="W30" s="181"/>
      <c r="X30" s="175"/>
      <c r="Y30" s="181"/>
    </row>
    <row r="31" spans="1:25" s="171" customFormat="1" ht="15.6" customHeight="1" x14ac:dyDescent="0.3">
      <c r="A31" s="176" t="s">
        <v>185</v>
      </c>
      <c r="B31" s="174"/>
      <c r="G31" s="181"/>
      <c r="H31" s="175"/>
      <c r="I31" s="181"/>
      <c r="J31" s="175"/>
      <c r="K31" s="181"/>
      <c r="L31" s="175"/>
      <c r="M31" s="181"/>
      <c r="N31" s="175"/>
      <c r="O31" s="181"/>
      <c r="P31" s="172"/>
      <c r="Q31" s="181"/>
      <c r="R31" s="172"/>
      <c r="S31" s="181"/>
      <c r="T31" s="172"/>
      <c r="U31" s="181"/>
      <c r="V31" s="175"/>
      <c r="W31" s="181"/>
      <c r="X31" s="175"/>
      <c r="Y31" s="181"/>
    </row>
    <row r="32" spans="1:25" ht="15.6" customHeight="1" x14ac:dyDescent="0.3">
      <c r="A32" s="171" t="s">
        <v>186</v>
      </c>
      <c r="B32" s="177"/>
      <c r="C32" s="171"/>
      <c r="D32" s="171"/>
      <c r="E32" s="178">
        <v>24</v>
      </c>
      <c r="F32" s="171"/>
      <c r="G32" s="137">
        <v>0</v>
      </c>
      <c r="H32" s="179"/>
      <c r="I32" s="137">
        <v>0</v>
      </c>
      <c r="J32" s="179"/>
      <c r="K32" s="137">
        <v>0</v>
      </c>
      <c r="L32" s="179"/>
      <c r="M32" s="137">
        <v>0</v>
      </c>
      <c r="N32" s="171"/>
      <c r="O32" s="181">
        <v>-1691837615</v>
      </c>
      <c r="P32" s="172"/>
      <c r="Q32" s="181">
        <v>0</v>
      </c>
      <c r="R32" s="172"/>
      <c r="S32" s="181">
        <v>0</v>
      </c>
      <c r="T32" s="172"/>
      <c r="U32" s="181">
        <v>0</v>
      </c>
      <c r="V32" s="171"/>
      <c r="W32" s="181">
        <f>SUM(Q32:U32)</f>
        <v>0</v>
      </c>
      <c r="X32" s="171"/>
      <c r="Y32" s="181">
        <f>SUM(G32:O32)+W32</f>
        <v>-1691837615</v>
      </c>
    </row>
    <row r="33" spans="1:25" ht="15.6" customHeight="1" x14ac:dyDescent="0.3">
      <c r="A33" s="173" t="s">
        <v>203</v>
      </c>
      <c r="B33" s="177"/>
      <c r="C33" s="171"/>
      <c r="D33" s="171"/>
      <c r="E33" s="171"/>
      <c r="F33" s="171"/>
      <c r="G33" s="137"/>
      <c r="H33" s="179"/>
      <c r="I33" s="137"/>
      <c r="J33" s="179"/>
      <c r="K33" s="137"/>
      <c r="L33" s="179"/>
      <c r="M33" s="137"/>
      <c r="N33" s="171"/>
      <c r="O33" s="181"/>
      <c r="P33" s="172"/>
      <c r="Q33" s="181"/>
      <c r="R33" s="172"/>
      <c r="S33" s="181"/>
      <c r="T33" s="172"/>
      <c r="U33" s="181"/>
      <c r="V33" s="171"/>
      <c r="W33" s="181"/>
      <c r="X33" s="171"/>
      <c r="Y33" s="181"/>
    </row>
    <row r="34" spans="1:25" ht="15.6" customHeight="1" x14ac:dyDescent="0.3">
      <c r="A34" s="150" t="s">
        <v>190</v>
      </c>
      <c r="B34" s="177"/>
      <c r="C34" s="171"/>
      <c r="D34" s="171"/>
      <c r="E34" s="171"/>
      <c r="F34" s="171"/>
      <c r="G34" s="137"/>
      <c r="H34" s="179"/>
      <c r="I34" s="137"/>
      <c r="J34" s="179"/>
      <c r="K34" s="137"/>
      <c r="L34" s="179"/>
      <c r="M34" s="137"/>
      <c r="N34" s="171"/>
      <c r="O34" s="181"/>
      <c r="P34" s="172"/>
      <c r="Q34" s="181"/>
      <c r="R34" s="172"/>
      <c r="S34" s="181"/>
      <c r="T34" s="172"/>
      <c r="U34" s="181"/>
      <c r="V34" s="171"/>
      <c r="W34" s="181"/>
      <c r="X34" s="171"/>
      <c r="Y34" s="181"/>
    </row>
    <row r="35" spans="1:25" ht="15.6" customHeight="1" x14ac:dyDescent="0.3">
      <c r="A35" s="171" t="s">
        <v>204</v>
      </c>
      <c r="B35" s="177"/>
      <c r="C35" s="171"/>
      <c r="D35" s="171"/>
      <c r="E35" s="171"/>
      <c r="F35" s="171"/>
      <c r="G35" s="137">
        <v>0</v>
      </c>
      <c r="H35" s="179"/>
      <c r="I35" s="137">
        <v>0</v>
      </c>
      <c r="J35" s="179"/>
      <c r="K35" s="137">
        <v>0</v>
      </c>
      <c r="L35" s="179"/>
      <c r="M35" s="137">
        <v>0</v>
      </c>
      <c r="N35" s="171"/>
      <c r="O35" s="181">
        <v>1626384051</v>
      </c>
      <c r="P35" s="172"/>
      <c r="Q35" s="181">
        <v>0</v>
      </c>
      <c r="R35" s="172"/>
      <c r="S35" s="181">
        <v>0</v>
      </c>
      <c r="T35" s="172"/>
      <c r="U35" s="181">
        <v>0</v>
      </c>
      <c r="V35" s="171"/>
      <c r="W35" s="181">
        <f>SUM(Q35:U35)</f>
        <v>0</v>
      </c>
      <c r="X35" s="171"/>
      <c r="Y35" s="181">
        <f>SUM(G35:O35)+W35</f>
        <v>1626384051</v>
      </c>
    </row>
    <row r="36" spans="1:25" ht="15.6" customHeight="1" x14ac:dyDescent="0.3">
      <c r="A36" s="171" t="s">
        <v>307</v>
      </c>
      <c r="B36" s="177"/>
      <c r="C36" s="171"/>
      <c r="D36" s="171"/>
      <c r="E36" s="171"/>
      <c r="F36" s="171"/>
      <c r="G36" s="182">
        <v>0</v>
      </c>
      <c r="H36" s="175"/>
      <c r="I36" s="182">
        <v>0</v>
      </c>
      <c r="J36" s="175"/>
      <c r="K36" s="182">
        <v>0</v>
      </c>
      <c r="L36" s="175"/>
      <c r="M36" s="182">
        <v>0</v>
      </c>
      <c r="N36" s="175"/>
      <c r="O36" s="182">
        <v>0</v>
      </c>
      <c r="P36" s="172"/>
      <c r="Q36" s="182">
        <v>-94049666</v>
      </c>
      <c r="R36" s="172"/>
      <c r="S36" s="182">
        <v>0</v>
      </c>
      <c r="T36" s="172"/>
      <c r="U36" s="182">
        <v>0</v>
      </c>
      <c r="V36" s="175"/>
      <c r="W36" s="182">
        <f>SUM(Q36:U36)</f>
        <v>-94049666</v>
      </c>
      <c r="X36" s="175"/>
      <c r="Y36" s="182">
        <f>SUM(G36:O36)+W36</f>
        <v>-94049666</v>
      </c>
    </row>
    <row r="37" spans="1:25" ht="15.6" customHeight="1" x14ac:dyDescent="0.3">
      <c r="A37" s="171"/>
      <c r="B37" s="177"/>
      <c r="C37" s="171"/>
      <c r="D37" s="171"/>
      <c r="E37" s="171"/>
      <c r="F37" s="171"/>
      <c r="G37" s="181"/>
      <c r="H37" s="175"/>
      <c r="I37" s="181"/>
      <c r="J37" s="175"/>
      <c r="K37" s="181"/>
      <c r="L37" s="175"/>
      <c r="M37" s="181"/>
      <c r="N37" s="175"/>
      <c r="O37" s="181"/>
      <c r="P37" s="172"/>
      <c r="Q37" s="181"/>
      <c r="R37" s="172"/>
      <c r="S37" s="181"/>
      <c r="T37" s="172"/>
      <c r="U37" s="181"/>
      <c r="V37" s="175"/>
      <c r="W37" s="181"/>
      <c r="X37" s="175"/>
      <c r="Y37" s="181"/>
    </row>
    <row r="38" spans="1:25" ht="15.6" customHeight="1" thickBot="1" x14ac:dyDescent="0.35">
      <c r="A38" s="173" t="s">
        <v>290</v>
      </c>
      <c r="B38" s="173"/>
      <c r="C38" s="171"/>
      <c r="D38" s="171"/>
      <c r="E38" s="171"/>
      <c r="F38" s="171"/>
      <c r="G38" s="183">
        <f>SUM(G29:G36)</f>
        <v>28197293670</v>
      </c>
      <c r="H38" s="175"/>
      <c r="I38" s="183">
        <f>SUM(I29:I36)</f>
        <v>70175900837</v>
      </c>
      <c r="J38" s="175"/>
      <c r="K38" s="183">
        <f>SUM(K29:K36)</f>
        <v>78467400</v>
      </c>
      <c r="L38" s="175"/>
      <c r="M38" s="183">
        <f>SUM(M29:M36)</f>
        <v>2268360049</v>
      </c>
      <c r="N38" s="175"/>
      <c r="O38" s="183">
        <f>SUM(O29:O36)</f>
        <v>28112319494</v>
      </c>
      <c r="P38" s="172"/>
      <c r="Q38" s="183">
        <f>SUM(Q29:Q36)</f>
        <v>1350749931</v>
      </c>
      <c r="R38" s="172"/>
      <c r="S38" s="183">
        <f>SUM(S29:S36)</f>
        <v>0</v>
      </c>
      <c r="T38" s="172"/>
      <c r="U38" s="183">
        <f>SUM(U29:U36)</f>
        <v>0</v>
      </c>
      <c r="V38" s="175"/>
      <c r="W38" s="183">
        <f>SUM(W29:W36)</f>
        <v>1350749931</v>
      </c>
      <c r="X38" s="175"/>
      <c r="Y38" s="183">
        <f>SUM(Y29:Y36)</f>
        <v>130183091381</v>
      </c>
    </row>
    <row r="39" spans="1:25" s="159" customFormat="1" ht="7.5" customHeight="1" thickTop="1" x14ac:dyDescent="0.3">
      <c r="A39" s="160"/>
      <c r="B39" s="161"/>
      <c r="C39" s="161"/>
      <c r="D39" s="161"/>
      <c r="E39" s="161"/>
      <c r="F39" s="161"/>
      <c r="G39" s="162"/>
      <c r="H39" s="161"/>
      <c r="I39" s="162"/>
      <c r="J39" s="161"/>
      <c r="K39" s="162"/>
      <c r="L39" s="161"/>
      <c r="P39" s="163"/>
      <c r="Q39" s="184"/>
      <c r="R39" s="184"/>
      <c r="S39" s="184"/>
      <c r="T39" s="184"/>
      <c r="U39" s="184"/>
      <c r="V39" s="161"/>
      <c r="W39" s="184"/>
      <c r="X39" s="161"/>
      <c r="Y39" s="162"/>
    </row>
    <row r="40" spans="1:25" s="159" customFormat="1" ht="10.5" customHeight="1" x14ac:dyDescent="0.3">
      <c r="A40" s="160"/>
      <c r="B40" s="161"/>
      <c r="C40" s="161"/>
      <c r="D40" s="161"/>
      <c r="E40" s="161"/>
      <c r="F40" s="161"/>
      <c r="G40" s="162"/>
      <c r="H40" s="161"/>
      <c r="I40" s="162"/>
      <c r="J40" s="161"/>
      <c r="K40" s="162"/>
      <c r="L40" s="161"/>
      <c r="P40" s="163"/>
      <c r="Q40" s="184"/>
      <c r="R40" s="184"/>
      <c r="S40" s="184"/>
      <c r="T40" s="184"/>
      <c r="U40" s="184"/>
      <c r="V40" s="161"/>
      <c r="W40" s="184"/>
      <c r="X40" s="161"/>
      <c r="Y40" s="162"/>
    </row>
    <row r="41" spans="1:25" s="159" customFormat="1" ht="4.5" customHeight="1" x14ac:dyDescent="0.3">
      <c r="A41" s="160"/>
      <c r="B41" s="161"/>
      <c r="C41" s="161"/>
      <c r="D41" s="161"/>
      <c r="E41" s="161"/>
      <c r="F41" s="161"/>
      <c r="G41" s="162"/>
      <c r="H41" s="161"/>
      <c r="I41" s="162"/>
      <c r="J41" s="161"/>
      <c r="K41" s="162"/>
      <c r="L41" s="161"/>
      <c r="P41" s="163"/>
      <c r="Q41" s="184"/>
      <c r="R41" s="184"/>
      <c r="S41" s="184"/>
      <c r="T41" s="184"/>
      <c r="U41" s="184"/>
      <c r="V41" s="161"/>
      <c r="W41" s="184"/>
      <c r="X41" s="161"/>
      <c r="Y41" s="162"/>
    </row>
    <row r="42" spans="1:25" ht="21.9" customHeight="1" x14ac:dyDescent="0.3">
      <c r="A42" s="55" t="str">
        <f>'EN 9'!A55</f>
        <v>The condensed notes to the interim financial information form part of this interim financial information.</v>
      </c>
      <c r="B42" s="185"/>
      <c r="C42" s="185"/>
      <c r="D42" s="185"/>
      <c r="E42" s="185"/>
      <c r="F42" s="185"/>
      <c r="G42" s="180"/>
      <c r="H42" s="186"/>
      <c r="I42" s="180"/>
      <c r="J42" s="186"/>
      <c r="K42" s="180"/>
      <c r="L42" s="186"/>
      <c r="M42" s="180"/>
      <c r="N42" s="186"/>
      <c r="O42" s="180"/>
      <c r="P42" s="180"/>
      <c r="Q42" s="180"/>
      <c r="R42" s="180"/>
      <c r="S42" s="180"/>
      <c r="T42" s="180"/>
      <c r="U42" s="180"/>
      <c r="V42" s="186"/>
      <c r="W42" s="180"/>
      <c r="X42" s="186"/>
      <c r="Y42" s="180"/>
    </row>
  </sheetData>
  <mergeCells count="4">
    <mergeCell ref="G6:Y6"/>
    <mergeCell ref="Q7:W7"/>
    <mergeCell ref="M8:O8"/>
    <mergeCell ref="Q8:W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4AE9-43E5-4C5E-A946-5A60640202D4}">
  <sheetPr>
    <tabColor theme="5" tint="-0.249977111117893"/>
  </sheetPr>
  <dimension ref="A1:M177"/>
  <sheetViews>
    <sheetView tabSelected="1" topLeftCell="A124" zoomScaleNormal="100" zoomScaleSheetLayoutView="100" workbookViewId="0">
      <selection activeCell="P141" sqref="P141"/>
    </sheetView>
  </sheetViews>
  <sheetFormatPr defaultColWidth="7.44140625" defaultRowHeight="16.5" customHeight="1" x14ac:dyDescent="0.3"/>
  <cols>
    <col min="1" max="2" width="1.5546875" style="50" customWidth="1"/>
    <col min="3" max="3" width="1.44140625" style="50" customWidth="1"/>
    <col min="4" max="4" width="53.5546875" style="50" customWidth="1"/>
    <col min="5" max="5" width="5.88671875" style="48" customWidth="1"/>
    <col min="6" max="6" width="0.5546875" style="48" customWidth="1"/>
    <col min="7" max="7" width="15.88671875" style="69" customWidth="1"/>
    <col min="8" max="8" width="0.5546875" style="50" customWidth="1"/>
    <col min="9" max="9" width="14.5546875" style="49" customWidth="1"/>
    <col min="10" max="10" width="0.5546875" style="48" customWidth="1"/>
    <col min="11" max="11" width="14.5546875" style="49" customWidth="1"/>
    <col min="12" max="12" width="0.5546875" style="50" customWidth="1"/>
    <col min="13" max="13" width="14.5546875" style="49" customWidth="1"/>
    <col min="14" max="16384" width="7.44140625" style="50"/>
  </cols>
  <sheetData>
    <row r="1" spans="1:13" ht="16.5" customHeight="1" x14ac:dyDescent="0.3">
      <c r="A1" s="46" t="s">
        <v>0</v>
      </c>
      <c r="B1" s="46"/>
      <c r="C1" s="46"/>
      <c r="D1" s="46"/>
      <c r="M1" s="250" t="s">
        <v>87</v>
      </c>
    </row>
    <row r="2" spans="1:13" ht="16.5" customHeight="1" x14ac:dyDescent="0.3">
      <c r="A2" s="46" t="s">
        <v>206</v>
      </c>
      <c r="B2" s="46"/>
      <c r="C2" s="46"/>
      <c r="D2" s="46"/>
    </row>
    <row r="3" spans="1:13" ht="16.5" customHeight="1" x14ac:dyDescent="0.3">
      <c r="A3" s="6" t="s">
        <v>288</v>
      </c>
      <c r="B3" s="6"/>
      <c r="C3" s="6"/>
      <c r="D3" s="6"/>
      <c r="E3" s="53"/>
      <c r="F3" s="53"/>
      <c r="G3" s="187"/>
      <c r="H3" s="55"/>
      <c r="I3" s="54"/>
      <c r="J3" s="53"/>
      <c r="K3" s="54"/>
      <c r="L3" s="55"/>
      <c r="M3" s="54"/>
    </row>
    <row r="6" spans="1:13" ht="16.5" customHeight="1" x14ac:dyDescent="0.3">
      <c r="G6" s="256" t="s">
        <v>2</v>
      </c>
      <c r="H6" s="256"/>
      <c r="I6" s="256"/>
      <c r="J6" s="70"/>
      <c r="K6" s="256" t="s">
        <v>3</v>
      </c>
      <c r="L6" s="256"/>
      <c r="M6" s="256"/>
    </row>
    <row r="7" spans="1:13" ht="16.5" customHeight="1" x14ac:dyDescent="0.3">
      <c r="A7" s="50" t="s">
        <v>4</v>
      </c>
      <c r="E7" s="57"/>
      <c r="F7" s="57"/>
      <c r="G7" s="257" t="s">
        <v>5</v>
      </c>
      <c r="H7" s="257"/>
      <c r="I7" s="257"/>
      <c r="J7" s="71"/>
      <c r="K7" s="257" t="s">
        <v>5</v>
      </c>
      <c r="L7" s="257"/>
      <c r="M7" s="257"/>
    </row>
    <row r="8" spans="1:13" ht="16.5" customHeight="1" x14ac:dyDescent="0.3">
      <c r="E8" s="57"/>
      <c r="F8" s="57"/>
      <c r="G8" s="58" t="s">
        <v>287</v>
      </c>
      <c r="H8" s="59"/>
      <c r="I8" s="188" t="s">
        <v>89</v>
      </c>
      <c r="J8" s="60"/>
      <c r="K8" s="58" t="s">
        <v>287</v>
      </c>
      <c r="L8" s="59"/>
      <c r="M8" s="58" t="s">
        <v>89</v>
      </c>
    </row>
    <row r="9" spans="1:13" ht="16.5" customHeight="1" x14ac:dyDescent="0.3">
      <c r="E9" s="189" t="s">
        <v>10</v>
      </c>
      <c r="F9" s="57"/>
      <c r="G9" s="190" t="s">
        <v>11</v>
      </c>
      <c r="H9" s="63"/>
      <c r="I9" s="190" t="s">
        <v>11</v>
      </c>
      <c r="J9" s="64"/>
      <c r="K9" s="62" t="s">
        <v>11</v>
      </c>
      <c r="L9" s="63"/>
      <c r="M9" s="62" t="s">
        <v>11</v>
      </c>
    </row>
    <row r="10" spans="1:13" ht="16.5" customHeight="1" x14ac:dyDescent="0.3">
      <c r="E10" s="57"/>
      <c r="F10" s="57"/>
      <c r="G10" s="226"/>
      <c r="H10" s="63"/>
      <c r="I10" s="243"/>
      <c r="J10" s="64"/>
      <c r="K10" s="227"/>
      <c r="L10" s="63"/>
      <c r="M10" s="225"/>
    </row>
    <row r="11" spans="1:13" ht="16.5" customHeight="1" x14ac:dyDescent="0.3">
      <c r="A11" s="46" t="s">
        <v>207</v>
      </c>
      <c r="G11" s="191"/>
      <c r="I11" s="69"/>
      <c r="K11" s="65"/>
    </row>
    <row r="12" spans="1:13" ht="16.5" customHeight="1" x14ac:dyDescent="0.3">
      <c r="A12" s="50" t="s">
        <v>208</v>
      </c>
      <c r="G12" s="26">
        <v>4314316112</v>
      </c>
      <c r="H12" s="192"/>
      <c r="I12" s="4">
        <v>1447022135</v>
      </c>
      <c r="J12" s="192"/>
      <c r="K12" s="26">
        <v>1720868772</v>
      </c>
      <c r="L12" s="192"/>
      <c r="M12" s="4">
        <v>4462671778</v>
      </c>
    </row>
    <row r="13" spans="1:13" ht="16.5" customHeight="1" x14ac:dyDescent="0.3">
      <c r="A13" s="50" t="s">
        <v>209</v>
      </c>
      <c r="G13" s="65"/>
      <c r="H13" s="192"/>
      <c r="J13" s="192"/>
      <c r="K13" s="65"/>
      <c r="L13" s="192"/>
    </row>
    <row r="14" spans="1:13" ht="16.5" customHeight="1" x14ac:dyDescent="0.3">
      <c r="A14" s="50" t="s">
        <v>50</v>
      </c>
      <c r="B14" s="50" t="s">
        <v>210</v>
      </c>
      <c r="G14" s="65"/>
      <c r="H14" s="192"/>
      <c r="J14" s="192"/>
      <c r="K14" s="65"/>
      <c r="L14" s="192"/>
    </row>
    <row r="15" spans="1:13" ht="16.5" customHeight="1" x14ac:dyDescent="0.3">
      <c r="B15" s="95" t="s">
        <v>211</v>
      </c>
      <c r="G15" s="65">
        <v>6950391896</v>
      </c>
      <c r="H15" s="192"/>
      <c r="I15" s="49">
        <v>6819597178</v>
      </c>
      <c r="J15" s="192"/>
      <c r="K15" s="65">
        <v>1276718725</v>
      </c>
      <c r="L15" s="192"/>
      <c r="M15" s="49">
        <v>1172711964</v>
      </c>
    </row>
    <row r="16" spans="1:13" ht="16.5" customHeight="1" x14ac:dyDescent="0.3">
      <c r="B16" s="95" t="s">
        <v>212</v>
      </c>
      <c r="G16" s="65">
        <v>-420034708</v>
      </c>
      <c r="H16" s="192"/>
      <c r="I16" s="49">
        <v>-158227143</v>
      </c>
      <c r="J16" s="192"/>
      <c r="K16" s="65">
        <v>-159592973</v>
      </c>
      <c r="L16" s="192"/>
      <c r="M16" s="49">
        <v>-98846039</v>
      </c>
    </row>
    <row r="17" spans="2:13" ht="16.5" customHeight="1" x14ac:dyDescent="0.3">
      <c r="B17" s="95" t="s">
        <v>213</v>
      </c>
      <c r="C17" s="95"/>
      <c r="E17" s="193" t="s">
        <v>134</v>
      </c>
      <c r="G17" s="65">
        <v>-198303625</v>
      </c>
      <c r="H17" s="192"/>
      <c r="I17" s="49">
        <v>-114001875</v>
      </c>
      <c r="J17" s="192"/>
      <c r="K17" s="65">
        <v>-1718000750</v>
      </c>
      <c r="L17" s="192"/>
      <c r="M17" s="49">
        <v>-3355396896</v>
      </c>
    </row>
    <row r="18" spans="2:13" ht="16.5" customHeight="1" x14ac:dyDescent="0.3">
      <c r="B18" s="95" t="s">
        <v>214</v>
      </c>
      <c r="C18" s="95"/>
      <c r="G18" s="65">
        <v>122826350</v>
      </c>
      <c r="H18" s="192"/>
      <c r="I18" s="49">
        <v>650299</v>
      </c>
      <c r="J18" s="192"/>
      <c r="K18" s="65">
        <v>2402534</v>
      </c>
      <c r="L18" s="192"/>
      <c r="M18" s="49">
        <v>660060</v>
      </c>
    </row>
    <row r="19" spans="2:13" ht="16.5" customHeight="1" x14ac:dyDescent="0.3">
      <c r="B19" s="95" t="s">
        <v>308</v>
      </c>
      <c r="C19" s="95"/>
      <c r="E19" s="48">
        <v>16</v>
      </c>
      <c r="G19" s="65">
        <v>28000000</v>
      </c>
      <c r="H19" s="192"/>
      <c r="I19" s="49">
        <v>0</v>
      </c>
      <c r="J19" s="192"/>
      <c r="K19" s="65">
        <v>0</v>
      </c>
      <c r="L19" s="192"/>
      <c r="M19" s="49">
        <v>0</v>
      </c>
    </row>
    <row r="20" spans="2:13" ht="16.5" customHeight="1" x14ac:dyDescent="0.3">
      <c r="B20" s="95" t="s">
        <v>309</v>
      </c>
      <c r="C20" s="95"/>
      <c r="G20" s="65">
        <v>109000</v>
      </c>
      <c r="H20" s="192"/>
      <c r="I20" s="49">
        <v>1265603</v>
      </c>
      <c r="J20" s="192"/>
      <c r="K20" s="65">
        <v>109000</v>
      </c>
      <c r="L20" s="192"/>
      <c r="M20" s="49">
        <v>1265603</v>
      </c>
    </row>
    <row r="21" spans="2:13" ht="16.5" customHeight="1" x14ac:dyDescent="0.3">
      <c r="B21" s="95" t="s">
        <v>215</v>
      </c>
      <c r="C21" s="95"/>
      <c r="G21" s="65">
        <v>3864749880</v>
      </c>
      <c r="H21" s="192"/>
      <c r="I21" s="49">
        <v>3060960742</v>
      </c>
      <c r="J21" s="192"/>
      <c r="K21" s="65">
        <v>2037832120</v>
      </c>
      <c r="L21" s="192"/>
      <c r="M21" s="49">
        <v>1581785283</v>
      </c>
    </row>
    <row r="22" spans="2:13" ht="16.5" customHeight="1" x14ac:dyDescent="0.3">
      <c r="B22" s="95" t="s">
        <v>216</v>
      </c>
      <c r="C22" s="95"/>
      <c r="G22" s="65"/>
      <c r="H22" s="192"/>
      <c r="J22" s="192"/>
      <c r="K22" s="65"/>
      <c r="L22" s="192"/>
    </row>
    <row r="23" spans="2:13" ht="16.5" customHeight="1" x14ac:dyDescent="0.3">
      <c r="B23" s="95"/>
      <c r="C23" s="95" t="s">
        <v>217</v>
      </c>
      <c r="G23" s="65">
        <v>-36557385</v>
      </c>
      <c r="H23" s="192"/>
      <c r="I23" s="49">
        <v>-31186033</v>
      </c>
      <c r="J23" s="192"/>
      <c r="K23" s="65">
        <v>0</v>
      </c>
      <c r="L23" s="192"/>
      <c r="M23" s="49">
        <v>0</v>
      </c>
    </row>
    <row r="24" spans="2:13" ht="16.5" customHeight="1" x14ac:dyDescent="0.3">
      <c r="B24" s="95" t="s">
        <v>218</v>
      </c>
      <c r="C24" s="95"/>
      <c r="G24" s="65">
        <v>-45173328</v>
      </c>
      <c r="H24" s="192"/>
      <c r="I24" s="49">
        <v>417510334</v>
      </c>
      <c r="J24" s="192"/>
      <c r="K24" s="65">
        <v>-116564772</v>
      </c>
      <c r="L24" s="192"/>
      <c r="M24" s="49">
        <v>-201783197</v>
      </c>
    </row>
    <row r="25" spans="2:13" ht="16.5" customHeight="1" x14ac:dyDescent="0.3">
      <c r="B25" s="95" t="s">
        <v>310</v>
      </c>
      <c r="C25" s="95"/>
      <c r="G25" s="65"/>
      <c r="H25" s="192"/>
      <c r="J25" s="192"/>
      <c r="K25" s="65"/>
      <c r="L25" s="192"/>
    </row>
    <row r="26" spans="2:13" ht="16.5" customHeight="1" x14ac:dyDescent="0.3">
      <c r="C26" s="50" t="s">
        <v>219</v>
      </c>
      <c r="G26" s="65">
        <v>-50370260</v>
      </c>
      <c r="H26" s="192"/>
      <c r="I26" s="49">
        <v>48432906</v>
      </c>
      <c r="J26" s="192"/>
      <c r="K26" s="65">
        <v>289203</v>
      </c>
      <c r="L26" s="192"/>
      <c r="M26" s="49">
        <v>38492272</v>
      </c>
    </row>
    <row r="27" spans="2:13" ht="16.5" customHeight="1" x14ac:dyDescent="0.3">
      <c r="B27" s="95" t="s">
        <v>320</v>
      </c>
      <c r="C27" s="95"/>
      <c r="G27" s="65">
        <v>0</v>
      </c>
      <c r="H27" s="192"/>
      <c r="I27" s="49">
        <v>-789686178</v>
      </c>
      <c r="J27" s="192"/>
      <c r="K27" s="65">
        <v>0</v>
      </c>
      <c r="L27" s="192"/>
      <c r="M27" s="49">
        <v>-769139585</v>
      </c>
    </row>
    <row r="28" spans="2:13" ht="16.5" customHeight="1" x14ac:dyDescent="0.3">
      <c r="B28" s="95" t="s">
        <v>311</v>
      </c>
      <c r="C28" s="95"/>
      <c r="G28" s="65"/>
      <c r="H28" s="192"/>
      <c r="J28" s="192"/>
      <c r="K28" s="65"/>
      <c r="L28" s="192"/>
    </row>
    <row r="29" spans="2:13" ht="16.5" customHeight="1" x14ac:dyDescent="0.3">
      <c r="B29" s="95"/>
      <c r="C29" s="50" t="s">
        <v>323</v>
      </c>
      <c r="G29" s="65">
        <v>0</v>
      </c>
      <c r="H29" s="192"/>
      <c r="I29" s="49">
        <v>-388329740</v>
      </c>
      <c r="J29" s="192"/>
      <c r="K29" s="65">
        <v>0</v>
      </c>
      <c r="L29" s="192"/>
      <c r="M29" s="49">
        <v>-515871069</v>
      </c>
    </row>
    <row r="30" spans="2:13" ht="16.5" customHeight="1" x14ac:dyDescent="0.3">
      <c r="B30" s="95" t="s">
        <v>220</v>
      </c>
      <c r="G30" s="65"/>
      <c r="H30" s="192"/>
      <c r="J30" s="192"/>
      <c r="K30" s="65"/>
      <c r="L30" s="192"/>
    </row>
    <row r="31" spans="2:13" ht="16.5" customHeight="1" x14ac:dyDescent="0.3">
      <c r="C31" s="50" t="s">
        <v>221</v>
      </c>
      <c r="E31" s="193">
        <v>14</v>
      </c>
      <c r="G31" s="65">
        <v>-784778154</v>
      </c>
      <c r="H31" s="192"/>
      <c r="I31" s="49">
        <v>-1257602872</v>
      </c>
      <c r="J31" s="192"/>
      <c r="K31" s="65">
        <v>0</v>
      </c>
      <c r="L31" s="192"/>
      <c r="M31" s="49">
        <v>0</v>
      </c>
    </row>
    <row r="32" spans="2:13" ht="16.5" customHeight="1" x14ac:dyDescent="0.3">
      <c r="B32" s="95" t="s">
        <v>222</v>
      </c>
      <c r="E32" s="193"/>
      <c r="G32" s="65">
        <v>0</v>
      </c>
      <c r="H32" s="192"/>
      <c r="I32" s="49">
        <v>-1802638</v>
      </c>
      <c r="J32" s="192"/>
      <c r="K32" s="65">
        <v>0</v>
      </c>
      <c r="L32" s="192"/>
      <c r="M32" s="49">
        <v>0</v>
      </c>
    </row>
    <row r="33" spans="2:13" ht="16.5" customHeight="1" x14ac:dyDescent="0.3">
      <c r="B33" s="95" t="s">
        <v>312</v>
      </c>
      <c r="E33" s="193"/>
      <c r="G33" s="65">
        <v>0</v>
      </c>
      <c r="H33" s="192"/>
      <c r="I33" s="49">
        <v>0</v>
      </c>
      <c r="J33" s="192"/>
      <c r="K33" s="65">
        <v>0</v>
      </c>
      <c r="L33" s="192"/>
      <c r="M33" s="49">
        <v>1269120</v>
      </c>
    </row>
    <row r="34" spans="2:13" ht="16.5" customHeight="1" x14ac:dyDescent="0.3">
      <c r="B34" s="95" t="s">
        <v>223</v>
      </c>
      <c r="G34" s="66">
        <v>57774707</v>
      </c>
      <c r="H34" s="192"/>
      <c r="I34" s="54">
        <v>54289822</v>
      </c>
      <c r="J34" s="192"/>
      <c r="K34" s="66">
        <v>41291610</v>
      </c>
      <c r="L34" s="192"/>
      <c r="M34" s="54">
        <v>40201851</v>
      </c>
    </row>
    <row r="35" spans="2:13" ht="16.5" customHeight="1" x14ac:dyDescent="0.3">
      <c r="B35" s="95"/>
      <c r="G35" s="65"/>
      <c r="H35" s="192"/>
      <c r="J35" s="192"/>
      <c r="K35" s="65"/>
      <c r="L35" s="192"/>
    </row>
    <row r="36" spans="2:13" ht="16.5" customHeight="1" x14ac:dyDescent="0.3">
      <c r="B36" s="50" t="s">
        <v>224</v>
      </c>
      <c r="G36" s="194">
        <f>SUM(G12:G34)</f>
        <v>13802950485</v>
      </c>
      <c r="H36" s="195"/>
      <c r="I36" s="195">
        <f>SUM(I12:I34)</f>
        <v>9108892540</v>
      </c>
      <c r="J36" s="195"/>
      <c r="K36" s="194">
        <f>SUM(K12:K34)</f>
        <v>3085353469</v>
      </c>
      <c r="L36" s="195"/>
      <c r="M36" s="195">
        <f>SUM(M12:M34)</f>
        <v>2358021145</v>
      </c>
    </row>
    <row r="37" spans="2:13" ht="16.5" customHeight="1" x14ac:dyDescent="0.3">
      <c r="G37" s="194"/>
      <c r="H37" s="195"/>
      <c r="I37" s="195"/>
      <c r="J37" s="195"/>
      <c r="K37" s="194"/>
      <c r="L37" s="195"/>
      <c r="M37" s="195"/>
    </row>
    <row r="38" spans="2:13" ht="16.5" customHeight="1" x14ac:dyDescent="0.3">
      <c r="B38" s="50" t="s">
        <v>225</v>
      </c>
      <c r="G38" s="194"/>
      <c r="H38" s="195"/>
      <c r="I38" s="195"/>
      <c r="J38" s="195"/>
      <c r="K38" s="194"/>
      <c r="L38" s="195"/>
      <c r="M38" s="195"/>
    </row>
    <row r="39" spans="2:13" ht="16.5" customHeight="1" x14ac:dyDescent="0.3">
      <c r="C39" s="95" t="s">
        <v>226</v>
      </c>
      <c r="G39" s="65">
        <v>8127327120</v>
      </c>
      <c r="H39" s="49"/>
      <c r="I39" s="49">
        <v>-8533579269</v>
      </c>
      <c r="J39" s="49"/>
      <c r="K39" s="65">
        <v>3114610604</v>
      </c>
      <c r="L39" s="49"/>
      <c r="M39" s="49">
        <v>-1805568801</v>
      </c>
    </row>
    <row r="40" spans="2:13" ht="16.5" customHeight="1" x14ac:dyDescent="0.3">
      <c r="C40" s="95" t="s">
        <v>227</v>
      </c>
      <c r="G40" s="65">
        <v>727178313</v>
      </c>
      <c r="H40" s="49"/>
      <c r="I40" s="49">
        <v>61304613</v>
      </c>
      <c r="J40" s="49"/>
      <c r="K40" s="65">
        <v>-248924917</v>
      </c>
      <c r="L40" s="49"/>
      <c r="M40" s="49">
        <v>-97840535</v>
      </c>
    </row>
    <row r="41" spans="2:13" ht="16.5" customHeight="1" x14ac:dyDescent="0.3">
      <c r="C41" s="95" t="s">
        <v>228</v>
      </c>
      <c r="G41" s="65">
        <v>1021751813</v>
      </c>
      <c r="H41" s="49"/>
      <c r="I41" s="49">
        <v>778570679</v>
      </c>
      <c r="J41" s="49"/>
      <c r="K41" s="65">
        <v>638452705</v>
      </c>
      <c r="L41" s="49"/>
      <c r="M41" s="49">
        <v>555530939</v>
      </c>
    </row>
    <row r="42" spans="2:13" ht="16.5" customHeight="1" x14ac:dyDescent="0.3">
      <c r="C42" s="95" t="s">
        <v>229</v>
      </c>
      <c r="G42" s="65">
        <v>-88084520</v>
      </c>
      <c r="H42" s="49"/>
      <c r="I42" s="49">
        <v>-2677713444</v>
      </c>
      <c r="J42" s="49"/>
      <c r="K42" s="65">
        <v>-90329330</v>
      </c>
      <c r="L42" s="49"/>
      <c r="M42" s="49">
        <v>-91274163</v>
      </c>
    </row>
    <row r="43" spans="2:13" ht="16.5" customHeight="1" x14ac:dyDescent="0.3">
      <c r="C43" s="95" t="s">
        <v>230</v>
      </c>
      <c r="G43" s="65">
        <v>194421125</v>
      </c>
      <c r="H43" s="49"/>
      <c r="I43" s="49">
        <v>-83986011</v>
      </c>
      <c r="J43" s="49"/>
      <c r="K43" s="65">
        <v>68114471</v>
      </c>
      <c r="L43" s="49"/>
      <c r="M43" s="49">
        <v>-29118131</v>
      </c>
    </row>
    <row r="44" spans="2:13" ht="16.5" customHeight="1" x14ac:dyDescent="0.3">
      <c r="C44" s="95" t="s">
        <v>231</v>
      </c>
      <c r="G44" s="65">
        <v>-18246231</v>
      </c>
      <c r="H44" s="49"/>
      <c r="I44" s="49">
        <v>-1205364965</v>
      </c>
      <c r="J44" s="49"/>
      <c r="K44" s="65">
        <v>4957847</v>
      </c>
      <c r="L44" s="49"/>
      <c r="M44" s="49">
        <v>-5082912</v>
      </c>
    </row>
    <row r="45" spans="2:13" ht="16.5" customHeight="1" x14ac:dyDescent="0.3">
      <c r="C45" s="95" t="s">
        <v>232</v>
      </c>
      <c r="G45" s="65">
        <v>-3766029794</v>
      </c>
      <c r="H45" s="49"/>
      <c r="I45" s="49">
        <v>6693061760</v>
      </c>
      <c r="J45" s="49"/>
      <c r="K45" s="65">
        <v>-3252103172</v>
      </c>
      <c r="L45" s="49"/>
      <c r="M45" s="49">
        <v>2227734884</v>
      </c>
    </row>
    <row r="46" spans="2:13" ht="16.5" customHeight="1" x14ac:dyDescent="0.3">
      <c r="C46" s="95" t="s">
        <v>233</v>
      </c>
      <c r="G46" s="65">
        <v>88358551</v>
      </c>
      <c r="H46" s="49"/>
      <c r="I46" s="49">
        <v>584319065</v>
      </c>
      <c r="J46" s="49"/>
      <c r="K46" s="65">
        <v>-135355886</v>
      </c>
      <c r="L46" s="49"/>
      <c r="M46" s="49">
        <v>-146329380</v>
      </c>
    </row>
    <row r="47" spans="2:13" ht="16.5" customHeight="1" x14ac:dyDescent="0.3">
      <c r="C47" s="95" t="s">
        <v>234</v>
      </c>
      <c r="G47" s="65">
        <v>-630659187</v>
      </c>
      <c r="H47" s="49"/>
      <c r="I47" s="49">
        <v>509878910</v>
      </c>
      <c r="J47" s="49"/>
      <c r="K47" s="65">
        <v>-214479277</v>
      </c>
      <c r="L47" s="49"/>
      <c r="M47" s="49">
        <v>110701118</v>
      </c>
    </row>
    <row r="48" spans="2:13" ht="16.5" customHeight="1" x14ac:dyDescent="0.3">
      <c r="C48" s="95" t="s">
        <v>235</v>
      </c>
      <c r="G48" s="65">
        <v>-13742534</v>
      </c>
      <c r="H48" s="49"/>
      <c r="I48" s="49">
        <v>-3285678</v>
      </c>
      <c r="J48" s="49"/>
      <c r="K48" s="65">
        <v>-11846266</v>
      </c>
      <c r="L48" s="49"/>
      <c r="M48" s="49">
        <v>-3214250</v>
      </c>
    </row>
    <row r="49" spans="1:13" ht="16.5" customHeight="1" x14ac:dyDescent="0.3">
      <c r="C49" s="95" t="s">
        <v>236</v>
      </c>
      <c r="D49" s="95"/>
      <c r="G49" s="196">
        <v>110310596</v>
      </c>
      <c r="H49" s="49"/>
      <c r="I49" s="244">
        <v>435393950</v>
      </c>
      <c r="J49" s="49"/>
      <c r="K49" s="66">
        <v>-27370877</v>
      </c>
      <c r="L49" s="49"/>
      <c r="M49" s="54">
        <v>227051281</v>
      </c>
    </row>
    <row r="50" spans="1:13" ht="16.5" customHeight="1" x14ac:dyDescent="0.3">
      <c r="G50" s="194"/>
      <c r="H50" s="192"/>
      <c r="I50" s="195"/>
      <c r="J50" s="192"/>
      <c r="K50" s="194"/>
      <c r="L50" s="192"/>
      <c r="M50" s="195"/>
    </row>
    <row r="51" spans="1:13" ht="16.5" customHeight="1" x14ac:dyDescent="0.3">
      <c r="B51" s="50" t="s">
        <v>237</v>
      </c>
      <c r="G51" s="194">
        <f>SUM(G36:G50)</f>
        <v>19555535737</v>
      </c>
      <c r="H51" s="195"/>
      <c r="I51" s="195">
        <f>SUM(I36:I50)</f>
        <v>5667492150</v>
      </c>
      <c r="J51" s="195"/>
      <c r="K51" s="194">
        <f>SUM(K36:K50)</f>
        <v>2931079371</v>
      </c>
      <c r="L51" s="195"/>
      <c r="M51" s="195">
        <f>SUM(M36:M50)</f>
        <v>3300611195</v>
      </c>
    </row>
    <row r="52" spans="1:13" ht="16.5" customHeight="1" x14ac:dyDescent="0.3">
      <c r="C52" s="95" t="s">
        <v>313</v>
      </c>
      <c r="G52" s="194">
        <v>76690537</v>
      </c>
      <c r="H52" s="195"/>
      <c r="I52" s="195">
        <v>0</v>
      </c>
      <c r="J52" s="195"/>
      <c r="K52" s="194">
        <v>0</v>
      </c>
      <c r="L52" s="195"/>
      <c r="M52" s="195">
        <v>0</v>
      </c>
    </row>
    <row r="53" spans="1:13" ht="16.5" customHeight="1" x14ac:dyDescent="0.3">
      <c r="C53" s="50" t="s">
        <v>238</v>
      </c>
      <c r="G53" s="197">
        <v>-951450820</v>
      </c>
      <c r="H53" s="49"/>
      <c r="I53" s="245">
        <v>-1208344601</v>
      </c>
      <c r="J53" s="49"/>
      <c r="K53" s="66">
        <v>-300360285</v>
      </c>
      <c r="L53" s="49"/>
      <c r="M53" s="54">
        <v>-221420802</v>
      </c>
    </row>
    <row r="54" spans="1:13" ht="16.5" customHeight="1" x14ac:dyDescent="0.3">
      <c r="G54" s="194"/>
      <c r="H54" s="195"/>
      <c r="I54" s="195"/>
      <c r="J54" s="195"/>
      <c r="K54" s="194"/>
      <c r="L54" s="195"/>
      <c r="M54" s="195"/>
    </row>
    <row r="55" spans="1:13" ht="16.5" customHeight="1" x14ac:dyDescent="0.3">
      <c r="A55" s="50" t="s">
        <v>239</v>
      </c>
      <c r="C55" s="95"/>
      <c r="G55" s="66">
        <f>SUM(G51:G53)</f>
        <v>18680775454</v>
      </c>
      <c r="H55" s="49"/>
      <c r="I55" s="54">
        <f>SUM(I51:I53)</f>
        <v>4459147549</v>
      </c>
      <c r="J55" s="49"/>
      <c r="K55" s="66">
        <f>SUM(K51:K53)</f>
        <v>2630719086</v>
      </c>
      <c r="L55" s="49"/>
      <c r="M55" s="54">
        <f>SUM(M51:M53)</f>
        <v>3079190393</v>
      </c>
    </row>
    <row r="56" spans="1:13" ht="11.25" customHeight="1" x14ac:dyDescent="0.3">
      <c r="C56" s="95"/>
      <c r="H56" s="49"/>
      <c r="J56" s="49"/>
      <c r="L56" s="49"/>
    </row>
    <row r="57" spans="1:13" ht="21.9" customHeight="1" x14ac:dyDescent="0.3">
      <c r="A57" s="267" t="str">
        <f>'EN10'!A42</f>
        <v>The condensed notes to the interim financial information form part of this interim financial information.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</row>
    <row r="58" spans="1:13" ht="16.5" customHeight="1" x14ac:dyDescent="0.3">
      <c r="A58" s="46" t="s">
        <v>0</v>
      </c>
      <c r="B58" s="46"/>
      <c r="C58" s="46"/>
      <c r="D58" s="46"/>
      <c r="M58" s="250" t="s">
        <v>87</v>
      </c>
    </row>
    <row r="59" spans="1:13" ht="16.5" customHeight="1" x14ac:dyDescent="0.3">
      <c r="A59" s="46" t="s">
        <v>206</v>
      </c>
      <c r="B59" s="46"/>
      <c r="C59" s="46"/>
      <c r="D59" s="46"/>
      <c r="G59" s="198"/>
      <c r="H59" s="199"/>
      <c r="I59" s="246"/>
    </row>
    <row r="60" spans="1:13" ht="16.5" customHeight="1" x14ac:dyDescent="0.3">
      <c r="A60" s="6" t="s">
        <v>288</v>
      </c>
      <c r="B60" s="6"/>
      <c r="C60" s="6"/>
      <c r="D60" s="6"/>
      <c r="E60" s="53"/>
      <c r="F60" s="53"/>
      <c r="G60" s="200"/>
      <c r="H60" s="201"/>
      <c r="I60" s="247"/>
      <c r="J60" s="53"/>
      <c r="K60" s="54"/>
      <c r="L60" s="55"/>
      <c r="M60" s="54"/>
    </row>
    <row r="61" spans="1:13" ht="15.15" customHeight="1" x14ac:dyDescent="0.3"/>
    <row r="62" spans="1:13" ht="15.15" customHeight="1" x14ac:dyDescent="0.3"/>
    <row r="63" spans="1:13" ht="15.15" customHeight="1" x14ac:dyDescent="0.3">
      <c r="G63" s="256" t="s">
        <v>2</v>
      </c>
      <c r="H63" s="256"/>
      <c r="I63" s="256"/>
      <c r="J63" s="70"/>
      <c r="K63" s="256" t="s">
        <v>3</v>
      </c>
      <c r="L63" s="256"/>
      <c r="M63" s="256"/>
    </row>
    <row r="64" spans="1:13" ht="15.15" customHeight="1" x14ac:dyDescent="0.3">
      <c r="E64" s="57"/>
      <c r="F64" s="57"/>
      <c r="G64" s="257" t="s">
        <v>5</v>
      </c>
      <c r="H64" s="257"/>
      <c r="I64" s="257"/>
      <c r="J64" s="71"/>
      <c r="K64" s="257" t="s">
        <v>5</v>
      </c>
      <c r="L64" s="257"/>
      <c r="M64" s="257"/>
    </row>
    <row r="65" spans="1:13" ht="15.15" customHeight="1" x14ac:dyDescent="0.3">
      <c r="E65" s="57"/>
      <c r="F65" s="57"/>
      <c r="G65" s="58" t="s">
        <v>287</v>
      </c>
      <c r="H65" s="59"/>
      <c r="I65" s="188" t="s">
        <v>89</v>
      </c>
      <c r="J65" s="60"/>
      <c r="K65" s="58" t="s">
        <v>287</v>
      </c>
      <c r="L65" s="59"/>
      <c r="M65" s="58" t="s">
        <v>89</v>
      </c>
    </row>
    <row r="66" spans="1:13" ht="15.15" customHeight="1" x14ac:dyDescent="0.3">
      <c r="E66" s="189" t="s">
        <v>10</v>
      </c>
      <c r="F66" s="57"/>
      <c r="G66" s="190" t="s">
        <v>11</v>
      </c>
      <c r="H66" s="63"/>
      <c r="I66" s="190" t="s">
        <v>11</v>
      </c>
      <c r="J66" s="64"/>
      <c r="K66" s="62" t="s">
        <v>11</v>
      </c>
      <c r="L66" s="63"/>
      <c r="M66" s="62" t="s">
        <v>11</v>
      </c>
    </row>
    <row r="67" spans="1:13" ht="15.15" customHeight="1" x14ac:dyDescent="0.3">
      <c r="E67" s="57"/>
      <c r="F67" s="57"/>
      <c r="G67" s="226"/>
      <c r="H67" s="63"/>
      <c r="I67" s="243"/>
      <c r="J67" s="64"/>
      <c r="K67" s="227"/>
      <c r="L67" s="63"/>
      <c r="M67" s="225"/>
    </row>
    <row r="68" spans="1:13" ht="15.15" customHeight="1" x14ac:dyDescent="0.3">
      <c r="A68" s="46" t="s">
        <v>240</v>
      </c>
      <c r="G68" s="191"/>
      <c r="I68" s="69"/>
      <c r="K68" s="65"/>
    </row>
    <row r="69" spans="1:13" ht="15.15" customHeight="1" x14ac:dyDescent="0.3">
      <c r="A69" s="50" t="s">
        <v>241</v>
      </c>
      <c r="G69" s="65">
        <v>176641606</v>
      </c>
      <c r="I69" s="49">
        <v>231790577</v>
      </c>
      <c r="K69" s="65">
        <v>128786474</v>
      </c>
      <c r="M69" s="49">
        <v>52721834</v>
      </c>
    </row>
    <row r="70" spans="1:13" ht="15.15" customHeight="1" x14ac:dyDescent="0.3">
      <c r="A70" s="50" t="s">
        <v>242</v>
      </c>
      <c r="G70" s="65">
        <v>598295971</v>
      </c>
      <c r="I70" s="49">
        <v>607868561</v>
      </c>
      <c r="K70" s="65">
        <v>1727567419</v>
      </c>
      <c r="M70" s="49">
        <v>3359727776</v>
      </c>
    </row>
    <row r="71" spans="1:13" ht="15.15" customHeight="1" x14ac:dyDescent="0.3">
      <c r="A71" s="50" t="s">
        <v>243</v>
      </c>
      <c r="G71" s="65"/>
      <c r="K71" s="65"/>
    </row>
    <row r="72" spans="1:13" ht="15.15" customHeight="1" x14ac:dyDescent="0.3">
      <c r="B72" s="50" t="s">
        <v>244</v>
      </c>
      <c r="G72" s="65">
        <v>38374814</v>
      </c>
      <c r="I72" s="49">
        <v>-3043508</v>
      </c>
      <c r="K72" s="65">
        <v>0</v>
      </c>
      <c r="M72" s="49">
        <v>0</v>
      </c>
    </row>
    <row r="73" spans="1:13" ht="15.15" customHeight="1" x14ac:dyDescent="0.3">
      <c r="A73" s="50" t="s">
        <v>245</v>
      </c>
      <c r="G73" s="65"/>
      <c r="K73" s="65"/>
    </row>
    <row r="74" spans="1:13" ht="15.15" customHeight="1" x14ac:dyDescent="0.3">
      <c r="B74" s="50" t="s">
        <v>246</v>
      </c>
      <c r="G74" s="65">
        <v>94636635</v>
      </c>
      <c r="I74" s="49">
        <v>2041756617</v>
      </c>
      <c r="K74" s="65">
        <v>0</v>
      </c>
      <c r="M74" s="49">
        <v>-1000000000</v>
      </c>
    </row>
    <row r="75" spans="1:13" ht="15.15" customHeight="1" x14ac:dyDescent="0.3">
      <c r="A75" s="50" t="s">
        <v>247</v>
      </c>
      <c r="E75" s="48">
        <v>14</v>
      </c>
      <c r="G75" s="65">
        <v>-6062133184</v>
      </c>
      <c r="I75" s="49">
        <v>-17539053395</v>
      </c>
      <c r="K75" s="65">
        <v>0</v>
      </c>
      <c r="M75" s="49">
        <v>-1718675000</v>
      </c>
    </row>
    <row r="76" spans="1:13" ht="15.15" customHeight="1" x14ac:dyDescent="0.3">
      <c r="A76" s="50" t="s">
        <v>248</v>
      </c>
      <c r="E76" s="48">
        <v>14</v>
      </c>
      <c r="G76" s="65">
        <v>0</v>
      </c>
      <c r="I76" s="49">
        <v>0</v>
      </c>
      <c r="K76" s="65">
        <v>-8091785167</v>
      </c>
      <c r="M76" s="49">
        <v>-10076959800</v>
      </c>
    </row>
    <row r="77" spans="1:13" ht="15.15" customHeight="1" x14ac:dyDescent="0.3">
      <c r="A77" s="50" t="s">
        <v>321</v>
      </c>
      <c r="G77" s="65">
        <v>0</v>
      </c>
      <c r="I77" s="49">
        <v>1407144481</v>
      </c>
      <c r="K77" s="65">
        <v>0</v>
      </c>
      <c r="M77" s="49">
        <v>1272884642</v>
      </c>
    </row>
    <row r="78" spans="1:13" ht="15.15" customHeight="1" x14ac:dyDescent="0.3">
      <c r="A78" s="50" t="s">
        <v>249</v>
      </c>
      <c r="G78" s="65"/>
      <c r="K78" s="65"/>
    </row>
    <row r="79" spans="1:13" ht="15.15" customHeight="1" x14ac:dyDescent="0.3">
      <c r="B79" s="50" t="s">
        <v>250</v>
      </c>
      <c r="G79" s="65">
        <v>0</v>
      </c>
      <c r="I79" s="49">
        <v>2506896619</v>
      </c>
      <c r="K79" s="65">
        <v>0</v>
      </c>
      <c r="M79" s="49">
        <v>2511348137</v>
      </c>
    </row>
    <row r="80" spans="1:13" ht="15.15" customHeight="1" x14ac:dyDescent="0.3">
      <c r="A80" s="50" t="s">
        <v>251</v>
      </c>
      <c r="G80" s="65">
        <v>0</v>
      </c>
      <c r="I80" s="49">
        <v>-602628660</v>
      </c>
      <c r="K80" s="65">
        <v>0</v>
      </c>
      <c r="M80" s="49">
        <v>-1602628660</v>
      </c>
    </row>
    <row r="81" spans="1:13" ht="15.15" customHeight="1" x14ac:dyDescent="0.3">
      <c r="A81" s="50" t="s">
        <v>252</v>
      </c>
      <c r="E81" s="48">
        <v>25</v>
      </c>
      <c r="G81" s="65">
        <v>0</v>
      </c>
      <c r="I81" s="49">
        <v>1570425059</v>
      </c>
      <c r="K81" s="65">
        <v>1000000000</v>
      </c>
      <c r="M81" s="49">
        <v>1570425059</v>
      </c>
    </row>
    <row r="82" spans="1:13" ht="15.15" customHeight="1" x14ac:dyDescent="0.3">
      <c r="A82" s="50" t="s">
        <v>275</v>
      </c>
      <c r="E82" s="48">
        <v>25</v>
      </c>
      <c r="G82" s="65">
        <v>-1833169500</v>
      </c>
      <c r="I82" s="49">
        <v>0</v>
      </c>
      <c r="J82" s="50"/>
      <c r="K82" s="65">
        <v>-421500000</v>
      </c>
      <c r="M82" s="49">
        <v>-198490552</v>
      </c>
    </row>
    <row r="83" spans="1:13" ht="15.15" customHeight="1" x14ac:dyDescent="0.3">
      <c r="A83" s="50" t="s">
        <v>253</v>
      </c>
      <c r="E83" s="48">
        <v>25</v>
      </c>
      <c r="G83" s="65">
        <v>110156376</v>
      </c>
      <c r="I83" s="49">
        <v>760018544</v>
      </c>
      <c r="K83" s="65">
        <v>134036376</v>
      </c>
      <c r="M83" s="49">
        <v>733898544</v>
      </c>
    </row>
    <row r="84" spans="1:13" ht="15.15" customHeight="1" x14ac:dyDescent="0.3">
      <c r="A84" s="50" t="s">
        <v>277</v>
      </c>
      <c r="G84" s="65">
        <v>4759436</v>
      </c>
      <c r="I84" s="49">
        <v>581745</v>
      </c>
      <c r="J84" s="50"/>
      <c r="K84" s="65">
        <v>3037279</v>
      </c>
      <c r="M84" s="49">
        <v>110077</v>
      </c>
    </row>
    <row r="85" spans="1:13" ht="15.15" customHeight="1" x14ac:dyDescent="0.3">
      <c r="A85" s="50" t="s">
        <v>254</v>
      </c>
      <c r="G85" s="65">
        <v>-6212406964</v>
      </c>
      <c r="I85" s="49">
        <v>-3686595529</v>
      </c>
      <c r="K85" s="65">
        <v>-227330926</v>
      </c>
      <c r="M85" s="49">
        <v>-534478885</v>
      </c>
    </row>
    <row r="86" spans="1:13" ht="15.15" customHeight="1" x14ac:dyDescent="0.3">
      <c r="A86" s="50" t="s">
        <v>255</v>
      </c>
      <c r="G86" s="65">
        <v>-518813712</v>
      </c>
      <c r="I86" s="49">
        <v>-230186834</v>
      </c>
      <c r="K86" s="65">
        <v>-515497091</v>
      </c>
      <c r="M86" s="49">
        <v>-219332671</v>
      </c>
    </row>
    <row r="87" spans="1:13" ht="15.15" customHeight="1" x14ac:dyDescent="0.3">
      <c r="A87" s="268" t="s">
        <v>278</v>
      </c>
      <c r="B87" s="268"/>
      <c r="C87" s="268"/>
      <c r="D87" s="268"/>
      <c r="E87" s="202"/>
      <c r="G87" s="66">
        <v>-55022534</v>
      </c>
      <c r="H87" s="49"/>
      <c r="I87" s="54">
        <v>-49289004</v>
      </c>
      <c r="J87" s="49"/>
      <c r="K87" s="66">
        <v>0</v>
      </c>
      <c r="L87" s="49"/>
      <c r="M87" s="54">
        <v>-8252130</v>
      </c>
    </row>
    <row r="88" spans="1:13" ht="15.15" customHeight="1" x14ac:dyDescent="0.3">
      <c r="A88" s="46"/>
      <c r="G88" s="203"/>
      <c r="H88" s="204"/>
      <c r="I88" s="204"/>
      <c r="J88" s="204"/>
      <c r="K88" s="203"/>
      <c r="L88" s="204"/>
      <c r="M88" s="204"/>
    </row>
    <row r="89" spans="1:13" ht="15.15" customHeight="1" x14ac:dyDescent="0.3">
      <c r="A89" s="50" t="s">
        <v>256</v>
      </c>
      <c r="B89" s="46"/>
      <c r="G89" s="205">
        <f>SUM(G69:G87)</f>
        <v>-13658681056</v>
      </c>
      <c r="H89" s="195"/>
      <c r="I89" s="248">
        <f>SUM(I69:I87)</f>
        <v>-12984314727</v>
      </c>
      <c r="J89" s="195"/>
      <c r="K89" s="205">
        <f>SUM(K69:K87)</f>
        <v>-6262685636</v>
      </c>
      <c r="L89" s="195"/>
      <c r="M89" s="248">
        <f>SUM(M69:M87)</f>
        <v>-5857701629</v>
      </c>
    </row>
    <row r="90" spans="1:13" ht="15.15" customHeight="1" x14ac:dyDescent="0.3">
      <c r="B90" s="46"/>
      <c r="G90" s="206"/>
      <c r="H90" s="207"/>
      <c r="I90" s="208"/>
      <c r="J90" s="207"/>
      <c r="K90" s="206"/>
      <c r="L90" s="209"/>
      <c r="M90" s="208"/>
    </row>
    <row r="91" spans="1:13" ht="15.15" customHeight="1" x14ac:dyDescent="0.3">
      <c r="A91" s="46" t="s">
        <v>257</v>
      </c>
      <c r="G91" s="206"/>
      <c r="H91" s="207"/>
      <c r="I91" s="208"/>
      <c r="J91" s="207"/>
      <c r="K91" s="206"/>
      <c r="L91" s="209"/>
      <c r="M91" s="208"/>
    </row>
    <row r="92" spans="1:13" ht="15.15" customHeight="1" x14ac:dyDescent="0.3">
      <c r="A92" s="50" t="s">
        <v>258</v>
      </c>
      <c r="G92" s="210">
        <v>-101795973</v>
      </c>
      <c r="H92" s="204"/>
      <c r="I92" s="211">
        <v>-97174419</v>
      </c>
      <c r="J92" s="204"/>
      <c r="K92" s="210">
        <v>-54758007</v>
      </c>
      <c r="L92" s="204"/>
      <c r="M92" s="211">
        <v>-50256426</v>
      </c>
    </row>
    <row r="93" spans="1:13" ht="15.15" customHeight="1" x14ac:dyDescent="0.3">
      <c r="A93" s="50" t="s">
        <v>259</v>
      </c>
      <c r="G93" s="210">
        <v>-180204297</v>
      </c>
      <c r="H93" s="204"/>
      <c r="I93" s="211">
        <v>-37313537</v>
      </c>
      <c r="J93" s="204"/>
      <c r="K93" s="210">
        <v>-47584356</v>
      </c>
      <c r="L93" s="204"/>
      <c r="M93" s="211">
        <v>-18143000</v>
      </c>
    </row>
    <row r="94" spans="1:13" ht="15.15" customHeight="1" x14ac:dyDescent="0.3">
      <c r="A94" s="50" t="s">
        <v>314</v>
      </c>
      <c r="G94" s="210">
        <v>4423826059</v>
      </c>
      <c r="H94" s="204"/>
      <c r="I94" s="211">
        <v>327000000</v>
      </c>
      <c r="J94" s="204"/>
      <c r="K94" s="210">
        <v>0</v>
      </c>
      <c r="L94" s="204"/>
      <c r="M94" s="211">
        <v>0</v>
      </c>
    </row>
    <row r="95" spans="1:13" ht="15.15" customHeight="1" x14ac:dyDescent="0.3">
      <c r="A95" s="50" t="s">
        <v>315</v>
      </c>
      <c r="E95" s="48">
        <v>19</v>
      </c>
      <c r="G95" s="210">
        <v>15310654563</v>
      </c>
      <c r="H95" s="204"/>
      <c r="I95" s="211">
        <v>7241882085</v>
      </c>
      <c r="J95" s="204"/>
      <c r="K95" s="210">
        <v>0</v>
      </c>
      <c r="L95" s="204"/>
      <c r="M95" s="211">
        <v>0</v>
      </c>
    </row>
    <row r="96" spans="1:13" ht="15.15" customHeight="1" x14ac:dyDescent="0.3">
      <c r="A96" s="50" t="s">
        <v>260</v>
      </c>
      <c r="G96" s="210">
        <v>-7094393368</v>
      </c>
      <c r="H96" s="204"/>
      <c r="I96" s="211">
        <v>-238000000</v>
      </c>
      <c r="J96" s="204"/>
      <c r="K96" s="210">
        <v>0</v>
      </c>
      <c r="L96" s="204"/>
      <c r="M96" s="211">
        <v>0</v>
      </c>
    </row>
    <row r="97" spans="1:13" ht="15.15" customHeight="1" x14ac:dyDescent="0.3">
      <c r="A97" s="50" t="s">
        <v>261</v>
      </c>
      <c r="E97" s="48">
        <v>19</v>
      </c>
      <c r="G97" s="210">
        <v>-17045604155</v>
      </c>
      <c r="H97" s="204"/>
      <c r="I97" s="211">
        <v>-5719136791</v>
      </c>
      <c r="J97" s="204"/>
      <c r="K97" s="210">
        <v>-3740000000</v>
      </c>
      <c r="L97" s="204"/>
      <c r="M97" s="211">
        <v>-670000000</v>
      </c>
    </row>
    <row r="98" spans="1:13" ht="15.15" customHeight="1" x14ac:dyDescent="0.3">
      <c r="A98" s="50" t="s">
        <v>316</v>
      </c>
      <c r="G98" s="210">
        <v>0</v>
      </c>
      <c r="H98" s="204"/>
      <c r="I98" s="211">
        <v>7500000000</v>
      </c>
      <c r="J98" s="204"/>
      <c r="K98" s="210">
        <v>0</v>
      </c>
      <c r="L98" s="204"/>
      <c r="M98" s="211">
        <v>7500000000</v>
      </c>
    </row>
    <row r="99" spans="1:13" ht="15.15" customHeight="1" x14ac:dyDescent="0.3">
      <c r="A99" s="50" t="s">
        <v>262</v>
      </c>
      <c r="E99" s="48">
        <v>25</v>
      </c>
      <c r="G99" s="210">
        <v>0</v>
      </c>
      <c r="H99" s="204"/>
      <c r="I99" s="211">
        <v>0</v>
      </c>
      <c r="J99" s="204"/>
      <c r="K99" s="210">
        <v>-954514750</v>
      </c>
      <c r="L99" s="204"/>
      <c r="M99" s="211">
        <v>-954514750</v>
      </c>
    </row>
    <row r="100" spans="1:13" ht="15.15" customHeight="1" x14ac:dyDescent="0.3">
      <c r="A100" s="50" t="s">
        <v>263</v>
      </c>
      <c r="G100" s="210"/>
      <c r="H100" s="204"/>
      <c r="I100" s="211"/>
      <c r="J100" s="204"/>
      <c r="K100" s="210"/>
      <c r="L100" s="204"/>
      <c r="M100" s="211"/>
    </row>
    <row r="101" spans="1:13" ht="15.15" customHeight="1" x14ac:dyDescent="0.3">
      <c r="B101" s="50" t="s">
        <v>264</v>
      </c>
      <c r="G101" s="210">
        <v>0</v>
      </c>
      <c r="H101" s="204"/>
      <c r="I101" s="211">
        <v>-585661186</v>
      </c>
      <c r="J101" s="204"/>
      <c r="K101" s="210">
        <v>0</v>
      </c>
      <c r="L101" s="204"/>
      <c r="M101" s="211">
        <v>0</v>
      </c>
    </row>
    <row r="102" spans="1:13" ht="15.15" customHeight="1" x14ac:dyDescent="0.3">
      <c r="A102" s="50" t="s">
        <v>317</v>
      </c>
      <c r="B102" s="212"/>
      <c r="E102" s="48">
        <v>20</v>
      </c>
      <c r="G102" s="210">
        <v>3000000000</v>
      </c>
      <c r="H102" s="204"/>
      <c r="I102" s="211">
        <v>12000000000</v>
      </c>
      <c r="J102" s="204"/>
      <c r="K102" s="210">
        <v>3000000000</v>
      </c>
      <c r="L102" s="204"/>
      <c r="M102" s="211">
        <v>12000000000</v>
      </c>
    </row>
    <row r="103" spans="1:13" ht="15.15" customHeight="1" x14ac:dyDescent="0.3">
      <c r="A103" s="50" t="s">
        <v>265</v>
      </c>
      <c r="B103" s="212"/>
      <c r="G103" s="210">
        <v>0</v>
      </c>
      <c r="H103" s="204"/>
      <c r="I103" s="211">
        <v>-3000000000</v>
      </c>
      <c r="J103" s="204"/>
      <c r="K103" s="210">
        <v>0</v>
      </c>
      <c r="L103" s="204"/>
      <c r="M103" s="211">
        <v>0</v>
      </c>
    </row>
    <row r="104" spans="1:13" ht="15.15" customHeight="1" x14ac:dyDescent="0.3">
      <c r="A104" s="50" t="s">
        <v>299</v>
      </c>
      <c r="B104" s="212"/>
      <c r="G104" s="210"/>
      <c r="H104" s="204"/>
      <c r="I104" s="211"/>
      <c r="J104" s="204"/>
      <c r="K104" s="210"/>
      <c r="L104" s="204"/>
      <c r="M104" s="211"/>
    </row>
    <row r="105" spans="1:13" ht="15.15" customHeight="1" x14ac:dyDescent="0.3">
      <c r="B105" s="50" t="s">
        <v>300</v>
      </c>
      <c r="G105" s="210">
        <v>31850000</v>
      </c>
      <c r="H105" s="204"/>
      <c r="I105" s="211">
        <v>0</v>
      </c>
      <c r="J105" s="204"/>
      <c r="K105" s="210">
        <v>0</v>
      </c>
      <c r="L105" s="204"/>
      <c r="M105" s="211">
        <v>0</v>
      </c>
    </row>
    <row r="106" spans="1:13" ht="15.15" customHeight="1" x14ac:dyDescent="0.3">
      <c r="A106" s="50" t="s">
        <v>266</v>
      </c>
      <c r="E106" s="48">
        <v>24</v>
      </c>
      <c r="G106" s="210">
        <v>-1691837615</v>
      </c>
      <c r="H106" s="204"/>
      <c r="I106" s="211">
        <v>-3383675240</v>
      </c>
      <c r="J106" s="204"/>
      <c r="K106" s="210">
        <v>-1691837615</v>
      </c>
      <c r="L106" s="204"/>
      <c r="M106" s="211">
        <v>-3383675240</v>
      </c>
    </row>
    <row r="107" spans="1:13" ht="15.15" customHeight="1" x14ac:dyDescent="0.3">
      <c r="A107" s="50" t="s">
        <v>267</v>
      </c>
      <c r="G107" s="210">
        <v>-177322901</v>
      </c>
      <c r="H107" s="204"/>
      <c r="I107" s="211">
        <v>-140217617</v>
      </c>
      <c r="J107" s="204"/>
      <c r="K107" s="210">
        <v>0</v>
      </c>
      <c r="L107" s="204"/>
      <c r="M107" s="211">
        <v>0</v>
      </c>
    </row>
    <row r="108" spans="1:13" ht="15.15" customHeight="1" x14ac:dyDescent="0.3">
      <c r="A108" s="50" t="s">
        <v>268</v>
      </c>
      <c r="E108" s="213"/>
      <c r="G108" s="214">
        <v>-3434514968</v>
      </c>
      <c r="H108" s="204"/>
      <c r="I108" s="215">
        <v>-2642952559</v>
      </c>
      <c r="J108" s="204"/>
      <c r="K108" s="214">
        <v>-1574886366</v>
      </c>
      <c r="L108" s="204"/>
      <c r="M108" s="215">
        <v>-1171397284</v>
      </c>
    </row>
    <row r="109" spans="1:13" ht="15.15" customHeight="1" x14ac:dyDescent="0.3">
      <c r="G109" s="65"/>
      <c r="H109" s="49"/>
      <c r="J109" s="49"/>
      <c r="K109" s="65"/>
      <c r="L109" s="49"/>
    </row>
    <row r="110" spans="1:13" ht="15.15" customHeight="1" x14ac:dyDescent="0.3">
      <c r="A110" s="199" t="s">
        <v>324</v>
      </c>
      <c r="B110" s="199"/>
      <c r="C110" s="199"/>
      <c r="D110" s="199"/>
      <c r="G110" s="66">
        <f>SUM(G92:G109)</f>
        <v>-6959342655</v>
      </c>
      <c r="H110" s="49"/>
      <c r="I110" s="54">
        <f>SUM(I92:I109)</f>
        <v>11224750736</v>
      </c>
      <c r="J110" s="49"/>
      <c r="K110" s="66">
        <f>SUM(K92:K109)</f>
        <v>-5063581094</v>
      </c>
      <c r="L110" s="49"/>
      <c r="M110" s="54">
        <f>SUM(M92:M109)</f>
        <v>13252013300</v>
      </c>
    </row>
    <row r="111" spans="1:13" ht="15.15" customHeight="1" x14ac:dyDescent="0.3">
      <c r="H111" s="49"/>
      <c r="I111" s="69"/>
      <c r="J111" s="49"/>
      <c r="L111" s="49"/>
    </row>
    <row r="112" spans="1:13" ht="15.15" customHeight="1" x14ac:dyDescent="0.3">
      <c r="H112" s="49"/>
      <c r="J112" s="49"/>
      <c r="L112" s="49"/>
    </row>
    <row r="113" spans="1:13" ht="15.15" customHeight="1" x14ac:dyDescent="0.3">
      <c r="H113" s="49"/>
      <c r="J113" s="49"/>
      <c r="L113" s="49"/>
    </row>
    <row r="114" spans="1:13" ht="15.15" customHeight="1" x14ac:dyDescent="0.3">
      <c r="H114" s="49"/>
      <c r="J114" s="49"/>
      <c r="L114" s="49"/>
    </row>
    <row r="115" spans="1:13" ht="15.15" customHeight="1" x14ac:dyDescent="0.3">
      <c r="H115" s="49"/>
      <c r="J115" s="49"/>
      <c r="L115" s="49"/>
    </row>
    <row r="116" spans="1:13" ht="13.5" customHeight="1" x14ac:dyDescent="0.3">
      <c r="H116" s="49"/>
      <c r="J116" s="49"/>
      <c r="L116" s="49"/>
    </row>
    <row r="117" spans="1:13" ht="15.15" customHeight="1" x14ac:dyDescent="0.3">
      <c r="H117" s="49"/>
      <c r="J117" s="49"/>
      <c r="L117" s="49"/>
    </row>
    <row r="118" spans="1:13" ht="6" customHeight="1" x14ac:dyDescent="0.3">
      <c r="H118" s="49"/>
      <c r="J118" s="49"/>
      <c r="L118" s="49"/>
    </row>
    <row r="119" spans="1:13" ht="21.9" customHeight="1" x14ac:dyDescent="0.3">
      <c r="A119" s="55" t="str">
        <f>A57</f>
        <v>The condensed notes to the interim financial information form part of this interim financial information.</v>
      </c>
      <c r="B119" s="55"/>
      <c r="C119" s="55"/>
      <c r="D119" s="55"/>
      <c r="E119" s="53"/>
      <c r="F119" s="53"/>
      <c r="G119" s="187"/>
      <c r="H119" s="54"/>
      <c r="I119" s="54"/>
      <c r="J119" s="54"/>
      <c r="K119" s="54"/>
      <c r="L119" s="54"/>
      <c r="M119" s="54"/>
    </row>
    <row r="120" spans="1:13" ht="16.5" customHeight="1" x14ac:dyDescent="0.3">
      <c r="A120" s="46" t="s">
        <v>0</v>
      </c>
      <c r="B120" s="46"/>
      <c r="C120" s="46"/>
      <c r="D120" s="46"/>
      <c r="M120" s="250" t="s">
        <v>87</v>
      </c>
    </row>
    <row r="121" spans="1:13" ht="16.5" customHeight="1" x14ac:dyDescent="0.3">
      <c r="A121" s="46" t="s">
        <v>206</v>
      </c>
      <c r="B121" s="46"/>
      <c r="C121" s="46"/>
      <c r="D121" s="46"/>
    </row>
    <row r="122" spans="1:13" ht="16.5" customHeight="1" x14ac:dyDescent="0.3">
      <c r="A122" s="6" t="s">
        <v>288</v>
      </c>
      <c r="B122" s="6"/>
      <c r="C122" s="6"/>
      <c r="D122" s="6"/>
      <c r="E122" s="53"/>
      <c r="F122" s="53"/>
      <c r="G122" s="187"/>
      <c r="H122" s="55"/>
      <c r="I122" s="54"/>
      <c r="J122" s="53"/>
      <c r="K122" s="54"/>
      <c r="L122" s="55"/>
      <c r="M122" s="54"/>
    </row>
    <row r="125" spans="1:13" ht="16.5" customHeight="1" x14ac:dyDescent="0.3">
      <c r="G125" s="256" t="s">
        <v>2</v>
      </c>
      <c r="H125" s="256"/>
      <c r="I125" s="256"/>
      <c r="J125" s="70"/>
      <c r="K125" s="256" t="s">
        <v>3</v>
      </c>
      <c r="L125" s="256"/>
      <c r="M125" s="256"/>
    </row>
    <row r="126" spans="1:13" ht="16.5" customHeight="1" x14ac:dyDescent="0.3">
      <c r="E126" s="57"/>
      <c r="F126" s="57"/>
      <c r="G126" s="257" t="s">
        <v>5</v>
      </c>
      <c r="H126" s="257"/>
      <c r="I126" s="257"/>
      <c r="J126" s="71"/>
      <c r="K126" s="257" t="s">
        <v>5</v>
      </c>
      <c r="L126" s="257"/>
      <c r="M126" s="257"/>
    </row>
    <row r="127" spans="1:13" ht="16.5" customHeight="1" x14ac:dyDescent="0.3">
      <c r="E127" s="57"/>
      <c r="F127" s="57"/>
      <c r="G127" s="216">
        <v>2023</v>
      </c>
      <c r="H127" s="217"/>
      <c r="I127" s="216">
        <v>2022</v>
      </c>
      <c r="J127" s="218"/>
      <c r="K127" s="216">
        <v>2023</v>
      </c>
      <c r="L127" s="217"/>
      <c r="M127" s="216">
        <v>2022</v>
      </c>
    </row>
    <row r="128" spans="1:13" ht="16.5" customHeight="1" x14ac:dyDescent="0.3">
      <c r="E128" s="57"/>
      <c r="F128" s="57"/>
      <c r="G128" s="190" t="s">
        <v>11</v>
      </c>
      <c r="H128" s="63"/>
      <c r="I128" s="190" t="s">
        <v>11</v>
      </c>
      <c r="J128" s="64"/>
      <c r="K128" s="62" t="s">
        <v>11</v>
      </c>
      <c r="L128" s="63"/>
      <c r="M128" s="62" t="s">
        <v>11</v>
      </c>
    </row>
    <row r="129" spans="1:13" ht="16.5" customHeight="1" x14ac:dyDescent="0.3">
      <c r="G129" s="191"/>
      <c r="H129" s="49"/>
      <c r="I129" s="69"/>
      <c r="J129" s="49"/>
      <c r="K129" s="65"/>
      <c r="L129" s="49"/>
    </row>
    <row r="130" spans="1:13" ht="16.5" customHeight="1" x14ac:dyDescent="0.3">
      <c r="A130" s="46" t="s">
        <v>269</v>
      </c>
      <c r="B130" s="46"/>
      <c r="G130" s="194">
        <f>G110+G89+G55</f>
        <v>-1937248257</v>
      </c>
      <c r="I130" s="195">
        <f>SUM(I110,I89,I55)</f>
        <v>2699583558</v>
      </c>
      <c r="J130" s="50"/>
      <c r="K130" s="194">
        <f>K110+K89+K55</f>
        <v>-8695547644</v>
      </c>
      <c r="M130" s="195">
        <f>SUM(M110,M89,M55)</f>
        <v>10473502064</v>
      </c>
    </row>
    <row r="131" spans="1:13" ht="16.5" customHeight="1" x14ac:dyDescent="0.3">
      <c r="A131" s="50" t="s">
        <v>279</v>
      </c>
      <c r="G131" s="194">
        <v>22259406</v>
      </c>
      <c r="I131" s="195">
        <v>-107727962</v>
      </c>
      <c r="J131" s="50"/>
      <c r="K131" s="219">
        <v>8</v>
      </c>
      <c r="M131" s="50">
        <v>-54289137</v>
      </c>
    </row>
    <row r="132" spans="1:13" ht="16.5" customHeight="1" x14ac:dyDescent="0.3">
      <c r="A132" s="50" t="s">
        <v>270</v>
      </c>
      <c r="E132" s="50"/>
      <c r="F132" s="50"/>
      <c r="G132" s="205">
        <v>14235987519</v>
      </c>
      <c r="H132" s="195"/>
      <c r="I132" s="248">
        <v>13792539186</v>
      </c>
      <c r="J132" s="195"/>
      <c r="K132" s="205">
        <v>12041922817</v>
      </c>
      <c r="L132" s="195"/>
      <c r="M132" s="248">
        <v>3485599007</v>
      </c>
    </row>
    <row r="133" spans="1:13" ht="16.5" customHeight="1" x14ac:dyDescent="0.3">
      <c r="G133" s="194"/>
      <c r="H133" s="195"/>
      <c r="I133" s="195"/>
      <c r="J133" s="195"/>
      <c r="K133" s="194"/>
      <c r="L133" s="195"/>
      <c r="M133" s="195"/>
    </row>
    <row r="134" spans="1:13" ht="16.5" customHeight="1" thickBot="1" x14ac:dyDescent="0.35">
      <c r="A134" s="50" t="s">
        <v>271</v>
      </c>
      <c r="G134" s="220">
        <f>SUM(G130:G133)</f>
        <v>12320998668</v>
      </c>
      <c r="H134" s="195"/>
      <c r="I134" s="249">
        <f>SUM(I130:I133)</f>
        <v>16384394782</v>
      </c>
      <c r="J134" s="195"/>
      <c r="K134" s="220">
        <f>SUM(K130:K133)</f>
        <v>3346375181</v>
      </c>
      <c r="L134" s="195"/>
      <c r="M134" s="249">
        <f>SUM(M130:M133)</f>
        <v>13904811934</v>
      </c>
    </row>
    <row r="135" spans="1:13" ht="16.5" customHeight="1" thickTop="1" x14ac:dyDescent="0.3">
      <c r="G135" s="194"/>
      <c r="H135" s="195"/>
      <c r="I135" s="195"/>
      <c r="J135" s="195"/>
      <c r="K135" s="194"/>
      <c r="L135" s="195"/>
      <c r="M135" s="195"/>
    </row>
    <row r="136" spans="1:13" ht="16.5" customHeight="1" x14ac:dyDescent="0.3">
      <c r="G136" s="194"/>
      <c r="H136" s="195"/>
      <c r="I136" s="195"/>
      <c r="J136" s="195"/>
      <c r="K136" s="194"/>
      <c r="L136" s="195"/>
      <c r="M136" s="195"/>
    </row>
    <row r="137" spans="1:13" ht="16.5" customHeight="1" x14ac:dyDescent="0.3">
      <c r="A137" s="46" t="s">
        <v>272</v>
      </c>
      <c r="G137" s="210"/>
      <c r="H137" s="204"/>
      <c r="I137" s="211"/>
      <c r="J137" s="204"/>
      <c r="K137" s="210"/>
      <c r="L137" s="211"/>
      <c r="M137" s="211"/>
    </row>
    <row r="138" spans="1:13" ht="16.5" customHeight="1" x14ac:dyDescent="0.3">
      <c r="G138" s="194"/>
      <c r="H138" s="195"/>
      <c r="I138" s="195"/>
      <c r="J138" s="195"/>
      <c r="K138" s="194"/>
      <c r="L138" s="195"/>
      <c r="M138" s="195"/>
    </row>
    <row r="139" spans="1:13" ht="16.5" customHeight="1" x14ac:dyDescent="0.3">
      <c r="A139" s="95" t="s">
        <v>273</v>
      </c>
      <c r="G139" s="210">
        <v>-1213968376</v>
      </c>
      <c r="H139" s="211"/>
      <c r="I139" s="211">
        <v>-2806206661</v>
      </c>
      <c r="J139" s="211"/>
      <c r="K139" s="210">
        <v>-46757790</v>
      </c>
      <c r="L139" s="211"/>
      <c r="M139" s="211">
        <v>-236831197</v>
      </c>
    </row>
    <row r="140" spans="1:13" ht="16.5" customHeight="1" x14ac:dyDescent="0.3">
      <c r="A140" s="95" t="s">
        <v>274</v>
      </c>
      <c r="B140" s="212"/>
      <c r="C140" s="212"/>
      <c r="G140" s="210">
        <v>-103725800</v>
      </c>
      <c r="H140" s="211"/>
      <c r="I140" s="211">
        <v>-16190713</v>
      </c>
      <c r="J140" s="211"/>
      <c r="K140" s="210">
        <v>-104559331</v>
      </c>
      <c r="L140" s="211"/>
      <c r="M140" s="211">
        <v>-16190713</v>
      </c>
    </row>
    <row r="141" spans="1:13" ht="16.5" customHeight="1" x14ac:dyDescent="0.3">
      <c r="A141" s="95" t="s">
        <v>325</v>
      </c>
      <c r="B141" s="212"/>
      <c r="C141" s="212"/>
      <c r="G141" s="210">
        <v>0</v>
      </c>
      <c r="H141" s="211"/>
      <c r="I141" s="211">
        <v>0</v>
      </c>
      <c r="J141" s="211"/>
      <c r="K141" s="210">
        <v>-162620000</v>
      </c>
      <c r="L141" s="211"/>
      <c r="M141" s="211">
        <v>0</v>
      </c>
    </row>
    <row r="142" spans="1:13" ht="16.5" customHeight="1" x14ac:dyDescent="0.3">
      <c r="A142" s="95" t="s">
        <v>326</v>
      </c>
      <c r="B142" s="212"/>
      <c r="C142" s="212"/>
      <c r="G142" s="210">
        <v>257250000</v>
      </c>
      <c r="H142" s="211"/>
      <c r="I142" s="211">
        <v>0</v>
      </c>
      <c r="J142" s="211"/>
      <c r="K142" s="210">
        <v>257250000</v>
      </c>
      <c r="L142" s="211"/>
      <c r="M142" s="211">
        <v>0</v>
      </c>
    </row>
    <row r="143" spans="1:13" ht="16.5" customHeight="1" x14ac:dyDescent="0.3">
      <c r="A143" s="269" t="s">
        <v>280</v>
      </c>
      <c r="B143" s="269"/>
      <c r="C143" s="269"/>
      <c r="D143" s="269"/>
      <c r="G143" s="210">
        <v>-52885158</v>
      </c>
      <c r="H143" s="211"/>
      <c r="I143" s="211">
        <v>57886990</v>
      </c>
      <c r="J143" s="211"/>
      <c r="K143" s="210">
        <v>9566667</v>
      </c>
      <c r="L143" s="211"/>
      <c r="M143" s="211">
        <v>-5600000</v>
      </c>
    </row>
    <row r="144" spans="1:13" ht="16.5" customHeight="1" x14ac:dyDescent="0.3">
      <c r="A144" s="95" t="s">
        <v>318</v>
      </c>
      <c r="G144" s="210">
        <v>47260142</v>
      </c>
      <c r="H144" s="211"/>
      <c r="I144" s="211">
        <v>-34440834</v>
      </c>
      <c r="J144" s="211"/>
      <c r="K144" s="210">
        <v>26871970</v>
      </c>
      <c r="L144" s="211"/>
      <c r="M144" s="211">
        <v>-15246135</v>
      </c>
    </row>
    <row r="145" spans="1:13" ht="16.5" customHeight="1" x14ac:dyDescent="0.3">
      <c r="A145" s="95" t="s">
        <v>276</v>
      </c>
      <c r="G145" s="210">
        <v>-135409</v>
      </c>
      <c r="H145" s="211"/>
      <c r="I145" s="211">
        <v>99792641</v>
      </c>
      <c r="J145" s="211"/>
      <c r="K145" s="210">
        <v>-222802</v>
      </c>
      <c r="L145" s="211"/>
      <c r="M145" s="211">
        <v>100568442</v>
      </c>
    </row>
    <row r="146" spans="1:13" ht="16.5" customHeight="1" x14ac:dyDescent="0.3">
      <c r="A146" s="95" t="s">
        <v>301</v>
      </c>
      <c r="G146" s="210">
        <v>0</v>
      </c>
      <c r="H146" s="211"/>
      <c r="I146" s="211">
        <v>-61974541</v>
      </c>
      <c r="J146" s="211"/>
      <c r="K146" s="210">
        <v>0</v>
      </c>
      <c r="L146" s="211"/>
      <c r="M146" s="211">
        <v>0</v>
      </c>
    </row>
    <row r="147" spans="1:13" ht="16.5" customHeight="1" x14ac:dyDescent="0.3">
      <c r="A147" s="95"/>
      <c r="G147" s="221"/>
      <c r="H147" s="211"/>
      <c r="I147" s="221"/>
      <c r="J147" s="211"/>
      <c r="K147" s="211"/>
      <c r="L147" s="211"/>
      <c r="M147" s="211"/>
    </row>
    <row r="148" spans="1:13" ht="16.5" customHeight="1" x14ac:dyDescent="0.3">
      <c r="A148" s="95"/>
      <c r="G148" s="221"/>
      <c r="H148" s="211"/>
      <c r="I148" s="221"/>
      <c r="J148" s="211"/>
      <c r="K148" s="211"/>
      <c r="L148" s="211"/>
      <c r="M148" s="211"/>
    </row>
    <row r="149" spans="1:13" ht="16.5" customHeight="1" x14ac:dyDescent="0.3">
      <c r="A149" s="95"/>
      <c r="G149" s="221"/>
      <c r="H149" s="211"/>
      <c r="I149" s="221"/>
      <c r="J149" s="211"/>
      <c r="K149" s="211"/>
      <c r="L149" s="211"/>
      <c r="M149" s="211"/>
    </row>
    <row r="150" spans="1:13" ht="16.5" customHeight="1" x14ac:dyDescent="0.3">
      <c r="A150" s="95"/>
      <c r="G150" s="221"/>
      <c r="H150" s="211"/>
      <c r="I150" s="221"/>
      <c r="J150" s="211"/>
      <c r="K150" s="211"/>
      <c r="L150" s="211"/>
      <c r="M150" s="211"/>
    </row>
    <row r="151" spans="1:13" ht="16.5" customHeight="1" x14ac:dyDescent="0.3">
      <c r="A151" s="95"/>
      <c r="G151" s="221"/>
      <c r="H151" s="211"/>
      <c r="I151" s="221"/>
      <c r="J151" s="211"/>
      <c r="K151" s="211"/>
      <c r="L151" s="211"/>
      <c r="M151" s="211"/>
    </row>
    <row r="152" spans="1:13" ht="16.5" customHeight="1" x14ac:dyDescent="0.3">
      <c r="A152" s="95"/>
      <c r="G152" s="221"/>
      <c r="H152" s="211"/>
      <c r="I152" s="221"/>
      <c r="J152" s="211"/>
      <c r="K152" s="211"/>
      <c r="L152" s="211"/>
      <c r="M152" s="211"/>
    </row>
    <row r="153" spans="1:13" ht="16.5" customHeight="1" x14ac:dyDescent="0.3">
      <c r="A153" s="95"/>
      <c r="G153" s="221"/>
      <c r="H153" s="211"/>
      <c r="I153" s="221"/>
      <c r="J153" s="211"/>
      <c r="K153" s="211"/>
      <c r="L153" s="211"/>
      <c r="M153" s="211"/>
    </row>
    <row r="154" spans="1:13" ht="16.5" customHeight="1" x14ac:dyDescent="0.3">
      <c r="A154" s="95"/>
      <c r="G154" s="221"/>
      <c r="H154" s="211"/>
      <c r="I154" s="211"/>
      <c r="J154" s="211"/>
      <c r="K154" s="211"/>
      <c r="L154" s="211"/>
      <c r="M154" s="211"/>
    </row>
    <row r="155" spans="1:13" ht="16.5" customHeight="1" x14ac:dyDescent="0.3">
      <c r="A155" s="95"/>
      <c r="G155" s="221"/>
      <c r="H155" s="211"/>
      <c r="I155" s="211"/>
      <c r="J155" s="211"/>
      <c r="K155" s="211"/>
      <c r="L155" s="211"/>
      <c r="M155" s="211"/>
    </row>
    <row r="156" spans="1:13" ht="16.5" customHeight="1" x14ac:dyDescent="0.3">
      <c r="A156" s="95"/>
      <c r="G156" s="221"/>
      <c r="H156" s="211"/>
      <c r="I156" s="211"/>
      <c r="J156" s="211"/>
      <c r="K156" s="211"/>
      <c r="L156" s="211"/>
      <c r="M156" s="211"/>
    </row>
    <row r="157" spans="1:13" ht="16.5" customHeight="1" x14ac:dyDescent="0.3">
      <c r="A157" s="95"/>
      <c r="G157" s="221"/>
      <c r="H157" s="211"/>
      <c r="I157" s="211"/>
      <c r="J157" s="211"/>
      <c r="K157" s="211"/>
      <c r="L157" s="211"/>
      <c r="M157" s="211"/>
    </row>
    <row r="158" spans="1:13" ht="16.5" customHeight="1" x14ac:dyDescent="0.3">
      <c r="A158" s="95"/>
      <c r="G158" s="221"/>
      <c r="H158" s="211"/>
      <c r="I158" s="211"/>
      <c r="J158" s="211"/>
      <c r="K158" s="211"/>
      <c r="L158" s="211"/>
      <c r="M158" s="211"/>
    </row>
    <row r="159" spans="1:13" ht="16.5" customHeight="1" x14ac:dyDescent="0.3">
      <c r="A159" s="95"/>
      <c r="G159" s="221"/>
      <c r="H159" s="211"/>
      <c r="I159" s="211"/>
      <c r="J159" s="211"/>
      <c r="K159" s="211"/>
      <c r="L159" s="211"/>
      <c r="M159" s="211"/>
    </row>
    <row r="160" spans="1:13" ht="12" customHeight="1" x14ac:dyDescent="0.3">
      <c r="A160" s="95"/>
      <c r="G160" s="221"/>
      <c r="H160" s="211"/>
      <c r="I160" s="211"/>
      <c r="J160" s="211"/>
      <c r="K160" s="211"/>
      <c r="L160" s="211"/>
      <c r="M160" s="211"/>
    </row>
    <row r="161" spans="1:13" ht="16.5" customHeight="1" x14ac:dyDescent="0.3">
      <c r="A161" s="95"/>
      <c r="G161" s="221"/>
      <c r="H161" s="211"/>
      <c r="I161" s="211"/>
      <c r="J161" s="211"/>
      <c r="K161" s="211"/>
      <c r="L161" s="211"/>
      <c r="M161" s="211"/>
    </row>
    <row r="162" spans="1:13" ht="16.5" customHeight="1" x14ac:dyDescent="0.3">
      <c r="A162" s="95"/>
      <c r="G162" s="221"/>
      <c r="H162" s="211"/>
      <c r="I162" s="211"/>
      <c r="J162" s="211"/>
      <c r="K162" s="211"/>
      <c r="L162" s="211"/>
      <c r="M162" s="211"/>
    </row>
    <row r="163" spans="1:13" ht="16.5" customHeight="1" x14ac:dyDescent="0.3">
      <c r="A163" s="95"/>
      <c r="G163" s="221"/>
      <c r="H163" s="211"/>
      <c r="I163" s="211"/>
      <c r="J163" s="211"/>
      <c r="K163" s="211"/>
      <c r="L163" s="211"/>
      <c r="M163" s="211"/>
    </row>
    <row r="164" spans="1:13" ht="16.5" customHeight="1" x14ac:dyDescent="0.3">
      <c r="A164" s="95"/>
      <c r="G164" s="221"/>
      <c r="H164" s="211"/>
      <c r="I164" s="211"/>
      <c r="J164" s="211"/>
      <c r="K164" s="211"/>
      <c r="L164" s="211"/>
      <c r="M164" s="211"/>
    </row>
    <row r="165" spans="1:13" ht="16.5" customHeight="1" x14ac:dyDescent="0.3">
      <c r="A165" s="95"/>
      <c r="G165" s="221"/>
      <c r="H165" s="211"/>
      <c r="I165" s="211"/>
      <c r="J165" s="211"/>
      <c r="K165" s="211"/>
      <c r="L165" s="211"/>
      <c r="M165" s="211"/>
    </row>
    <row r="166" spans="1:13" ht="16.5" customHeight="1" x14ac:dyDescent="0.3">
      <c r="A166" s="95"/>
      <c r="G166" s="221"/>
      <c r="H166" s="211"/>
      <c r="I166" s="211"/>
      <c r="J166" s="211"/>
      <c r="K166" s="211"/>
      <c r="L166" s="211"/>
      <c r="M166" s="211"/>
    </row>
    <row r="167" spans="1:13" ht="16.5" customHeight="1" x14ac:dyDescent="0.3">
      <c r="A167" s="95"/>
      <c r="G167" s="221"/>
      <c r="H167" s="211"/>
      <c r="I167" s="211"/>
      <c r="J167" s="211"/>
      <c r="K167" s="211"/>
      <c r="L167" s="211"/>
      <c r="M167" s="211"/>
    </row>
    <row r="168" spans="1:13" ht="16.5" customHeight="1" x14ac:dyDescent="0.3">
      <c r="A168" s="95"/>
      <c r="G168" s="221"/>
      <c r="H168" s="211"/>
      <c r="I168" s="211"/>
      <c r="J168" s="211"/>
      <c r="K168" s="211"/>
      <c r="L168" s="211"/>
      <c r="M168" s="211"/>
    </row>
    <row r="169" spans="1:13" ht="16.5" customHeight="1" x14ac:dyDescent="0.3">
      <c r="A169" s="95"/>
      <c r="G169" s="221"/>
      <c r="H169" s="211"/>
      <c r="I169" s="211"/>
      <c r="J169" s="211"/>
      <c r="K169" s="211"/>
      <c r="L169" s="211"/>
      <c r="M169" s="211"/>
    </row>
    <row r="170" spans="1:13" ht="16.5" customHeight="1" x14ac:dyDescent="0.3">
      <c r="A170" s="95"/>
      <c r="G170" s="221"/>
      <c r="H170" s="211"/>
      <c r="I170" s="211"/>
      <c r="J170" s="211"/>
      <c r="K170" s="211"/>
      <c r="L170" s="211"/>
      <c r="M170" s="211"/>
    </row>
    <row r="171" spans="1:13" ht="16.5" customHeight="1" x14ac:dyDescent="0.3">
      <c r="A171" s="95"/>
      <c r="G171" s="221"/>
      <c r="H171" s="211"/>
      <c r="I171" s="211"/>
      <c r="J171" s="211"/>
      <c r="K171" s="211"/>
      <c r="L171" s="211"/>
      <c r="M171" s="211"/>
    </row>
    <row r="172" spans="1:13" ht="16.5" customHeight="1" x14ac:dyDescent="0.3">
      <c r="A172" s="95"/>
      <c r="G172" s="221"/>
      <c r="H172" s="211"/>
      <c r="I172" s="211"/>
      <c r="J172" s="211"/>
      <c r="K172" s="211"/>
      <c r="L172" s="211"/>
      <c r="M172" s="211"/>
    </row>
    <row r="173" spans="1:13" ht="16.5" customHeight="1" x14ac:dyDescent="0.3">
      <c r="A173" s="95"/>
      <c r="G173" s="221"/>
      <c r="H173" s="211"/>
      <c r="I173" s="211"/>
      <c r="J173" s="211"/>
      <c r="K173" s="211"/>
      <c r="L173" s="211"/>
      <c r="M173" s="211"/>
    </row>
    <row r="174" spans="1:13" ht="16.5" customHeight="1" x14ac:dyDescent="0.3">
      <c r="A174" s="95"/>
      <c r="G174" s="221"/>
      <c r="H174" s="211"/>
      <c r="I174" s="211"/>
      <c r="J174" s="211"/>
      <c r="K174" s="211"/>
      <c r="L174" s="211"/>
      <c r="M174" s="211"/>
    </row>
    <row r="175" spans="1:13" ht="10.5" customHeight="1" x14ac:dyDescent="0.3">
      <c r="A175" s="95"/>
      <c r="G175" s="221"/>
      <c r="H175" s="211"/>
      <c r="I175" s="211"/>
      <c r="J175" s="211"/>
      <c r="K175" s="211"/>
      <c r="L175" s="211"/>
      <c r="M175" s="211"/>
    </row>
    <row r="176" spans="1:13" ht="3.75" customHeight="1" x14ac:dyDescent="0.3">
      <c r="A176" s="95"/>
      <c r="G176" s="221"/>
      <c r="H176" s="211"/>
      <c r="I176" s="211"/>
      <c r="J176" s="211"/>
      <c r="K176" s="211"/>
      <c r="L176" s="211"/>
      <c r="M176" s="211"/>
    </row>
    <row r="177" spans="1:13" ht="21.9" customHeight="1" x14ac:dyDescent="0.3">
      <c r="A177" s="267" t="str">
        <f>A119</f>
        <v>The condensed notes to the interim financial information form part of this interim financial information.</v>
      </c>
      <c r="B177" s="267"/>
      <c r="C177" s="267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</row>
  </sheetData>
  <mergeCells count="16">
    <mergeCell ref="G63:I63"/>
    <mergeCell ref="K63:M63"/>
    <mergeCell ref="G6:I6"/>
    <mergeCell ref="K6:M6"/>
    <mergeCell ref="G7:I7"/>
    <mergeCell ref="K7:M7"/>
    <mergeCell ref="A57:M57"/>
    <mergeCell ref="A177:M177"/>
    <mergeCell ref="G64:I64"/>
    <mergeCell ref="K64:M64"/>
    <mergeCell ref="G125:I125"/>
    <mergeCell ref="K125:M125"/>
    <mergeCell ref="G126:I126"/>
    <mergeCell ref="K126:M126"/>
    <mergeCell ref="A87:D87"/>
    <mergeCell ref="A143:D143"/>
  </mergeCells>
  <pageMargins left="0.8" right="0.5" top="0.5" bottom="0.6" header="0.49" footer="0.4"/>
  <pageSetup paperSize="9" scale="7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</vt:lpstr>
      <vt:lpstr>5-6</vt:lpstr>
      <vt:lpstr>7-8</vt:lpstr>
      <vt:lpstr>EN 9</vt:lpstr>
      <vt:lpstr>EN10</vt:lpstr>
      <vt:lpstr>11-13</vt:lpstr>
      <vt:lpstr>'11-13'!Print_Area</vt:lpstr>
      <vt:lpstr>'EN10'!Print_Area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Puncharat Teerawongsathorn (TH)</cp:lastModifiedBy>
  <cp:lastPrinted>2023-11-06T02:06:01Z</cp:lastPrinted>
  <dcterms:created xsi:type="dcterms:W3CDTF">2022-11-04T01:37:45Z</dcterms:created>
  <dcterms:modified xsi:type="dcterms:W3CDTF">2023-11-06T07:33:24Z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