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/C_NVD/FINANCIAL STATEMENT (SEC)/TH/"/>
    </mc:Choice>
  </mc:AlternateContent>
  <xr:revisionPtr revIDLastSave="144" documentId="13_ncr:1_{56AB5868-8258-4688-BE08-5176590E93F0}" xr6:coauthVersionLast="47" xr6:coauthVersionMax="47" xr10:uidLastSave="{2FA1BE17-023A-4CFC-84D3-ED721F23E7B7}"/>
  <bookViews>
    <workbookView xWindow="-108" yWindow="-108" windowWidth="23256" windowHeight="12456" tabRatio="791" activeTab="5" xr2:uid="{00000000-000D-0000-FFFF-FFFF00000000}"/>
  </bookViews>
  <sheets>
    <sheet name="BS" sheetId="5" r:id="rId1"/>
    <sheet name="PL 3" sheetId="3" r:id="rId2"/>
    <sheet name="PL 9" sheetId="8" r:id="rId3"/>
    <sheet name="CE Consolidation " sheetId="6" r:id="rId4"/>
    <sheet name="CE Separate" sheetId="4" r:id="rId5"/>
    <sheet name="CF " sheetId="9" r:id="rId6"/>
  </sheets>
  <externalReferences>
    <externalReference r:id="rId7"/>
  </externalReferences>
  <definedNames>
    <definedName name="_xlnm.Print_Area" localSheetId="0">BS!$A$1:$K$109</definedName>
    <definedName name="_xlnm.Print_Area" localSheetId="3">'CE Consolidation '!$A$1:$V$45</definedName>
    <definedName name="_xlnm.Print_Area" localSheetId="4">'CE Separate'!$A$1:$P$34</definedName>
    <definedName name="_xlnm.Print_Area" localSheetId="5">'CF '!$A$1:$L$106</definedName>
    <definedName name="_xlnm.Print_Area" localSheetId="1">'PL 3'!$A$1:$M$45</definedName>
    <definedName name="_xlnm.Print_Area" localSheetId="2">'PL 9'!$A$1:$M$46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9" l="1"/>
  <c r="F9" i="9"/>
  <c r="F61" i="9"/>
  <c r="H61" i="9"/>
  <c r="J61" i="9"/>
  <c r="L61" i="9"/>
  <c r="H76" i="9"/>
  <c r="J76" i="9"/>
  <c r="L76" i="9"/>
  <c r="F94" i="9"/>
  <c r="H94" i="9"/>
  <c r="J94" i="9"/>
  <c r="L94" i="9"/>
  <c r="H9" i="9"/>
  <c r="H29" i="9" s="1"/>
  <c r="H49" i="9" s="1"/>
  <c r="H54" i="9" s="1"/>
  <c r="H95" i="9" s="1"/>
  <c r="H97" i="9" s="1"/>
  <c r="L9" i="9"/>
  <c r="L29" i="9" s="1"/>
  <c r="L49" i="9" s="1"/>
  <c r="L54" i="9" s="1"/>
  <c r="L95" i="9" s="1"/>
  <c r="L97" i="9" s="1"/>
  <c r="F29" i="9"/>
  <c r="F49" i="9" s="1"/>
  <c r="F54" i="9" s="1"/>
  <c r="A1" i="9"/>
  <c r="A56" i="9" s="1"/>
  <c r="A3" i="9"/>
  <c r="A58" i="9" s="1"/>
  <c r="F42" i="3"/>
  <c r="F95" i="9" l="1"/>
  <c r="F97" i="9" s="1"/>
  <c r="F117" i="9" s="1"/>
  <c r="V44" i="6"/>
  <c r="V40" i="6"/>
  <c r="W21" i="6"/>
  <c r="E74" i="5"/>
  <c r="I63" i="5" l="1"/>
  <c r="I102" i="5" l="1"/>
  <c r="F34" i="8"/>
  <c r="F38" i="8"/>
  <c r="F37" i="8"/>
  <c r="F37" i="3" l="1"/>
  <c r="E102" i="5"/>
  <c r="V24" i="6"/>
  <c r="V22" i="6"/>
  <c r="R28" i="6"/>
  <c r="J38" i="3"/>
  <c r="J37" i="3"/>
  <c r="J22" i="3"/>
  <c r="F42" i="8"/>
  <c r="H42" i="8"/>
  <c r="J22" i="8"/>
  <c r="F22" i="8"/>
  <c r="J28" i="8"/>
  <c r="J23" i="8"/>
  <c r="L37" i="3"/>
  <c r="L32" i="3"/>
  <c r="R19" i="6" l="1"/>
  <c r="V19" i="6" s="1"/>
  <c r="R20" i="6"/>
  <c r="V20" i="6"/>
  <c r="L42" i="8"/>
  <c r="H42" i="3"/>
  <c r="L42" i="3"/>
  <c r="N31" i="4"/>
  <c r="R17" i="6"/>
  <c r="R16" i="6" l="1"/>
  <c r="V16" i="6" s="1"/>
  <c r="R18" i="6"/>
  <c r="P30" i="4" l="1"/>
  <c r="R24" i="6"/>
  <c r="F34" i="6"/>
  <c r="H34" i="6"/>
  <c r="J34" i="6"/>
  <c r="N34" i="6"/>
  <c r="P34" i="6"/>
  <c r="T34" i="6"/>
  <c r="T41" i="6"/>
  <c r="P41" i="6"/>
  <c r="T21" i="6"/>
  <c r="P21" i="6"/>
  <c r="R21" i="6"/>
  <c r="L14" i="8"/>
  <c r="J14" i="8"/>
  <c r="H14" i="8"/>
  <c r="F14" i="8"/>
  <c r="P31" i="4" l="1"/>
  <c r="L14" i="3" l="1"/>
  <c r="J14" i="3"/>
  <c r="H14" i="3"/>
  <c r="F14" i="3"/>
  <c r="I20" i="5" l="1"/>
  <c r="L10" i="8" l="1"/>
  <c r="L16" i="8" s="1"/>
  <c r="L22" i="8" s="1"/>
  <c r="L24" i="8" s="1"/>
  <c r="L27" i="8" s="1"/>
  <c r="L29" i="8" s="1"/>
  <c r="J10" i="8"/>
  <c r="J16" i="8" s="1"/>
  <c r="J24" i="8" s="1"/>
  <c r="H10" i="8"/>
  <c r="H16" i="8" s="1"/>
  <c r="H22" i="8" s="1"/>
  <c r="H24" i="8" s="1"/>
  <c r="H27" i="8" s="1"/>
  <c r="H29" i="8" s="1"/>
  <c r="H34" i="8" s="1"/>
  <c r="H39" i="8" s="1"/>
  <c r="F10" i="8"/>
  <c r="F16" i="8" s="1"/>
  <c r="F24" i="8" s="1"/>
  <c r="A1" i="8"/>
  <c r="J27" i="8" l="1"/>
  <c r="J9" i="9"/>
  <c r="J29" i="9" s="1"/>
  <c r="J49" i="9" s="1"/>
  <c r="J54" i="9" s="1"/>
  <c r="J95" i="9" s="1"/>
  <c r="J97" i="9" s="1"/>
  <c r="J117" i="9" s="1"/>
  <c r="J29" i="8"/>
  <c r="J32" i="8" s="1"/>
  <c r="N32" i="4" s="1"/>
  <c r="N33" i="4" s="1"/>
  <c r="I103" i="5" s="1"/>
  <c r="F27" i="8"/>
  <c r="F29" i="8" s="1"/>
  <c r="L34" i="8"/>
  <c r="L32" i="8"/>
  <c r="N18" i="4" s="1"/>
  <c r="N19" i="4" s="1"/>
  <c r="P17" i="4"/>
  <c r="P16" i="4"/>
  <c r="P15" i="4"/>
  <c r="L19" i="4"/>
  <c r="J19" i="4"/>
  <c r="H19" i="4"/>
  <c r="F19" i="4"/>
  <c r="D19" i="4"/>
  <c r="V17" i="6"/>
  <c r="V18" i="6"/>
  <c r="N22" i="6"/>
  <c r="L22" i="6"/>
  <c r="J22" i="6"/>
  <c r="H22" i="6"/>
  <c r="F22" i="6"/>
  <c r="F39" i="8" l="1"/>
  <c r="J34" i="8"/>
  <c r="J39" i="8" s="1"/>
  <c r="L39" i="8"/>
  <c r="L37" i="8"/>
  <c r="J37" i="8" l="1"/>
  <c r="J42" i="8" s="1"/>
  <c r="P25" i="4"/>
  <c r="P26" i="4" s="1"/>
  <c r="P27" i="4" s="1"/>
  <c r="N26" i="4"/>
  <c r="N27" i="4" s="1"/>
  <c r="L26" i="4"/>
  <c r="L27" i="4" s="1"/>
  <c r="L33" i="4" s="1"/>
  <c r="J26" i="4"/>
  <c r="J27" i="4" s="1"/>
  <c r="J33" i="4" s="1"/>
  <c r="H26" i="4"/>
  <c r="H27" i="4" s="1"/>
  <c r="H33" i="4" s="1"/>
  <c r="F26" i="4"/>
  <c r="F27" i="4" s="1"/>
  <c r="F33" i="4" s="1"/>
  <c r="D26" i="4"/>
  <c r="D27" i="4" s="1"/>
  <c r="D33" i="4" s="1"/>
  <c r="T29" i="6"/>
  <c r="P29" i="6"/>
  <c r="N29" i="6"/>
  <c r="L29" i="6"/>
  <c r="J29" i="6"/>
  <c r="H29" i="6"/>
  <c r="R29" i="6"/>
  <c r="F29" i="6"/>
  <c r="F35" i="6" s="1"/>
  <c r="F44" i="6" s="1"/>
  <c r="V28" i="6" l="1"/>
  <c r="V29" i="6" s="1"/>
  <c r="R13" i="6"/>
  <c r="T35" i="6"/>
  <c r="T44" i="6" s="1"/>
  <c r="E105" i="5" s="1"/>
  <c r="P35" i="6"/>
  <c r="P44" i="6" s="1"/>
  <c r="E103" i="5" s="1"/>
  <c r="E104" i="5" s="1"/>
  <c r="N35" i="6"/>
  <c r="N44" i="6" s="1"/>
  <c r="H35" i="6"/>
  <c r="H44" i="6" s="1"/>
  <c r="V13" i="6" l="1"/>
  <c r="J35" i="6"/>
  <c r="J44" i="6" s="1"/>
  <c r="R39" i="6" l="1"/>
  <c r="V39" i="6" s="1"/>
  <c r="R40" i="6"/>
  <c r="R43" i="6"/>
  <c r="V43" i="6" s="1"/>
  <c r="L33" i="6"/>
  <c r="L34" i="6" s="1"/>
  <c r="L35" i="6" l="1"/>
  <c r="L44" i="6" s="1"/>
  <c r="R33" i="6"/>
  <c r="R34" i="6" s="1"/>
  <c r="V33" i="6" l="1"/>
  <c r="R35" i="6"/>
  <c r="V34" i="6" l="1"/>
  <c r="V35" i="6" s="1"/>
  <c r="F10" i="3"/>
  <c r="F16" i="3" s="1"/>
  <c r="P21" i="4" l="1"/>
  <c r="L10" i="3"/>
  <c r="J10" i="3"/>
  <c r="H10" i="3"/>
  <c r="L16" i="3" l="1"/>
  <c r="L22" i="3" s="1"/>
  <c r="L24" i="3" s="1"/>
  <c r="L27" i="3" s="1"/>
  <c r="L29" i="3" s="1"/>
  <c r="H16" i="3"/>
  <c r="H22" i="3" s="1"/>
  <c r="H24" i="3" s="1"/>
  <c r="H27" i="3" s="1"/>
  <c r="H29" i="3" s="1"/>
  <c r="H34" i="3" s="1"/>
  <c r="H39" i="3" s="1"/>
  <c r="J16" i="3"/>
  <c r="J24" i="3" s="1"/>
  <c r="E20" i="5"/>
  <c r="G20" i="5"/>
  <c r="J27" i="3" l="1"/>
  <c r="J29" i="3" s="1"/>
  <c r="F22" i="3"/>
  <c r="F24" i="3" s="1"/>
  <c r="L34" i="3"/>
  <c r="I35" i="5"/>
  <c r="I37" i="5" l="1"/>
  <c r="J34" i="3"/>
  <c r="J39" i="3" s="1"/>
  <c r="F27" i="3"/>
  <c r="F29" i="3" s="1"/>
  <c r="L39" i="3"/>
  <c r="F34" i="3" l="1"/>
  <c r="F39" i="3" s="1"/>
  <c r="J42" i="3"/>
  <c r="K74" i="5"/>
  <c r="I74" i="5"/>
  <c r="G74" i="5" l="1"/>
  <c r="K35" i="5" l="1"/>
  <c r="K64" i="5" l="1"/>
  <c r="A3" i="4"/>
  <c r="A1" i="3"/>
  <c r="K83" i="5"/>
  <c r="I83" i="5"/>
  <c r="G83" i="5"/>
  <c r="E83" i="5"/>
  <c r="K45" i="5"/>
  <c r="I45" i="5"/>
  <c r="G45" i="5"/>
  <c r="E45" i="5"/>
  <c r="A40" i="5"/>
  <c r="A78" i="5" s="1"/>
  <c r="A42" i="5"/>
  <c r="A80" i="5" s="1"/>
  <c r="A1" i="6" l="1"/>
  <c r="A1" i="4" s="1"/>
  <c r="P12" i="4" l="1"/>
  <c r="F104" i="6" l="1"/>
  <c r="E99" i="4"/>
  <c r="K20" i="5" l="1"/>
  <c r="E64" i="5" l="1"/>
  <c r="T22" i="6" l="1"/>
  <c r="K75" i="5"/>
  <c r="E35" i="5" l="1"/>
  <c r="E37" i="5" s="1"/>
  <c r="E110" i="5" s="1"/>
  <c r="K104" i="5" l="1"/>
  <c r="P18" i="4" l="1"/>
  <c r="P19" i="4" l="1"/>
  <c r="R18" i="4"/>
  <c r="G35" i="5" l="1"/>
  <c r="G37" i="5" s="1"/>
  <c r="K106" i="5" l="1"/>
  <c r="K108" i="5" s="1"/>
  <c r="G64" i="5"/>
  <c r="G75" i="5" s="1"/>
  <c r="K37" i="5" l="1"/>
  <c r="K110" i="5" l="1"/>
  <c r="R41" i="6" l="1"/>
  <c r="R44" i="6" s="1"/>
  <c r="E75" i="5" l="1"/>
  <c r="I64" i="5"/>
  <c r="I75" i="5" l="1"/>
  <c r="P22" i="6" l="1"/>
  <c r="R22" i="6" l="1"/>
  <c r="V21" i="6"/>
  <c r="G104" i="5"/>
  <c r="G106" i="5" s="1"/>
  <c r="G108" i="5" s="1"/>
  <c r="G110" i="5" s="1"/>
  <c r="I104" i="5" l="1"/>
  <c r="I106" i="5" s="1"/>
  <c r="I108" i="5" l="1"/>
  <c r="I110" i="5" s="1"/>
  <c r="P32" i="4"/>
  <c r="R32" i="4" l="1"/>
  <c r="P33" i="4"/>
  <c r="R33" i="4" s="1"/>
  <c r="E106" i="5"/>
  <c r="V41" i="6"/>
  <c r="W44" i="6" l="1"/>
  <c r="W41" i="6"/>
  <c r="E108" i="5"/>
</calcChain>
</file>

<file path=xl/sharedStrings.xml><?xml version="1.0" encoding="utf-8"?>
<sst xmlns="http://schemas.openxmlformats.org/spreadsheetml/2006/main" count="383" uniqueCount="265">
  <si>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</si>
  <si>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</si>
  <si>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</si>
  <si>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</si>
  <si>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</si>
  <si>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</si>
  <si>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</si>
  <si>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</si>
  <si>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</si>
  <si>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</si>
  <si>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</si>
  <si>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</si>
  <si>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</si>
  <si>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ลูกหนี้การค้าและลูกหนี้อื่น - 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</si>
  <si>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</si>
  <si>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</si>
  <si>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ต้นทุนพัฒนาโครงการอสังหาริมทรัพย์</t>
  </si>
  <si>
    <t>สินทรัพย์ที่เกิดจากสัญญา - มูลค่างานเสร็จรอเรียกเก็บ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</si>
  <si>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</si>
  <si>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</si>
  <si>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</si>
  <si>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</si>
  <si>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</si>
  <si>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</si>
  <si>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</si>
  <si>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</si>
  <si>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</si>
  <si>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</si>
  <si>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</si>
  <si>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</si>
  <si>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</si>
  <si>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</si>
  <si>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</si>
  <si>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</si>
  <si>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</si>
  <si>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</si>
  <si>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</si>
  <si>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</si>
  <si>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</si>
  <si>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</si>
  <si>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เจ้าหนี้การค้าและเจ้าหนี้อื่น - กิจการที่เกี่ยวข้องกัน</t>
  </si>
  <si>
    <t>เจ้าหนี้ค่าที่ดินที่จะถึงกำหนดชำระภายในหนึ่งปี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</si>
  <si>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</si>
  <si>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</si>
  <si>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</si>
  <si>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</si>
  <si>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 xml:space="preserve">หุ้นกู้ที่มีกำหนดชำระภายในหนึ่งปี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</si>
  <si>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</si>
  <si>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</si>
  <si>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</si>
  <si>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หนี้สินที่เกิดจากสัญญา - เงินรับล่วงหน้าตามสัญญาก่อสร้าง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</si>
  <si>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</si>
  <si>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</si>
  <si>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</si>
  <si>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เจ้าหนี้ค่าที่ดินระยะยาว</t>
  </si>
  <si>
    <t>เงินกู้ยืมระยะยาวจากสถาบันการเงิน</t>
  </si>
  <si>
    <t>เงินกู้ยืมระยะยาวจากบริษัทย่อย</t>
  </si>
  <si>
    <t>หุ้นกู้</t>
  </si>
  <si>
    <t>หนี้สินภาษีเงินได้รอการตัดบัญชี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</si>
  <si>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</si>
  <si>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</si>
  <si>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</si>
  <si>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</si>
  <si>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</si>
  <si>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</si>
  <si>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</si>
  <si>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1,775,750,021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</si>
  <si>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</si>
  <si>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1,553,174,254 หุ้น มูลค่าหุ้นละ 1 บาท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</si>
  <si>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</si>
  <si>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</si>
  <si>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</si>
  <si>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 xml:space="preserve">      เงินลงทุนในบริษัทย่อย</t>
  </si>
  <si>
    <t>ส่วนลดมูลค่าหุ้นจากการรวมธุรกิจภายใต้การควบคุมเดียวกัน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</si>
  <si>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</si>
  <si>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</si>
  <si>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</si>
  <si>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</si>
  <si>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</si>
  <si>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</si>
  <si>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</si>
  <si>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</si>
  <si>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</si>
  <si>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</si>
  <si>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</si>
  <si>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</si>
  <si>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</si>
  <si>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</si>
  <si>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รวมต้นทุน</t>
  </si>
  <si>
    <t>กำไรขั้นต้น</t>
  </si>
  <si>
    <t>รายได้อื่น</t>
  </si>
  <si>
    <t>กำไรสุทธิจากอัตราแลกเปลี่ยน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</si>
  <si>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</si>
  <si>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</si>
  <si>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</si>
  <si>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</si>
  <si>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ขาดทุนจากอัตราแลกเปลี่ยน</t>
  </si>
  <si>
    <t>รายได้ (ค่าใช้จ่าย) ภาษีเงินได้</t>
  </si>
  <si>
    <t>กำไรเบ็ดเสร็จอื่น</t>
  </si>
  <si>
    <t>กำไรเบ็ดเสร็จรวมสำหรับงวด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</si>
  <si>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</si>
  <si>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</si>
  <si>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</si>
  <si>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</si>
  <si>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</si>
  <si>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</si>
  <si>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</si>
  <si>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</si>
  <si>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</si>
  <si>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</si>
  <si>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</si>
  <si>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</si>
  <si>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</si>
  <si>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</si>
  <si>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</si>
  <si>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</si>
  <si>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</si>
  <si>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</si>
  <si>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</si>
  <si>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</si>
  <si>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</si>
  <si>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</si>
  <si>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</si>
  <si>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</si>
  <si>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</si>
  <si>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ยอดคงเหลือ ณ วันที่ 1 มกราคม 2565</t>
  </si>
  <si>
    <t>สำรองตามกฎหมาย</t>
  </si>
  <si>
    <t>หุ้นปันผลจ่าย</t>
  </si>
  <si>
    <t>เงินปันผลจ่าย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</si>
  <si>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</si>
  <si>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</si>
  <si>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</si>
  <si>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เพิ่มทุนจากสิทธิซื้อหุ้น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</si>
  <si>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</si>
  <si>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</si>
  <si>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</si>
  <si>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</si>
  <si>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</si>
  <si>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โอนกำไรสะสมที่ยังไม่ได้จัดสรร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</si>
  <si>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</si>
  <si>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</si>
  <si>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งบแสดงการเปลี่ยนแปลงส่วนของผู้ถือหุ้น (ต่อ)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</si>
  <si>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</si>
  <si>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</si>
  <si>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</si>
  <si>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</si>
  <si>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</si>
  <si>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</si>
  <si>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 xml:space="preserve">       เพิ่มทุนจากสิทธิซื้อหุ้น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</si>
  <si>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</si>
  <si>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</si>
  <si>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</si>
  <si>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
ที่คาดว่าจะเกิดขึ้น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</si>
  <si>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</si>
  <si>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</si>
  <si>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</si>
  <si>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</si>
  <si>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</si>
  <si>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</si>
  <si>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</si>
  <si>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 xml:space="preserve">   รายได้จากเงินประกันผลงาน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</si>
  <si>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</si>
  <si>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</si>
  <si>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</si>
  <si>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</si>
  <si>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</si>
  <si>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</si>
  <si>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</si>
  <si>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</si>
  <si>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</si>
  <si>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เงินมัดจำค่าที่ดิน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</si>
  <si>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</si>
  <si>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</si>
  <si>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</si>
  <si>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</si>
  <si>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เจ้าหนี้ค่าที่ดิน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</si>
  <si>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</si>
  <si>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</si>
  <si>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</si>
  <si>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</si>
  <si>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>กระแสเงินสดจาก (ใช้ไปใน) 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</si>
  <si>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</si>
  <si>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</si>
  <si>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</si>
  <si>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เงินสดรับจากภาษีเงินได้ หัก ณ ที่จ่ายรับคืน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</si>
  <si>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</si>
  <si>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</si>
  <si>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</si>
  <si>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</si>
  <si>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เงินสดรับจากเงินให้กู้ยืมระยะสั้นแก่บริษัทย่อย</t>
  </si>
  <si>
    <t>เงินสดรับจากเงินปันผลจากบริษัทย่อย</t>
  </si>
  <si>
    <t>เงินสดจ่ายสำหรับเงินลงทุนในบริษัทย่อย</t>
  </si>
  <si>
    <t>เงินสดจ่ายซื้อสินทรัพย์</t>
  </si>
  <si>
    <t>เงินสดรับจากการจำหน่ายสินทรัพย์</t>
  </si>
  <si>
    <t>เงินสดจ่ายซื้อสินทรัพย์สิทธิการใช้</t>
  </si>
  <si>
    <t>เงินสดจ่ายชำระค่าสินทรัพย์ไม่มีตัวตนอื่น</t>
  </si>
  <si>
    <t>เงินสดรับจากดอกเบี้ยรับ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</si>
  <si>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</si>
  <si>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</si>
  <si>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</si>
  <si>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เงินสดจ่ายคืนเงินกู้ยืมระยะสั้นจากบริษัทย่อย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</si>
  <si>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</si>
  <si>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</si>
  <si>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</si>
  <si>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</si>
  <si>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</si>
  <si>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</si>
  <si>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เงินสดรับจากการเพิ่มทุนจากสิทธิซื้อหุ้น</t>
  </si>
  <si>
    <t>เงินสดจ่ายในหนี้สินตามสัญญาเช่า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</si>
  <si>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</si>
  <si>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</si>
  <si>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</si>
  <si>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</si>
  <si>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</si>
  <si>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เจ้าหนี้ซื้อสินทรัพย์</t>
  </si>
  <si>
    <t>โอนต้นทุนการพัฒนาโครงการอสังหาริมทรัพย์ไปเป็นสินทรัพย์</t>
  </si>
  <si>
    <t>รับรู้ต้นทุนทางการเงินเป็นส่วนหนึ่งของที่ดิน อาคารและอุปกรณ์</t>
  </si>
  <si>
    <t>โอนเงินให้กู้ยืมระยะสั้นแก่กิจการอื่นเพื่อซื้อเงินลงทุนในบริษัทย่อย</t>
  </si>
  <si>
    <t>โอนเงินให้กู้ยืมระยะสั้นแก่กิจการที่เกี่ยวข้องกันเพื่อซื้อเงินลงทุนในบริษัทย่อย</t>
  </si>
  <si>
    <t>โอนดอกเบี้ยค้างรับเพื่อซื้อเงินลงทุนในบริษัทย่อย</t>
  </si>
  <si>
    <t>รับโอนดอกเบี้ยค้างจ่ายเพื่อซื้อเงินลงทุนในบริษัทย่อย</t>
  </si>
  <si>
    <t>บริษัท เนอวานา ดีเวลลอปเม้นท์ จำกัด (มหาชน) (เดิมชื่อ บริษัท เนอวานา ไดอิ จำกัด (มหาชน)) และบริษัทย่อย</t>
  </si>
  <si>
    <t xml:space="preserve">      หุ้นสามัญ 1,750,749,256 หุ้น มูลค่าหุ้นละ 1 บาท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</si>
  <si>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</si>
  <si>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   สำรองตามกฎหมาย</t>
  </si>
  <si>
    <t>เงินสดรับเงินกู้ยืมระยะสั้นจากบริษัทย่อย</t>
  </si>
  <si>
    <t xml:space="preserve">   ขาดทุนจากการจำหน่ายสินทรัพย์</t>
  </si>
  <si>
    <t xml:space="preserve">   ตัดรายการกำไรที่ยังไม่เกิดขึ้นจริงในเงินลงทุนในการร่วมค้า</t>
  </si>
  <si>
    <t>ลดลงในเงินฝากสถาบันการเงินที่ติดภาระค้ำประกัน</t>
  </si>
  <si>
    <t xml:space="preserve">   เงินปันผลรับ</t>
  </si>
  <si>
    <t xml:space="preserve">   ขาดทุนจากมูลค่าสินค้าลดลง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</si>
  <si>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</si>
  <si>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</si>
  <si>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 (ยังไม่ได้ตรวจสอบ แต่สอบทานแล้ว)</t>
  </si>
  <si>
    <t>สำหรับงวดเก้าเดือนสิ้นสุดวันที่ 30 กันยายน 2566 (ยังไม่ได้ตรวจสอบ แต่สอบทานแล้ว)</t>
  </si>
  <si>
    <t>ยอดคงเหลือ ณ วันที่ 30 กันยายน 2565</t>
  </si>
  <si>
    <t>ยอดคงเหลือ ณ วันที่ 30 กันยายน 2566</t>
  </si>
  <si>
    <t>เงินปันผลจ่ายของบริษัทย่อย</t>
  </si>
  <si>
    <t>การจัดตั้งบริษัทย่อย</t>
  </si>
  <si>
    <t xml:space="preserve">   ขาดทุนจากการตัดจำหน่ายสินทรัพย์</t>
  </si>
  <si>
    <t xml:space="preserve">   รายได้จากค่าชดเชยค่าก่อสร้าง</t>
  </si>
  <si>
    <t xml:space="preserve">   เจ้าหนี้ค่าที่ดินระยะยาว</t>
  </si>
  <si>
    <t xml:space="preserve">   จ่ายผลประโยชน์พนักงาน</t>
  </si>
  <si>
    <t>จ่ายเงินปันผลให้แก่ส่วนได้เสียที่ไม่มีอำนาจควบคุม</t>
  </si>
  <si>
    <t>เงินสดรับจากเงินลงทุนในบริษัทย่อยของส่วนได้เสียที่ไม่มีอำนาจควบคุม</t>
  </si>
  <si>
    <t>เงินให้กู้ยืมระยะสั้น - กิจการที่เกี่ยวข้องกัน</t>
  </si>
  <si>
    <t>ค่าใช้จ่ายภาษีเงินได้</t>
  </si>
  <si>
    <t>กำไรสำหรับงวด</t>
  </si>
  <si>
    <t>กำไรก่อนส่วนแบ่งขาดทุนจากเงินลงทุนในการร่วมค้า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</si>
  <si>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</si>
  <si>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</si>
  <si>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</si>
  <si>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</si>
  <si>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กำไรส่วนที่เป็นของผู้ถือหุ้นของบริษัทฯ</t>
  </si>
  <si>
    <t>กำไรเบ็ดเสร็จสำหรับงวด</t>
  </si>
  <si>
    <t xml:space="preserve">      หุ้นสามัญ 1,553,175,537 หุ้น มูลค่าหุ้นละ 1 บาท</t>
  </si>
  <si>
    <t>เงินสดจ่ายสำหรับเงินให้กู้ยืมระยะสั้น - กิจการที่เกี่ยวข้องกัน</t>
  </si>
  <si>
    <t>กำไรก่อนภาษีเงินได้สำหรับงวด</t>
  </si>
  <si>
    <t xml:space="preserve">   กลับรายการค่าเผื่อการด้อยค่าสินทรัพย์</t>
  </si>
  <si>
    <t>ลดลงในเงินเบิกเกินบัญชีและเงินกู้ยืมระยะสั้นจากสถาบันการเงิน</t>
  </si>
  <si>
    <t>การแบ่งปันกำไร (ขาดทุน)</t>
  </si>
  <si>
    <t>การแบ่งปันกำไร (ขาดทุน) เบ็ดเสร็จรวม</t>
  </si>
  <si>
    <t>รายการปรับกระทบกำไรก่อนภาษีเป็นเงินสดรับ (จ่าย) จากกิจกรรมดำเนินงาน:</t>
  </si>
  <si>
    <t>เงินสดจ่ายซื้ออสังหาริมทรัพย์เพื่อการลงทุน</t>
  </si>
  <si>
    <t>กระแสเงินสดสุทธิจาก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</si>
</sst>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#,##0.0_);[Red]\(#,##0.0\)"/>
    <numFmt numFmtId="172" formatCode="#,##0;\(#,##0\)"/>
  </numFmts>
  <fonts count="4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  <charset val="22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6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0" fontId="23" fillId="0" borderId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</cellStyleXfs>
  <cellXfs count="267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165" fontId="10" fillId="0" borderId="0" xfId="0" applyNumberFormat="1" applyFont="1"/>
    <xf numFmtId="0" fontId="10" fillId="0" borderId="0" xfId="0" applyFont="1"/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41" fontId="10" fillId="0" borderId="1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horizontal="left"/>
    </xf>
    <xf numFmtId="41" fontId="10" fillId="0" borderId="0" xfId="6" applyNumberFormat="1" applyFont="1" applyFill="1" applyBorder="1" applyAlignment="1"/>
    <xf numFmtId="41" fontId="10" fillId="0" borderId="1" xfId="6" applyNumberFormat="1" applyFont="1" applyFill="1" applyBorder="1" applyAlignment="1"/>
    <xf numFmtId="0" fontId="9" fillId="0" borderId="0" xfId="0" applyFont="1" applyAlignment="1">
      <alignment horizontal="left"/>
    </xf>
    <xf numFmtId="0" fontId="10" fillId="0" borderId="0" xfId="0" quotePrefix="1" applyFont="1" applyAlignment="1">
      <alignment horizontal="center"/>
    </xf>
    <xf numFmtId="0" fontId="10" fillId="0" borderId="5" xfId="0" applyFont="1" applyBorder="1"/>
    <xf numFmtId="0" fontId="13" fillId="0" borderId="0" xfId="0" applyFont="1"/>
    <xf numFmtId="37" fontId="13" fillId="0" borderId="0" xfId="0" applyNumberFormat="1" applyFont="1" applyAlignment="1">
      <alignment horizontal="left"/>
    </xf>
    <xf numFmtId="38" fontId="9" fillId="0" borderId="0" xfId="1" applyNumberFormat="1" applyFont="1"/>
    <xf numFmtId="0" fontId="10" fillId="0" borderId="0" xfId="1" applyFont="1"/>
    <xf numFmtId="38" fontId="10" fillId="0" borderId="0" xfId="1" quotePrefix="1" applyNumberFormat="1" applyFont="1"/>
    <xf numFmtId="38" fontId="10" fillId="0" borderId="0" xfId="1" applyNumberFormat="1" applyFont="1"/>
    <xf numFmtId="38" fontId="10" fillId="0" borderId="0" xfId="1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38" fontId="10" fillId="0" borderId="0" xfId="1" applyNumberFormat="1" applyFont="1" applyAlignment="1">
      <alignment horizontal="center"/>
    </xf>
    <xf numFmtId="37" fontId="11" fillId="0" borderId="0" xfId="1" applyNumberFormat="1" applyFont="1" applyAlignment="1">
      <alignment horizontal="center"/>
    </xf>
    <xf numFmtId="37" fontId="10" fillId="0" borderId="0" xfId="1" applyNumberFormat="1" applyFont="1"/>
    <xf numFmtId="41" fontId="10" fillId="0" borderId="0" xfId="1" applyNumberFormat="1" applyFont="1"/>
    <xf numFmtId="37" fontId="12" fillId="0" borderId="0" xfId="1" applyNumberFormat="1" applyFont="1" applyAlignment="1">
      <alignment horizontal="center"/>
    </xf>
    <xf numFmtId="41" fontId="10" fillId="0" borderId="1" xfId="1" applyNumberFormat="1" applyFont="1" applyBorder="1"/>
    <xf numFmtId="37" fontId="10" fillId="0" borderId="0" xfId="0" applyNumberFormat="1" applyFont="1"/>
    <xf numFmtId="39" fontId="10" fillId="0" borderId="0" xfId="1" applyNumberFormat="1" applyFont="1"/>
    <xf numFmtId="37" fontId="10" fillId="0" borderId="4" xfId="1" applyNumberFormat="1" applyFont="1" applyBorder="1"/>
    <xf numFmtId="38" fontId="13" fillId="0" borderId="0" xfId="1" applyNumberFormat="1" applyFont="1"/>
    <xf numFmtId="0" fontId="17" fillId="0" borderId="0" xfId="0" applyFont="1"/>
    <xf numFmtId="0" fontId="18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41" fontId="8" fillId="0" borderId="0" xfId="3" applyNumberFormat="1" applyFont="1" applyFill="1" applyAlignment="1"/>
    <xf numFmtId="38" fontId="18" fillId="0" borderId="0" xfId="1" applyNumberFormat="1" applyFont="1"/>
    <xf numFmtId="0" fontId="19" fillId="0" borderId="0" xfId="0" applyFont="1"/>
    <xf numFmtId="165" fontId="19" fillId="0" borderId="0" xfId="0" applyNumberFormat="1" applyFont="1"/>
    <xf numFmtId="37" fontId="18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7" fillId="0" borderId="0" xfId="3" applyNumberFormat="1" applyFont="1" applyFill="1" applyAlignment="1"/>
    <xf numFmtId="41" fontId="17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41" fontId="17" fillId="0" borderId="0" xfId="1" applyNumberFormat="1" applyFont="1"/>
    <xf numFmtId="41" fontId="17" fillId="0" borderId="3" xfId="1" applyNumberFormat="1" applyFont="1" applyBorder="1"/>
    <xf numFmtId="41" fontId="17" fillId="0" borderId="2" xfId="3" applyNumberFormat="1" applyFont="1" applyFill="1" applyBorder="1" applyAlignment="1" applyProtection="1">
      <alignment horizontal="right"/>
    </xf>
    <xf numFmtId="0" fontId="20" fillId="0" borderId="0" xfId="0" applyFont="1"/>
    <xf numFmtId="41" fontId="17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10" fillId="0" borderId="1" xfId="3" applyFont="1" applyFill="1" applyBorder="1" applyAlignment="1"/>
    <xf numFmtId="43" fontId="8" fillId="0" borderId="0" xfId="3" applyFont="1" applyFill="1" applyBorder="1" applyAlignment="1"/>
    <xf numFmtId="43" fontId="8" fillId="0" borderId="0" xfId="3" applyFont="1" applyFill="1" applyAlignment="1"/>
    <xf numFmtId="165" fontId="21" fillId="0" borderId="0" xfId="3" applyNumberFormat="1" applyFont="1" applyFill="1" applyAlignment="1">
      <alignment horizontal="right"/>
    </xf>
    <xf numFmtId="41" fontId="21" fillId="0" borderId="0" xfId="0" applyNumberFormat="1" applyFont="1"/>
    <xf numFmtId="41" fontId="21" fillId="0" borderId="0" xfId="0" applyNumberFormat="1" applyFont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7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7" fillId="0" borderId="0" xfId="3" applyFont="1" applyFill="1" applyAlignment="1"/>
    <xf numFmtId="38" fontId="10" fillId="0" borderId="0" xfId="1" applyNumberFormat="1" applyFont="1" applyAlignment="1">
      <alignment horizontal="left"/>
    </xf>
    <xf numFmtId="38" fontId="9" fillId="0" borderId="0" xfId="1" applyNumberFormat="1" applyFont="1" applyAlignment="1">
      <alignment horizontal="left"/>
    </xf>
    <xf numFmtId="41" fontId="10" fillId="0" borderId="0" xfId="5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41" fontId="17" fillId="0" borderId="2" xfId="0" applyNumberFormat="1" applyFont="1" applyBorder="1" applyAlignment="1">
      <alignment horizontal="center"/>
    </xf>
    <xf numFmtId="165" fontId="10" fillId="0" borderId="0" xfId="3" applyNumberFormat="1" applyFont="1" applyFill="1" applyBorder="1" applyAlignment="1"/>
    <xf numFmtId="41" fontId="17" fillId="0" borderId="2" xfId="5" applyNumberFormat="1" applyFont="1" applyBorder="1" applyAlignment="1">
      <alignment horizontal="right"/>
    </xf>
    <xf numFmtId="41" fontId="17" fillId="0" borderId="0" xfId="0" applyNumberFormat="1" applyFont="1" applyAlignment="1">
      <alignment horizontal="right"/>
    </xf>
    <xf numFmtId="41" fontId="10" fillId="0" borderId="4" xfId="5" applyNumberFormat="1" applyFont="1" applyBorder="1" applyAlignment="1">
      <alignment horizontal="right"/>
    </xf>
    <xf numFmtId="41" fontId="10" fillId="0" borderId="0" xfId="5" applyNumberFormat="1" applyFont="1"/>
    <xf numFmtId="41" fontId="17" fillId="0" borderId="1" xfId="0" applyNumberFormat="1" applyFont="1" applyBorder="1" applyAlignment="1">
      <alignment horizontal="right"/>
    </xf>
    <xf numFmtId="41" fontId="17" fillId="0" borderId="4" xfId="0" applyNumberFormat="1" applyFont="1" applyBorder="1" applyAlignment="1">
      <alignment horizontal="right"/>
    </xf>
    <xf numFmtId="41" fontId="10" fillId="0" borderId="0" xfId="5" applyNumberFormat="1" applyFont="1" applyAlignment="1">
      <alignment horizontal="center"/>
    </xf>
    <xf numFmtId="43" fontId="10" fillId="0" borderId="0" xfId="1" applyNumberFormat="1" applyFont="1"/>
    <xf numFmtId="165" fontId="10" fillId="0" borderId="0" xfId="1" applyNumberFormat="1" applyFont="1"/>
    <xf numFmtId="165" fontId="10" fillId="0" borderId="0" xfId="3" applyNumberFormat="1" applyFont="1"/>
    <xf numFmtId="165" fontId="10" fillId="0" borderId="0" xfId="3" applyNumberFormat="1" applyFont="1" applyAlignment="1">
      <alignment horizontal="center"/>
    </xf>
    <xf numFmtId="165" fontId="10" fillId="0" borderId="1" xfId="3" applyNumberFormat="1" applyFont="1" applyBorder="1"/>
    <xf numFmtId="38" fontId="17" fillId="0" borderId="0" xfId="1" applyNumberFormat="1" applyFont="1" applyAlignment="1">
      <alignment horizontal="left"/>
    </xf>
    <xf numFmtId="165" fontId="8" fillId="0" borderId="0" xfId="3" applyNumberFormat="1" applyFont="1"/>
    <xf numFmtId="41" fontId="17" fillId="0" borderId="2" xfId="0" applyNumberFormat="1" applyFont="1" applyBorder="1" applyAlignment="1">
      <alignment horizontal="right"/>
    </xf>
    <xf numFmtId="41" fontId="17" fillId="0" borderId="0" xfId="5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0" applyNumberFormat="1" applyFont="1"/>
    <xf numFmtId="170" fontId="10" fillId="0" borderId="0" xfId="1" applyNumberFormat="1" applyFont="1"/>
    <xf numFmtId="39" fontId="10" fillId="0" borderId="4" xfId="1" applyNumberFormat="1" applyFont="1" applyBorder="1"/>
    <xf numFmtId="165" fontId="8" fillId="0" borderId="0" xfId="3" applyNumberFormat="1" applyFont="1" applyAlignment="1">
      <alignment horizontal="center"/>
    </xf>
    <xf numFmtId="0" fontId="17" fillId="0" borderId="0" xfId="0" applyFont="1" applyAlignment="1">
      <alignment horizontal="left"/>
    </xf>
    <xf numFmtId="38" fontId="8" fillId="0" borderId="0" xfId="1" applyNumberFormat="1" applyFont="1" applyAlignment="1">
      <alignment horizontal="left"/>
    </xf>
    <xf numFmtId="41" fontId="10" fillId="0" borderId="2" xfId="1" applyNumberFormat="1" applyFont="1" applyBorder="1"/>
    <xf numFmtId="165" fontId="17" fillId="0" borderId="0" xfId="3" applyNumberFormat="1" applyFont="1" applyFill="1" applyAlignment="1"/>
    <xf numFmtId="165" fontId="17" fillId="0" borderId="3" xfId="3" applyNumberFormat="1" applyFont="1" applyBorder="1"/>
    <xf numFmtId="43" fontId="10" fillId="0" borderId="0" xfId="3" applyFont="1" applyAlignment="1">
      <alignment horizontal="right"/>
    </xf>
    <xf numFmtId="43" fontId="10" fillId="0" borderId="0" xfId="3" applyFont="1"/>
    <xf numFmtId="171" fontId="10" fillId="0" borderId="0" xfId="1" applyNumberFormat="1" applyFont="1"/>
    <xf numFmtId="165" fontId="10" fillId="0" borderId="1" xfId="3" applyNumberFormat="1" applyFont="1" applyFill="1" applyBorder="1" applyAlignment="1"/>
    <xf numFmtId="165" fontId="10" fillId="0" borderId="2" xfId="3" applyNumberFormat="1" applyFont="1" applyBorder="1"/>
    <xf numFmtId="165" fontId="17" fillId="0" borderId="0" xfId="3" applyNumberFormat="1" applyFont="1"/>
    <xf numFmtId="43" fontId="17" fillId="0" borderId="0" xfId="3" applyFont="1"/>
    <xf numFmtId="0" fontId="8" fillId="0" borderId="0" xfId="0" applyFont="1" applyAlignment="1">
      <alignment horizontal="center" vertical="center"/>
    </xf>
    <xf numFmtId="165" fontId="17" fillId="0" borderId="0" xfId="0" applyNumberFormat="1" applyFont="1"/>
    <xf numFmtId="165" fontId="17" fillId="0" borderId="0" xfId="0" applyNumberFormat="1" applyFont="1" applyAlignment="1">
      <alignment horizontal="center"/>
    </xf>
    <xf numFmtId="165" fontId="17" fillId="0" borderId="2" xfId="3" applyNumberFormat="1" applyFont="1" applyFill="1" applyBorder="1" applyAlignment="1"/>
    <xf numFmtId="165" fontId="10" fillId="0" borderId="1" xfId="5" applyNumberFormat="1" applyFont="1" applyBorder="1" applyAlignment="1">
      <alignment horizontal="right"/>
    </xf>
    <xf numFmtId="0" fontId="8" fillId="0" borderId="0" xfId="0" quotePrefix="1" applyFont="1" applyAlignment="1">
      <alignment horizontal="center" vertical="top"/>
    </xf>
    <xf numFmtId="1" fontId="15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top"/>
    </xf>
    <xf numFmtId="165" fontId="10" fillId="0" borderId="0" xfId="3" applyNumberFormat="1" applyFont="1" applyBorder="1"/>
    <xf numFmtId="38" fontId="17" fillId="0" borderId="0" xfId="1" applyNumberFormat="1" applyFont="1"/>
    <xf numFmtId="37" fontId="20" fillId="0" borderId="0" xfId="1" applyNumberFormat="1" applyFont="1" applyAlignment="1">
      <alignment horizontal="center"/>
    </xf>
    <xf numFmtId="0" fontId="17" fillId="0" borderId="0" xfId="1" applyFont="1"/>
    <xf numFmtId="165" fontId="17" fillId="0" borderId="0" xfId="1" applyNumberFormat="1" applyFont="1"/>
    <xf numFmtId="41" fontId="17" fillId="0" borderId="2" xfId="1" applyNumberFormat="1" applyFont="1" applyBorder="1"/>
    <xf numFmtId="165" fontId="17" fillId="0" borderId="2" xfId="3" applyNumberFormat="1" applyFont="1" applyBorder="1"/>
    <xf numFmtId="43" fontId="8" fillId="0" borderId="0" xfId="3" applyFont="1"/>
    <xf numFmtId="0" fontId="20" fillId="0" borderId="0" xfId="0" applyFont="1" applyAlignment="1">
      <alignment horizontal="left" indent="1"/>
    </xf>
    <xf numFmtId="165" fontId="17" fillId="0" borderId="0" xfId="3" applyNumberFormat="1" applyFont="1" applyFill="1" applyBorder="1" applyAlignment="1"/>
    <xf numFmtId="37" fontId="14" fillId="0" borderId="0" xfId="1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7" fillId="0" borderId="0" xfId="0" applyNumberFormat="1" applyFont="1" applyAlignment="1">
      <alignment horizontal="left"/>
    </xf>
    <xf numFmtId="165" fontId="17" fillId="0" borderId="2" xfId="0" applyNumberFormat="1" applyFont="1" applyBorder="1"/>
    <xf numFmtId="43" fontId="17" fillId="0" borderId="1" xfId="3" applyFont="1" applyBorder="1" applyAlignment="1">
      <alignment horizontal="center"/>
    </xf>
    <xf numFmtId="43" fontId="17" fillId="0" borderId="0" xfId="3" applyFont="1" applyAlignment="1">
      <alignment horizontal="center"/>
    </xf>
    <xf numFmtId="43" fontId="10" fillId="0" borderId="1" xfId="3" applyFont="1" applyFill="1" applyBorder="1" applyAlignment="1">
      <alignment horizontal="center"/>
    </xf>
    <xf numFmtId="43" fontId="10" fillId="0" borderId="0" xfId="3" applyFont="1" applyAlignment="1">
      <alignment horizontal="center"/>
    </xf>
    <xf numFmtId="0" fontId="10" fillId="0" borderId="0" xfId="1" applyFont="1" applyAlignment="1">
      <alignment horizontal="center"/>
    </xf>
    <xf numFmtId="165" fontId="10" fillId="0" borderId="0" xfId="3" applyNumberFormat="1" applyFont="1" applyAlignment="1">
      <alignment horizontal="left"/>
    </xf>
    <xf numFmtId="43" fontId="17" fillId="0" borderId="3" xfId="3" applyFont="1" applyBorder="1" applyAlignment="1">
      <alignment horizontal="center"/>
    </xf>
    <xf numFmtId="165" fontId="24" fillId="0" borderId="0" xfId="0" quotePrefix="1" applyNumberFormat="1" applyFont="1" applyAlignment="1">
      <alignment horizontal="centerContinuous"/>
    </xf>
    <xf numFmtId="41" fontId="8" fillId="0" borderId="0" xfId="1" applyNumberFormat="1" applyFont="1"/>
    <xf numFmtId="165" fontId="10" fillId="0" borderId="0" xfId="3" applyNumberFormat="1" applyFont="1" applyAlignment="1">
      <alignment horizontal="right"/>
    </xf>
    <xf numFmtId="165" fontId="8" fillId="0" borderId="0" xfId="1" applyNumberFormat="1" applyFont="1"/>
    <xf numFmtId="43" fontId="17" fillId="0" borderId="0" xfId="3" applyFont="1" applyFill="1"/>
    <xf numFmtId="37" fontId="17" fillId="0" borderId="0" xfId="1" applyNumberFormat="1" applyFont="1"/>
    <xf numFmtId="165" fontId="8" fillId="0" borderId="0" xfId="0" quotePrefix="1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center"/>
    </xf>
    <xf numFmtId="165" fontId="17" fillId="0" borderId="2" xfId="3" applyNumberFormat="1" applyFont="1" applyFill="1" applyBorder="1" applyAlignment="1" applyProtection="1">
      <alignment horizontal="right"/>
    </xf>
    <xf numFmtId="165" fontId="10" fillId="0" borderId="4" xfId="5" applyNumberFormat="1" applyFont="1" applyBorder="1" applyAlignment="1">
      <alignment horizontal="right"/>
    </xf>
    <xf numFmtId="165" fontId="10" fillId="0" borderId="0" xfId="5" applyNumberFormat="1" applyFont="1"/>
    <xf numFmtId="165" fontId="17" fillId="0" borderId="1" xfId="0" applyNumberFormat="1" applyFon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165" fontId="25" fillId="0" borderId="0" xfId="5" applyNumberFormat="1" applyFont="1"/>
    <xf numFmtId="165" fontId="25" fillId="0" borderId="0" xfId="3" applyNumberFormat="1" applyFont="1" applyFill="1" applyAlignment="1">
      <alignment horizontal="right"/>
    </xf>
    <xf numFmtId="165" fontId="25" fillId="0" borderId="1" xfId="0" applyNumberFormat="1" applyFont="1" applyBorder="1" applyAlignment="1">
      <alignment horizontal="right"/>
    </xf>
    <xf numFmtId="165" fontId="10" fillId="0" borderId="0" xfId="0" quotePrefix="1" applyNumberFormat="1" applyFont="1" applyAlignment="1">
      <alignment horizontal="center"/>
    </xf>
    <xf numFmtId="165" fontId="28" fillId="0" borderId="0" xfId="0" applyNumberFormat="1" applyFont="1" applyAlignment="1">
      <alignment horizontal="right"/>
    </xf>
    <xf numFmtId="165" fontId="8" fillId="0" borderId="0" xfId="3" applyNumberFormat="1" applyFont="1" applyFill="1"/>
    <xf numFmtId="38" fontId="29" fillId="0" borderId="0" xfId="1" applyNumberFormat="1" applyFont="1"/>
    <xf numFmtId="165" fontId="8" fillId="0" borderId="0" xfId="3" applyNumberFormat="1" applyFont="1" applyFill="1" applyAlignment="1">
      <alignment horizontal="center"/>
    </xf>
    <xf numFmtId="165" fontId="17" fillId="0" borderId="2" xfId="3" applyNumberFormat="1" applyFont="1" applyFill="1" applyBorder="1"/>
    <xf numFmtId="165" fontId="17" fillId="0" borderId="0" xfId="3" applyNumberFormat="1" applyFont="1" applyFill="1" applyAlignment="1">
      <alignment horizontal="center"/>
    </xf>
    <xf numFmtId="165" fontId="17" fillId="0" borderId="0" xfId="3" applyNumberFormat="1" applyFont="1" applyFill="1"/>
    <xf numFmtId="40" fontId="10" fillId="0" borderId="0" xfId="1" applyNumberFormat="1" applyFont="1"/>
    <xf numFmtId="38" fontId="30" fillId="0" borderId="0" xfId="1" applyNumberFormat="1" applyFont="1"/>
    <xf numFmtId="165" fontId="30" fillId="0" borderId="0" xfId="0" applyNumberFormat="1" applyFont="1"/>
    <xf numFmtId="37" fontId="30" fillId="0" borderId="0" xfId="0" applyNumberFormat="1" applyFont="1" applyAlignment="1">
      <alignment horizontal="left"/>
    </xf>
    <xf numFmtId="167" fontId="30" fillId="0" borderId="0" xfId="0" applyNumberFormat="1" applyFont="1"/>
    <xf numFmtId="0" fontId="30" fillId="0" borderId="0" xfId="0" applyFont="1"/>
    <xf numFmtId="168" fontId="30" fillId="0" borderId="0" xfId="0" applyNumberFormat="1" applyFont="1"/>
    <xf numFmtId="37" fontId="30" fillId="0" borderId="0" xfId="1" applyNumberFormat="1" applyFont="1"/>
    <xf numFmtId="172" fontId="30" fillId="0" borderId="0" xfId="1" applyNumberFormat="1" applyFont="1"/>
    <xf numFmtId="0" fontId="31" fillId="0" borderId="0" xfId="0" applyFont="1"/>
    <xf numFmtId="165" fontId="32" fillId="0" borderId="0" xfId="0" applyNumberFormat="1" applyFont="1"/>
    <xf numFmtId="0" fontId="32" fillId="0" borderId="0" xfId="0" applyFont="1"/>
    <xf numFmtId="172" fontId="30" fillId="0" borderId="0" xfId="0" applyNumberFormat="1" applyFont="1"/>
    <xf numFmtId="37" fontId="31" fillId="0" borderId="0" xfId="0" applyNumberFormat="1" applyFont="1" applyAlignment="1">
      <alignment horizontal="left"/>
    </xf>
    <xf numFmtId="41" fontId="31" fillId="0" borderId="0" xfId="0" applyNumberFormat="1" applyFont="1" applyAlignment="1">
      <alignment horizontal="left"/>
    </xf>
    <xf numFmtId="167" fontId="30" fillId="0" borderId="0" xfId="0" applyNumberFormat="1" applyFont="1" applyAlignment="1">
      <alignment horizontal="center"/>
    </xf>
    <xf numFmtId="172" fontId="30" fillId="0" borderId="0" xfId="0" applyNumberFormat="1" applyFont="1" applyAlignment="1">
      <alignment horizontal="left"/>
    </xf>
    <xf numFmtId="166" fontId="31" fillId="0" borderId="0" xfId="0" applyNumberFormat="1" applyFont="1"/>
    <xf numFmtId="166" fontId="33" fillId="0" borderId="0" xfId="0" applyNumberFormat="1" applyFont="1" applyAlignment="1">
      <alignment horizontal="left"/>
    </xf>
    <xf numFmtId="38" fontId="30" fillId="0" borderId="0" xfId="1" applyNumberFormat="1" applyFont="1" applyAlignment="1">
      <alignment horizontal="right"/>
    </xf>
    <xf numFmtId="0" fontId="30" fillId="0" borderId="0" xfId="0" applyFont="1" applyAlignment="1">
      <alignment horizontal="right"/>
    </xf>
    <xf numFmtId="38" fontId="30" fillId="0" borderId="0" xfId="1" applyNumberFormat="1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0" fillId="0" borderId="0" xfId="1" applyFont="1"/>
    <xf numFmtId="0" fontId="30" fillId="0" borderId="0" xfId="1" applyFont="1" applyAlignment="1">
      <alignment horizontal="center"/>
    </xf>
    <xf numFmtId="37" fontId="35" fillId="0" borderId="0" xfId="1" applyNumberFormat="1" applyFont="1" applyAlignment="1">
      <alignment horizontal="center"/>
    </xf>
    <xf numFmtId="0" fontId="33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165" fontId="30" fillId="0" borderId="0" xfId="3" applyNumberFormat="1" applyFont="1"/>
    <xf numFmtId="165" fontId="30" fillId="0" borderId="0" xfId="3" applyNumberFormat="1" applyFont="1" applyAlignment="1">
      <alignment horizontal="center"/>
    </xf>
    <xf numFmtId="165" fontId="30" fillId="0" borderId="0" xfId="3" applyNumberFormat="1" applyFont="1" applyAlignment="1">
      <alignment horizontal="right"/>
    </xf>
    <xf numFmtId="168" fontId="30" fillId="0" borderId="0" xfId="0" applyNumberFormat="1" applyFont="1" applyAlignment="1">
      <alignment horizontal="left"/>
    </xf>
    <xf numFmtId="168" fontId="30" fillId="0" borderId="0" xfId="4" applyNumberFormat="1" applyFont="1" applyAlignment="1">
      <alignment horizontal="left"/>
    </xf>
    <xf numFmtId="37" fontId="34" fillId="0" borderId="0" xfId="1" applyNumberFormat="1" applyFont="1" applyAlignment="1">
      <alignment horizontal="center"/>
    </xf>
    <xf numFmtId="168" fontId="37" fillId="0" borderId="0" xfId="4" applyNumberFormat="1" applyFont="1" applyAlignment="1">
      <alignment horizontal="left"/>
    </xf>
    <xf numFmtId="165" fontId="30" fillId="0" borderId="1" xfId="3" applyNumberFormat="1" applyFont="1" applyBorder="1" applyAlignment="1">
      <alignment horizontal="right"/>
    </xf>
    <xf numFmtId="168" fontId="36" fillId="0" borderId="0" xfId="0" applyNumberFormat="1" applyFont="1"/>
    <xf numFmtId="165" fontId="30" fillId="0" borderId="1" xfId="3" applyNumberFormat="1" applyFont="1" applyBorder="1"/>
    <xf numFmtId="168" fontId="33" fillId="0" borderId="0" xfId="0" applyNumberFormat="1" applyFont="1"/>
    <xf numFmtId="165" fontId="38" fillId="0" borderId="2" xfId="3" applyNumberFormat="1" applyFont="1" applyBorder="1" applyAlignment="1">
      <alignment horizontal="right"/>
    </xf>
    <xf numFmtId="165" fontId="38" fillId="0" borderId="0" xfId="3" applyNumberFormat="1" applyFont="1"/>
    <xf numFmtId="165" fontId="38" fillId="0" borderId="0" xfId="3" applyNumberFormat="1" applyFont="1" applyAlignment="1">
      <alignment horizontal="center"/>
    </xf>
    <xf numFmtId="167" fontId="30" fillId="0" borderId="0" xfId="0" applyNumberFormat="1" applyFont="1" applyAlignment="1">
      <alignment horizontal="left"/>
    </xf>
    <xf numFmtId="166" fontId="30" fillId="0" borderId="0" xfId="0" applyNumberFormat="1" applyFont="1"/>
    <xf numFmtId="41" fontId="30" fillId="0" borderId="0" xfId="0" applyNumberFormat="1" applyFont="1"/>
    <xf numFmtId="169" fontId="34" fillId="0" borderId="0" xfId="1" applyNumberFormat="1" applyFont="1" applyAlignment="1">
      <alignment horizontal="center"/>
    </xf>
    <xf numFmtId="165" fontId="38" fillId="0" borderId="2" xfId="3" applyNumberFormat="1" applyFont="1" applyBorder="1"/>
    <xf numFmtId="43" fontId="30" fillId="0" borderId="0" xfId="3" applyFont="1"/>
    <xf numFmtId="165" fontId="38" fillId="0" borderId="4" xfId="3" applyNumberFormat="1" applyFont="1" applyBorder="1"/>
    <xf numFmtId="172" fontId="30" fillId="0" borderId="0" xfId="3" applyNumberFormat="1" applyFont="1"/>
    <xf numFmtId="41" fontId="40" fillId="0" borderId="0" xfId="0" applyNumberFormat="1" applyFont="1"/>
    <xf numFmtId="167" fontId="40" fillId="0" borderId="0" xfId="0" applyNumberFormat="1" applyFont="1" applyAlignment="1">
      <alignment horizontal="center"/>
    </xf>
    <xf numFmtId="168" fontId="41" fillId="0" borderId="0" xfId="0" applyNumberFormat="1" applyFont="1"/>
    <xf numFmtId="43" fontId="30" fillId="0" borderId="0" xfId="3" applyFont="1" applyAlignment="1">
      <alignment horizontal="right"/>
    </xf>
    <xf numFmtId="0" fontId="34" fillId="0" borderId="0" xfId="1" applyFont="1" applyAlignment="1">
      <alignment horizontal="center"/>
    </xf>
    <xf numFmtId="168" fontId="36" fillId="0" borderId="0" xfId="0" quotePrefix="1" applyNumberFormat="1" applyFont="1" applyAlignment="1">
      <alignment horizontal="left"/>
    </xf>
    <xf numFmtId="168" fontId="30" fillId="0" borderId="0" xfId="0" quotePrefix="1" applyNumberFormat="1" applyFont="1" applyAlignment="1">
      <alignment horizontal="left"/>
    </xf>
    <xf numFmtId="168" fontId="33" fillId="0" borderId="0" xfId="0" quotePrefix="1" applyNumberFormat="1" applyFont="1" applyAlignment="1">
      <alignment horizontal="left"/>
    </xf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8" fontId="8" fillId="0" borderId="0" xfId="4" applyNumberFormat="1" applyFont="1" applyAlignment="1">
      <alignment horizontal="left"/>
    </xf>
    <xf numFmtId="168" fontId="17" fillId="0" borderId="0" xfId="0" applyNumberFormat="1" applyFont="1"/>
    <xf numFmtId="165" fontId="30" fillId="0" borderId="0" xfId="3" applyNumberFormat="1" applyFont="1" applyFill="1"/>
    <xf numFmtId="165" fontId="30" fillId="0" borderId="0" xfId="3" applyNumberFormat="1" applyFont="1" applyFill="1" applyAlignment="1">
      <alignment horizontal="right"/>
    </xf>
    <xf numFmtId="165" fontId="30" fillId="0" borderId="0" xfId="3" applyNumberFormat="1" applyFont="1" applyFill="1" applyAlignment="1">
      <alignment horizontal="center"/>
    </xf>
    <xf numFmtId="0" fontId="16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14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39" fillId="0" borderId="0" xfId="1" applyFont="1" applyAlignment="1">
      <alignment horizontal="center" vertical="top"/>
    </xf>
    <xf numFmtId="38" fontId="33" fillId="0" borderId="0" xfId="1" applyNumberFormat="1" applyFont="1" applyAlignment="1">
      <alignment horizontal="center"/>
    </xf>
    <xf numFmtId="0" fontId="36" fillId="0" borderId="0" xfId="1" applyFont="1" applyAlignment="1">
      <alignment horizontal="center" vertical="top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nya.c\Downloads\FINANCIAL_STATEMENT(TH)RV.2%20&#3605;&#3633;&#3659;&#3623;&#3648;&#3591;&#3636;&#3609;&#3619;&#3633;&#3610;&amp;Ba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Separate"/>
      <sheetName val="PL 9"/>
      <sheetName val="BS"/>
    </sheetNames>
    <sheetDataSet>
      <sheetData sheetId="0">
        <row r="1">
          <cell r="A1" t="str">
    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    </cell>
        </row>
        <row r="3">
          <cell r="A3" t="str">
            <v>สำหรับงวดเก้าเดือนสิ้นสุดวันที่ 30 กันยายน 2566 (ยังไม่ได้ตรวจสอบ แต่สอบทานแล้ว)</v>
          </cell>
        </row>
      </sheetData>
      <sheetData sheetId="1">
        <row r="24">
          <cell r="H24">
            <v>284899910</v>
          </cell>
          <cell r="L24">
            <v>46793688</v>
          </cell>
        </row>
      </sheetData>
      <sheetData sheetId="2">
        <row r="11">
          <cell r="E11">
            <v>90301358</v>
          </cell>
          <cell r="I11">
            <v>21347401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zoomScale="90" zoomScaleNormal="90" zoomScaleSheetLayoutView="70" workbookViewId="0">
      <selection activeCell="N100" sqref="N100"/>
    </sheetView>
  </sheetViews>
  <sheetFormatPr defaultColWidth="10.5546875" defaultRowHeight="23.1" customHeight="1"/>
  <cols>
    <col min="1" max="1" width="42.44140625" style="7" customWidth="1"/>
    <col min="2" max="2" width="1" style="6" customWidth="1"/>
    <col min="3" max="3" width="7.88671875" style="7" customWidth="1"/>
    <col min="4" max="4" width="1" style="6" customWidth="1"/>
    <col min="5" max="5" width="15.109375" style="6" customWidth="1"/>
    <col min="6" max="6" width="1.44140625" style="6" customWidth="1"/>
    <col min="7" max="7" width="15.109375" style="6" customWidth="1"/>
    <col min="8" max="8" width="1.44140625" style="6" customWidth="1"/>
    <col min="9" max="9" width="15.109375" style="6" customWidth="1"/>
    <col min="10" max="10" width="1.44140625" style="6" customWidth="1"/>
    <col min="11" max="11" width="15.109375" style="6" customWidth="1"/>
    <col min="12" max="12" width="1.44140625" style="6" customWidth="1"/>
    <col min="13" max="13" width="12.5546875" style="104" bestFit="1" customWidth="1"/>
    <col min="14" max="14" width="12.88671875" style="6" bestFit="1" customWidth="1"/>
    <col min="15" max="16384" width="10.5546875" style="6"/>
  </cols>
  <sheetData>
    <row r="1" spans="1:13" ht="23.1" customHeight="1">
      <c r="A1" s="27" t="s">
        <v>221</v>
      </c>
    </row>
    <row r="2" spans="1:13" s="11" customFormat="1" ht="23.1" customHeight="1">
      <c r="A2" s="28" t="s">
        <v>0</v>
      </c>
      <c r="B2" s="8"/>
      <c r="C2" s="9"/>
      <c r="D2" s="10"/>
      <c r="E2" s="8"/>
      <c r="F2" s="10"/>
      <c r="G2" s="8"/>
      <c r="H2" s="10"/>
      <c r="I2" s="8"/>
      <c r="J2" s="10"/>
      <c r="K2" s="8"/>
      <c r="L2" s="10"/>
      <c r="M2" s="157"/>
    </row>
    <row r="3" spans="1:13" s="11" customFormat="1" ht="23.1" customHeight="1">
      <c r="A3" s="28" t="s">
        <v>231</v>
      </c>
      <c r="B3" s="8"/>
      <c r="C3" s="9"/>
      <c r="D3" s="10"/>
      <c r="E3" s="8"/>
      <c r="F3" s="10"/>
      <c r="G3" s="8"/>
      <c r="H3" s="10"/>
      <c r="I3" s="8"/>
      <c r="J3" s="10"/>
      <c r="K3" s="8"/>
      <c r="L3" s="10"/>
      <c r="M3" s="157"/>
    </row>
    <row r="4" spans="1:13" s="11" customFormat="1" ht="22.2">
      <c r="A4" s="28"/>
      <c r="B4" s="8"/>
      <c r="C4" s="9"/>
      <c r="D4" s="10"/>
      <c r="E4" s="8"/>
      <c r="F4" s="10"/>
      <c r="G4" s="159"/>
      <c r="H4" s="10"/>
      <c r="I4" s="8"/>
      <c r="J4" s="10"/>
      <c r="K4" s="8"/>
      <c r="L4" s="10"/>
      <c r="M4" s="157"/>
    </row>
    <row r="5" spans="1:13" ht="23.1" customHeight="1">
      <c r="A5" s="9"/>
      <c r="B5" s="10"/>
      <c r="D5" s="10"/>
      <c r="E5" s="256" t="s">
        <v>1</v>
      </c>
      <c r="F5" s="256"/>
      <c r="G5" s="256"/>
      <c r="H5" s="10"/>
      <c r="I5" s="256" t="s">
        <v>2</v>
      </c>
      <c r="J5" s="256"/>
      <c r="K5" s="256"/>
      <c r="L5" s="12"/>
    </row>
    <row r="6" spans="1:13" ht="23.1" customHeight="1">
      <c r="A6" s="46" t="s">
        <v>3</v>
      </c>
      <c r="B6" s="10"/>
      <c r="C6" s="82" t="s">
        <v>4</v>
      </c>
      <c r="D6" s="10"/>
      <c r="E6" s="165" t="s">
        <v>232</v>
      </c>
      <c r="F6" s="134"/>
      <c r="G6" s="133" t="s">
        <v>5</v>
      </c>
      <c r="H6" s="135"/>
      <c r="I6" s="165" t="s">
        <v>232</v>
      </c>
      <c r="J6" s="134"/>
      <c r="K6" s="133" t="s">
        <v>5</v>
      </c>
      <c r="L6" s="12"/>
    </row>
    <row r="7" spans="1:13" ht="23.1" customHeight="1">
      <c r="A7" s="9"/>
      <c r="B7" s="10"/>
      <c r="C7" s="13"/>
      <c r="D7" s="10"/>
      <c r="E7" s="166" t="s">
        <v>6</v>
      </c>
      <c r="F7" s="136"/>
      <c r="G7" s="136" t="s">
        <v>7</v>
      </c>
      <c r="H7" s="135"/>
      <c r="I7" s="166" t="s">
        <v>6</v>
      </c>
      <c r="J7" s="136"/>
      <c r="K7" s="136" t="s">
        <v>7</v>
      </c>
      <c r="L7" s="12"/>
    </row>
    <row r="8" spans="1:13" ht="23.1" customHeight="1">
      <c r="A8" s="9"/>
      <c r="B8" s="10"/>
      <c r="C8" s="13"/>
      <c r="D8" s="10"/>
      <c r="E8" s="166" t="s">
        <v>8</v>
      </c>
      <c r="F8" s="136"/>
      <c r="G8" s="136"/>
      <c r="H8" s="135"/>
      <c r="I8" s="166" t="s">
        <v>8</v>
      </c>
      <c r="J8" s="136"/>
      <c r="K8" s="136"/>
      <c r="L8" s="12"/>
    </row>
    <row r="9" spans="1:13" ht="23.1" customHeight="1">
      <c r="E9" s="255" t="s">
        <v>9</v>
      </c>
      <c r="F9" s="255"/>
      <c r="G9" s="255"/>
      <c r="H9" s="255"/>
      <c r="I9" s="255"/>
      <c r="J9" s="255"/>
      <c r="K9" s="255"/>
    </row>
    <row r="10" spans="1:13" ht="23.1" customHeight="1">
      <c r="A10" s="69" t="s">
        <v>10</v>
      </c>
      <c r="C10" s="14"/>
    </row>
    <row r="11" spans="1:13" ht="23.1" customHeight="1">
      <c r="A11" s="7" t="s">
        <v>11</v>
      </c>
      <c r="C11" s="14"/>
      <c r="E11" s="167">
        <v>90301358</v>
      </c>
      <c r="F11" s="15"/>
      <c r="G11" s="15">
        <v>295476661</v>
      </c>
      <c r="H11" s="91"/>
      <c r="I11" s="167">
        <v>21347401</v>
      </c>
      <c r="J11" s="91"/>
      <c r="K11" s="15">
        <v>67495681</v>
      </c>
      <c r="L11" s="15"/>
    </row>
    <row r="12" spans="1:13" ht="23.1" customHeight="1">
      <c r="A12" s="7" t="s">
        <v>12</v>
      </c>
      <c r="C12" s="14">
        <v>4</v>
      </c>
      <c r="E12" s="167">
        <v>486652170</v>
      </c>
      <c r="F12" s="15"/>
      <c r="G12" s="15">
        <v>303621705</v>
      </c>
      <c r="H12" s="91"/>
      <c r="I12" s="167">
        <v>50735809</v>
      </c>
      <c r="J12" s="91"/>
      <c r="K12" s="15">
        <v>35542088</v>
      </c>
      <c r="L12" s="15"/>
    </row>
    <row r="13" spans="1:13" ht="23.1" customHeight="1">
      <c r="A13" s="7" t="s">
        <v>13</v>
      </c>
      <c r="C13" s="14">
        <v>3</v>
      </c>
      <c r="E13" s="167">
        <v>419154</v>
      </c>
      <c r="F13" s="15"/>
      <c r="G13" s="15">
        <v>555700</v>
      </c>
      <c r="H13" s="91"/>
      <c r="I13" s="167">
        <v>747300472</v>
      </c>
      <c r="J13" s="91"/>
      <c r="K13" s="15">
        <v>681748229</v>
      </c>
      <c r="L13" s="15"/>
    </row>
    <row r="14" spans="1:13" ht="23.1" customHeight="1">
      <c r="A14" s="7" t="s">
        <v>245</v>
      </c>
      <c r="C14" s="14">
        <v>3</v>
      </c>
      <c r="E14" s="167">
        <v>2500000</v>
      </c>
      <c r="F14" s="15"/>
      <c r="G14" s="72">
        <v>0</v>
      </c>
      <c r="H14" s="91"/>
      <c r="I14" s="167">
        <v>3890207695</v>
      </c>
      <c r="J14" s="91"/>
      <c r="K14" s="15">
        <v>4330585695</v>
      </c>
      <c r="L14" s="15"/>
    </row>
    <row r="15" spans="1:13" ht="23.1" customHeight="1">
      <c r="A15" s="7" t="s">
        <v>14</v>
      </c>
      <c r="C15" s="14"/>
      <c r="E15" s="167">
        <v>0</v>
      </c>
      <c r="F15" s="15"/>
      <c r="G15" s="15">
        <v>241500000</v>
      </c>
      <c r="H15" s="91"/>
      <c r="I15" s="167">
        <v>0</v>
      </c>
      <c r="J15" s="91"/>
      <c r="K15" s="15">
        <v>91500000</v>
      </c>
      <c r="L15" s="15"/>
    </row>
    <row r="16" spans="1:13" ht="23.1" customHeight="1">
      <c r="A16" s="7" t="s">
        <v>15</v>
      </c>
      <c r="C16" s="14">
        <v>5</v>
      </c>
      <c r="E16" s="167">
        <v>2478881993</v>
      </c>
      <c r="F16" s="15"/>
      <c r="G16" s="15">
        <v>2168190066</v>
      </c>
      <c r="H16" s="91"/>
      <c r="I16" s="167">
        <v>542441478</v>
      </c>
      <c r="J16" s="91"/>
      <c r="K16" s="15">
        <v>665477397</v>
      </c>
      <c r="L16" s="15"/>
    </row>
    <row r="17" spans="1:12" ht="23.1" customHeight="1">
      <c r="A17" s="7" t="s">
        <v>16</v>
      </c>
      <c r="C17" s="14">
        <v>6</v>
      </c>
      <c r="E17" s="167">
        <v>8406860243</v>
      </c>
      <c r="F17" s="15"/>
      <c r="G17" s="15">
        <v>7704546481</v>
      </c>
      <c r="H17" s="91"/>
      <c r="I17" s="167">
        <v>1320260638</v>
      </c>
      <c r="J17" s="91"/>
      <c r="K17" s="15">
        <v>1294249449</v>
      </c>
      <c r="L17" s="15"/>
    </row>
    <row r="18" spans="1:12" ht="23.1" customHeight="1">
      <c r="A18" s="7" t="s">
        <v>17</v>
      </c>
      <c r="C18" s="14"/>
      <c r="E18" s="167">
        <v>25872485</v>
      </c>
      <c r="F18" s="15"/>
      <c r="G18" s="15">
        <v>41699879</v>
      </c>
      <c r="H18" s="91"/>
      <c r="I18" s="167">
        <v>0</v>
      </c>
      <c r="J18" s="91"/>
      <c r="K18" s="72">
        <v>0</v>
      </c>
      <c r="L18" s="15"/>
    </row>
    <row r="19" spans="1:12" ht="23.1" customHeight="1">
      <c r="A19" s="7" t="s">
        <v>18</v>
      </c>
      <c r="C19" s="14"/>
      <c r="E19" s="183">
        <v>19635199</v>
      </c>
      <c r="F19" s="15"/>
      <c r="G19" s="15">
        <v>111811871</v>
      </c>
      <c r="H19" s="91"/>
      <c r="I19" s="167">
        <v>800982</v>
      </c>
      <c r="J19" s="91"/>
      <c r="K19" s="15">
        <v>63848242</v>
      </c>
      <c r="L19" s="15"/>
    </row>
    <row r="20" spans="1:12" ht="23.1" customHeight="1">
      <c r="A20" s="5" t="s">
        <v>19</v>
      </c>
      <c r="C20" s="14"/>
      <c r="E20" s="168">
        <f>SUM(E11:E19)</f>
        <v>11511122602</v>
      </c>
      <c r="F20" s="96"/>
      <c r="G20" s="109">
        <f>SUM(G11:G19)</f>
        <v>10867402363</v>
      </c>
      <c r="H20" s="110"/>
      <c r="I20" s="168">
        <f>SUM(I11:I19)</f>
        <v>6573094475</v>
      </c>
      <c r="J20" s="110"/>
      <c r="K20" s="95">
        <f>SUM(K11:K19)</f>
        <v>7230446781</v>
      </c>
      <c r="L20" s="15"/>
    </row>
    <row r="21" spans="1:12" ht="23.1" customHeight="1">
      <c r="A21" s="5"/>
      <c r="C21" s="14"/>
      <c r="E21" s="169"/>
      <c r="F21" s="96"/>
      <c r="G21" s="96"/>
      <c r="H21" s="110"/>
      <c r="I21" s="169"/>
      <c r="J21" s="110"/>
      <c r="K21" s="110"/>
      <c r="L21" s="15"/>
    </row>
    <row r="22" spans="1:12" ht="23.1" customHeight="1">
      <c r="A22" s="69" t="s">
        <v>20</v>
      </c>
      <c r="C22" s="14"/>
      <c r="E22" s="92"/>
      <c r="F22" s="15"/>
      <c r="G22" s="15"/>
      <c r="H22" s="91"/>
      <c r="I22" s="170"/>
      <c r="J22" s="91"/>
      <c r="K22" s="91"/>
      <c r="L22" s="15"/>
    </row>
    <row r="23" spans="1:12" ht="23.1" customHeight="1">
      <c r="A23" s="7" t="s">
        <v>21</v>
      </c>
      <c r="C23" s="14">
        <v>9</v>
      </c>
      <c r="E23" s="80">
        <v>32420272</v>
      </c>
      <c r="F23" s="15"/>
      <c r="G23" s="80">
        <v>43974850</v>
      </c>
      <c r="H23" s="91"/>
      <c r="I23" s="80">
        <v>9483252</v>
      </c>
      <c r="J23" s="72"/>
      <c r="K23" s="80">
        <v>23787120</v>
      </c>
      <c r="L23" s="15"/>
    </row>
    <row r="24" spans="1:12" ht="23.1" customHeight="1">
      <c r="A24" s="16" t="s">
        <v>22</v>
      </c>
      <c r="C24" s="14">
        <v>7</v>
      </c>
      <c r="E24" s="80">
        <v>0</v>
      </c>
      <c r="F24" s="15"/>
      <c r="G24" s="72">
        <v>0</v>
      </c>
      <c r="H24" s="91"/>
      <c r="I24" s="80">
        <v>1265746257</v>
      </c>
      <c r="J24" s="72"/>
      <c r="K24" s="15">
        <v>789199100</v>
      </c>
      <c r="L24" s="15"/>
    </row>
    <row r="25" spans="1:12" ht="23.1" customHeight="1">
      <c r="A25" s="16" t="s">
        <v>23</v>
      </c>
      <c r="B25" s="17"/>
      <c r="C25" s="14">
        <v>8</v>
      </c>
      <c r="E25" s="92">
        <v>17794517</v>
      </c>
      <c r="F25" s="15"/>
      <c r="G25" s="15">
        <v>17649158</v>
      </c>
      <c r="H25" s="91"/>
      <c r="I25" s="80">
        <v>206290000</v>
      </c>
      <c r="J25" s="91"/>
      <c r="K25" s="80">
        <v>206290000</v>
      </c>
      <c r="L25" s="15"/>
    </row>
    <row r="26" spans="1:12" ht="23.1" hidden="1" customHeight="1">
      <c r="A26" s="16" t="s">
        <v>24</v>
      </c>
      <c r="B26" s="17"/>
      <c r="C26" s="14"/>
      <c r="E26" s="92">
        <v>0</v>
      </c>
      <c r="F26" s="15"/>
      <c r="G26" s="72">
        <v>0</v>
      </c>
      <c r="H26" s="91"/>
      <c r="I26" s="80">
        <v>0</v>
      </c>
      <c r="J26" s="91"/>
      <c r="K26" s="72">
        <v>0</v>
      </c>
      <c r="L26" s="15"/>
    </row>
    <row r="27" spans="1:12" ht="23.1" customHeight="1">
      <c r="A27" s="16" t="s">
        <v>25</v>
      </c>
      <c r="B27" s="17"/>
      <c r="C27" s="14"/>
      <c r="E27" s="92">
        <v>30859898</v>
      </c>
      <c r="F27" s="15"/>
      <c r="G27" s="15">
        <v>30859898</v>
      </c>
      <c r="H27" s="91"/>
      <c r="I27" s="80">
        <v>0</v>
      </c>
      <c r="J27" s="121"/>
      <c r="K27" s="72">
        <v>0</v>
      </c>
      <c r="L27" s="15"/>
    </row>
    <row r="28" spans="1:12" ht="23.1" customHeight="1">
      <c r="A28" s="16" t="s">
        <v>26</v>
      </c>
      <c r="B28" s="17"/>
      <c r="C28" s="14">
        <v>10</v>
      </c>
      <c r="E28" s="92">
        <v>1335341930</v>
      </c>
      <c r="F28" s="15"/>
      <c r="G28" s="15">
        <v>1321579000</v>
      </c>
      <c r="H28" s="91"/>
      <c r="I28" s="161">
        <v>0</v>
      </c>
      <c r="J28" s="121"/>
      <c r="K28" s="72">
        <v>0</v>
      </c>
      <c r="L28" s="15"/>
    </row>
    <row r="29" spans="1:12" ht="23.1" customHeight="1">
      <c r="A29" s="16" t="s">
        <v>27</v>
      </c>
      <c r="B29" s="17"/>
      <c r="C29" s="14">
        <v>11</v>
      </c>
      <c r="E29" s="92">
        <v>259962026</v>
      </c>
      <c r="F29" s="15"/>
      <c r="G29" s="15">
        <v>348339314</v>
      </c>
      <c r="H29" s="91"/>
      <c r="I29" s="92">
        <v>149486987</v>
      </c>
      <c r="J29" s="91"/>
      <c r="K29" s="92">
        <v>153951723</v>
      </c>
      <c r="L29" s="15"/>
    </row>
    <row r="30" spans="1:12" ht="23.1" customHeight="1">
      <c r="A30" s="16" t="s">
        <v>28</v>
      </c>
      <c r="B30" s="17"/>
      <c r="C30" s="14"/>
      <c r="E30" s="92">
        <v>273474698</v>
      </c>
      <c r="F30" s="15"/>
      <c r="G30" s="15">
        <v>283505836</v>
      </c>
      <c r="H30" s="91"/>
      <c r="I30" s="80">
        <v>0</v>
      </c>
      <c r="J30" s="91"/>
      <c r="K30" s="72">
        <v>0</v>
      </c>
      <c r="L30" s="15"/>
    </row>
    <row r="31" spans="1:12" ht="23.1" customHeight="1">
      <c r="A31" s="16" t="s">
        <v>29</v>
      </c>
      <c r="B31" s="17"/>
      <c r="C31" s="14"/>
      <c r="E31" s="92">
        <v>12273947</v>
      </c>
      <c r="F31" s="15"/>
      <c r="G31" s="15">
        <v>16237950</v>
      </c>
      <c r="H31" s="91"/>
      <c r="I31" s="92">
        <v>12194101</v>
      </c>
      <c r="J31" s="91"/>
      <c r="K31" s="15">
        <v>16076391</v>
      </c>
      <c r="L31" s="15"/>
    </row>
    <row r="32" spans="1:12" ht="23.1" customHeight="1">
      <c r="A32" s="16" t="s">
        <v>30</v>
      </c>
      <c r="B32" s="17"/>
      <c r="C32" s="14"/>
      <c r="E32" s="92">
        <v>331504909</v>
      </c>
      <c r="F32" s="15"/>
      <c r="G32" s="15">
        <v>331504909</v>
      </c>
      <c r="H32" s="91"/>
      <c r="I32" s="161">
        <v>0</v>
      </c>
      <c r="J32" s="91"/>
      <c r="K32" s="72">
        <v>0</v>
      </c>
      <c r="L32" s="15"/>
    </row>
    <row r="33" spans="1:13" ht="23.1" customHeight="1">
      <c r="A33" s="16" t="s">
        <v>31</v>
      </c>
      <c r="B33" s="17"/>
      <c r="C33" s="14"/>
      <c r="E33" s="92">
        <v>166792336</v>
      </c>
      <c r="F33" s="15"/>
      <c r="G33" s="15">
        <v>169920794</v>
      </c>
      <c r="H33" s="91"/>
      <c r="I33" s="92">
        <v>70616840</v>
      </c>
      <c r="J33" s="91"/>
      <c r="K33" s="15">
        <v>76280848</v>
      </c>
      <c r="L33" s="15"/>
    </row>
    <row r="34" spans="1:13" ht="23.1" customHeight="1">
      <c r="A34" s="7" t="s">
        <v>32</v>
      </c>
      <c r="C34" s="14">
        <v>12</v>
      </c>
      <c r="E34" s="171">
        <v>84622922</v>
      </c>
      <c r="F34" s="15"/>
      <c r="G34" s="18">
        <v>70319083</v>
      </c>
      <c r="H34" s="91"/>
      <c r="I34" s="171">
        <v>32993306</v>
      </c>
      <c r="J34" s="91"/>
      <c r="K34" s="18">
        <v>24852945</v>
      </c>
      <c r="L34" s="15"/>
    </row>
    <row r="35" spans="1:13" ht="23.1" customHeight="1">
      <c r="A35" s="5" t="s">
        <v>33</v>
      </c>
      <c r="C35" s="14"/>
      <c r="E35" s="168">
        <f>SUM(E23:E34)</f>
        <v>2545047455</v>
      </c>
      <c r="F35" s="96"/>
      <c r="G35" s="109">
        <f>SUM(G23:G34)</f>
        <v>2633890792</v>
      </c>
      <c r="H35" s="96"/>
      <c r="I35" s="168">
        <f>SUM(I23:I34)</f>
        <v>1746810743</v>
      </c>
      <c r="J35" s="96"/>
      <c r="K35" s="109">
        <f>SUM(K23:K34)</f>
        <v>1290438127</v>
      </c>
      <c r="L35" s="15"/>
    </row>
    <row r="36" spans="1:13" ht="23.1" customHeight="1">
      <c r="A36" s="5"/>
      <c r="C36" s="14"/>
      <c r="E36" s="169"/>
      <c r="F36" s="96"/>
      <c r="G36" s="96"/>
      <c r="H36" s="96"/>
      <c r="I36" s="169"/>
      <c r="J36" s="96"/>
      <c r="K36" s="96"/>
      <c r="L36" s="15"/>
    </row>
    <row r="37" spans="1:13" ht="23.1" customHeight="1" thickBot="1">
      <c r="A37" s="5" t="s">
        <v>34</v>
      </c>
      <c r="E37" s="172">
        <f>SUM(E20,E35)</f>
        <v>14056170057</v>
      </c>
      <c r="F37" s="96"/>
      <c r="G37" s="100">
        <f>SUM(G20,G35)</f>
        <v>13501293155</v>
      </c>
      <c r="H37" s="96"/>
      <c r="I37" s="172">
        <f>SUM(I20,I35)</f>
        <v>8319905218</v>
      </c>
      <c r="J37" s="96"/>
      <c r="K37" s="100">
        <f>SUM(K20,K35)</f>
        <v>8520884908</v>
      </c>
      <c r="L37" s="15"/>
    </row>
    <row r="38" spans="1:13" ht="23.1" customHeight="1" thickTop="1"/>
    <row r="40" spans="1:13" ht="23.1" customHeight="1">
      <c r="A40" s="27" t="str">
        <f>+A1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</row>
    <row r="41" spans="1:13" s="11" customFormat="1" ht="23.1" customHeight="1">
      <c r="A41" s="28" t="s">
        <v>35</v>
      </c>
      <c r="B41" s="8"/>
      <c r="C41" s="9"/>
      <c r="D41" s="10"/>
      <c r="E41" s="8"/>
      <c r="F41" s="10"/>
      <c r="G41" s="8"/>
      <c r="H41" s="10"/>
      <c r="I41" s="8"/>
      <c r="J41" s="10"/>
      <c r="K41" s="8"/>
      <c r="L41" s="10"/>
      <c r="M41" s="157"/>
    </row>
    <row r="42" spans="1:13" s="11" customFormat="1" ht="23.1" customHeight="1">
      <c r="A42" s="28" t="str">
        <f>+A3</f>
        <v>ณ วันที่ 30 กันยายน 2566</v>
      </c>
      <c r="B42" s="8"/>
      <c r="C42" s="9"/>
      <c r="D42" s="10"/>
      <c r="E42" s="8"/>
      <c r="F42" s="10"/>
      <c r="G42" s="8"/>
      <c r="H42" s="10"/>
      <c r="I42" s="8"/>
      <c r="J42" s="10"/>
      <c r="K42" s="8"/>
      <c r="L42" s="10"/>
      <c r="M42" s="157"/>
    </row>
    <row r="43" spans="1:13" ht="21">
      <c r="A43" s="9"/>
      <c r="B43" s="10"/>
      <c r="C43" s="9"/>
      <c r="D43" s="10"/>
      <c r="E43" s="10"/>
      <c r="F43" s="10"/>
      <c r="G43" s="10"/>
      <c r="H43" s="10"/>
      <c r="I43" s="10"/>
      <c r="J43" s="10"/>
      <c r="K43" s="111"/>
      <c r="L43" s="10"/>
    </row>
    <row r="44" spans="1:13" ht="23.1" customHeight="1">
      <c r="A44" s="9"/>
      <c r="B44" s="10"/>
      <c r="C44" s="6"/>
      <c r="D44" s="10"/>
      <c r="E44" s="256" t="s">
        <v>1</v>
      </c>
      <c r="F44" s="256"/>
      <c r="G44" s="256"/>
      <c r="H44" s="10"/>
      <c r="I44" s="256" t="s">
        <v>2</v>
      </c>
      <c r="J44" s="256"/>
      <c r="K44" s="256"/>
      <c r="L44" s="12"/>
    </row>
    <row r="45" spans="1:13" ht="23.1" customHeight="1">
      <c r="A45" s="46" t="s">
        <v>36</v>
      </c>
      <c r="B45" s="10"/>
      <c r="C45" s="82" t="s">
        <v>4</v>
      </c>
      <c r="D45" s="10"/>
      <c r="E45" s="165" t="str">
        <f>+E6</f>
        <v>30 กันยายน 2566</v>
      </c>
      <c r="F45" s="134"/>
      <c r="G45" s="133" t="str">
        <f>+G6</f>
        <v>31 ธันวาคม 2565</v>
      </c>
      <c r="H45" s="135"/>
      <c r="I45" s="165" t="str">
        <f>+I6</f>
        <v>30 กันยายน 2566</v>
      </c>
      <c r="J45" s="134"/>
      <c r="K45" s="133" t="str">
        <f>+K6</f>
        <v>31 ธันวาคม 2565</v>
      </c>
      <c r="L45" s="12"/>
    </row>
    <row r="46" spans="1:13" ht="23.1" customHeight="1">
      <c r="A46" s="9"/>
      <c r="B46" s="10"/>
      <c r="C46" s="13"/>
      <c r="D46" s="10"/>
      <c r="E46" s="166" t="s">
        <v>6</v>
      </c>
      <c r="F46" s="136"/>
      <c r="G46" s="136" t="s">
        <v>7</v>
      </c>
      <c r="H46" s="135"/>
      <c r="I46" s="166" t="s">
        <v>6</v>
      </c>
      <c r="J46" s="136"/>
      <c r="K46" s="136" t="s">
        <v>7</v>
      </c>
      <c r="L46" s="12"/>
    </row>
    <row r="47" spans="1:13" ht="23.1" customHeight="1">
      <c r="A47" s="9"/>
      <c r="B47" s="10"/>
      <c r="C47" s="13"/>
      <c r="D47" s="10"/>
      <c r="E47" s="166" t="s">
        <v>8</v>
      </c>
      <c r="F47" s="136"/>
      <c r="G47" s="136"/>
      <c r="H47" s="135"/>
      <c r="I47" s="166" t="s">
        <v>8</v>
      </c>
      <c r="J47" s="136"/>
      <c r="K47" s="136"/>
      <c r="L47" s="12"/>
    </row>
    <row r="48" spans="1:13" ht="23.1" customHeight="1">
      <c r="A48" s="6"/>
      <c r="E48" s="255" t="s">
        <v>9</v>
      </c>
      <c r="F48" s="255"/>
      <c r="G48" s="255"/>
      <c r="H48" s="255"/>
      <c r="I48" s="255"/>
      <c r="J48" s="255"/>
      <c r="K48" s="255"/>
    </row>
    <row r="49" spans="1:14" ht="23.1" customHeight="1">
      <c r="A49" s="69" t="s">
        <v>37</v>
      </c>
      <c r="C49" s="14"/>
    </row>
    <row r="50" spans="1:14" ht="23.1" customHeight="1">
      <c r="A50" s="16" t="s">
        <v>38</v>
      </c>
      <c r="B50" s="17"/>
      <c r="C50" s="14">
        <v>14</v>
      </c>
      <c r="E50" s="51">
        <v>894906086</v>
      </c>
      <c r="F50" s="19"/>
      <c r="G50" s="19">
        <v>1844020424</v>
      </c>
      <c r="H50" s="101"/>
      <c r="I50" s="12">
        <v>841463487</v>
      </c>
      <c r="J50" s="101"/>
      <c r="K50" s="19">
        <v>1625776733</v>
      </c>
      <c r="L50" s="19"/>
      <c r="N50" s="104"/>
    </row>
    <row r="51" spans="1:14" ht="23.1" customHeight="1">
      <c r="A51" s="16" t="s">
        <v>39</v>
      </c>
      <c r="B51" s="17"/>
      <c r="C51" s="14">
        <v>13</v>
      </c>
      <c r="E51" s="115">
        <v>703848511</v>
      </c>
      <c r="F51" s="71"/>
      <c r="G51" s="19">
        <v>359943245</v>
      </c>
      <c r="H51" s="101"/>
      <c r="I51" s="81">
        <v>75631543</v>
      </c>
      <c r="J51" s="101"/>
      <c r="K51" s="81">
        <v>64665087</v>
      </c>
      <c r="L51" s="19"/>
      <c r="N51" s="104"/>
    </row>
    <row r="52" spans="1:14" ht="23.1" customHeight="1">
      <c r="A52" s="16" t="s">
        <v>40</v>
      </c>
      <c r="B52" s="17"/>
      <c r="C52" s="14">
        <v>3</v>
      </c>
      <c r="E52" s="115">
        <v>3382586</v>
      </c>
      <c r="F52" s="71"/>
      <c r="G52" s="19">
        <v>889108</v>
      </c>
      <c r="H52" s="101"/>
      <c r="I52" s="81">
        <v>133698137</v>
      </c>
      <c r="J52" s="101"/>
      <c r="K52" s="81">
        <v>28148177</v>
      </c>
      <c r="L52" s="19"/>
      <c r="N52" s="104"/>
    </row>
    <row r="53" spans="1:14" ht="23.1" customHeight="1">
      <c r="A53" s="16" t="s">
        <v>41</v>
      </c>
      <c r="B53" s="17"/>
      <c r="C53" s="14"/>
      <c r="E53" s="115">
        <v>0</v>
      </c>
      <c r="F53" s="71"/>
      <c r="G53" s="19">
        <v>115800000</v>
      </c>
      <c r="H53" s="101"/>
      <c r="I53" s="81">
        <v>0</v>
      </c>
      <c r="J53" s="101"/>
      <c r="K53" s="72">
        <v>0</v>
      </c>
      <c r="L53" s="19"/>
      <c r="N53" s="104"/>
    </row>
    <row r="54" spans="1:14" ht="23.1" customHeight="1">
      <c r="A54" s="16" t="s">
        <v>42</v>
      </c>
      <c r="B54" s="17"/>
      <c r="C54" s="14"/>
      <c r="E54" s="115"/>
      <c r="F54" s="71"/>
      <c r="G54" s="19"/>
      <c r="H54" s="101"/>
      <c r="I54" s="81"/>
      <c r="J54" s="101"/>
      <c r="K54" s="81"/>
      <c r="L54" s="19"/>
    </row>
    <row r="55" spans="1:14" ht="23.1" customHeight="1">
      <c r="A55" s="16" t="s">
        <v>43</v>
      </c>
      <c r="B55" s="17"/>
      <c r="C55" s="14">
        <v>14</v>
      </c>
      <c r="E55" s="115">
        <v>202269971</v>
      </c>
      <c r="F55" s="71"/>
      <c r="G55" s="19">
        <v>283756228</v>
      </c>
      <c r="H55" s="101"/>
      <c r="I55" s="81">
        <v>14040000</v>
      </c>
      <c r="J55" s="101"/>
      <c r="K55" s="81">
        <v>14040000</v>
      </c>
      <c r="L55" s="19"/>
      <c r="N55" s="104"/>
    </row>
    <row r="56" spans="1:14" ht="23.1" customHeight="1">
      <c r="A56" s="16" t="s">
        <v>44</v>
      </c>
      <c r="B56" s="17"/>
      <c r="C56" s="14"/>
      <c r="E56" s="115">
        <v>8848945</v>
      </c>
      <c r="F56" s="71"/>
      <c r="G56" s="19">
        <v>9838656</v>
      </c>
      <c r="H56" s="101"/>
      <c r="I56" s="81">
        <v>0</v>
      </c>
      <c r="J56" s="101"/>
      <c r="K56" s="72">
        <v>0</v>
      </c>
      <c r="L56" s="19"/>
      <c r="N56" s="104"/>
    </row>
    <row r="57" spans="1:14" ht="23.1" customHeight="1">
      <c r="A57" s="16" t="s">
        <v>45</v>
      </c>
      <c r="B57" s="17"/>
      <c r="C57" s="14">
        <v>3</v>
      </c>
      <c r="E57" s="115">
        <v>0</v>
      </c>
      <c r="F57" s="71"/>
      <c r="G57" s="72">
        <v>0</v>
      </c>
      <c r="H57" s="101"/>
      <c r="I57" s="81">
        <v>548159600</v>
      </c>
      <c r="J57" s="101"/>
      <c r="K57" s="81">
        <v>350000000</v>
      </c>
      <c r="L57" s="19"/>
      <c r="N57" s="104"/>
    </row>
    <row r="58" spans="1:14" ht="23.1" customHeight="1">
      <c r="A58" s="16" t="s">
        <v>46</v>
      </c>
      <c r="B58" s="17"/>
      <c r="C58" s="14">
        <v>15</v>
      </c>
      <c r="E58" s="115">
        <v>1093881360</v>
      </c>
      <c r="F58" s="71"/>
      <c r="G58" s="81">
        <v>1395125899</v>
      </c>
      <c r="H58" s="101"/>
      <c r="I58" s="81">
        <v>1093881360</v>
      </c>
      <c r="J58" s="101"/>
      <c r="K58" s="81">
        <v>1395125899</v>
      </c>
      <c r="L58" s="19"/>
      <c r="N58" s="104"/>
    </row>
    <row r="59" spans="1:14" ht="23.1" customHeight="1">
      <c r="A59" s="16" t="s">
        <v>47</v>
      </c>
      <c r="B59" s="17"/>
      <c r="C59" s="14"/>
      <c r="E59" s="115">
        <v>837254</v>
      </c>
      <c r="F59" s="71"/>
      <c r="G59" s="19">
        <v>37450065</v>
      </c>
      <c r="H59" s="101"/>
      <c r="I59" s="81">
        <v>0</v>
      </c>
      <c r="J59" s="101"/>
      <c r="K59" s="72">
        <v>0</v>
      </c>
      <c r="L59" s="19"/>
      <c r="N59" s="104"/>
    </row>
    <row r="60" spans="1:14" ht="23.1" customHeight="1">
      <c r="A60" s="16" t="s">
        <v>48</v>
      </c>
      <c r="B60" s="17"/>
      <c r="C60" s="14"/>
      <c r="E60" s="115">
        <v>92524127</v>
      </c>
      <c r="F60" s="71"/>
      <c r="G60" s="19">
        <v>88429641</v>
      </c>
      <c r="H60" s="101"/>
      <c r="I60" s="81">
        <v>11475704</v>
      </c>
      <c r="J60" s="101"/>
      <c r="K60" s="81">
        <v>10770175</v>
      </c>
      <c r="L60" s="19"/>
      <c r="N60" s="104"/>
    </row>
    <row r="61" spans="1:14" ht="23.1" customHeight="1">
      <c r="A61" s="16" t="s">
        <v>49</v>
      </c>
      <c r="B61" s="17"/>
      <c r="C61" s="14"/>
      <c r="E61" s="115">
        <v>59027309</v>
      </c>
      <c r="F61" s="71"/>
      <c r="G61" s="19">
        <v>84482360</v>
      </c>
      <c r="H61" s="101"/>
      <c r="I61" s="81">
        <v>24456360</v>
      </c>
      <c r="J61" s="101"/>
      <c r="K61" s="81">
        <v>21526110</v>
      </c>
      <c r="L61" s="19"/>
      <c r="N61" s="104"/>
    </row>
    <row r="62" spans="1:14" ht="23.1" customHeight="1">
      <c r="A62" s="16" t="s">
        <v>50</v>
      </c>
      <c r="B62" s="17"/>
      <c r="C62" s="14"/>
      <c r="E62" s="115">
        <v>28322066</v>
      </c>
      <c r="F62" s="71"/>
      <c r="G62" s="19">
        <v>38168896</v>
      </c>
      <c r="H62" s="101"/>
      <c r="I62" s="81">
        <v>25800</v>
      </c>
      <c r="J62" s="101"/>
      <c r="K62" s="81">
        <v>25800</v>
      </c>
      <c r="L62" s="19"/>
      <c r="N62" s="104"/>
    </row>
    <row r="63" spans="1:14" ht="23.1" customHeight="1">
      <c r="A63" s="7" t="s">
        <v>51</v>
      </c>
      <c r="B63" s="14"/>
      <c r="C63" s="14"/>
      <c r="E63" s="12">
        <v>34764108</v>
      </c>
      <c r="F63" s="19"/>
      <c r="G63" s="19">
        <v>22005493</v>
      </c>
      <c r="H63" s="101"/>
      <c r="I63" s="12">
        <f>11582267+2</f>
        <v>11582269</v>
      </c>
      <c r="J63" s="101"/>
      <c r="K63" s="19">
        <v>12755755</v>
      </c>
      <c r="L63" s="19"/>
      <c r="N63" s="104"/>
    </row>
    <row r="64" spans="1:14" ht="23.1" customHeight="1">
      <c r="A64" s="5" t="s">
        <v>52</v>
      </c>
      <c r="C64" s="14"/>
      <c r="E64" s="173">
        <f>SUM(E50:E63)</f>
        <v>3122612323</v>
      </c>
      <c r="F64" s="65"/>
      <c r="G64" s="93">
        <f>SUM(G50:G63)</f>
        <v>4279910015</v>
      </c>
      <c r="H64" s="65"/>
      <c r="I64" s="173">
        <f>SUM(I50:I63)</f>
        <v>2754414260</v>
      </c>
      <c r="J64" s="65"/>
      <c r="K64" s="93">
        <f>SUM(K50:K63)</f>
        <v>3522833736</v>
      </c>
      <c r="L64" s="19"/>
    </row>
    <row r="65" spans="1:13" ht="23.1" customHeight="1">
      <c r="A65" s="5"/>
      <c r="C65" s="14"/>
      <c r="E65" s="130"/>
      <c r="F65" s="65"/>
      <c r="G65" s="65"/>
      <c r="H65" s="65"/>
      <c r="I65" s="130"/>
      <c r="J65" s="65"/>
      <c r="K65" s="65"/>
      <c r="L65" s="19"/>
    </row>
    <row r="66" spans="1:13" ht="23.1" customHeight="1">
      <c r="A66" s="69" t="s">
        <v>53</v>
      </c>
      <c r="C66" s="14"/>
      <c r="F66" s="20"/>
      <c r="G66" s="20"/>
      <c r="H66" s="20"/>
      <c r="J66" s="20"/>
      <c r="K66" s="20"/>
      <c r="L66" s="20"/>
    </row>
    <row r="67" spans="1:13" ht="23.1" customHeight="1">
      <c r="A67" s="7" t="s">
        <v>54</v>
      </c>
      <c r="C67" s="14"/>
      <c r="E67" s="6">
        <v>631982000</v>
      </c>
      <c r="F67" s="20"/>
      <c r="G67" s="6">
        <v>631982000</v>
      </c>
      <c r="H67" s="20"/>
      <c r="I67" s="6">
        <v>0</v>
      </c>
      <c r="J67" s="20"/>
      <c r="K67" s="112">
        <v>0</v>
      </c>
      <c r="L67" s="20"/>
    </row>
    <row r="68" spans="1:13" ht="23.1" customHeight="1">
      <c r="A68" s="7" t="s">
        <v>55</v>
      </c>
      <c r="C68" s="14">
        <v>14</v>
      </c>
      <c r="E68" s="6">
        <v>3926199137</v>
      </c>
      <c r="F68" s="20"/>
      <c r="G68" s="6">
        <v>2220714503</v>
      </c>
      <c r="H68" s="20"/>
      <c r="I68" s="6">
        <v>39580000</v>
      </c>
      <c r="K68" s="149">
        <v>50110000</v>
      </c>
      <c r="L68" s="20"/>
    </row>
    <row r="69" spans="1:13" ht="23.1" hidden="1" customHeight="1">
      <c r="A69" s="7" t="s">
        <v>56</v>
      </c>
      <c r="C69" s="14"/>
      <c r="E69" s="6">
        <v>0</v>
      </c>
      <c r="F69" s="20"/>
      <c r="G69" s="80">
        <v>0</v>
      </c>
      <c r="H69" s="20"/>
      <c r="I69" s="6">
        <v>0</v>
      </c>
      <c r="K69" s="6">
        <v>0</v>
      </c>
      <c r="L69" s="20"/>
    </row>
    <row r="70" spans="1:13" ht="23.1" customHeight="1">
      <c r="A70" s="7" t="s">
        <v>57</v>
      </c>
      <c r="C70" s="14">
        <v>15</v>
      </c>
      <c r="E70" s="6">
        <v>1125806746</v>
      </c>
      <c r="F70" s="20"/>
      <c r="G70" s="6">
        <v>644344662</v>
      </c>
      <c r="H70" s="20"/>
      <c r="I70" s="6">
        <v>1125806746</v>
      </c>
      <c r="K70" s="149">
        <v>644344662</v>
      </c>
      <c r="L70" s="20"/>
    </row>
    <row r="71" spans="1:13" ht="23.1" customHeight="1">
      <c r="A71" s="16" t="s">
        <v>58</v>
      </c>
      <c r="C71" s="14"/>
      <c r="E71" s="6">
        <v>166027612</v>
      </c>
      <c r="F71" s="20"/>
      <c r="G71" s="20">
        <v>166895907</v>
      </c>
      <c r="H71" s="98"/>
      <c r="I71" s="81">
        <v>0</v>
      </c>
      <c r="J71" s="101"/>
      <c r="K71" s="112">
        <v>0</v>
      </c>
      <c r="L71" s="19"/>
    </row>
    <row r="72" spans="1:13" ht="23.1" customHeight="1">
      <c r="A72" s="7" t="s">
        <v>59</v>
      </c>
      <c r="C72" s="14"/>
      <c r="E72" s="6">
        <v>131945047</v>
      </c>
      <c r="F72" s="20"/>
      <c r="G72" s="20">
        <v>132853425</v>
      </c>
      <c r="H72" s="20"/>
      <c r="I72" s="104">
        <v>0</v>
      </c>
      <c r="J72" s="20"/>
      <c r="K72" s="112">
        <v>0</v>
      </c>
      <c r="L72" s="20"/>
    </row>
    <row r="73" spans="1:13" ht="23.1" customHeight="1">
      <c r="A73" s="7" t="s">
        <v>60</v>
      </c>
      <c r="B73" s="14"/>
      <c r="C73" s="14">
        <v>16</v>
      </c>
      <c r="E73" s="12">
        <v>32259665</v>
      </c>
      <c r="F73" s="19"/>
      <c r="G73" s="19">
        <v>29025979</v>
      </c>
      <c r="H73" s="101"/>
      <c r="I73" s="105">
        <v>27503061</v>
      </c>
      <c r="J73" s="101"/>
      <c r="K73" s="19">
        <v>24600113</v>
      </c>
      <c r="L73" s="19"/>
    </row>
    <row r="74" spans="1:13" ht="23.1" customHeight="1">
      <c r="A74" s="5" t="s">
        <v>61</v>
      </c>
      <c r="C74" s="14"/>
      <c r="E74" s="173">
        <f>SUM(E67:E73)</f>
        <v>6014220207</v>
      </c>
      <c r="F74" s="65"/>
      <c r="G74" s="93">
        <f>SUM(G67:G73)</f>
        <v>3825816476</v>
      </c>
      <c r="H74" s="65"/>
      <c r="I74" s="173">
        <f>SUM(I67:I73)</f>
        <v>1192889807</v>
      </c>
      <c r="J74" s="65"/>
      <c r="K74" s="93">
        <f>SUM(K67:K73)</f>
        <v>719054775</v>
      </c>
      <c r="L74" s="19"/>
    </row>
    <row r="75" spans="1:13" ht="23.1" customHeight="1">
      <c r="A75" s="5" t="s">
        <v>62</v>
      </c>
      <c r="C75" s="14"/>
      <c r="E75" s="173">
        <f>E64+E74</f>
        <v>9136832530</v>
      </c>
      <c r="F75" s="65"/>
      <c r="G75" s="93">
        <f>G64+G74</f>
        <v>8105726491</v>
      </c>
      <c r="H75" s="65"/>
      <c r="I75" s="174">
        <f>SUM(I64,I74)</f>
        <v>3947304067</v>
      </c>
      <c r="J75" s="65"/>
      <c r="K75" s="68">
        <f>SUM(K64,K74)</f>
        <v>4241888511</v>
      </c>
      <c r="L75" s="19"/>
    </row>
    <row r="78" spans="1:13" ht="23.1" customHeight="1">
      <c r="A78" s="27" t="str">
        <f>+A40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</row>
    <row r="79" spans="1:13" s="11" customFormat="1" ht="23.1" customHeight="1">
      <c r="A79" s="28" t="s">
        <v>35</v>
      </c>
      <c r="B79" s="8"/>
      <c r="C79" s="9"/>
      <c r="D79" s="10"/>
      <c r="E79" s="8"/>
      <c r="F79" s="10"/>
      <c r="G79" s="8"/>
      <c r="H79" s="10"/>
      <c r="I79" s="8"/>
      <c r="J79" s="10"/>
      <c r="K79" s="8"/>
      <c r="L79" s="10"/>
      <c r="M79" s="157"/>
    </row>
    <row r="80" spans="1:13" s="11" customFormat="1" ht="23.1" customHeight="1">
      <c r="A80" s="28" t="str">
        <f>+A42</f>
        <v>ณ วันที่ 30 กันยายน 2566</v>
      </c>
      <c r="B80" s="8"/>
      <c r="C80" s="9"/>
      <c r="D80" s="10"/>
      <c r="E80" s="8"/>
      <c r="F80" s="10"/>
      <c r="G80" s="8"/>
      <c r="H80" s="10"/>
      <c r="I80" s="8"/>
      <c r="J80" s="10"/>
      <c r="K80" s="8"/>
      <c r="L80" s="10"/>
      <c r="M80" s="157"/>
    </row>
    <row r="81" spans="1:12" ht="23.1" customHeight="1">
      <c r="A81" s="9"/>
      <c r="B81" s="10"/>
      <c r="C81" s="9"/>
      <c r="D81" s="10"/>
      <c r="E81" s="10"/>
      <c r="F81" s="10"/>
      <c r="G81" s="10"/>
      <c r="H81" s="10"/>
      <c r="I81" s="10"/>
      <c r="J81" s="10"/>
      <c r="K81" s="111"/>
      <c r="L81" s="10"/>
    </row>
    <row r="82" spans="1:12" ht="23.1" customHeight="1">
      <c r="A82" s="9"/>
      <c r="B82" s="10"/>
      <c r="C82" s="82"/>
      <c r="D82" s="10"/>
      <c r="E82" s="256" t="s">
        <v>1</v>
      </c>
      <c r="F82" s="256"/>
      <c r="G82" s="256"/>
      <c r="H82" s="10"/>
      <c r="I82" s="256" t="s">
        <v>2</v>
      </c>
      <c r="J82" s="256"/>
      <c r="K82" s="256"/>
      <c r="L82" s="12"/>
    </row>
    <row r="83" spans="1:12" ht="23.1" customHeight="1">
      <c r="A83" s="46" t="s">
        <v>36</v>
      </c>
      <c r="B83" s="10"/>
      <c r="C83" s="82" t="s">
        <v>4</v>
      </c>
      <c r="D83" s="10"/>
      <c r="E83" s="165" t="str">
        <f>+E6</f>
        <v>30 กันยายน 2566</v>
      </c>
      <c r="F83" s="134"/>
      <c r="G83" s="133" t="str">
        <f>+G6</f>
        <v>31 ธันวาคม 2565</v>
      </c>
      <c r="H83" s="135"/>
      <c r="I83" s="165" t="str">
        <f>+I6</f>
        <v>30 กันยายน 2566</v>
      </c>
      <c r="J83" s="134"/>
      <c r="K83" s="133" t="str">
        <f>+K6</f>
        <v>31 ธันวาคม 2565</v>
      </c>
      <c r="L83" s="12"/>
    </row>
    <row r="84" spans="1:12" ht="23.1" customHeight="1">
      <c r="A84" s="9"/>
      <c r="B84" s="10"/>
      <c r="C84" s="13"/>
      <c r="D84" s="10"/>
      <c r="E84" s="166" t="s">
        <v>6</v>
      </c>
      <c r="F84" s="136"/>
      <c r="G84" s="136" t="s">
        <v>7</v>
      </c>
      <c r="H84" s="135"/>
      <c r="I84" s="166" t="s">
        <v>6</v>
      </c>
      <c r="J84" s="136"/>
      <c r="K84" s="136" t="s">
        <v>7</v>
      </c>
      <c r="L84" s="12"/>
    </row>
    <row r="85" spans="1:12" ht="23.1" customHeight="1">
      <c r="A85" s="9"/>
      <c r="B85" s="10"/>
      <c r="C85" s="13"/>
      <c r="D85" s="10"/>
      <c r="E85" s="166" t="s">
        <v>8</v>
      </c>
      <c r="F85" s="136"/>
      <c r="G85" s="136"/>
      <c r="H85" s="135"/>
      <c r="I85" s="166" t="s">
        <v>8</v>
      </c>
      <c r="J85" s="136"/>
      <c r="K85" s="136"/>
      <c r="L85" s="12"/>
    </row>
    <row r="86" spans="1:12" ht="23.1" customHeight="1">
      <c r="A86" s="6"/>
      <c r="E86" s="255" t="s">
        <v>9</v>
      </c>
      <c r="F86" s="255"/>
      <c r="G86" s="255"/>
      <c r="H86" s="255"/>
      <c r="I86" s="255"/>
      <c r="J86" s="255"/>
      <c r="K86" s="255"/>
    </row>
    <row r="87" spans="1:12" ht="23.1" customHeight="1">
      <c r="A87" s="69" t="s">
        <v>63</v>
      </c>
      <c r="E87" s="92"/>
      <c r="F87" s="15"/>
      <c r="G87" s="15"/>
      <c r="H87" s="15"/>
      <c r="J87" s="15"/>
      <c r="K87" s="20"/>
      <c r="L87" s="15"/>
    </row>
    <row r="88" spans="1:12" ht="23.1" customHeight="1">
      <c r="A88" s="7" t="s">
        <v>64</v>
      </c>
      <c r="C88" s="14"/>
      <c r="E88" s="92"/>
      <c r="F88" s="15"/>
      <c r="G88" s="15"/>
      <c r="H88" s="15"/>
      <c r="J88" s="15"/>
      <c r="K88" s="20"/>
      <c r="L88" s="15"/>
    </row>
    <row r="89" spans="1:12" ht="23.1" customHeight="1">
      <c r="A89" s="21" t="s">
        <v>65</v>
      </c>
      <c r="B89" s="17"/>
      <c r="C89" s="14"/>
      <c r="E89" s="92"/>
      <c r="F89" s="15"/>
      <c r="G89" s="15"/>
      <c r="H89" s="15"/>
      <c r="J89" s="15"/>
      <c r="K89" s="20"/>
      <c r="L89" s="15"/>
    </row>
    <row r="90" spans="1:12" ht="23.1" customHeight="1" thickBot="1">
      <c r="A90" s="21" t="s">
        <v>222</v>
      </c>
      <c r="B90" s="17"/>
      <c r="C90" s="14">
        <v>22</v>
      </c>
      <c r="E90" s="175">
        <v>1750749256</v>
      </c>
      <c r="F90" s="15"/>
      <c r="G90" s="15"/>
      <c r="H90" s="15"/>
      <c r="I90" s="175">
        <v>1750749256</v>
      </c>
      <c r="J90" s="15"/>
      <c r="K90" s="20"/>
      <c r="L90" s="15"/>
    </row>
    <row r="91" spans="1:12" ht="23.1" customHeight="1" thickTop="1" thickBot="1">
      <c r="A91" s="21" t="s">
        <v>66</v>
      </c>
      <c r="B91" s="11"/>
      <c r="C91" s="14">
        <v>22</v>
      </c>
      <c r="F91" s="15"/>
      <c r="G91" s="97">
        <v>1775750021</v>
      </c>
      <c r="H91" s="91"/>
      <c r="J91" s="15"/>
      <c r="K91" s="97">
        <v>1775750021</v>
      </c>
      <c r="L91" s="15"/>
    </row>
    <row r="92" spans="1:12" ht="23.1" customHeight="1" thickTop="1">
      <c r="A92" s="21" t="s">
        <v>67</v>
      </c>
      <c r="B92" s="17"/>
      <c r="C92" s="14"/>
      <c r="E92" s="178"/>
      <c r="F92" s="15"/>
      <c r="G92" s="98"/>
      <c r="H92" s="98"/>
      <c r="I92" s="176"/>
      <c r="J92" s="98"/>
      <c r="K92" s="98"/>
      <c r="L92" s="15"/>
    </row>
    <row r="93" spans="1:12" ht="23.1" customHeight="1">
      <c r="A93" s="21" t="s">
        <v>255</v>
      </c>
      <c r="B93" s="17"/>
      <c r="C93" s="14"/>
      <c r="E93" s="179">
        <v>1553175537</v>
      </c>
      <c r="F93" s="15"/>
      <c r="H93" s="98"/>
      <c r="I93" s="176">
        <v>1553175537</v>
      </c>
      <c r="J93" s="98"/>
      <c r="L93" s="15"/>
    </row>
    <row r="94" spans="1:12" ht="23.1" customHeight="1">
      <c r="A94" s="21" t="s">
        <v>68</v>
      </c>
      <c r="B94" s="17"/>
      <c r="C94" s="14"/>
      <c r="E94" s="179"/>
      <c r="F94" s="15"/>
      <c r="G94" s="98">
        <v>1553174254</v>
      </c>
      <c r="H94" s="98"/>
      <c r="I94" s="176"/>
      <c r="J94" s="98"/>
      <c r="K94" s="98">
        <v>1553174254</v>
      </c>
      <c r="L94" s="15"/>
    </row>
    <row r="95" spans="1:12" ht="23.1" customHeight="1">
      <c r="A95" s="21" t="s">
        <v>69</v>
      </c>
      <c r="B95" s="17"/>
      <c r="C95" s="14"/>
      <c r="E95" s="178">
        <v>1251363378</v>
      </c>
      <c r="F95" s="15"/>
      <c r="G95" s="98">
        <v>1251361486</v>
      </c>
      <c r="H95" s="98"/>
      <c r="I95" s="92">
        <v>5072397059</v>
      </c>
      <c r="J95" s="98"/>
      <c r="K95" s="15">
        <v>5072395167</v>
      </c>
      <c r="L95" s="15"/>
    </row>
    <row r="96" spans="1:12" ht="23.1" customHeight="1">
      <c r="A96" s="21" t="s">
        <v>70</v>
      </c>
      <c r="B96" s="17"/>
      <c r="C96" s="14"/>
      <c r="E96" s="178">
        <v>1589337148</v>
      </c>
      <c r="F96" s="15"/>
      <c r="G96" s="98">
        <v>1589337148</v>
      </c>
      <c r="H96" s="98"/>
      <c r="I96" s="161">
        <v>0</v>
      </c>
      <c r="J96" s="122"/>
      <c r="K96" s="122">
        <v>0</v>
      </c>
      <c r="L96" s="15"/>
    </row>
    <row r="97" spans="1:20" ht="23.1" customHeight="1">
      <c r="A97" s="21" t="s">
        <v>71</v>
      </c>
      <c r="B97" s="17"/>
      <c r="C97" s="14"/>
      <c r="E97" s="178"/>
      <c r="F97" s="15"/>
      <c r="G97" s="98"/>
      <c r="H97" s="98"/>
      <c r="I97" s="161"/>
      <c r="J97" s="122"/>
      <c r="K97" s="122"/>
      <c r="L97" s="15"/>
    </row>
    <row r="98" spans="1:20" ht="23.1" customHeight="1">
      <c r="A98" s="21" t="s">
        <v>72</v>
      </c>
      <c r="B98" s="17"/>
      <c r="C98" s="14">
        <v>7</v>
      </c>
      <c r="E98" s="178">
        <v>-135645750</v>
      </c>
      <c r="F98" s="15"/>
      <c r="G98" s="122">
        <v>0</v>
      </c>
      <c r="H98" s="98"/>
      <c r="I98" s="161">
        <v>0</v>
      </c>
      <c r="J98" s="122"/>
      <c r="K98" s="122">
        <v>0</v>
      </c>
      <c r="L98" s="15"/>
    </row>
    <row r="99" spans="1:20" ht="23.1" customHeight="1">
      <c r="A99" s="21" t="s">
        <v>73</v>
      </c>
      <c r="B99" s="17"/>
      <c r="C99" s="14"/>
      <c r="E99" s="180">
        <v>0</v>
      </c>
      <c r="F99" s="15"/>
      <c r="G99" s="122">
        <v>0</v>
      </c>
      <c r="H99" s="98"/>
      <c r="I99" s="92">
        <v>-2490187463</v>
      </c>
      <c r="J99" s="98"/>
      <c r="K99" s="15">
        <v>-2490187463</v>
      </c>
      <c r="L99" s="15"/>
    </row>
    <row r="100" spans="1:20" ht="23.1" customHeight="1">
      <c r="A100" s="21" t="s">
        <v>74</v>
      </c>
      <c r="B100" s="17"/>
      <c r="C100" s="14"/>
      <c r="E100" s="180">
        <v>0</v>
      </c>
      <c r="F100" s="15"/>
      <c r="G100" s="122">
        <v>0</v>
      </c>
      <c r="H100" s="98"/>
      <c r="I100" s="92">
        <v>2588050</v>
      </c>
      <c r="J100" s="98"/>
      <c r="K100" s="15">
        <v>2588050</v>
      </c>
      <c r="L100" s="15"/>
    </row>
    <row r="101" spans="1:20" ht="23.1" customHeight="1">
      <c r="A101" s="21" t="s">
        <v>75</v>
      </c>
      <c r="B101" s="17"/>
      <c r="C101" s="14"/>
      <c r="E101" s="178"/>
      <c r="F101" s="15"/>
      <c r="G101" s="22"/>
      <c r="H101" s="98"/>
      <c r="I101" s="92"/>
      <c r="J101" s="98"/>
      <c r="K101" s="22"/>
      <c r="L101" s="15"/>
    </row>
    <row r="102" spans="1:20" ht="23.1" customHeight="1">
      <c r="A102" s="21" t="s">
        <v>76</v>
      </c>
      <c r="B102" s="17"/>
      <c r="C102" s="14"/>
      <c r="E102" s="178">
        <f>+'CE Consolidation '!N44</f>
        <v>59484194</v>
      </c>
      <c r="F102" s="15"/>
      <c r="G102" s="22">
        <v>57252304</v>
      </c>
      <c r="H102" s="98"/>
      <c r="I102" s="92">
        <f>+'CE Separate'!L33</f>
        <v>42468090</v>
      </c>
      <c r="J102" s="98"/>
      <c r="K102" s="15">
        <v>40236200</v>
      </c>
      <c r="L102" s="15"/>
    </row>
    <row r="103" spans="1:20" ht="23.1" customHeight="1">
      <c r="A103" s="21" t="s">
        <v>77</v>
      </c>
      <c r="B103" s="11"/>
      <c r="C103" s="14"/>
      <c r="E103" s="171">
        <f>+'CE Consolidation '!P44</f>
        <v>601561124</v>
      </c>
      <c r="F103" s="15"/>
      <c r="G103" s="23">
        <v>614366730</v>
      </c>
      <c r="H103" s="98"/>
      <c r="I103" s="171">
        <f>+'CE Separate'!N33</f>
        <v>192159878</v>
      </c>
      <c r="J103" s="98"/>
      <c r="K103" s="18">
        <v>100790189</v>
      </c>
      <c r="L103" s="15"/>
    </row>
    <row r="104" spans="1:20" ht="23.1" customHeight="1">
      <c r="A104" s="116" t="s">
        <v>78</v>
      </c>
      <c r="B104" s="11"/>
      <c r="C104" s="14"/>
      <c r="E104" s="169">
        <f>SUM(E93:E103)</f>
        <v>4919275631</v>
      </c>
      <c r="F104" s="96"/>
      <c r="G104" s="110">
        <f>SUM(G94:G103)</f>
        <v>5065491922</v>
      </c>
      <c r="H104" s="110"/>
      <c r="I104" s="169">
        <f>SUM(I93:I103)</f>
        <v>4372601151</v>
      </c>
      <c r="J104" s="110"/>
      <c r="K104" s="110">
        <f>SUM(K94:K103)</f>
        <v>4278996397</v>
      </c>
      <c r="L104" s="15"/>
    </row>
    <row r="105" spans="1:20" ht="23.1" customHeight="1">
      <c r="A105" s="21" t="s">
        <v>79</v>
      </c>
      <c r="B105" s="11"/>
      <c r="C105" s="14"/>
      <c r="E105" s="181">
        <f>+'CE Consolidation '!T44</f>
        <v>61896</v>
      </c>
      <c r="F105" s="15"/>
      <c r="G105" s="132">
        <v>330074742</v>
      </c>
      <c r="H105" s="91"/>
      <c r="I105" s="85">
        <v>0</v>
      </c>
      <c r="J105" s="72"/>
      <c r="K105" s="73">
        <v>0</v>
      </c>
      <c r="L105" s="15"/>
    </row>
    <row r="106" spans="1:20" ht="23.1" customHeight="1">
      <c r="A106" s="24" t="s">
        <v>80</v>
      </c>
      <c r="B106" s="11"/>
      <c r="E106" s="177">
        <f>SUM(E104:E105)</f>
        <v>4919337527</v>
      </c>
      <c r="F106" s="96"/>
      <c r="G106" s="99">
        <f>SUM(G104:G105)</f>
        <v>5395566664</v>
      </c>
      <c r="H106" s="96"/>
      <c r="I106" s="177">
        <f>SUM(I104:I105)</f>
        <v>4372601151</v>
      </c>
      <c r="J106" s="96"/>
      <c r="K106" s="99">
        <f>SUM(K104:K105)</f>
        <v>4278996397</v>
      </c>
      <c r="L106" s="15"/>
    </row>
    <row r="107" spans="1:20" ht="23.1" customHeight="1">
      <c r="A107" s="24"/>
      <c r="B107" s="11"/>
      <c r="E107" s="169"/>
      <c r="F107" s="96"/>
      <c r="G107" s="96"/>
      <c r="H107" s="96"/>
      <c r="I107" s="169"/>
      <c r="J107" s="96"/>
      <c r="K107" s="96"/>
      <c r="L107" s="15"/>
    </row>
    <row r="108" spans="1:20" ht="23.1" customHeight="1" thickBot="1">
      <c r="A108" s="5" t="s">
        <v>81</v>
      </c>
      <c r="E108" s="172">
        <f>SUM(E106,E75)</f>
        <v>14056170057</v>
      </c>
      <c r="F108" s="96"/>
      <c r="G108" s="100">
        <f>SUM(G106,G75)</f>
        <v>13501293155</v>
      </c>
      <c r="H108" s="96"/>
      <c r="I108" s="172">
        <f>SUM(I106,I75)</f>
        <v>8319905218</v>
      </c>
      <c r="J108" s="96"/>
      <c r="K108" s="100">
        <f>SUM(K106,K75)</f>
        <v>8520884908</v>
      </c>
      <c r="L108" s="15"/>
    </row>
    <row r="109" spans="1:20" ht="23.1" customHeight="1" thickTop="1">
      <c r="A109" s="5"/>
      <c r="E109" s="169"/>
      <c r="F109" s="96"/>
      <c r="G109" s="96"/>
      <c r="H109" s="96"/>
      <c r="I109" s="169"/>
      <c r="J109" s="96"/>
      <c r="K109" s="96"/>
      <c r="L109" s="15"/>
    </row>
    <row r="110" spans="1:20" ht="23.1" customHeight="1">
      <c r="C110" s="25"/>
      <c r="E110" s="104">
        <f>E37-E108</f>
        <v>0</v>
      </c>
      <c r="F110" s="122"/>
      <c r="G110" s="122">
        <f>G37-G108</f>
        <v>0</v>
      </c>
      <c r="H110" s="122"/>
      <c r="I110" s="104">
        <f>I37-I108</f>
        <v>0</v>
      </c>
      <c r="J110" s="122"/>
      <c r="K110" s="122">
        <f>K37-K108</f>
        <v>0</v>
      </c>
      <c r="L110" s="20"/>
      <c r="N110" s="77"/>
      <c r="O110" s="78"/>
      <c r="P110" s="79"/>
      <c r="Q110" s="78"/>
      <c r="R110" s="79"/>
      <c r="S110" s="78"/>
      <c r="T110" s="79"/>
    </row>
    <row r="111" spans="1:20" ht="23.1" customHeight="1">
      <c r="C111" s="25"/>
    </row>
    <row r="112" spans="1:20" ht="23.1" customHeight="1">
      <c r="C112" s="25"/>
    </row>
    <row r="113" spans="1:5" ht="23.1" hidden="1" customHeight="1">
      <c r="A113" s="26"/>
      <c r="B113" s="25"/>
      <c r="C113" s="6"/>
      <c r="E113" s="182"/>
    </row>
    <row r="114" spans="1:5" ht="23.1" hidden="1" customHeight="1">
      <c r="B114" s="25"/>
      <c r="C114" s="6"/>
      <c r="E114" s="182"/>
    </row>
    <row r="115" spans="1:5" ht="23.1" hidden="1" customHeight="1">
      <c r="B115" s="21"/>
      <c r="C115" s="6"/>
      <c r="E115" s="11"/>
    </row>
    <row r="116" spans="1:5" ht="23.1" hidden="1" customHeight="1">
      <c r="A116" s="26"/>
      <c r="B116" s="25"/>
      <c r="C116" s="6"/>
      <c r="E116" s="182"/>
    </row>
    <row r="117" spans="1:5" ht="23.1" customHeight="1">
      <c r="C117" s="6"/>
    </row>
  </sheetData>
  <mergeCells count="9">
    <mergeCell ref="E86:K86"/>
    <mergeCell ref="E5:G5"/>
    <mergeCell ref="E44:G44"/>
    <mergeCell ref="I5:K5"/>
    <mergeCell ref="I44:K44"/>
    <mergeCell ref="E82:G82"/>
    <mergeCell ref="I82:K82"/>
    <mergeCell ref="E9:K9"/>
    <mergeCell ref="E48:K48"/>
  </mergeCells>
  <printOptions horizontalCentered="1"/>
  <pageMargins left="0.6" right="0.4" top="0.75" bottom="0.75" header="0.5" footer="0.5"/>
  <pageSetup paperSize="9" scale="80" firstPageNumber="3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9" max="10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zoomScale="80" zoomScaleNormal="80" zoomScaleSheetLayoutView="100" workbookViewId="0">
      <pane ySplit="6" topLeftCell="A10" activePane="bottomLeft" state="frozen"/>
      <selection activeCell="I99" sqref="I99"/>
      <selection pane="bottomLeft" activeCell="D23" sqref="D23"/>
    </sheetView>
  </sheetViews>
  <sheetFormatPr defaultColWidth="8.5546875" defaultRowHeight="21"/>
  <cols>
    <col min="1" max="1" width="17.5546875" style="32" customWidth="1"/>
    <col min="2" max="2" width="8.44140625" style="32" customWidth="1"/>
    <col min="3" max="3" width="21.44140625" style="32" customWidth="1"/>
    <col min="4" max="4" width="7.88671875" style="32" customWidth="1"/>
    <col min="5" max="5" width="1.109375" style="32" customWidth="1"/>
    <col min="6" max="6" width="14.44140625" style="32" customWidth="1"/>
    <col min="7" max="7" width="1.109375" style="37" customWidth="1"/>
    <col min="8" max="8" width="14.44140625" style="37" customWidth="1"/>
    <col min="9" max="9" width="1.109375" style="32" customWidth="1"/>
    <col min="10" max="10" width="14.44140625" style="32" customWidth="1"/>
    <col min="11" max="11" width="1.109375" style="37" customWidth="1"/>
    <col min="12" max="12" width="14.44140625" style="37" customWidth="1"/>
    <col min="13" max="13" width="0.5546875" style="37" customWidth="1"/>
    <col min="14" max="14" width="12.33203125" style="32" bestFit="1" customWidth="1"/>
    <col min="15" max="15" width="10.5546875" style="32" bestFit="1" customWidth="1"/>
    <col min="16" max="16" width="9.5546875" style="32" bestFit="1" customWidth="1"/>
    <col min="17" max="16384" width="8.5546875" style="32"/>
  </cols>
  <sheetData>
    <row r="1" spans="1:13" s="6" customFormat="1" ht="21.6" customHeight="1">
      <c r="A1" s="27" t="str">
        <f>+BS!A1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7"/>
    </row>
    <row r="2" spans="1:13" s="31" customFormat="1" ht="22.2">
      <c r="A2" s="44" t="s">
        <v>82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3" s="31" customFormat="1" ht="22.2">
      <c r="A3" s="44" t="s">
        <v>233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B5" s="33"/>
      <c r="C5" s="33"/>
      <c r="E5" s="33"/>
      <c r="F5" s="257" t="s">
        <v>1</v>
      </c>
      <c r="G5" s="257"/>
      <c r="H5" s="257"/>
      <c r="I5" s="33"/>
      <c r="J5" s="257" t="s">
        <v>2</v>
      </c>
      <c r="K5" s="257"/>
      <c r="L5" s="257"/>
      <c r="M5" s="33"/>
    </row>
    <row r="6" spans="1:13" s="31" customFormat="1">
      <c r="A6" s="32"/>
      <c r="B6" s="32"/>
      <c r="C6" s="35"/>
      <c r="D6" s="34" t="s">
        <v>4</v>
      </c>
      <c r="E6" s="30"/>
      <c r="F6" s="156">
        <v>2566</v>
      </c>
      <c r="G6" s="37"/>
      <c r="H6" s="156">
        <v>2565</v>
      </c>
      <c r="I6" s="30"/>
      <c r="J6" s="156">
        <v>2566</v>
      </c>
      <c r="K6" s="37"/>
      <c r="L6" s="156">
        <v>2565</v>
      </c>
    </row>
    <row r="7" spans="1:13" s="31" customFormat="1">
      <c r="A7" s="32"/>
      <c r="B7" s="32"/>
      <c r="C7" s="35"/>
      <c r="D7" s="36"/>
      <c r="E7" s="30"/>
      <c r="F7" s="258" t="s">
        <v>9</v>
      </c>
      <c r="G7" s="258"/>
      <c r="H7" s="258"/>
      <c r="I7" s="258"/>
      <c r="J7" s="258"/>
      <c r="K7" s="258"/>
      <c r="L7" s="258"/>
    </row>
    <row r="8" spans="1:13">
      <c r="A8" s="89" t="s">
        <v>83</v>
      </c>
      <c r="D8" s="39"/>
      <c r="E8" s="30"/>
      <c r="F8" s="38">
        <v>501923976</v>
      </c>
      <c r="G8" s="38"/>
      <c r="H8" s="38">
        <v>358862348</v>
      </c>
      <c r="I8" s="38"/>
      <c r="J8" s="94">
        <v>82318091</v>
      </c>
      <c r="K8" s="38"/>
      <c r="L8" s="38">
        <v>65467190</v>
      </c>
      <c r="M8" s="32"/>
    </row>
    <row r="9" spans="1:13">
      <c r="A9" s="89" t="s">
        <v>84</v>
      </c>
      <c r="D9" s="39"/>
      <c r="E9" s="30"/>
      <c r="F9" s="38">
        <v>53212559</v>
      </c>
      <c r="G9" s="38"/>
      <c r="H9" s="38">
        <v>67730784</v>
      </c>
      <c r="I9" s="38"/>
      <c r="J9" s="106">
        <v>0</v>
      </c>
      <c r="K9" s="38"/>
      <c r="L9" s="124">
        <v>175720</v>
      </c>
      <c r="M9" s="32"/>
    </row>
    <row r="10" spans="1:13">
      <c r="A10" s="107" t="s">
        <v>85</v>
      </c>
      <c r="D10" s="39"/>
      <c r="E10" s="30"/>
      <c r="F10" s="118">
        <f>SUM(F8:F9)</f>
        <v>555136535</v>
      </c>
      <c r="G10" s="38"/>
      <c r="H10" s="118">
        <f>SUM(H8:H9)</f>
        <v>426593132</v>
      </c>
      <c r="I10" s="38"/>
      <c r="J10" s="125">
        <f>SUM(J8:J9)</f>
        <v>82318091</v>
      </c>
      <c r="K10" s="38"/>
      <c r="L10" s="118">
        <f>SUM(L8:L9)</f>
        <v>65642910</v>
      </c>
      <c r="M10" s="32"/>
    </row>
    <row r="11" spans="1:13">
      <c r="A11" s="107"/>
      <c r="D11" s="39"/>
      <c r="E11" s="30"/>
      <c r="F11" s="38"/>
      <c r="G11" s="38"/>
      <c r="H11" s="38"/>
      <c r="I11" s="38"/>
      <c r="J11" s="137"/>
      <c r="K11" s="38"/>
      <c r="L11" s="38"/>
      <c r="M11" s="32"/>
    </row>
    <row r="12" spans="1:13">
      <c r="A12" s="117" t="s">
        <v>86</v>
      </c>
      <c r="D12" s="39"/>
      <c r="E12" s="30"/>
      <c r="F12" s="38">
        <v>-322176444</v>
      </c>
      <c r="G12" s="38"/>
      <c r="H12" s="38">
        <v>-282664803</v>
      </c>
      <c r="I12" s="38"/>
      <c r="J12" s="104">
        <v>-57033742</v>
      </c>
      <c r="K12" s="38"/>
      <c r="L12" s="94">
        <v>-58405789</v>
      </c>
      <c r="M12" s="32"/>
    </row>
    <row r="13" spans="1:13">
      <c r="A13" s="117" t="s">
        <v>87</v>
      </c>
      <c r="D13" s="39"/>
      <c r="E13" s="30"/>
      <c r="F13" s="38">
        <v>-45718820</v>
      </c>
      <c r="G13" s="38"/>
      <c r="H13" s="38">
        <v>-48055385</v>
      </c>
      <c r="I13" s="38"/>
      <c r="J13" s="137">
        <v>0</v>
      </c>
      <c r="K13" s="38"/>
      <c r="L13" s="94">
        <v>-174631</v>
      </c>
      <c r="M13" s="32"/>
    </row>
    <row r="14" spans="1:13">
      <c r="A14" s="107" t="s">
        <v>88</v>
      </c>
      <c r="D14" s="39"/>
      <c r="E14" s="30"/>
      <c r="F14" s="118">
        <f>SUM(F12:F13)</f>
        <v>-367895264</v>
      </c>
      <c r="G14" s="38"/>
      <c r="H14" s="118">
        <f>SUM(H12:H13)</f>
        <v>-330720188</v>
      </c>
      <c r="I14" s="38"/>
      <c r="J14" s="118">
        <f>SUM(J12:J13)</f>
        <v>-57033742</v>
      </c>
      <c r="K14" s="38"/>
      <c r="L14" s="118">
        <f>SUM(L12:L13)</f>
        <v>-58580420</v>
      </c>
      <c r="M14" s="32"/>
    </row>
    <row r="15" spans="1:13">
      <c r="A15" s="107"/>
      <c r="D15" s="39"/>
      <c r="E15" s="30"/>
      <c r="F15" s="38"/>
      <c r="G15" s="38"/>
      <c r="H15" s="38"/>
      <c r="I15" s="38"/>
      <c r="J15" s="137"/>
      <c r="K15" s="38"/>
      <c r="L15" s="38"/>
      <c r="M15" s="32"/>
    </row>
    <row r="16" spans="1:13">
      <c r="A16" s="107" t="s">
        <v>89</v>
      </c>
      <c r="B16" s="138"/>
      <c r="C16" s="138"/>
      <c r="D16" s="139"/>
      <c r="E16" s="140"/>
      <c r="F16" s="141">
        <f>F10+F14</f>
        <v>187241271</v>
      </c>
      <c r="G16" s="66"/>
      <c r="H16" s="141">
        <f>H10+H14</f>
        <v>95872944</v>
      </c>
      <c r="I16" s="66"/>
      <c r="J16" s="126">
        <f>J10+J14</f>
        <v>25284349</v>
      </c>
      <c r="K16" s="66"/>
      <c r="L16" s="141">
        <f>L10+L14</f>
        <v>7062490</v>
      </c>
      <c r="M16" s="32"/>
    </row>
    <row r="17" spans="1:13">
      <c r="A17" s="117" t="s">
        <v>90</v>
      </c>
      <c r="D17" s="39">
        <v>18</v>
      </c>
      <c r="E17" s="30"/>
      <c r="F17" s="103">
        <v>7255486</v>
      </c>
      <c r="G17" s="38"/>
      <c r="H17" s="103">
        <v>45931384</v>
      </c>
      <c r="I17" s="38"/>
      <c r="J17" s="104">
        <v>146113135</v>
      </c>
      <c r="K17" s="38"/>
      <c r="L17" s="103">
        <v>180515029</v>
      </c>
      <c r="M17" s="32"/>
    </row>
    <row r="18" spans="1:13">
      <c r="A18" s="117" t="s">
        <v>91</v>
      </c>
      <c r="D18" s="39"/>
      <c r="E18" s="30"/>
      <c r="F18" s="162">
        <v>0</v>
      </c>
      <c r="G18" s="38"/>
      <c r="H18" s="162">
        <v>383435</v>
      </c>
      <c r="I18" s="38"/>
      <c r="J18" s="104">
        <v>0</v>
      </c>
      <c r="K18" s="38"/>
      <c r="L18" s="94">
        <v>0</v>
      </c>
      <c r="M18" s="32"/>
    </row>
    <row r="19" spans="1:13">
      <c r="A19" s="117" t="s">
        <v>92</v>
      </c>
      <c r="D19" s="39"/>
      <c r="E19" s="30"/>
      <c r="F19" s="103">
        <v>-85191660</v>
      </c>
      <c r="G19" s="38"/>
      <c r="H19" s="103">
        <v>-61989736</v>
      </c>
      <c r="I19" s="38"/>
      <c r="J19" s="104">
        <v>-23601658</v>
      </c>
      <c r="K19" s="38"/>
      <c r="L19" s="94">
        <v>-31615958</v>
      </c>
      <c r="M19" s="32"/>
    </row>
    <row r="20" spans="1:13">
      <c r="A20" s="117" t="s">
        <v>93</v>
      </c>
      <c r="D20" s="39"/>
      <c r="E20" s="30"/>
      <c r="F20" s="103">
        <v>-42436908</v>
      </c>
      <c r="G20" s="38"/>
      <c r="H20" s="103">
        <v>-49884733</v>
      </c>
      <c r="I20" s="38"/>
      <c r="J20" s="104">
        <v>-42318454</v>
      </c>
      <c r="K20" s="38"/>
      <c r="L20" s="94">
        <v>-32995685</v>
      </c>
      <c r="M20" s="32"/>
    </row>
    <row r="21" spans="1:13">
      <c r="A21" s="89" t="s">
        <v>94</v>
      </c>
      <c r="D21" s="39"/>
      <c r="E21" s="30"/>
      <c r="F21" s="40">
        <v>-15953615</v>
      </c>
      <c r="G21" s="38"/>
      <c r="H21" s="40">
        <v>-16077602</v>
      </c>
      <c r="I21" s="38"/>
      <c r="J21" s="106">
        <v>-64813369</v>
      </c>
      <c r="K21" s="38"/>
      <c r="L21" s="40">
        <v>-67231134</v>
      </c>
      <c r="M21" s="32"/>
    </row>
    <row r="22" spans="1:13">
      <c r="A22" s="107" t="s">
        <v>248</v>
      </c>
      <c r="D22" s="39"/>
      <c r="E22" s="38"/>
      <c r="F22" s="66">
        <f>SUM(F16:F21)</f>
        <v>50914574</v>
      </c>
      <c r="G22" s="38"/>
      <c r="H22" s="66">
        <f>SUM(H16:H21)</f>
        <v>14235692</v>
      </c>
      <c r="I22" s="38"/>
      <c r="J22" s="126">
        <f>SUM(J16:J21)</f>
        <v>40664003</v>
      </c>
      <c r="K22" s="38"/>
      <c r="L22" s="66">
        <f>SUM(L16:L21)</f>
        <v>55734742</v>
      </c>
      <c r="M22" s="32"/>
    </row>
    <row r="23" spans="1:13">
      <c r="A23" s="89" t="s">
        <v>95</v>
      </c>
      <c r="D23" s="147"/>
      <c r="E23" s="30"/>
      <c r="F23" s="124">
        <v>-2738630</v>
      </c>
      <c r="G23" s="38"/>
      <c r="H23" s="124">
        <v>-3429920</v>
      </c>
      <c r="I23" s="38"/>
      <c r="J23" s="124">
        <v>0</v>
      </c>
      <c r="K23" s="38"/>
      <c r="L23" s="74">
        <v>0</v>
      </c>
      <c r="M23" s="32"/>
    </row>
    <row r="24" spans="1:13">
      <c r="A24" s="90" t="s">
        <v>249</v>
      </c>
      <c r="D24" s="37"/>
      <c r="E24" s="30"/>
      <c r="F24" s="66">
        <f>SUM(F22:F23)</f>
        <v>48175944</v>
      </c>
      <c r="G24" s="66"/>
      <c r="H24" s="66">
        <f>SUM(H22:H23)</f>
        <v>10805772</v>
      </c>
      <c r="I24" s="66"/>
      <c r="J24" s="126">
        <f>SUM(J22:J23)</f>
        <v>40664003</v>
      </c>
      <c r="K24" s="66"/>
      <c r="L24" s="66">
        <f>SUM(L22:L23)</f>
        <v>55734742</v>
      </c>
      <c r="M24" s="32"/>
    </row>
    <row r="25" spans="1:13" hidden="1">
      <c r="A25" s="89" t="s">
        <v>96</v>
      </c>
      <c r="D25" s="37"/>
      <c r="E25" s="30"/>
      <c r="F25" s="102">
        <v>0</v>
      </c>
      <c r="G25" s="38"/>
      <c r="H25" s="102">
        <v>0</v>
      </c>
      <c r="I25" s="38"/>
      <c r="J25" s="104">
        <v>0</v>
      </c>
      <c r="K25" s="38"/>
      <c r="L25" s="38">
        <v>0</v>
      </c>
      <c r="M25" s="32"/>
    </row>
    <row r="26" spans="1:13">
      <c r="A26" s="89" t="s">
        <v>97</v>
      </c>
      <c r="D26" s="147">
        <v>17</v>
      </c>
      <c r="E26" s="30"/>
      <c r="F26" s="38">
        <v>-17625025</v>
      </c>
      <c r="G26" s="38"/>
      <c r="H26" s="38">
        <v>557151</v>
      </c>
      <c r="I26" s="38"/>
      <c r="J26" s="104">
        <v>-16045580</v>
      </c>
      <c r="K26" s="38"/>
      <c r="L26" s="38">
        <v>407229</v>
      </c>
      <c r="M26" s="32"/>
    </row>
    <row r="27" spans="1:13">
      <c r="A27" s="90" t="s">
        <v>247</v>
      </c>
      <c r="D27" s="37"/>
      <c r="E27" s="30"/>
      <c r="F27" s="142">
        <f>SUM(F24:F26)</f>
        <v>30550919</v>
      </c>
      <c r="G27" s="66"/>
      <c r="H27" s="142">
        <f>SUM(H24:H26)</f>
        <v>11362923</v>
      </c>
      <c r="I27" s="66"/>
      <c r="J27" s="143">
        <f>SUM(J24:J26)</f>
        <v>24618423</v>
      </c>
      <c r="K27" s="66"/>
      <c r="L27" s="142">
        <f>SUM(L24:L26)</f>
        <v>56141971</v>
      </c>
      <c r="M27" s="32"/>
    </row>
    <row r="28" spans="1:13">
      <c r="A28" s="117" t="s">
        <v>98</v>
      </c>
      <c r="D28" s="37"/>
      <c r="E28" s="30"/>
      <c r="F28" s="152">
        <v>0</v>
      </c>
      <c r="G28" s="153"/>
      <c r="H28" s="154">
        <v>0</v>
      </c>
      <c r="I28" s="153"/>
      <c r="J28" s="152">
        <v>0</v>
      </c>
      <c r="K28" s="153"/>
      <c r="L28" s="154">
        <v>0</v>
      </c>
      <c r="M28" s="32"/>
    </row>
    <row r="29" spans="1:13" ht="21.6" thickBot="1">
      <c r="A29" s="90" t="s">
        <v>99</v>
      </c>
      <c r="D29" s="37"/>
      <c r="E29" s="30"/>
      <c r="F29" s="67">
        <f>SUM(F27:F28)</f>
        <v>30550919</v>
      </c>
      <c r="G29" s="66"/>
      <c r="H29" s="67">
        <f>SUM(H27:H28)</f>
        <v>11362923</v>
      </c>
      <c r="I29" s="66"/>
      <c r="J29" s="120">
        <f>SUM(J27:J28)</f>
        <v>24618423</v>
      </c>
      <c r="K29" s="66"/>
      <c r="L29" s="67">
        <f>SUM(L27:L28)</f>
        <v>56141971</v>
      </c>
      <c r="M29" s="32"/>
    </row>
    <row r="30" spans="1:13" ht="21.6" thickTop="1">
      <c r="A30" s="90"/>
      <c r="D30" s="39"/>
      <c r="E30" s="30"/>
      <c r="F30" s="38"/>
      <c r="G30" s="38"/>
      <c r="H30" s="38"/>
      <c r="I30" s="38"/>
      <c r="J30" s="20"/>
      <c r="K30" s="38"/>
      <c r="L30" s="20"/>
      <c r="M30" s="32"/>
    </row>
    <row r="31" spans="1:13">
      <c r="A31" s="90" t="s">
        <v>260</v>
      </c>
      <c r="D31" s="39"/>
      <c r="E31" s="30"/>
      <c r="F31" s="160"/>
      <c r="G31" s="38"/>
      <c r="H31" s="38"/>
      <c r="I31" s="38"/>
      <c r="J31" s="20"/>
      <c r="K31" s="38"/>
      <c r="L31" s="20"/>
      <c r="M31" s="32"/>
    </row>
    <row r="32" spans="1:13">
      <c r="A32" s="89" t="s">
        <v>100</v>
      </c>
      <c r="D32" s="39"/>
      <c r="E32" s="30"/>
      <c r="F32" s="38">
        <v>30550888</v>
      </c>
      <c r="G32" s="38"/>
      <c r="H32" s="38">
        <v>20810251</v>
      </c>
      <c r="I32" s="38"/>
      <c r="J32" s="104">
        <v>24618423</v>
      </c>
      <c r="K32" s="38"/>
      <c r="L32" s="20">
        <f>L29</f>
        <v>56141971</v>
      </c>
      <c r="M32" s="32"/>
    </row>
    <row r="33" spans="1:15">
      <c r="A33" s="89" t="s">
        <v>101</v>
      </c>
      <c r="D33" s="39"/>
      <c r="E33" s="30"/>
      <c r="F33" s="38">
        <v>31</v>
      </c>
      <c r="G33" s="38"/>
      <c r="H33" s="38">
        <v>-9447328</v>
      </c>
      <c r="I33" s="38"/>
      <c r="J33" s="154">
        <v>0</v>
      </c>
      <c r="K33" s="155"/>
      <c r="L33" s="154">
        <v>0</v>
      </c>
      <c r="M33" s="32"/>
    </row>
    <row r="34" spans="1:15" ht="21.6" thickBot="1">
      <c r="A34" s="90"/>
      <c r="D34" s="39"/>
      <c r="E34" s="30"/>
      <c r="F34" s="67">
        <f>F29</f>
        <v>30550919</v>
      </c>
      <c r="G34" s="66"/>
      <c r="H34" s="67">
        <f>H29</f>
        <v>11362923</v>
      </c>
      <c r="I34" s="38"/>
      <c r="J34" s="120">
        <f>J29</f>
        <v>24618423</v>
      </c>
      <c r="K34" s="66"/>
      <c r="L34" s="67">
        <f>L29</f>
        <v>56141971</v>
      </c>
      <c r="M34" s="32"/>
    </row>
    <row r="35" spans="1:15" ht="21.6" thickTop="1">
      <c r="A35" s="89"/>
      <c r="D35" s="37"/>
      <c r="E35" s="37"/>
      <c r="F35" s="37"/>
      <c r="G35" s="30"/>
      <c r="I35" s="37"/>
      <c r="J35" s="20"/>
      <c r="K35" s="30"/>
      <c r="L35" s="20"/>
    </row>
    <row r="36" spans="1:15">
      <c r="A36" s="90" t="s">
        <v>261</v>
      </c>
      <c r="D36" s="39"/>
      <c r="E36" s="30"/>
      <c r="F36" s="38"/>
      <c r="G36" s="38"/>
      <c r="H36" s="38"/>
      <c r="I36" s="38"/>
      <c r="J36" s="20"/>
      <c r="K36" s="38"/>
      <c r="L36" s="20"/>
      <c r="M36" s="32"/>
    </row>
    <row r="37" spans="1:15">
      <c r="A37" s="89" t="s">
        <v>100</v>
      </c>
      <c r="D37" s="39"/>
      <c r="E37" s="30"/>
      <c r="F37" s="38">
        <f>+F32</f>
        <v>30550888</v>
      </c>
      <c r="G37" s="38"/>
      <c r="H37" s="38">
        <v>20810251</v>
      </c>
      <c r="I37" s="38"/>
      <c r="J37" s="20">
        <f>+J32</f>
        <v>24618423</v>
      </c>
      <c r="K37" s="38"/>
      <c r="L37" s="20">
        <f>L34</f>
        <v>56141971</v>
      </c>
      <c r="M37" s="32"/>
    </row>
    <row r="38" spans="1:15">
      <c r="A38" s="89" t="s">
        <v>101</v>
      </c>
      <c r="D38" s="39"/>
      <c r="E38" s="30"/>
      <c r="F38" s="38">
        <v>31</v>
      </c>
      <c r="G38" s="38"/>
      <c r="H38" s="38">
        <v>-9447328</v>
      </c>
      <c r="I38" s="38"/>
      <c r="J38" s="154">
        <f>+J33</f>
        <v>0</v>
      </c>
      <c r="K38" s="155"/>
      <c r="L38" s="154">
        <v>0</v>
      </c>
      <c r="M38" s="32"/>
    </row>
    <row r="39" spans="1:15" ht="21.6" thickBot="1">
      <c r="A39" s="90"/>
      <c r="D39" s="39"/>
      <c r="E39" s="30"/>
      <c r="F39" s="67">
        <f>F34</f>
        <v>30550919</v>
      </c>
      <c r="G39" s="66"/>
      <c r="H39" s="67">
        <f>H34</f>
        <v>11362923</v>
      </c>
      <c r="I39" s="38"/>
      <c r="J39" s="67">
        <f>J34</f>
        <v>24618423</v>
      </c>
      <c r="K39" s="66"/>
      <c r="L39" s="67">
        <f>L34</f>
        <v>56141971</v>
      </c>
      <c r="M39" s="32"/>
    </row>
    <row r="40" spans="1:15" ht="21.6" thickTop="1">
      <c r="A40" s="89"/>
      <c r="D40" s="37"/>
      <c r="E40" s="37"/>
      <c r="F40" s="37"/>
      <c r="G40" s="30"/>
      <c r="I40" s="37"/>
      <c r="J40" s="20"/>
      <c r="K40" s="30"/>
      <c r="L40" s="20"/>
    </row>
    <row r="41" spans="1:15">
      <c r="A41" s="90" t="s">
        <v>252</v>
      </c>
      <c r="D41" s="39">
        <v>19</v>
      </c>
      <c r="E41" s="30"/>
      <c r="G41" s="32"/>
      <c r="H41" s="32"/>
      <c r="I41" s="30"/>
      <c r="J41" s="41"/>
      <c r="K41" s="32"/>
      <c r="L41" s="41"/>
      <c r="M41" s="32"/>
    </row>
    <row r="42" spans="1:15" ht="21.6" thickBot="1">
      <c r="A42" s="89" t="s">
        <v>253</v>
      </c>
      <c r="D42" s="39"/>
      <c r="E42" s="30"/>
      <c r="F42" s="114">
        <f>F37/F44</f>
        <v>1.9669964066132011E-2</v>
      </c>
      <c r="G42" s="42"/>
      <c r="H42" s="114">
        <f>H37/H44</f>
        <v>1.3398529460816056E-2</v>
      </c>
      <c r="I42" s="42"/>
      <c r="J42" s="114">
        <f>J37/J44</f>
        <v>1.5850390200600317E-2</v>
      </c>
      <c r="K42" s="113"/>
      <c r="L42" s="114">
        <f>L37/L44</f>
        <v>3.6146601616279431E-2</v>
      </c>
      <c r="M42" s="32"/>
      <c r="O42" s="123"/>
    </row>
    <row r="43" spans="1:15" ht="14.1" customHeight="1" thickTop="1">
      <c r="A43" s="89"/>
      <c r="D43" s="39"/>
      <c r="E43" s="30"/>
      <c r="F43" s="42"/>
      <c r="G43" s="42"/>
      <c r="H43" s="42"/>
      <c r="I43" s="30"/>
      <c r="K43" s="42"/>
      <c r="L43" s="32"/>
      <c r="M43" s="32"/>
    </row>
    <row r="44" spans="1:15" ht="21.6" thickBot="1">
      <c r="A44" s="89" t="s">
        <v>102</v>
      </c>
      <c r="D44" s="39"/>
      <c r="E44" s="30"/>
      <c r="F44" s="43">
        <v>1553174571</v>
      </c>
      <c r="G44" s="42"/>
      <c r="H44" s="43">
        <v>1553174254</v>
      </c>
      <c r="I44" s="30"/>
      <c r="J44" s="43">
        <v>1553174571</v>
      </c>
      <c r="K44" s="42"/>
      <c r="L44" s="43">
        <v>1553174254</v>
      </c>
      <c r="M44" s="32"/>
    </row>
    <row r="45" spans="1:15" ht="21.6" thickTop="1"/>
    <row r="46" spans="1:15" hidden="1"/>
    <row r="47" spans="1:15">
      <c r="F47" s="190"/>
    </row>
  </sheetData>
  <mergeCells count="3">
    <mergeCell ref="F5:H5"/>
    <mergeCell ref="J5:L5"/>
    <mergeCell ref="F7:L7"/>
  </mergeCells>
  <pageMargins left="0.6" right="0.4" top="0.75" bottom="0.75" header="0.5" footer="0.5"/>
  <pageSetup paperSize="9" scale="80" firstPageNumber="6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8D57-FC81-43B1-AC66-01F3AA18712B}">
  <dimension ref="A1:O45"/>
  <sheetViews>
    <sheetView zoomScale="80" zoomScaleNormal="80" zoomScaleSheetLayoutView="100" workbookViewId="0">
      <pane ySplit="3" topLeftCell="A32" activePane="bottomLeft" state="frozen"/>
      <selection pane="bottomLeft" activeCell="F44" sqref="F44:L44"/>
    </sheetView>
  </sheetViews>
  <sheetFormatPr defaultColWidth="8.5546875" defaultRowHeight="21"/>
  <cols>
    <col min="1" max="1" width="17.5546875" style="32" customWidth="1"/>
    <col min="2" max="2" width="8.44140625" style="32" customWidth="1"/>
    <col min="3" max="3" width="21.44140625" style="32" customWidth="1"/>
    <col min="4" max="4" width="7.88671875" style="32" customWidth="1"/>
    <col min="5" max="5" width="1.109375" style="32" customWidth="1"/>
    <col min="6" max="6" width="14.44140625" style="32" customWidth="1"/>
    <col min="7" max="7" width="1.109375" style="37" customWidth="1"/>
    <col min="8" max="8" width="14.44140625" style="37" customWidth="1"/>
    <col min="9" max="9" width="1.109375" style="32" customWidth="1"/>
    <col min="10" max="10" width="14.44140625" style="32" customWidth="1"/>
    <col min="11" max="11" width="1.109375" style="37" customWidth="1"/>
    <col min="12" max="12" width="14.44140625" style="37" customWidth="1"/>
    <col min="13" max="13" width="0.5546875" style="37" customWidth="1"/>
    <col min="14" max="15" width="9.44140625" style="32" bestFit="1" customWidth="1"/>
    <col min="16" max="16" width="9.5546875" style="32" bestFit="1" customWidth="1"/>
    <col min="17" max="16384" width="8.5546875" style="32"/>
  </cols>
  <sheetData>
    <row r="1" spans="1:15" s="6" customFormat="1" ht="21.6" customHeight="1">
      <c r="A1" s="27" t="str">
        <f>+BS!A1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7"/>
    </row>
    <row r="2" spans="1:15" s="31" customFormat="1" ht="22.2">
      <c r="A2" s="44" t="s">
        <v>82</v>
      </c>
      <c r="B2" s="29"/>
      <c r="C2" s="29"/>
      <c r="D2" s="29"/>
      <c r="E2" s="29"/>
      <c r="F2" s="32"/>
      <c r="G2" s="29"/>
      <c r="H2" s="32"/>
      <c r="I2" s="29"/>
      <c r="J2" s="32"/>
      <c r="K2" s="29"/>
      <c r="L2" s="32"/>
      <c r="M2" s="29"/>
    </row>
    <row r="3" spans="1:15" s="37" customFormat="1" ht="22.2">
      <c r="A3" s="44" t="s">
        <v>234</v>
      </c>
      <c r="B3" s="29"/>
      <c r="C3" s="29"/>
      <c r="D3" s="29"/>
      <c r="E3" s="29"/>
      <c r="F3" s="29"/>
      <c r="G3" s="29"/>
      <c r="H3" s="185"/>
      <c r="I3" s="185"/>
      <c r="J3" s="185"/>
      <c r="K3" s="185"/>
      <c r="L3" s="185"/>
      <c r="N3" s="32"/>
      <c r="O3" s="32"/>
    </row>
    <row r="4" spans="1:15" s="37" customFormat="1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N4" s="32"/>
      <c r="O4" s="32"/>
    </row>
    <row r="5" spans="1:15" s="37" customFormat="1">
      <c r="A5" s="32"/>
      <c r="B5" s="33"/>
      <c r="C5" s="33"/>
      <c r="D5" s="32"/>
      <c r="E5" s="33"/>
      <c r="F5" s="257" t="s">
        <v>1</v>
      </c>
      <c r="G5" s="257"/>
      <c r="H5" s="257"/>
      <c r="I5" s="33"/>
      <c r="J5" s="257" t="s">
        <v>2</v>
      </c>
      <c r="K5" s="257"/>
      <c r="L5" s="257"/>
      <c r="N5" s="32"/>
      <c r="O5" s="32"/>
    </row>
    <row r="6" spans="1:15" s="37" customFormat="1">
      <c r="A6" s="32"/>
      <c r="B6" s="32"/>
      <c r="C6" s="35"/>
      <c r="D6" s="34" t="s">
        <v>4</v>
      </c>
      <c r="E6" s="30"/>
      <c r="F6" s="156">
        <v>2566</v>
      </c>
      <c r="H6" s="156">
        <v>2565</v>
      </c>
      <c r="I6" s="30"/>
      <c r="J6" s="156">
        <v>2566</v>
      </c>
      <c r="L6" s="156">
        <v>2565</v>
      </c>
      <c r="N6" s="32"/>
      <c r="O6" s="32"/>
    </row>
    <row r="7" spans="1:15" s="37" customFormat="1">
      <c r="A7" s="32"/>
      <c r="B7" s="32"/>
      <c r="C7" s="35"/>
      <c r="D7" s="36"/>
      <c r="E7" s="30"/>
      <c r="F7" s="258" t="s">
        <v>9</v>
      </c>
      <c r="G7" s="258"/>
      <c r="H7" s="258"/>
      <c r="I7" s="258"/>
      <c r="J7" s="258"/>
      <c r="K7" s="258"/>
      <c r="L7" s="258"/>
      <c r="N7" s="32"/>
      <c r="O7" s="32"/>
    </row>
    <row r="8" spans="1:15" s="37" customFormat="1">
      <c r="A8" s="89" t="s">
        <v>83</v>
      </c>
      <c r="B8" s="32"/>
      <c r="C8" s="32"/>
      <c r="D8" s="39"/>
      <c r="E8" s="30"/>
      <c r="F8" s="38">
        <v>1307276359</v>
      </c>
      <c r="G8" s="38"/>
      <c r="H8" s="38">
        <v>2046106083</v>
      </c>
      <c r="I8" s="38"/>
      <c r="J8" s="94">
        <v>299600358</v>
      </c>
      <c r="K8" s="38"/>
      <c r="L8" s="38">
        <v>181647561</v>
      </c>
      <c r="N8" s="32"/>
      <c r="O8" s="32"/>
    </row>
    <row r="9" spans="1:15" s="37" customFormat="1">
      <c r="A9" s="89" t="s">
        <v>84</v>
      </c>
      <c r="B9" s="32"/>
      <c r="C9" s="32"/>
      <c r="D9" s="39"/>
      <c r="E9" s="30"/>
      <c r="F9" s="38">
        <v>193757363</v>
      </c>
      <c r="G9" s="38"/>
      <c r="H9" s="40">
        <v>227700230</v>
      </c>
      <c r="I9" s="38"/>
      <c r="J9" s="106">
        <v>0</v>
      </c>
      <c r="K9" s="38"/>
      <c r="L9" s="124">
        <v>175720</v>
      </c>
      <c r="N9" s="32"/>
      <c r="O9" s="32"/>
    </row>
    <row r="10" spans="1:15" s="164" customFormat="1" ht="20.399999999999999">
      <c r="A10" s="107" t="s">
        <v>85</v>
      </c>
      <c r="B10" s="138"/>
      <c r="C10" s="138"/>
      <c r="D10" s="139"/>
      <c r="E10" s="140"/>
      <c r="F10" s="142">
        <f>SUM(F8:F9)</f>
        <v>1501033722</v>
      </c>
      <c r="G10" s="66"/>
      <c r="H10" s="142">
        <f>SUM(H8:H9)</f>
        <v>2273806313</v>
      </c>
      <c r="I10" s="66"/>
      <c r="J10" s="143">
        <f>SUM(J8:J9)</f>
        <v>299600358</v>
      </c>
      <c r="K10" s="66"/>
      <c r="L10" s="142">
        <f>SUM(L8:L9)</f>
        <v>181823281</v>
      </c>
      <c r="N10" s="138"/>
      <c r="O10" s="138"/>
    </row>
    <row r="11" spans="1:15" s="37" customFormat="1">
      <c r="A11" s="107"/>
      <c r="B11" s="32"/>
      <c r="C11" s="32"/>
      <c r="D11" s="39"/>
      <c r="E11" s="30"/>
      <c r="F11" s="38"/>
      <c r="G11" s="38"/>
      <c r="H11" s="38"/>
      <c r="I11" s="38"/>
      <c r="J11" s="137"/>
      <c r="K11" s="38"/>
      <c r="L11" s="38"/>
      <c r="N11" s="32"/>
      <c r="O11" s="32"/>
    </row>
    <row r="12" spans="1:15" s="37" customFormat="1">
      <c r="A12" s="117" t="s">
        <v>86</v>
      </c>
      <c r="B12" s="32"/>
      <c r="C12" s="32"/>
      <c r="D12" s="39"/>
      <c r="E12" s="30"/>
      <c r="F12" s="38">
        <v>-856276474</v>
      </c>
      <c r="G12" s="38"/>
      <c r="H12" s="38">
        <v>-1303660068</v>
      </c>
      <c r="I12" s="38"/>
      <c r="J12" s="104">
        <v>-243054610</v>
      </c>
      <c r="K12" s="38"/>
      <c r="L12" s="94">
        <v>-167496148</v>
      </c>
      <c r="N12" s="32"/>
      <c r="O12" s="32"/>
    </row>
    <row r="13" spans="1:15" s="37" customFormat="1">
      <c r="A13" s="117" t="s">
        <v>87</v>
      </c>
      <c r="B13" s="32"/>
      <c r="C13" s="32"/>
      <c r="D13" s="39"/>
      <c r="E13" s="30"/>
      <c r="F13" s="38">
        <v>-150117038</v>
      </c>
      <c r="G13" s="38"/>
      <c r="H13" s="38">
        <v>-192660975</v>
      </c>
      <c r="I13" s="38"/>
      <c r="J13" s="137">
        <v>0</v>
      </c>
      <c r="K13" s="38"/>
      <c r="L13" s="94">
        <v>-174631</v>
      </c>
      <c r="N13" s="32"/>
      <c r="O13" s="32"/>
    </row>
    <row r="14" spans="1:15" s="164" customFormat="1" ht="20.399999999999999">
      <c r="A14" s="107" t="s">
        <v>88</v>
      </c>
      <c r="B14" s="138"/>
      <c r="C14" s="138"/>
      <c r="D14" s="139"/>
      <c r="E14" s="140"/>
      <c r="F14" s="142">
        <f>SUM(F12:F13)</f>
        <v>-1006393512</v>
      </c>
      <c r="G14" s="66"/>
      <c r="H14" s="142">
        <f>SUM(H12:H13)</f>
        <v>-1496321043</v>
      </c>
      <c r="I14" s="66"/>
      <c r="J14" s="142">
        <f>SUM(J12:J13)</f>
        <v>-243054610</v>
      </c>
      <c r="K14" s="66"/>
      <c r="L14" s="142">
        <f>SUM(L12:L13)</f>
        <v>-167670779</v>
      </c>
      <c r="N14" s="138"/>
      <c r="O14" s="138"/>
    </row>
    <row r="15" spans="1:15" s="37" customFormat="1">
      <c r="A15" s="107"/>
      <c r="B15" s="32"/>
      <c r="C15" s="32"/>
      <c r="D15" s="39"/>
      <c r="E15" s="30"/>
      <c r="F15" s="38"/>
      <c r="G15" s="38"/>
      <c r="H15" s="38"/>
      <c r="I15" s="38"/>
      <c r="J15" s="137"/>
      <c r="K15" s="38"/>
      <c r="L15" s="38"/>
      <c r="N15" s="32"/>
      <c r="O15" s="32"/>
    </row>
    <row r="16" spans="1:15" s="37" customFormat="1">
      <c r="A16" s="107" t="s">
        <v>89</v>
      </c>
      <c r="B16" s="138"/>
      <c r="C16" s="138"/>
      <c r="D16" s="139"/>
      <c r="E16" s="140"/>
      <c r="F16" s="141">
        <f>F10+F14</f>
        <v>494640210</v>
      </c>
      <c r="G16" s="66"/>
      <c r="H16" s="141">
        <f>H10+H14</f>
        <v>777485270</v>
      </c>
      <c r="I16" s="66"/>
      <c r="J16" s="126">
        <f>J10+J14</f>
        <v>56545748</v>
      </c>
      <c r="K16" s="66"/>
      <c r="L16" s="141">
        <f>L10+L14</f>
        <v>14152502</v>
      </c>
      <c r="N16" s="32"/>
      <c r="O16" s="32"/>
    </row>
    <row r="17" spans="1:15" s="37" customFormat="1">
      <c r="A17" s="117" t="s">
        <v>90</v>
      </c>
      <c r="B17" s="32"/>
      <c r="C17" s="32"/>
      <c r="D17" s="39">
        <v>18</v>
      </c>
      <c r="E17" s="30"/>
      <c r="F17" s="103">
        <v>64423671</v>
      </c>
      <c r="G17" s="38"/>
      <c r="H17" s="103">
        <v>87459951</v>
      </c>
      <c r="I17" s="38"/>
      <c r="J17" s="104">
        <v>535839545</v>
      </c>
      <c r="K17" s="38"/>
      <c r="L17" s="103">
        <v>421146764</v>
      </c>
      <c r="N17" s="32"/>
      <c r="O17" s="32"/>
    </row>
    <row r="18" spans="1:15" s="37" customFormat="1">
      <c r="A18" s="117" t="s">
        <v>91</v>
      </c>
      <c r="B18" s="32"/>
      <c r="C18" s="32"/>
      <c r="D18" s="39"/>
      <c r="E18" s="30"/>
      <c r="F18" s="162">
        <v>55277</v>
      </c>
      <c r="G18" s="38"/>
      <c r="H18" s="38">
        <v>696660</v>
      </c>
      <c r="I18" s="38"/>
      <c r="J18" s="104">
        <v>0</v>
      </c>
      <c r="K18" s="38"/>
      <c r="L18" s="94">
        <v>6447</v>
      </c>
      <c r="N18" s="32"/>
      <c r="O18" s="32"/>
    </row>
    <row r="19" spans="1:15" s="37" customFormat="1">
      <c r="A19" s="117" t="s">
        <v>92</v>
      </c>
      <c r="B19" s="32"/>
      <c r="C19" s="32"/>
      <c r="D19" s="39"/>
      <c r="E19" s="30"/>
      <c r="F19" s="103">
        <v>-258125824</v>
      </c>
      <c r="G19" s="38"/>
      <c r="H19" s="38">
        <v>-257080569</v>
      </c>
      <c r="I19" s="38"/>
      <c r="J19" s="104">
        <v>-76805700</v>
      </c>
      <c r="K19" s="38"/>
      <c r="L19" s="94">
        <v>-59788861</v>
      </c>
      <c r="N19" s="32"/>
      <c r="O19" s="32"/>
    </row>
    <row r="20" spans="1:15" s="37" customFormat="1">
      <c r="A20" s="117" t="s">
        <v>93</v>
      </c>
      <c r="B20" s="32"/>
      <c r="C20" s="32"/>
      <c r="D20" s="39"/>
      <c r="E20" s="30"/>
      <c r="F20" s="103">
        <v>-148318571</v>
      </c>
      <c r="G20" s="38"/>
      <c r="H20" s="38">
        <v>-202292012</v>
      </c>
      <c r="I20" s="38"/>
      <c r="J20" s="104">
        <v>-125965298</v>
      </c>
      <c r="K20" s="38"/>
      <c r="L20" s="94">
        <v>-149782478</v>
      </c>
      <c r="N20" s="32"/>
      <c r="O20" s="32"/>
    </row>
    <row r="21" spans="1:15" s="37" customFormat="1">
      <c r="A21" s="89" t="s">
        <v>94</v>
      </c>
      <c r="B21" s="32"/>
      <c r="C21" s="32"/>
      <c r="D21" s="39"/>
      <c r="E21" s="30"/>
      <c r="F21" s="40">
        <v>-42753179</v>
      </c>
      <c r="G21" s="38"/>
      <c r="H21" s="40">
        <v>-117048788</v>
      </c>
      <c r="I21" s="38"/>
      <c r="J21" s="106">
        <v>-197158252</v>
      </c>
      <c r="K21" s="38"/>
      <c r="L21" s="40">
        <v>-178940686</v>
      </c>
      <c r="N21" s="32"/>
      <c r="O21" s="32"/>
    </row>
    <row r="22" spans="1:15" s="37" customFormat="1">
      <c r="A22" s="107" t="s">
        <v>248</v>
      </c>
      <c r="B22" s="32"/>
      <c r="C22" s="32"/>
      <c r="D22" s="39"/>
      <c r="E22" s="38"/>
      <c r="F22" s="66">
        <f>SUM(F16:F21)</f>
        <v>109921584</v>
      </c>
      <c r="G22" s="38"/>
      <c r="H22" s="66">
        <f>SUM(H16:H21)</f>
        <v>289220512</v>
      </c>
      <c r="I22" s="38"/>
      <c r="J22" s="126">
        <f>SUM(J16:J21)</f>
        <v>192456043</v>
      </c>
      <c r="K22" s="38"/>
      <c r="L22" s="66">
        <f>SUM(L16:L21)</f>
        <v>46793688</v>
      </c>
      <c r="N22" s="32"/>
      <c r="O22" s="32"/>
    </row>
    <row r="23" spans="1:15" s="37" customFormat="1">
      <c r="A23" s="89" t="s">
        <v>95</v>
      </c>
      <c r="B23" s="32"/>
      <c r="C23" s="32"/>
      <c r="D23" s="147">
        <v>8</v>
      </c>
      <c r="E23" s="30"/>
      <c r="F23" s="124">
        <v>-6528566</v>
      </c>
      <c r="G23" s="38"/>
      <c r="H23" s="124">
        <v>-4320602</v>
      </c>
      <c r="I23" s="38"/>
      <c r="J23" s="124">
        <f>VLOOKUP(A23,'PL 3'!$A:$O,15,0)</f>
        <v>0</v>
      </c>
      <c r="K23" s="38"/>
      <c r="L23" s="74">
        <v>0</v>
      </c>
      <c r="N23" s="32"/>
      <c r="O23" s="32"/>
    </row>
    <row r="24" spans="1:15" s="164" customFormat="1" ht="20.399999999999999">
      <c r="A24" s="107" t="s">
        <v>249</v>
      </c>
      <c r="B24" s="138"/>
      <c r="C24" s="138"/>
      <c r="E24" s="140"/>
      <c r="F24" s="66">
        <f>SUM(F22:F23)</f>
        <v>103393018</v>
      </c>
      <c r="G24" s="66"/>
      <c r="H24" s="66">
        <f>SUM(H22:H23)</f>
        <v>284899910</v>
      </c>
      <c r="I24" s="66"/>
      <c r="J24" s="126">
        <f>SUM(J22:J23)</f>
        <v>192456043</v>
      </c>
      <c r="K24" s="66"/>
      <c r="L24" s="66">
        <f>SUM(L22:L23)</f>
        <v>46793688</v>
      </c>
      <c r="N24" s="138"/>
      <c r="O24" s="138"/>
    </row>
    <row r="25" spans="1:15" s="37" customFormat="1" hidden="1">
      <c r="A25" s="89" t="s">
        <v>96</v>
      </c>
      <c r="B25" s="32"/>
      <c r="C25" s="32"/>
      <c r="E25" s="30"/>
      <c r="F25" s="102">
        <v>0</v>
      </c>
      <c r="G25" s="38"/>
      <c r="H25" s="102">
        <v>0</v>
      </c>
      <c r="I25" s="38"/>
      <c r="J25" s="104">
        <v>0</v>
      </c>
      <c r="K25" s="38"/>
      <c r="L25" s="38">
        <v>0</v>
      </c>
      <c r="N25" s="32"/>
      <c r="O25" s="32"/>
    </row>
    <row r="26" spans="1:15" s="37" customFormat="1">
      <c r="A26" s="89" t="s">
        <v>246</v>
      </c>
      <c r="B26" s="32"/>
      <c r="C26" s="32"/>
      <c r="D26" s="147">
        <v>17</v>
      </c>
      <c r="E26" s="30"/>
      <c r="F26" s="38">
        <v>-9887447</v>
      </c>
      <c r="G26" s="38"/>
      <c r="H26" s="38">
        <v>-61582620</v>
      </c>
      <c r="I26" s="38"/>
      <c r="J26" s="104">
        <v>-5664009</v>
      </c>
      <c r="K26" s="38"/>
      <c r="L26" s="38">
        <v>-1070880</v>
      </c>
      <c r="N26" s="32"/>
      <c r="O26" s="32"/>
    </row>
    <row r="27" spans="1:15" s="37" customFormat="1">
      <c r="A27" s="90" t="s">
        <v>247</v>
      </c>
      <c r="B27" s="32"/>
      <c r="C27" s="32"/>
      <c r="E27" s="30"/>
      <c r="F27" s="142">
        <f>SUM(F24:F26)</f>
        <v>93505571</v>
      </c>
      <c r="G27" s="66"/>
      <c r="H27" s="142">
        <f>SUM(H24:H26)</f>
        <v>223317290</v>
      </c>
      <c r="I27" s="66"/>
      <c r="J27" s="143">
        <f>SUM(J24:J26)</f>
        <v>186792034</v>
      </c>
      <c r="K27" s="66"/>
      <c r="L27" s="142">
        <f>SUM(L24:L26)</f>
        <v>45722808</v>
      </c>
      <c r="N27" s="32"/>
      <c r="O27" s="32"/>
    </row>
    <row r="28" spans="1:15" s="37" customFormat="1">
      <c r="A28" s="117" t="s">
        <v>98</v>
      </c>
      <c r="B28" s="32"/>
      <c r="C28" s="32"/>
      <c r="E28" s="30"/>
      <c r="F28" s="152">
        <v>0</v>
      </c>
      <c r="G28" s="153"/>
      <c r="H28" s="154">
        <v>0</v>
      </c>
      <c r="I28" s="153"/>
      <c r="J28" s="152">
        <f>VLOOKUP(A28,'PL 3'!$A:$O,15,0)</f>
        <v>0</v>
      </c>
      <c r="K28" s="153"/>
      <c r="L28" s="154">
        <v>0</v>
      </c>
      <c r="N28" s="32"/>
      <c r="O28" s="32"/>
    </row>
    <row r="29" spans="1:15" s="37" customFormat="1" ht="21.6" thickBot="1">
      <c r="A29" s="90" t="s">
        <v>99</v>
      </c>
      <c r="B29" s="32"/>
      <c r="C29" s="32"/>
      <c r="E29" s="30"/>
      <c r="F29" s="67">
        <f>SUM(F27:F28)</f>
        <v>93505571</v>
      </c>
      <c r="G29" s="66"/>
      <c r="H29" s="67">
        <f>SUM(H27:H28)</f>
        <v>223317290</v>
      </c>
      <c r="I29" s="66"/>
      <c r="J29" s="120">
        <f>SUM(J27:J28)</f>
        <v>186792034</v>
      </c>
      <c r="K29" s="66"/>
      <c r="L29" s="67">
        <f>SUM(L27:L28)</f>
        <v>45722808</v>
      </c>
      <c r="N29" s="32"/>
      <c r="O29" s="32"/>
    </row>
    <row r="30" spans="1:15" s="37" customFormat="1" ht="21.6" thickTop="1">
      <c r="A30" s="90"/>
      <c r="B30" s="32"/>
      <c r="C30" s="32"/>
      <c r="D30" s="39"/>
      <c r="E30" s="30"/>
      <c r="F30" s="38"/>
      <c r="G30" s="38"/>
      <c r="H30" s="38"/>
      <c r="I30" s="38"/>
      <c r="J30" s="20"/>
      <c r="K30" s="38"/>
      <c r="L30" s="20"/>
      <c r="N30" s="32"/>
      <c r="O30" s="32"/>
    </row>
    <row r="31" spans="1:15" s="37" customFormat="1">
      <c r="A31" s="90" t="s">
        <v>250</v>
      </c>
      <c r="B31" s="32"/>
      <c r="C31" s="32"/>
      <c r="D31" s="39"/>
      <c r="E31" s="30"/>
      <c r="F31" s="38"/>
      <c r="G31" s="38"/>
      <c r="H31" s="38"/>
      <c r="I31" s="38"/>
      <c r="J31" s="20"/>
      <c r="K31" s="38"/>
      <c r="L31" s="20"/>
      <c r="N31" s="32"/>
      <c r="O31" s="32"/>
    </row>
    <row r="32" spans="1:15" s="37" customFormat="1">
      <c r="A32" s="89" t="s">
        <v>100</v>
      </c>
      <c r="B32" s="32"/>
      <c r="C32" s="32"/>
      <c r="D32" s="39"/>
      <c r="E32" s="30"/>
      <c r="F32" s="38">
        <v>82617010</v>
      </c>
      <c r="G32" s="38"/>
      <c r="H32" s="38">
        <v>190163977</v>
      </c>
      <c r="I32" s="38"/>
      <c r="J32" s="104">
        <f>J29</f>
        <v>186792034</v>
      </c>
      <c r="K32" s="38"/>
      <c r="L32" s="20">
        <f>L29</f>
        <v>45722808</v>
      </c>
      <c r="N32" s="32"/>
      <c r="O32" s="32"/>
    </row>
    <row r="33" spans="1:15" s="37" customFormat="1">
      <c r="A33" s="89" t="s">
        <v>101</v>
      </c>
      <c r="B33" s="32"/>
      <c r="C33" s="32"/>
      <c r="D33" s="39"/>
      <c r="E33" s="30"/>
      <c r="F33" s="38">
        <v>10888561</v>
      </c>
      <c r="G33" s="38"/>
      <c r="H33" s="38">
        <v>33153313</v>
      </c>
      <c r="I33" s="38"/>
      <c r="J33" s="154">
        <v>0</v>
      </c>
      <c r="K33" s="155"/>
      <c r="L33" s="154">
        <v>0</v>
      </c>
      <c r="N33" s="32"/>
      <c r="O33" s="32"/>
    </row>
    <row r="34" spans="1:15" s="37" customFormat="1" ht="21.6" thickBot="1">
      <c r="A34" s="90"/>
      <c r="B34" s="32"/>
      <c r="C34" s="32"/>
      <c r="D34" s="39"/>
      <c r="E34" s="30"/>
      <c r="F34" s="67">
        <f>F29</f>
        <v>93505571</v>
      </c>
      <c r="G34" s="66"/>
      <c r="H34" s="67">
        <f>H29</f>
        <v>223317290</v>
      </c>
      <c r="I34" s="38"/>
      <c r="J34" s="120">
        <f>J29</f>
        <v>186792034</v>
      </c>
      <c r="K34" s="66"/>
      <c r="L34" s="67">
        <f>L29</f>
        <v>45722808</v>
      </c>
      <c r="N34" s="32"/>
      <c r="O34" s="32"/>
    </row>
    <row r="35" spans="1:15" ht="21.6" thickTop="1">
      <c r="A35" s="89"/>
      <c r="D35" s="37"/>
      <c r="E35" s="37"/>
      <c r="F35" s="37"/>
      <c r="G35" s="30"/>
      <c r="I35" s="37"/>
      <c r="J35" s="20"/>
      <c r="K35" s="30"/>
      <c r="L35" s="20"/>
    </row>
    <row r="36" spans="1:15">
      <c r="A36" s="90" t="s">
        <v>251</v>
      </c>
      <c r="D36" s="39"/>
      <c r="E36" s="30"/>
      <c r="F36" s="38"/>
      <c r="G36" s="38"/>
      <c r="H36" s="38"/>
      <c r="I36" s="38"/>
      <c r="J36" s="20"/>
      <c r="K36" s="38"/>
      <c r="L36" s="20"/>
    </row>
    <row r="37" spans="1:15">
      <c r="A37" s="89" t="s">
        <v>100</v>
      </c>
      <c r="D37" s="39"/>
      <c r="E37" s="30"/>
      <c r="F37" s="38">
        <f>+F32</f>
        <v>82617010</v>
      </c>
      <c r="G37" s="38"/>
      <c r="H37" s="38">
        <v>190163977</v>
      </c>
      <c r="I37" s="38"/>
      <c r="J37" s="20">
        <f>J34</f>
        <v>186792034</v>
      </c>
      <c r="K37" s="38"/>
      <c r="L37" s="20">
        <f>L34</f>
        <v>45722808</v>
      </c>
    </row>
    <row r="38" spans="1:15">
      <c r="A38" s="89" t="s">
        <v>101</v>
      </c>
      <c r="D38" s="39"/>
      <c r="E38" s="30"/>
      <c r="F38" s="38">
        <f>+F33</f>
        <v>10888561</v>
      </c>
      <c r="G38" s="38"/>
      <c r="H38" s="38">
        <v>33153313</v>
      </c>
      <c r="I38" s="38"/>
      <c r="J38" s="154">
        <v>0</v>
      </c>
      <c r="K38" s="155"/>
      <c r="L38" s="154">
        <v>0</v>
      </c>
    </row>
    <row r="39" spans="1:15" ht="21.6" thickBot="1">
      <c r="A39" s="90"/>
      <c r="D39" s="39"/>
      <c r="E39" s="30"/>
      <c r="F39" s="67">
        <f>F34</f>
        <v>93505571</v>
      </c>
      <c r="G39" s="66"/>
      <c r="H39" s="67">
        <f>H34</f>
        <v>223317290</v>
      </c>
      <c r="I39" s="38"/>
      <c r="J39" s="67">
        <f>J34</f>
        <v>186792034</v>
      </c>
      <c r="K39" s="66"/>
      <c r="L39" s="67">
        <f>L34</f>
        <v>45722808</v>
      </c>
    </row>
    <row r="40" spans="1:15" ht="21.6" thickTop="1">
      <c r="A40" s="89"/>
      <c r="D40" s="37"/>
      <c r="E40" s="37"/>
      <c r="F40" s="37"/>
      <c r="G40" s="30"/>
      <c r="I40" s="37"/>
      <c r="J40" s="20"/>
      <c r="K40" s="30"/>
      <c r="L40" s="20"/>
    </row>
    <row r="41" spans="1:15">
      <c r="A41" s="90" t="s">
        <v>252</v>
      </c>
      <c r="D41" s="39">
        <v>19</v>
      </c>
      <c r="E41" s="30"/>
      <c r="G41" s="32"/>
      <c r="H41" s="32"/>
      <c r="I41" s="30"/>
      <c r="J41" s="41"/>
      <c r="K41" s="32"/>
      <c r="L41" s="41"/>
    </row>
    <row r="42" spans="1:15" ht="21.6" thickBot="1">
      <c r="A42" s="89" t="s">
        <v>253</v>
      </c>
      <c r="D42" s="39"/>
      <c r="E42" s="30"/>
      <c r="F42" s="114">
        <f>F37/F44</f>
        <v>5.3192352966999486E-2</v>
      </c>
      <c r="G42" s="42"/>
      <c r="H42" s="114">
        <f>H37/H44</f>
        <v>0.12243569999326039</v>
      </c>
      <c r="I42" s="42"/>
      <c r="J42" s="114">
        <f>J37/J44</f>
        <v>0.12026467435642815</v>
      </c>
      <c r="K42" s="113"/>
      <c r="L42" s="114">
        <f>L37/L44</f>
        <v>2.9438298943113953E-2</v>
      </c>
    </row>
    <row r="43" spans="1:15" ht="14.1" customHeight="1" thickTop="1">
      <c r="A43" s="89"/>
      <c r="D43" s="39"/>
      <c r="E43" s="30"/>
      <c r="F43" s="42"/>
      <c r="G43" s="42"/>
      <c r="H43" s="42"/>
      <c r="I43" s="30"/>
      <c r="K43" s="42"/>
      <c r="L43" s="32"/>
      <c r="M43" s="32"/>
    </row>
    <row r="44" spans="1:15" ht="21.6" thickBot="1">
      <c r="A44" s="89" t="s">
        <v>102</v>
      </c>
      <c r="D44" s="39"/>
      <c r="E44" s="30"/>
      <c r="F44" s="43">
        <v>1553174571</v>
      </c>
      <c r="G44" s="42"/>
      <c r="H44" s="43">
        <v>1553174254</v>
      </c>
      <c r="I44" s="30"/>
      <c r="J44" s="43">
        <v>1553174571</v>
      </c>
      <c r="K44" s="42"/>
      <c r="L44" s="43">
        <v>1553174254</v>
      </c>
    </row>
    <row r="45" spans="1:15" ht="21.6" thickTop="1"/>
  </sheetData>
  <mergeCells count="3">
    <mergeCell ref="F5:H5"/>
    <mergeCell ref="J5:L5"/>
    <mergeCell ref="F7:L7"/>
  </mergeCells>
  <pageMargins left="0.6" right="0.4" top="0.75" bottom="0.75" header="0.5" footer="0.5"/>
  <pageSetup paperSize="9" scale="80" firstPageNumber="7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04"/>
  <sheetViews>
    <sheetView zoomScale="70" zoomScaleNormal="70" workbookViewId="0">
      <pane ySplit="11" topLeftCell="A35" activePane="bottomLeft" state="frozen"/>
      <selection activeCell="I99" sqref="I99"/>
      <selection pane="bottomLeft" activeCell="B48" sqref="B48"/>
    </sheetView>
  </sheetViews>
  <sheetFormatPr defaultColWidth="9.44140625" defaultRowHeight="21"/>
  <cols>
    <col min="1" max="1" width="14.5546875" style="47" customWidth="1"/>
    <col min="2" max="2" width="47.5546875" style="47" customWidth="1"/>
    <col min="3" max="3" width="10.5546875" style="47" hidden="1" customWidth="1"/>
    <col min="4" max="4" width="10.44140625" style="47" customWidth="1"/>
    <col min="5" max="5" width="1.44140625" style="47" customWidth="1"/>
    <col min="6" max="6" width="15.5546875" style="47" customWidth="1"/>
    <col min="7" max="7" width="1.44140625" style="47" customWidth="1"/>
    <col min="8" max="8" width="15.5546875" style="47" customWidth="1"/>
    <col min="9" max="9" width="1.44140625" style="47" customWidth="1"/>
    <col min="10" max="10" width="15.5546875" style="47" customWidth="1"/>
    <col min="11" max="11" width="1.44140625" style="47" customWidth="1"/>
    <col min="12" max="12" width="15.5546875" style="47" customWidth="1"/>
    <col min="13" max="13" width="1.44140625" style="47" customWidth="1"/>
    <col min="14" max="14" width="15.5546875" style="47" customWidth="1"/>
    <col min="15" max="15" width="1.44140625" style="47" customWidth="1"/>
    <col min="16" max="16" width="15.5546875" style="47" customWidth="1"/>
    <col min="17" max="17" width="1.44140625" style="47" customWidth="1"/>
    <col min="18" max="18" width="15.5546875" style="47" customWidth="1"/>
    <col min="19" max="19" width="1.44140625" style="47" customWidth="1"/>
    <col min="20" max="20" width="15.5546875" style="47" customWidth="1"/>
    <col min="21" max="21" width="1.44140625" style="47" customWidth="1"/>
    <col min="22" max="22" width="15.5546875" style="47" customWidth="1"/>
    <col min="23" max="23" width="14.5546875" style="47" customWidth="1"/>
    <col min="24" max="24" width="9.5546875" style="47" bestFit="1" customWidth="1"/>
    <col min="25" max="16384" width="9.44140625" style="47"/>
  </cols>
  <sheetData>
    <row r="1" spans="1:22" ht="20.100000000000001" customHeight="1">
      <c r="A1" s="46" t="str">
        <f>+'PL 3'!A1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C1" s="55"/>
    </row>
    <row r="2" spans="1:22" ht="20.100000000000001" customHeight="1">
      <c r="A2" s="46" t="s">
        <v>103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50"/>
      <c r="O2" s="150"/>
      <c r="P2" s="150"/>
      <c r="Q2" s="150"/>
      <c r="R2" s="150"/>
      <c r="S2" s="150"/>
      <c r="T2" s="150"/>
    </row>
    <row r="3" spans="1:22" ht="20.100000000000001" customHeight="1">
      <c r="A3" s="57" t="s">
        <v>234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2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V4" s="49"/>
    </row>
    <row r="5" spans="1:22" ht="20.100000000000001" customHeight="1">
      <c r="B5" s="48"/>
      <c r="C5" s="48"/>
      <c r="D5" s="48"/>
      <c r="E5" s="48"/>
      <c r="F5" s="261" t="s">
        <v>1</v>
      </c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</row>
    <row r="6" spans="1:22" ht="20.100000000000001" customHeight="1">
      <c r="B6" s="48"/>
      <c r="C6" s="48"/>
      <c r="D6" s="48"/>
      <c r="E6" s="48"/>
      <c r="F6" s="260" t="s">
        <v>78</v>
      </c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50"/>
      <c r="T6" s="50"/>
    </row>
    <row r="7" spans="1:22" ht="8.1" customHeight="1">
      <c r="B7" s="48"/>
      <c r="C7" s="48"/>
      <c r="D7" s="48"/>
      <c r="E7" s="48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2">
      <c r="B8" s="48"/>
      <c r="C8" s="48"/>
      <c r="D8" s="48"/>
      <c r="E8" s="48"/>
      <c r="F8" s="50"/>
      <c r="G8" s="50"/>
      <c r="H8" s="51"/>
      <c r="I8" s="50"/>
      <c r="J8" s="128"/>
      <c r="K8" s="50"/>
      <c r="L8" s="128" t="s">
        <v>104</v>
      </c>
      <c r="M8" s="50"/>
      <c r="N8" s="259" t="s">
        <v>75</v>
      </c>
      <c r="O8" s="259"/>
      <c r="P8" s="259"/>
      <c r="Q8" s="50"/>
      <c r="S8" s="50"/>
    </row>
    <row r="9" spans="1:22" ht="20.100000000000001" customHeight="1">
      <c r="B9" s="48"/>
      <c r="C9" s="48"/>
      <c r="D9" s="48"/>
      <c r="E9" s="48"/>
      <c r="F9" s="50" t="s">
        <v>64</v>
      </c>
      <c r="G9" s="50"/>
      <c r="I9" s="50"/>
      <c r="J9" s="128"/>
      <c r="K9" s="50"/>
      <c r="L9" s="128" t="s">
        <v>105</v>
      </c>
      <c r="M9" s="50"/>
      <c r="N9" s="51" t="s">
        <v>106</v>
      </c>
      <c r="O9" s="51"/>
      <c r="P9" s="51"/>
      <c r="Q9" s="50"/>
      <c r="R9" s="51" t="s">
        <v>107</v>
      </c>
      <c r="S9" s="50"/>
      <c r="T9" s="128" t="s">
        <v>108</v>
      </c>
      <c r="U9" s="50"/>
      <c r="V9" s="50"/>
    </row>
    <row r="10" spans="1:22" s="51" customFormat="1" ht="20.100000000000001" customHeight="1">
      <c r="C10" s="82"/>
      <c r="F10" s="51" t="s">
        <v>109</v>
      </c>
      <c r="H10" s="51" t="s">
        <v>110</v>
      </c>
      <c r="J10" s="51" t="s">
        <v>111</v>
      </c>
      <c r="L10" s="51" t="s">
        <v>112</v>
      </c>
      <c r="N10" s="52" t="s">
        <v>113</v>
      </c>
      <c r="R10" s="51" t="s">
        <v>114</v>
      </c>
      <c r="T10" s="128" t="s">
        <v>115</v>
      </c>
      <c r="V10" s="51" t="s">
        <v>107</v>
      </c>
    </row>
    <row r="11" spans="1:22" s="51" customFormat="1" ht="20.100000000000001" customHeight="1">
      <c r="D11" s="148" t="s">
        <v>4</v>
      </c>
      <c r="F11" s="51" t="s">
        <v>116</v>
      </c>
      <c r="H11" s="51" t="s">
        <v>117</v>
      </c>
      <c r="J11" s="128" t="s">
        <v>118</v>
      </c>
      <c r="L11" s="128" t="s">
        <v>119</v>
      </c>
      <c r="N11" s="52" t="s">
        <v>120</v>
      </c>
      <c r="P11" s="51" t="s">
        <v>121</v>
      </c>
      <c r="R11" s="51" t="s">
        <v>122</v>
      </c>
      <c r="T11" s="128" t="s">
        <v>123</v>
      </c>
      <c r="V11" s="51" t="s">
        <v>124</v>
      </c>
    </row>
    <row r="12" spans="1:22" s="51" customFormat="1">
      <c r="F12" s="262" t="s">
        <v>9</v>
      </c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</row>
    <row r="13" spans="1:22" ht="20.100000000000001" customHeight="1">
      <c r="A13" s="45" t="s">
        <v>125</v>
      </c>
      <c r="D13" s="51"/>
      <c r="E13" s="51"/>
      <c r="F13" s="63">
        <v>1380600017</v>
      </c>
      <c r="G13" s="65"/>
      <c r="H13" s="63">
        <v>1251361486</v>
      </c>
      <c r="I13" s="65"/>
      <c r="J13" s="126">
        <v>1589337148</v>
      </c>
      <c r="K13" s="65"/>
      <c r="L13" s="127">
        <v>0</v>
      </c>
      <c r="M13" s="65"/>
      <c r="N13" s="63">
        <v>46648118</v>
      </c>
      <c r="O13" s="65"/>
      <c r="P13" s="63">
        <v>610693821</v>
      </c>
      <c r="Q13" s="65"/>
      <c r="R13" s="63">
        <f>SUM(F13:Q13)</f>
        <v>4878640590</v>
      </c>
      <c r="S13" s="65"/>
      <c r="T13" s="63">
        <v>303908825</v>
      </c>
      <c r="U13" s="65"/>
      <c r="V13" s="63">
        <f>SUM(R13:T13)</f>
        <v>5182549415</v>
      </c>
    </row>
    <row r="14" spans="1:22">
      <c r="A14" s="45"/>
      <c r="D14" s="51"/>
      <c r="E14" s="51"/>
      <c r="F14" s="63"/>
      <c r="G14" s="65"/>
      <c r="H14" s="63"/>
      <c r="I14" s="65"/>
      <c r="J14" s="127"/>
      <c r="K14" s="65"/>
      <c r="L14" s="127"/>
      <c r="M14" s="65"/>
      <c r="N14" s="63"/>
      <c r="O14" s="65"/>
      <c r="P14" s="63"/>
      <c r="Q14" s="65"/>
      <c r="R14" s="63"/>
      <c r="S14" s="65"/>
      <c r="T14" s="63"/>
      <c r="U14" s="65"/>
      <c r="V14" s="63"/>
    </row>
    <row r="15" spans="1:22" ht="20.100000000000001" customHeight="1">
      <c r="A15" s="45" t="s">
        <v>254</v>
      </c>
      <c r="D15" s="51"/>
      <c r="E15" s="51"/>
      <c r="F15" s="63"/>
      <c r="G15" s="65"/>
      <c r="H15" s="63"/>
      <c r="I15" s="65"/>
      <c r="J15" s="127"/>
      <c r="K15" s="65"/>
      <c r="L15" s="127"/>
      <c r="M15" s="65"/>
      <c r="N15" s="63"/>
      <c r="O15" s="65"/>
      <c r="P15" s="63"/>
      <c r="Q15" s="65"/>
      <c r="R15" s="63"/>
      <c r="S15" s="65"/>
      <c r="T15" s="63"/>
      <c r="U15" s="65"/>
      <c r="V15" s="63"/>
    </row>
    <row r="16" spans="1:22" ht="20.100000000000001" customHeight="1">
      <c r="A16" s="87" t="s">
        <v>126</v>
      </c>
      <c r="D16" s="82"/>
      <c r="E16" s="51"/>
      <c r="F16" s="127">
        <v>0</v>
      </c>
      <c r="G16" s="65"/>
      <c r="H16" s="127">
        <v>0</v>
      </c>
      <c r="I16" s="65"/>
      <c r="J16" s="127">
        <v>0</v>
      </c>
      <c r="K16" s="65"/>
      <c r="L16" s="127">
        <v>0</v>
      </c>
      <c r="M16" s="65"/>
      <c r="N16" s="63">
        <v>10604186</v>
      </c>
      <c r="O16" s="65"/>
      <c r="P16" s="63">
        <v>-10604186</v>
      </c>
      <c r="Q16" s="65"/>
      <c r="R16" s="127">
        <f t="shared" ref="R16" si="0">SUM(F16:Q16)</f>
        <v>0</v>
      </c>
      <c r="S16" s="65"/>
      <c r="T16" s="127">
        <v>0</v>
      </c>
      <c r="U16" s="65"/>
      <c r="V16" s="127">
        <f>SUM(R16:T16)</f>
        <v>0</v>
      </c>
    </row>
    <row r="17" spans="1:23" ht="20.100000000000001" customHeight="1">
      <c r="A17" s="87" t="s">
        <v>127</v>
      </c>
      <c r="D17" s="82">
        <v>21</v>
      </c>
      <c r="E17" s="51"/>
      <c r="F17" s="63">
        <v>172574237</v>
      </c>
      <c r="G17" s="65"/>
      <c r="H17" s="127">
        <v>0</v>
      </c>
      <c r="I17" s="65"/>
      <c r="J17" s="127">
        <v>0</v>
      </c>
      <c r="K17" s="65"/>
      <c r="L17" s="127">
        <v>0</v>
      </c>
      <c r="M17" s="65"/>
      <c r="N17" s="127">
        <v>0</v>
      </c>
      <c r="O17" s="65"/>
      <c r="P17" s="63">
        <v>-172574237</v>
      </c>
      <c r="Q17" s="65"/>
      <c r="R17" s="127">
        <f>SUM(F17:Q17)</f>
        <v>0</v>
      </c>
      <c r="S17" s="65"/>
      <c r="T17" s="127">
        <v>0</v>
      </c>
      <c r="U17" s="65"/>
      <c r="V17" s="127">
        <f t="shared" ref="V17:V20" si="1">SUM(R17:T17)</f>
        <v>0</v>
      </c>
    </row>
    <row r="18" spans="1:23" ht="20.100000000000001" customHeight="1">
      <c r="A18" s="87" t="s">
        <v>128</v>
      </c>
      <c r="D18" s="82">
        <v>21</v>
      </c>
      <c r="E18" s="51"/>
      <c r="F18" s="127">
        <v>0</v>
      </c>
      <c r="G18" s="65"/>
      <c r="H18" s="127">
        <v>0</v>
      </c>
      <c r="I18" s="65"/>
      <c r="J18" s="127">
        <v>0</v>
      </c>
      <c r="K18" s="65"/>
      <c r="L18" s="127">
        <v>0</v>
      </c>
      <c r="M18" s="65"/>
      <c r="N18" s="127">
        <v>0</v>
      </c>
      <c r="O18" s="65"/>
      <c r="P18" s="63">
        <v>-19175765</v>
      </c>
      <c r="Q18" s="65"/>
      <c r="R18" s="63">
        <f>SUM(F18:Q18)</f>
        <v>-19175765</v>
      </c>
      <c r="S18" s="65"/>
      <c r="T18" s="127">
        <v>0</v>
      </c>
      <c r="U18" s="65"/>
      <c r="V18" s="63">
        <f t="shared" si="1"/>
        <v>-19175765</v>
      </c>
    </row>
    <row r="19" spans="1:23" ht="20.100000000000001" customHeight="1">
      <c r="A19" s="87" t="s">
        <v>237</v>
      </c>
      <c r="D19" s="82"/>
      <c r="E19" s="51"/>
      <c r="F19" s="163">
        <v>0</v>
      </c>
      <c r="G19" s="65"/>
      <c r="H19" s="127">
        <v>0</v>
      </c>
      <c r="I19" s="65"/>
      <c r="J19" s="127">
        <v>0</v>
      </c>
      <c r="K19" s="65"/>
      <c r="L19" s="127">
        <v>0</v>
      </c>
      <c r="M19" s="65"/>
      <c r="N19" s="127">
        <v>0</v>
      </c>
      <c r="O19" s="65"/>
      <c r="P19" s="127">
        <v>0</v>
      </c>
      <c r="Q19" s="65"/>
      <c r="R19" s="63">
        <f t="shared" ref="R19:R20" si="2">SUM(F19:Q19)</f>
        <v>0</v>
      </c>
      <c r="S19" s="65"/>
      <c r="T19" s="126">
        <v>-114</v>
      </c>
      <c r="U19" s="65"/>
      <c r="V19" s="63">
        <f t="shared" si="1"/>
        <v>-114</v>
      </c>
    </row>
    <row r="20" spans="1:23" ht="20.100000000000001" customHeight="1">
      <c r="A20" s="87" t="s">
        <v>238</v>
      </c>
      <c r="D20" s="82"/>
      <c r="E20" s="51"/>
      <c r="F20" s="163">
        <v>0</v>
      </c>
      <c r="G20" s="65"/>
      <c r="H20" s="127">
        <v>0</v>
      </c>
      <c r="I20" s="65"/>
      <c r="J20" s="127">
        <v>0</v>
      </c>
      <c r="K20" s="65"/>
      <c r="L20" s="127">
        <v>0</v>
      </c>
      <c r="M20" s="65"/>
      <c r="N20" s="127">
        <v>0</v>
      </c>
      <c r="O20" s="65"/>
      <c r="P20" s="127">
        <v>0</v>
      </c>
      <c r="Q20" s="65"/>
      <c r="R20" s="63">
        <f t="shared" si="2"/>
        <v>0</v>
      </c>
      <c r="S20" s="65"/>
      <c r="T20" s="126">
        <v>300</v>
      </c>
      <c r="U20" s="65"/>
      <c r="V20" s="63">
        <f t="shared" si="1"/>
        <v>300</v>
      </c>
    </row>
    <row r="21" spans="1:23" ht="20.100000000000001" customHeight="1">
      <c r="A21" s="87" t="s">
        <v>99</v>
      </c>
      <c r="D21" s="51"/>
      <c r="E21" s="51"/>
      <c r="F21" s="75">
        <v>0</v>
      </c>
      <c r="G21" s="75"/>
      <c r="H21" s="75">
        <v>0</v>
      </c>
      <c r="I21" s="75"/>
      <c r="J21" s="75">
        <v>0</v>
      </c>
      <c r="K21" s="75"/>
      <c r="L21" s="75">
        <v>0</v>
      </c>
      <c r="M21" s="75"/>
      <c r="N21" s="75">
        <v>0</v>
      </c>
      <c r="O21" s="54"/>
      <c r="P21" s="54">
        <f>'PL 9'!H32</f>
        <v>190163977</v>
      </c>
      <c r="Q21" s="54"/>
      <c r="R21" s="54">
        <f>SUM(F21:Q21)</f>
        <v>190163977</v>
      </c>
      <c r="S21" s="54"/>
      <c r="T21" s="54">
        <f>'PL 9'!H33</f>
        <v>33153313</v>
      </c>
      <c r="U21" s="54"/>
      <c r="V21" s="54">
        <f>SUM(R21:T21)</f>
        <v>223317290</v>
      </c>
      <c r="W21" s="47">
        <f>V21-'PL 9'!H34</f>
        <v>0</v>
      </c>
    </row>
    <row r="22" spans="1:23" ht="20.100000000000001" customHeight="1" thickBot="1">
      <c r="A22" s="45" t="s">
        <v>235</v>
      </c>
      <c r="D22" s="51"/>
      <c r="E22" s="51"/>
      <c r="F22" s="64">
        <f>SUM(F13:F21)</f>
        <v>1553174254</v>
      </c>
      <c r="G22" s="65"/>
      <c r="H22" s="64">
        <f>SUM(H13:H21)</f>
        <v>1251361486</v>
      </c>
      <c r="I22" s="65"/>
      <c r="J22" s="64">
        <f>SUM(J13:J21)</f>
        <v>1589337148</v>
      </c>
      <c r="K22" s="65"/>
      <c r="L22" s="158">
        <f>SUM(L13:L21)</f>
        <v>0</v>
      </c>
      <c r="M22" s="65"/>
      <c r="N22" s="64">
        <f>SUM(N13:N21)</f>
        <v>57252304</v>
      </c>
      <c r="O22" s="65"/>
      <c r="P22" s="64">
        <f>SUM(P13:P21)</f>
        <v>598503610</v>
      </c>
      <c r="Q22" s="65"/>
      <c r="R22" s="64">
        <f>SUM(R13:R21)</f>
        <v>5049628802</v>
      </c>
      <c r="S22" s="65"/>
      <c r="T22" s="64">
        <f>SUM(T13:T21)</f>
        <v>337062324</v>
      </c>
      <c r="U22" s="65"/>
      <c r="V22" s="64">
        <f>SUM(V13:V21)</f>
        <v>5386691126</v>
      </c>
    </row>
    <row r="23" spans="1:23" ht="21.6" thickTop="1">
      <c r="A23" s="45"/>
      <c r="D23" s="51"/>
      <c r="E23" s="51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</row>
    <row r="24" spans="1:23" ht="20.100000000000001" customHeight="1">
      <c r="A24" s="45" t="s">
        <v>129</v>
      </c>
      <c r="D24" s="51"/>
      <c r="E24" s="51"/>
      <c r="F24" s="63">
        <v>1553174254</v>
      </c>
      <c r="G24" s="65"/>
      <c r="H24" s="63">
        <v>1251361486</v>
      </c>
      <c r="I24" s="65"/>
      <c r="J24" s="126">
        <v>1589337148</v>
      </c>
      <c r="K24" s="65"/>
      <c r="L24" s="127">
        <v>0</v>
      </c>
      <c r="M24" s="65"/>
      <c r="N24" s="63">
        <v>57252304</v>
      </c>
      <c r="O24" s="65"/>
      <c r="P24" s="63">
        <v>614366730</v>
      </c>
      <c r="Q24" s="65"/>
      <c r="R24" s="63">
        <f>SUM(F24:Q24)</f>
        <v>5065491922</v>
      </c>
      <c r="S24" s="65"/>
      <c r="T24" s="119">
        <v>330074742</v>
      </c>
      <c r="U24" s="65"/>
      <c r="V24" s="63">
        <f>SUM(R24:T24)</f>
        <v>5395566664</v>
      </c>
    </row>
    <row r="25" spans="1:23" ht="17.100000000000001" customHeight="1">
      <c r="A25" s="45"/>
      <c r="D25" s="51"/>
      <c r="E25" s="51"/>
      <c r="F25" s="63"/>
      <c r="G25" s="65"/>
      <c r="H25" s="63"/>
      <c r="I25" s="65"/>
      <c r="J25" s="126"/>
      <c r="K25" s="65"/>
      <c r="L25" s="127"/>
      <c r="M25" s="65"/>
      <c r="N25" s="63"/>
      <c r="O25" s="65"/>
      <c r="P25" s="63"/>
      <c r="Q25" s="65"/>
      <c r="R25" s="63"/>
      <c r="S25" s="65"/>
      <c r="T25" s="119"/>
      <c r="U25" s="65"/>
      <c r="V25" s="63"/>
    </row>
    <row r="26" spans="1:23" ht="20.100000000000001" customHeight="1">
      <c r="A26" s="45" t="s">
        <v>130</v>
      </c>
      <c r="D26" s="51"/>
      <c r="E26" s="51"/>
      <c r="F26" s="63"/>
      <c r="G26" s="65"/>
      <c r="H26" s="63"/>
      <c r="I26" s="65"/>
      <c r="J26" s="126"/>
      <c r="K26" s="65"/>
      <c r="L26" s="127"/>
      <c r="M26" s="65"/>
      <c r="N26" s="63"/>
      <c r="O26" s="65"/>
      <c r="P26" s="63"/>
      <c r="Q26" s="65"/>
      <c r="R26" s="63"/>
      <c r="S26" s="65"/>
      <c r="T26" s="119"/>
      <c r="U26" s="65"/>
      <c r="V26" s="63"/>
    </row>
    <row r="27" spans="1:23" ht="20.100000000000001" customHeight="1">
      <c r="A27" s="145" t="s">
        <v>131</v>
      </c>
      <c r="D27" s="51"/>
      <c r="E27" s="51"/>
      <c r="F27" s="54"/>
      <c r="G27" s="53"/>
      <c r="H27" s="54"/>
      <c r="I27" s="53"/>
      <c r="J27" s="108"/>
      <c r="K27" s="53"/>
      <c r="L27" s="144"/>
      <c r="M27" s="53"/>
      <c r="N27" s="54"/>
      <c r="O27" s="53"/>
      <c r="P27" s="54"/>
      <c r="Q27" s="53"/>
      <c r="R27" s="54"/>
      <c r="S27" s="53"/>
      <c r="T27" s="84"/>
      <c r="U27" s="53"/>
      <c r="V27" s="54"/>
    </row>
    <row r="28" spans="1:23" ht="20.100000000000001" customHeight="1">
      <c r="A28" s="55" t="s">
        <v>132</v>
      </c>
      <c r="D28" s="51"/>
      <c r="E28" s="51"/>
      <c r="F28" s="184">
        <v>1283</v>
      </c>
      <c r="G28" s="186"/>
      <c r="H28" s="184">
        <v>1892</v>
      </c>
      <c r="I28" s="186"/>
      <c r="J28" s="184">
        <v>0</v>
      </c>
      <c r="K28" s="186"/>
      <c r="L28" s="184">
        <v>0</v>
      </c>
      <c r="M28" s="186"/>
      <c r="N28" s="184">
        <v>0</v>
      </c>
      <c r="O28" s="186"/>
      <c r="P28" s="184">
        <v>0</v>
      </c>
      <c r="Q28" s="186"/>
      <c r="R28" s="184">
        <f>SUM(F28:Q28)</f>
        <v>3175</v>
      </c>
      <c r="S28" s="186"/>
      <c r="T28" s="84">
        <v>0</v>
      </c>
      <c r="U28" s="186"/>
      <c r="V28" s="184">
        <f>SUM(R28:T28)</f>
        <v>3175</v>
      </c>
    </row>
    <row r="29" spans="1:23" s="129" customFormat="1" ht="20.100000000000001" customHeight="1">
      <c r="A29" s="145" t="s">
        <v>133</v>
      </c>
      <c r="D29" s="130"/>
      <c r="E29" s="130"/>
      <c r="F29" s="187">
        <f>SUM(F28)</f>
        <v>1283</v>
      </c>
      <c r="G29" s="188"/>
      <c r="H29" s="187">
        <f>SUM(H28)</f>
        <v>1892</v>
      </c>
      <c r="I29" s="188"/>
      <c r="J29" s="187">
        <f>SUM(J28)</f>
        <v>0</v>
      </c>
      <c r="K29" s="188"/>
      <c r="L29" s="187">
        <f>SUM(L28)</f>
        <v>0</v>
      </c>
      <c r="M29" s="188"/>
      <c r="N29" s="187">
        <f>SUM(N28)</f>
        <v>0</v>
      </c>
      <c r="O29" s="188"/>
      <c r="P29" s="187">
        <f>SUM(P28)</f>
        <v>0</v>
      </c>
      <c r="Q29" s="188"/>
      <c r="R29" s="187">
        <f>SUM(R28)</f>
        <v>3175</v>
      </c>
      <c r="S29" s="188"/>
      <c r="T29" s="131">
        <f>SUM(T28)</f>
        <v>0</v>
      </c>
      <c r="U29" s="188"/>
      <c r="V29" s="187">
        <f>SUM(V28)</f>
        <v>3175</v>
      </c>
    </row>
    <row r="30" spans="1:23">
      <c r="A30" s="45"/>
      <c r="D30" s="51"/>
      <c r="E30" s="51"/>
      <c r="F30" s="63"/>
      <c r="G30" s="65"/>
      <c r="H30" s="63"/>
      <c r="I30" s="65"/>
      <c r="J30" s="189"/>
      <c r="K30" s="65"/>
      <c r="L30" s="163"/>
      <c r="M30" s="65"/>
      <c r="N30" s="63"/>
      <c r="O30" s="65"/>
      <c r="P30" s="63"/>
      <c r="Q30" s="65"/>
      <c r="R30" s="63"/>
      <c r="S30" s="65"/>
      <c r="T30" s="119"/>
      <c r="U30" s="65"/>
      <c r="V30" s="63"/>
    </row>
    <row r="31" spans="1:23" ht="20.100000000000001" customHeight="1">
      <c r="A31" s="145" t="s">
        <v>134</v>
      </c>
      <c r="D31" s="51"/>
      <c r="E31" s="51"/>
      <c r="F31" s="63"/>
      <c r="G31" s="65"/>
      <c r="H31" s="63"/>
      <c r="I31" s="65"/>
      <c r="J31" s="189"/>
      <c r="K31" s="65"/>
      <c r="L31" s="163"/>
      <c r="M31" s="65"/>
      <c r="N31" s="63"/>
      <c r="O31" s="65"/>
      <c r="P31" s="63"/>
      <c r="Q31" s="65"/>
      <c r="R31" s="63"/>
      <c r="S31" s="65"/>
      <c r="T31" s="119"/>
      <c r="U31" s="65"/>
      <c r="V31" s="63"/>
    </row>
    <row r="32" spans="1:23" ht="20.100000000000001" hidden="1" customHeight="1">
      <c r="A32" s="87" t="s">
        <v>223</v>
      </c>
      <c r="D32" s="51"/>
      <c r="E32" s="51"/>
      <c r="F32" s="163"/>
      <c r="G32" s="65"/>
      <c r="H32" s="163"/>
      <c r="I32" s="65"/>
      <c r="J32" s="163"/>
      <c r="K32" s="65"/>
      <c r="L32" s="163"/>
      <c r="M32" s="65"/>
      <c r="N32" s="163"/>
      <c r="O32" s="65"/>
      <c r="P32" s="163"/>
      <c r="Q32" s="65"/>
      <c r="R32" s="163"/>
      <c r="S32" s="65"/>
      <c r="U32" s="65"/>
      <c r="V32" s="63"/>
    </row>
    <row r="33" spans="1:23" ht="20.100000000000001" customHeight="1">
      <c r="A33" s="87" t="s">
        <v>135</v>
      </c>
      <c r="D33" s="82">
        <v>7</v>
      </c>
      <c r="F33" s="47">
        <v>0</v>
      </c>
      <c r="H33" s="47">
        <v>0</v>
      </c>
      <c r="J33" s="47">
        <v>0</v>
      </c>
      <c r="L33" s="47">
        <f>BS!E98</f>
        <v>-135645750</v>
      </c>
      <c r="N33" s="47">
        <v>0</v>
      </c>
      <c r="P33" s="47">
        <v>0</v>
      </c>
      <c r="R33" s="47">
        <f>SUM(F33:Q33)</f>
        <v>-135645750</v>
      </c>
      <c r="T33" s="47">
        <v>-340901407</v>
      </c>
      <c r="V33" s="83">
        <f>SUM(R33:T33)</f>
        <v>-476547157</v>
      </c>
    </row>
    <row r="34" spans="1:23" s="129" customFormat="1" ht="20.100000000000001" customHeight="1">
      <c r="A34" s="145" t="s">
        <v>136</v>
      </c>
      <c r="F34" s="151">
        <f>SUM(F32:F33)</f>
        <v>0</v>
      </c>
      <c r="H34" s="151">
        <f>SUM(H32:H33)</f>
        <v>0</v>
      </c>
      <c r="J34" s="151">
        <f>SUM(J32:J33)</f>
        <v>0</v>
      </c>
      <c r="L34" s="151">
        <f>SUM(L32:L33)</f>
        <v>-135645750</v>
      </c>
      <c r="N34" s="151">
        <f>SUM(N32:N33)</f>
        <v>0</v>
      </c>
      <c r="P34" s="151">
        <f>SUM(P32:P33)</f>
        <v>0</v>
      </c>
      <c r="R34" s="151">
        <f>SUM(R32:R33)</f>
        <v>-135645750</v>
      </c>
      <c r="T34" s="151">
        <f>SUM(T32:T33)</f>
        <v>-340901407</v>
      </c>
      <c r="V34" s="151">
        <f>SUM(V32:V33)</f>
        <v>-476547157</v>
      </c>
    </row>
    <row r="35" spans="1:23" s="129" customFormat="1" ht="20.100000000000001" customHeight="1">
      <c r="A35" s="45" t="s">
        <v>137</v>
      </c>
      <c r="F35" s="151">
        <f>F29+F34</f>
        <v>1283</v>
      </c>
      <c r="H35" s="151">
        <f>H29+H34</f>
        <v>1892</v>
      </c>
      <c r="J35" s="151">
        <f>J29+J34</f>
        <v>0</v>
      </c>
      <c r="L35" s="151">
        <f>L29+L34</f>
        <v>-135645750</v>
      </c>
      <c r="N35" s="151">
        <f>N29+N34</f>
        <v>0</v>
      </c>
      <c r="P35" s="151">
        <f>P29+P34</f>
        <v>0</v>
      </c>
      <c r="R35" s="151">
        <f>R29+R34</f>
        <v>-135642575</v>
      </c>
      <c r="T35" s="151">
        <f>T29+T34</f>
        <v>-340901407</v>
      </c>
      <c r="V35" s="151">
        <f>V29+V34</f>
        <v>-476543982</v>
      </c>
    </row>
    <row r="36" spans="1:23">
      <c r="A36" s="87"/>
    </row>
    <row r="37" spans="1:23" ht="20.100000000000001" customHeight="1">
      <c r="A37" s="45" t="s">
        <v>254</v>
      </c>
      <c r="D37" s="51"/>
      <c r="E37" s="51"/>
      <c r="F37" s="63"/>
      <c r="G37" s="65"/>
      <c r="H37" s="63"/>
      <c r="I37" s="65"/>
      <c r="J37" s="63"/>
      <c r="K37" s="65"/>
      <c r="L37" s="63"/>
      <c r="M37" s="65"/>
      <c r="N37" s="63"/>
      <c r="O37" s="65"/>
      <c r="P37" s="63"/>
      <c r="Q37" s="65"/>
      <c r="R37" s="63"/>
      <c r="S37" s="65"/>
      <c r="T37" s="88"/>
      <c r="U37" s="65"/>
      <c r="V37" s="63"/>
    </row>
    <row r="38" spans="1:23" ht="21" hidden="1" customHeight="1">
      <c r="A38" s="55" t="s">
        <v>138</v>
      </c>
      <c r="D38" s="51"/>
      <c r="E38" s="51"/>
      <c r="F38" s="75"/>
      <c r="G38" s="76"/>
      <c r="H38" s="75"/>
      <c r="I38" s="76"/>
      <c r="J38" s="75"/>
      <c r="K38" s="76"/>
      <c r="L38" s="75"/>
      <c r="M38" s="76"/>
      <c r="N38" s="75"/>
      <c r="O38" s="54"/>
      <c r="P38" s="54"/>
      <c r="Q38" s="54"/>
      <c r="R38" s="54"/>
      <c r="S38" s="54"/>
      <c r="T38" s="54"/>
      <c r="U38" s="54"/>
      <c r="V38" s="54"/>
    </row>
    <row r="39" spans="1:23" ht="21" customHeight="1">
      <c r="A39" s="55" t="s">
        <v>224</v>
      </c>
      <c r="D39" s="82">
        <v>21</v>
      </c>
      <c r="E39" s="51"/>
      <c r="F39" s="75">
        <v>0</v>
      </c>
      <c r="G39" s="76"/>
      <c r="H39" s="75">
        <v>0</v>
      </c>
      <c r="I39" s="76"/>
      <c r="J39" s="75">
        <v>0</v>
      </c>
      <c r="K39" s="76"/>
      <c r="L39" s="75">
        <v>0</v>
      </c>
      <c r="M39" s="76"/>
      <c r="N39" s="108">
        <v>2231890</v>
      </c>
      <c r="O39" s="54"/>
      <c r="P39" s="54">
        <v>-2231890</v>
      </c>
      <c r="Q39" s="54"/>
      <c r="R39" s="127">
        <f>SUM(F39:Q39)</f>
        <v>0</v>
      </c>
      <c r="S39" s="54"/>
      <c r="T39" s="144">
        <v>0</v>
      </c>
      <c r="U39" s="54"/>
      <c r="V39" s="127">
        <f>SUM(R39:T39)</f>
        <v>0</v>
      </c>
    </row>
    <row r="40" spans="1:23" ht="21" customHeight="1">
      <c r="A40" s="87" t="s">
        <v>128</v>
      </c>
      <c r="D40" s="82">
        <v>21</v>
      </c>
      <c r="E40" s="51"/>
      <c r="F40" s="75">
        <v>0</v>
      </c>
      <c r="G40" s="76"/>
      <c r="H40" s="75">
        <v>0</v>
      </c>
      <c r="I40" s="76"/>
      <c r="J40" s="75">
        <v>0</v>
      </c>
      <c r="K40" s="76"/>
      <c r="L40" s="75">
        <v>0</v>
      </c>
      <c r="M40" s="76"/>
      <c r="N40" s="75">
        <v>0</v>
      </c>
      <c r="O40" s="54"/>
      <c r="P40" s="54">
        <v>-93190726</v>
      </c>
      <c r="Q40" s="54"/>
      <c r="R40" s="54">
        <f>SUM(F40:Q40)</f>
        <v>-93190726</v>
      </c>
      <c r="S40" s="54"/>
      <c r="T40" s="144">
        <v>0</v>
      </c>
      <c r="U40" s="54"/>
      <c r="V40" s="54">
        <f>SUM(R40:T40)</f>
        <v>-93190726</v>
      </c>
    </row>
    <row r="41" spans="1:23" ht="20.100000000000001" customHeight="1">
      <c r="A41" s="87" t="s">
        <v>99</v>
      </c>
      <c r="D41" s="51"/>
      <c r="E41" s="51"/>
      <c r="F41" s="75">
        <v>0</v>
      </c>
      <c r="G41" s="75"/>
      <c r="H41" s="75">
        <v>0</v>
      </c>
      <c r="I41" s="75"/>
      <c r="J41" s="75">
        <v>0</v>
      </c>
      <c r="K41" s="75"/>
      <c r="L41" s="75">
        <v>0</v>
      </c>
      <c r="M41" s="75"/>
      <c r="N41" s="75">
        <v>0</v>
      </c>
      <c r="O41" s="54"/>
      <c r="P41" s="83">
        <f>'PL 9'!F32</f>
        <v>82617010</v>
      </c>
      <c r="R41" s="83">
        <f>SUM(F41:Q41)</f>
        <v>82617010</v>
      </c>
      <c r="T41" s="83">
        <f>'PL 9'!F33</f>
        <v>10888561</v>
      </c>
      <c r="U41" s="83"/>
      <c r="V41" s="83">
        <f t="shared" ref="V41" si="3">SUM(R41:T41)</f>
        <v>93505571</v>
      </c>
      <c r="W41" s="47">
        <f>V41-'PL 9'!F34</f>
        <v>0</v>
      </c>
    </row>
    <row r="42" spans="1:23" ht="21" hidden="1" customHeight="1">
      <c r="A42" s="55" t="s">
        <v>139</v>
      </c>
      <c r="D42" s="51"/>
      <c r="E42" s="51"/>
      <c r="F42" s="76"/>
      <c r="G42" s="76"/>
      <c r="H42" s="76"/>
      <c r="I42" s="76"/>
      <c r="J42" s="76"/>
      <c r="K42" s="76"/>
      <c r="L42" s="76"/>
      <c r="M42" s="76"/>
      <c r="N42" s="76"/>
      <c r="O42" s="54"/>
      <c r="P42" s="54"/>
      <c r="Q42" s="54"/>
      <c r="R42" s="54"/>
      <c r="S42" s="54"/>
      <c r="T42" s="54"/>
      <c r="U42" s="54"/>
      <c r="V42" s="54"/>
    </row>
    <row r="43" spans="1:23" ht="21" hidden="1" customHeight="1">
      <c r="A43" s="55" t="s">
        <v>140</v>
      </c>
      <c r="D43" s="51"/>
      <c r="E43" s="51"/>
      <c r="F43" s="76">
        <v>0</v>
      </c>
      <c r="G43" s="76"/>
      <c r="H43" s="76">
        <v>0</v>
      </c>
      <c r="I43" s="76"/>
      <c r="J43" s="76">
        <v>0</v>
      </c>
      <c r="K43" s="76"/>
      <c r="L43" s="76">
        <v>0</v>
      </c>
      <c r="M43" s="76"/>
      <c r="N43" s="76">
        <v>0</v>
      </c>
      <c r="O43" s="54"/>
      <c r="P43" s="76">
        <v>0</v>
      </c>
      <c r="Q43" s="54"/>
      <c r="R43" s="76">
        <f>SUM(F43:Q43)</f>
        <v>0</v>
      </c>
      <c r="S43" s="54"/>
      <c r="T43" s="54">
        <v>0</v>
      </c>
      <c r="U43" s="54"/>
      <c r="V43" s="54">
        <f>SUM(R43:T43)</f>
        <v>0</v>
      </c>
    </row>
    <row r="44" spans="1:23" ht="20.100000000000001" customHeight="1" thickBot="1">
      <c r="A44" s="45" t="s">
        <v>236</v>
      </c>
      <c r="D44" s="51"/>
      <c r="E44" s="51"/>
      <c r="F44" s="64">
        <f>F24+F35+F41+F40+F39</f>
        <v>1553175537</v>
      </c>
      <c r="G44" s="65"/>
      <c r="H44" s="64">
        <f>H24+H35+H41+H40+H39</f>
        <v>1251363378</v>
      </c>
      <c r="I44" s="65"/>
      <c r="J44" s="64">
        <f>J24+J35+J41+J40+J39</f>
        <v>1589337148</v>
      </c>
      <c r="K44" s="65"/>
      <c r="L44" s="64">
        <f>L24+L35+L41+L40+L39</f>
        <v>-135645750</v>
      </c>
      <c r="M44" s="65"/>
      <c r="N44" s="64">
        <f>N24+N35+N41+N40+N39</f>
        <v>59484194</v>
      </c>
      <c r="O44" s="65"/>
      <c r="P44" s="64">
        <f>P24+P35+P41+P40+P39</f>
        <v>601561124</v>
      </c>
      <c r="Q44" s="65"/>
      <c r="R44" s="64">
        <f>R24+R35+R41+R40+R39</f>
        <v>4919275631</v>
      </c>
      <c r="S44" s="65"/>
      <c r="T44" s="64">
        <f>T24+T35+T41+T40+T39</f>
        <v>61896</v>
      </c>
      <c r="U44" s="65"/>
      <c r="V44" s="64">
        <f>V24+V35+V41+V40+V39</f>
        <v>4919337527</v>
      </c>
      <c r="W44" s="47">
        <f>V44-BS!E106</f>
        <v>0</v>
      </c>
    </row>
    <row r="45" spans="1:23" ht="20.100000000000001" customHeight="1" thickTop="1">
      <c r="A45" s="45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S45" s="51"/>
      <c r="T45" s="51"/>
    </row>
    <row r="46" spans="1:23" ht="20.100000000000001" customHeight="1">
      <c r="A46" s="55"/>
    </row>
    <row r="104" spans="6:6">
      <c r="F104" s="47">
        <f>F39-F103</f>
        <v>0</v>
      </c>
    </row>
  </sheetData>
  <mergeCells count="4">
    <mergeCell ref="N8:P8"/>
    <mergeCell ref="F6:R6"/>
    <mergeCell ref="F5:V5"/>
    <mergeCell ref="F12:V12"/>
  </mergeCells>
  <printOptions horizontalCentered="1"/>
  <pageMargins left="0.6" right="0.4" top="0.7" bottom="0.7" header="0.3" footer="0.3"/>
  <pageSetup paperSize="9" scale="61" firstPageNumber="8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9"/>
  <sheetViews>
    <sheetView topLeftCell="A14" zoomScale="70" zoomScaleNormal="70" zoomScaleSheetLayoutView="50" workbookViewId="0">
      <selection activeCell="A32" sqref="A32"/>
    </sheetView>
  </sheetViews>
  <sheetFormatPr defaultColWidth="9.44140625" defaultRowHeight="19.8"/>
  <cols>
    <col min="1" max="1" width="52.44140625" style="1" customWidth="1"/>
    <col min="2" max="2" width="12.44140625" style="1" customWidth="1"/>
    <col min="3" max="3" width="1.5546875" style="1" customWidth="1"/>
    <col min="4" max="4" width="16.554687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0.5546875" style="1" customWidth="1"/>
    <col min="18" max="18" width="12.5546875" style="1" bestFit="1" customWidth="1"/>
    <col min="19" max="16384" width="9.44140625" style="1"/>
  </cols>
  <sheetData>
    <row r="1" spans="1:16" ht="22.8">
      <c r="A1" s="46" t="str">
        <f>+'CE Consolidation 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1" s="58"/>
      <c r="C1" s="59"/>
      <c r="D1" s="59"/>
      <c r="E1" s="59"/>
    </row>
    <row r="2" spans="1:16" ht="21.6">
      <c r="A2" s="263" t="s">
        <v>141</v>
      </c>
      <c r="B2" s="263"/>
      <c r="C2" s="263"/>
      <c r="D2" s="263"/>
      <c r="E2" s="263"/>
      <c r="F2" s="4"/>
      <c r="G2" s="4"/>
      <c r="H2" s="4"/>
      <c r="I2" s="4"/>
      <c r="J2" s="4"/>
      <c r="K2" s="4"/>
      <c r="L2" s="2"/>
      <c r="M2" s="2"/>
      <c r="N2" s="2"/>
      <c r="O2" s="2"/>
      <c r="P2" s="2"/>
    </row>
    <row r="3" spans="1:16" ht="21.6">
      <c r="A3" s="57" t="str">
        <f>+'CE Consolidation '!A3</f>
        <v>สำหรับงวดเก้าเดือนสิ้นสุดวันที่ 30 กันยายน 2566 (ยังไม่ได้ตรวจสอบ แต่สอบทานแล้ว)</v>
      </c>
      <c r="B3" s="60"/>
      <c r="C3" s="60"/>
      <c r="D3" s="60"/>
      <c r="E3" s="60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1:16" ht="21">
      <c r="A5" s="47"/>
      <c r="B5" s="48"/>
      <c r="C5" s="48"/>
      <c r="D5" s="261" t="s">
        <v>2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21">
      <c r="A6" s="47"/>
      <c r="B6" s="48"/>
      <c r="C6" s="48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16" ht="21">
      <c r="A7" s="47"/>
      <c r="B7" s="48"/>
      <c r="C7" s="48"/>
      <c r="D7" s="50"/>
      <c r="E7" s="50"/>
      <c r="F7" s="50"/>
      <c r="G7" s="50"/>
      <c r="H7" s="50"/>
      <c r="I7" s="50"/>
      <c r="J7" s="50" t="s">
        <v>142</v>
      </c>
      <c r="K7" s="50"/>
      <c r="L7" s="259" t="s">
        <v>75</v>
      </c>
      <c r="M7" s="259"/>
      <c r="N7" s="259"/>
      <c r="O7" s="50"/>
      <c r="P7" s="50"/>
    </row>
    <row r="8" spans="1:16" ht="21">
      <c r="A8" s="47"/>
      <c r="B8" s="48"/>
      <c r="C8" s="48"/>
      <c r="D8" s="50" t="s">
        <v>64</v>
      </c>
      <c r="E8" s="50"/>
      <c r="F8" s="50"/>
      <c r="G8" s="50"/>
      <c r="H8" s="51" t="s">
        <v>111</v>
      </c>
      <c r="I8" s="50"/>
      <c r="J8" s="50" t="s">
        <v>143</v>
      </c>
      <c r="K8" s="50"/>
      <c r="L8" s="51" t="s">
        <v>106</v>
      </c>
      <c r="M8" s="51"/>
      <c r="N8" s="51"/>
      <c r="O8" s="50"/>
      <c r="P8" s="50"/>
    </row>
    <row r="9" spans="1:16" s="3" customFormat="1" ht="21">
      <c r="A9" s="51"/>
      <c r="B9" s="51"/>
      <c r="C9" s="51"/>
      <c r="D9" s="51" t="s">
        <v>109</v>
      </c>
      <c r="E9" s="51"/>
      <c r="F9" s="51" t="s">
        <v>110</v>
      </c>
      <c r="G9" s="51"/>
      <c r="H9" s="51" t="s">
        <v>144</v>
      </c>
      <c r="I9" s="51"/>
      <c r="J9" s="51" t="s">
        <v>145</v>
      </c>
      <c r="K9" s="51"/>
      <c r="L9" s="52" t="s">
        <v>113</v>
      </c>
      <c r="M9" s="51"/>
      <c r="N9" s="51"/>
      <c r="O9" s="51"/>
      <c r="P9" s="51" t="s">
        <v>107</v>
      </c>
    </row>
    <row r="10" spans="1:16" s="3" customFormat="1" ht="21">
      <c r="A10" s="51"/>
      <c r="B10" s="148" t="s">
        <v>4</v>
      </c>
      <c r="C10" s="51"/>
      <c r="D10" s="51" t="s">
        <v>116</v>
      </c>
      <c r="E10" s="51"/>
      <c r="F10" s="51" t="s">
        <v>117</v>
      </c>
      <c r="G10" s="51"/>
      <c r="H10" s="51" t="s">
        <v>146</v>
      </c>
      <c r="I10" s="51"/>
      <c r="J10" s="51" t="s">
        <v>147</v>
      </c>
      <c r="K10" s="51"/>
      <c r="L10" s="52" t="s">
        <v>120</v>
      </c>
      <c r="M10" s="51"/>
      <c r="N10" s="51" t="s">
        <v>121</v>
      </c>
      <c r="O10" s="51"/>
      <c r="P10" s="51" t="s">
        <v>124</v>
      </c>
    </row>
    <row r="11" spans="1:16" s="3" customFormat="1" ht="21">
      <c r="A11" s="51"/>
      <c r="B11" s="51"/>
      <c r="C11" s="51"/>
      <c r="D11" s="262" t="s">
        <v>9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</row>
    <row r="12" spans="1:16" ht="21">
      <c r="A12" s="45" t="s">
        <v>125</v>
      </c>
      <c r="B12" s="47"/>
      <c r="C12" s="47"/>
      <c r="D12" s="62">
        <v>1380600017</v>
      </c>
      <c r="E12" s="62"/>
      <c r="F12" s="62">
        <v>5072395167</v>
      </c>
      <c r="G12" s="62"/>
      <c r="H12" s="62">
        <v>2588050</v>
      </c>
      <c r="I12" s="62"/>
      <c r="J12" s="62">
        <v>-2490187463</v>
      </c>
      <c r="K12" s="62"/>
      <c r="L12" s="62">
        <v>29632014</v>
      </c>
      <c r="M12" s="62"/>
      <c r="N12" s="62">
        <v>254732788</v>
      </c>
      <c r="O12" s="63"/>
      <c r="P12" s="63">
        <f>SUM(D12:O12)</f>
        <v>4249760573</v>
      </c>
    </row>
    <row r="13" spans="1:16" ht="21">
      <c r="A13" s="45"/>
      <c r="B13" s="47"/>
      <c r="C13" s="47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63"/>
    </row>
    <row r="14" spans="1:16" ht="21">
      <c r="A14" s="45" t="s">
        <v>254</v>
      </c>
      <c r="B14" s="47"/>
      <c r="C14" s="47"/>
      <c r="D14" s="56"/>
      <c r="E14" s="56"/>
      <c r="F14" s="56"/>
      <c r="G14" s="56"/>
      <c r="H14" s="56"/>
      <c r="I14" s="56"/>
      <c r="J14" s="56"/>
      <c r="K14" s="56"/>
      <c r="L14" s="54"/>
      <c r="M14" s="56"/>
      <c r="N14" s="54"/>
      <c r="O14" s="54"/>
      <c r="P14" s="54"/>
    </row>
    <row r="15" spans="1:16" ht="21">
      <c r="A15" s="87" t="s">
        <v>126</v>
      </c>
      <c r="B15" s="47"/>
      <c r="C15" s="47"/>
      <c r="D15" s="76">
        <v>0</v>
      </c>
      <c r="E15" s="56"/>
      <c r="F15" s="76">
        <v>0</v>
      </c>
      <c r="G15" s="56"/>
      <c r="H15" s="76">
        <v>0</v>
      </c>
      <c r="I15" s="56"/>
      <c r="J15" s="76">
        <v>0</v>
      </c>
      <c r="K15" s="56"/>
      <c r="L15" s="54">
        <v>10604186</v>
      </c>
      <c r="M15" s="56"/>
      <c r="N15" s="54">
        <v>-10604186</v>
      </c>
      <c r="O15" s="54"/>
      <c r="P15" s="127">
        <f t="shared" ref="P15:P17" si="0">SUM(D15:O15)</f>
        <v>0</v>
      </c>
    </row>
    <row r="16" spans="1:16" ht="21">
      <c r="A16" s="87" t="s">
        <v>127</v>
      </c>
      <c r="B16" s="82">
        <v>21</v>
      </c>
      <c r="C16" s="47"/>
      <c r="D16" s="56">
        <v>172574237</v>
      </c>
      <c r="E16" s="56"/>
      <c r="F16" s="76">
        <v>0</v>
      </c>
      <c r="G16" s="56"/>
      <c r="H16" s="76">
        <v>0</v>
      </c>
      <c r="I16" s="56"/>
      <c r="J16" s="76">
        <v>0</v>
      </c>
      <c r="K16" s="56"/>
      <c r="L16" s="144">
        <v>0</v>
      </c>
      <c r="M16" s="56"/>
      <c r="N16" s="54">
        <v>-172574237</v>
      </c>
      <c r="O16" s="54"/>
      <c r="P16" s="127">
        <f t="shared" si="0"/>
        <v>0</v>
      </c>
    </row>
    <row r="17" spans="1:18" ht="21">
      <c r="A17" s="87" t="s">
        <v>128</v>
      </c>
      <c r="B17" s="82">
        <v>21</v>
      </c>
      <c r="C17" s="47"/>
      <c r="D17" s="76">
        <v>0</v>
      </c>
      <c r="E17" s="56"/>
      <c r="F17" s="76">
        <v>0</v>
      </c>
      <c r="G17" s="56"/>
      <c r="H17" s="76">
        <v>0</v>
      </c>
      <c r="I17" s="56"/>
      <c r="J17" s="76">
        <v>0</v>
      </c>
      <c r="K17" s="56"/>
      <c r="L17" s="144">
        <v>0</v>
      </c>
      <c r="M17" s="56"/>
      <c r="N17" s="54">
        <v>-19175765</v>
      </c>
      <c r="O17" s="54"/>
      <c r="P17" s="63">
        <f t="shared" si="0"/>
        <v>-19175765</v>
      </c>
    </row>
    <row r="18" spans="1:18" ht="21">
      <c r="A18" s="87" t="s">
        <v>99</v>
      </c>
      <c r="B18" s="47"/>
      <c r="C18" s="51"/>
      <c r="D18" s="75">
        <v>0</v>
      </c>
      <c r="E18" s="144"/>
      <c r="F18" s="75">
        <v>0</v>
      </c>
      <c r="G18" s="144"/>
      <c r="H18" s="75">
        <v>0</v>
      </c>
      <c r="I18" s="144"/>
      <c r="J18" s="75">
        <v>0</v>
      </c>
      <c r="K18" s="144"/>
      <c r="L18" s="75">
        <v>0</v>
      </c>
      <c r="M18" s="54"/>
      <c r="N18" s="54">
        <f>'PL 9'!L32</f>
        <v>45722808</v>
      </c>
      <c r="O18" s="54"/>
      <c r="P18" s="54">
        <f>SUM(D18:O18)</f>
        <v>45722808</v>
      </c>
      <c r="R18" s="1">
        <f>P18-'PL 9'!L34</f>
        <v>0</v>
      </c>
    </row>
    <row r="19" spans="1:18" ht="21.6" thickBot="1">
      <c r="A19" s="45" t="s">
        <v>235</v>
      </c>
      <c r="B19" s="47"/>
      <c r="C19" s="51"/>
      <c r="D19" s="64">
        <f>SUM(D12:D18)</f>
        <v>1553174254</v>
      </c>
      <c r="E19" s="65"/>
      <c r="F19" s="64">
        <f>SUM(F12:F18)</f>
        <v>5072395167</v>
      </c>
      <c r="G19" s="65"/>
      <c r="H19" s="64">
        <f>SUM(H12:H18)</f>
        <v>2588050</v>
      </c>
      <c r="I19" s="65"/>
      <c r="J19" s="64">
        <f>SUM(J12:J18)</f>
        <v>-2490187463</v>
      </c>
      <c r="K19" s="65"/>
      <c r="L19" s="64">
        <f>SUM(L12:L18)</f>
        <v>40236200</v>
      </c>
      <c r="M19" s="65"/>
      <c r="N19" s="64">
        <f>SUM(N12:N18)</f>
        <v>98101408</v>
      </c>
      <c r="O19" s="65"/>
      <c r="P19" s="64">
        <f>SUM(P12:P18)</f>
        <v>4276307616</v>
      </c>
    </row>
    <row r="20" spans="1:18" ht="21.6" thickTop="1">
      <c r="A20" s="45"/>
      <c r="B20" s="47"/>
      <c r="C20" s="51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8" ht="21">
      <c r="A21" s="45" t="s">
        <v>129</v>
      </c>
      <c r="B21" s="47"/>
      <c r="C21" s="47"/>
      <c r="D21" s="63">
        <v>1553174254</v>
      </c>
      <c r="E21" s="70"/>
      <c r="F21" s="63">
        <v>5072395167</v>
      </c>
      <c r="G21" s="70"/>
      <c r="H21" s="70">
        <v>2588050</v>
      </c>
      <c r="I21" s="70"/>
      <c r="J21" s="70">
        <v>-2490187463</v>
      </c>
      <c r="K21" s="70"/>
      <c r="L21" s="63">
        <v>40236200</v>
      </c>
      <c r="M21" s="70"/>
      <c r="N21" s="63">
        <v>100790189</v>
      </c>
      <c r="O21" s="63"/>
      <c r="P21" s="63">
        <f>SUM(D21:O21)</f>
        <v>4278996397</v>
      </c>
    </row>
    <row r="22" spans="1:18" ht="21">
      <c r="A22" s="45"/>
      <c r="B22" s="47"/>
      <c r="C22" s="47"/>
      <c r="D22" s="63"/>
      <c r="E22" s="70"/>
      <c r="F22" s="63"/>
      <c r="G22" s="70"/>
      <c r="H22" s="70"/>
      <c r="I22" s="70"/>
      <c r="J22" s="70"/>
      <c r="K22" s="70"/>
      <c r="L22" s="63"/>
      <c r="M22" s="70"/>
      <c r="N22" s="63"/>
      <c r="O22" s="63"/>
      <c r="P22" s="63"/>
    </row>
    <row r="23" spans="1:18" ht="21">
      <c r="A23" s="45" t="s">
        <v>130</v>
      </c>
      <c r="B23" s="47"/>
      <c r="C23" s="47"/>
      <c r="D23" s="54"/>
      <c r="E23" s="61"/>
      <c r="F23" s="54"/>
      <c r="G23" s="61"/>
      <c r="H23" s="61"/>
      <c r="I23" s="61"/>
      <c r="J23" s="61"/>
      <c r="K23" s="61"/>
      <c r="L23" s="54"/>
      <c r="M23" s="61"/>
      <c r="N23" s="54"/>
      <c r="O23" s="54"/>
      <c r="P23" s="54"/>
    </row>
    <row r="24" spans="1:18" ht="21">
      <c r="A24" s="145" t="s">
        <v>131</v>
      </c>
      <c r="B24" s="47"/>
      <c r="C24" s="47"/>
      <c r="D24" s="54"/>
      <c r="E24" s="61"/>
      <c r="F24" s="54"/>
      <c r="G24" s="61"/>
      <c r="H24" s="61"/>
      <c r="I24" s="61"/>
      <c r="J24" s="61"/>
      <c r="K24" s="61"/>
      <c r="L24" s="54"/>
      <c r="M24" s="61"/>
      <c r="N24" s="54"/>
      <c r="O24" s="54"/>
      <c r="P24" s="54"/>
    </row>
    <row r="25" spans="1:18" ht="21">
      <c r="A25" s="55" t="s">
        <v>148</v>
      </c>
      <c r="B25" s="47"/>
      <c r="C25" s="47"/>
      <c r="D25" s="184">
        <v>1283</v>
      </c>
      <c r="E25" s="83"/>
      <c r="F25" s="184">
        <v>1892</v>
      </c>
      <c r="G25" s="83"/>
      <c r="H25" s="83">
        <v>0</v>
      </c>
      <c r="I25" s="83"/>
      <c r="J25" s="83">
        <v>0</v>
      </c>
      <c r="K25" s="83"/>
      <c r="L25" s="184">
        <v>0</v>
      </c>
      <c r="M25" s="83"/>
      <c r="N25" s="184">
        <v>0</v>
      </c>
      <c r="O25" s="184"/>
      <c r="P25" s="184">
        <f>SUM(D25:O25)</f>
        <v>3175</v>
      </c>
    </row>
    <row r="26" spans="1:18" ht="21">
      <c r="A26" s="145" t="s">
        <v>133</v>
      </c>
      <c r="B26" s="47"/>
      <c r="C26" s="47"/>
      <c r="D26" s="143">
        <f>SUM(D25)</f>
        <v>1283</v>
      </c>
      <c r="E26" s="146"/>
      <c r="F26" s="143">
        <f>SUM(F25)</f>
        <v>1892</v>
      </c>
      <c r="G26" s="146"/>
      <c r="H26" s="143">
        <f>SUM(H25)</f>
        <v>0</v>
      </c>
      <c r="I26" s="146"/>
      <c r="J26" s="143">
        <f>SUM(J25)</f>
        <v>0</v>
      </c>
      <c r="K26" s="146"/>
      <c r="L26" s="143">
        <f>SUM(L25)</f>
        <v>0</v>
      </c>
      <c r="M26" s="146"/>
      <c r="N26" s="143">
        <f>SUM(N25)</f>
        <v>0</v>
      </c>
      <c r="O26" s="126"/>
      <c r="P26" s="143">
        <f>SUM(P25)</f>
        <v>3175</v>
      </c>
    </row>
    <row r="27" spans="1:18" ht="21">
      <c r="A27" s="45" t="s">
        <v>137</v>
      </c>
      <c r="B27" s="47"/>
      <c r="C27" s="47"/>
      <c r="D27" s="143">
        <f>SUM(D26)</f>
        <v>1283</v>
      </c>
      <c r="E27" s="146"/>
      <c r="F27" s="143">
        <f>SUM(F26)</f>
        <v>1892</v>
      </c>
      <c r="G27" s="146"/>
      <c r="H27" s="143">
        <f>SUM(H26)</f>
        <v>0</v>
      </c>
      <c r="I27" s="146"/>
      <c r="J27" s="143">
        <f>SUM(J26)</f>
        <v>0</v>
      </c>
      <c r="K27" s="146"/>
      <c r="L27" s="143">
        <f>SUM(L26)</f>
        <v>0</v>
      </c>
      <c r="M27" s="146"/>
      <c r="N27" s="143">
        <f>SUM(N26)</f>
        <v>0</v>
      </c>
      <c r="O27" s="126"/>
      <c r="P27" s="143">
        <f>SUM(P26)</f>
        <v>3175</v>
      </c>
    </row>
    <row r="28" spans="1:18" ht="21">
      <c r="A28" s="55"/>
      <c r="B28" s="47"/>
      <c r="C28" s="47"/>
      <c r="D28" s="54"/>
      <c r="E28" s="61"/>
      <c r="F28" s="54"/>
      <c r="G28" s="61"/>
      <c r="H28" s="61"/>
      <c r="I28" s="61"/>
      <c r="J28" s="61"/>
      <c r="K28" s="61"/>
      <c r="L28" s="54"/>
      <c r="M28" s="61"/>
      <c r="N28" s="54"/>
      <c r="O28" s="54"/>
      <c r="P28" s="54"/>
    </row>
    <row r="29" spans="1:18" ht="21">
      <c r="A29" s="45" t="s">
        <v>254</v>
      </c>
      <c r="B29" s="47"/>
      <c r="C29" s="47"/>
      <c r="D29" s="63"/>
      <c r="E29" s="70"/>
      <c r="F29" s="63"/>
      <c r="G29" s="70"/>
      <c r="H29" s="70"/>
      <c r="I29" s="70"/>
      <c r="J29" s="70"/>
      <c r="K29" s="70"/>
      <c r="L29" s="63"/>
      <c r="M29" s="70"/>
      <c r="N29" s="63"/>
      <c r="O29" s="63"/>
      <c r="P29" s="63"/>
    </row>
    <row r="30" spans="1:18" ht="21">
      <c r="A30" s="55" t="s">
        <v>224</v>
      </c>
      <c r="B30" s="82">
        <v>21</v>
      </c>
      <c r="C30" s="47"/>
      <c r="D30" s="75">
        <v>0</v>
      </c>
      <c r="E30" s="70"/>
      <c r="F30" s="75">
        <v>0</v>
      </c>
      <c r="G30" s="70"/>
      <c r="H30" s="75">
        <v>0</v>
      </c>
      <c r="I30" s="70"/>
      <c r="J30" s="75">
        <v>0</v>
      </c>
      <c r="K30" s="70"/>
      <c r="L30" s="63">
        <v>2231890</v>
      </c>
      <c r="M30" s="70"/>
      <c r="N30" s="54">
        <v>-2231890</v>
      </c>
      <c r="O30" s="63"/>
      <c r="P30" s="63">
        <f>SUM(D30:O30)</f>
        <v>0</v>
      </c>
    </row>
    <row r="31" spans="1:18" ht="21">
      <c r="A31" s="87" t="s">
        <v>128</v>
      </c>
      <c r="B31" s="82">
        <v>21</v>
      </c>
      <c r="C31" s="47"/>
      <c r="D31" s="75">
        <v>0</v>
      </c>
      <c r="E31" s="70"/>
      <c r="F31" s="75">
        <v>0</v>
      </c>
      <c r="G31" s="70"/>
      <c r="H31" s="75">
        <v>0</v>
      </c>
      <c r="I31" s="70"/>
      <c r="J31" s="75">
        <v>0</v>
      </c>
      <c r="K31" s="70"/>
      <c r="L31" s="75">
        <v>0</v>
      </c>
      <c r="M31" s="70"/>
      <c r="N31" s="54">
        <f>-93190455</f>
        <v>-93190455</v>
      </c>
      <c r="O31" s="63"/>
      <c r="P31" s="63">
        <f>SUM(D31:O31)</f>
        <v>-93190455</v>
      </c>
    </row>
    <row r="32" spans="1:18" ht="21">
      <c r="A32" s="87" t="s">
        <v>99</v>
      </c>
      <c r="B32" s="47"/>
      <c r="C32" s="51"/>
      <c r="D32" s="75">
        <v>0</v>
      </c>
      <c r="E32" s="54"/>
      <c r="F32" s="75">
        <v>0</v>
      </c>
      <c r="G32" s="54"/>
      <c r="H32" s="75">
        <v>0</v>
      </c>
      <c r="I32" s="54"/>
      <c r="J32" s="75">
        <v>0</v>
      </c>
      <c r="K32" s="54"/>
      <c r="L32" s="75">
        <v>0</v>
      </c>
      <c r="M32" s="54"/>
      <c r="N32" s="108">
        <f>'PL 9'!J32</f>
        <v>186792034</v>
      </c>
      <c r="O32" s="108"/>
      <c r="P32" s="108">
        <f>SUM(D32:O32)</f>
        <v>186792034</v>
      </c>
      <c r="R32" s="1">
        <f>P32-'PL 9'!J34</f>
        <v>0</v>
      </c>
    </row>
    <row r="33" spans="1:18" ht="21.6" thickBot="1">
      <c r="A33" s="45" t="s">
        <v>236</v>
      </c>
      <c r="B33" s="47"/>
      <c r="C33" s="51"/>
      <c r="D33" s="64">
        <f>+D21+D27+D32+D31+D30</f>
        <v>1553175537</v>
      </c>
      <c r="E33" s="65"/>
      <c r="F33" s="64">
        <f>+F21+F27+F32+F31+F30</f>
        <v>5072397059</v>
      </c>
      <c r="G33" s="65"/>
      <c r="H33" s="64">
        <f>+H21+H27+H32+H31+H30</f>
        <v>2588050</v>
      </c>
      <c r="I33" s="65"/>
      <c r="J33" s="64">
        <f>+J21+J27+J32+J31+J30</f>
        <v>-2490187463</v>
      </c>
      <c r="K33" s="65"/>
      <c r="L33" s="64">
        <f>+L21+L27+L32+L31+L30</f>
        <v>42468090</v>
      </c>
      <c r="M33" s="65"/>
      <c r="N33" s="64">
        <f>+N21+N27+N32+N31+N30</f>
        <v>192159878</v>
      </c>
      <c r="O33" s="65"/>
      <c r="P33" s="64">
        <f>+P21+P27+P32+P31+P30</f>
        <v>4372601151</v>
      </c>
      <c r="R33" s="1">
        <f>P33-BS!I106</f>
        <v>0</v>
      </c>
    </row>
    <row r="34" spans="1:18" ht="21.6" thickTop="1">
      <c r="A34" s="55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99" spans="5:5">
      <c r="E99" s="1">
        <f>E35-E98</f>
        <v>0</v>
      </c>
    </row>
  </sheetData>
  <mergeCells count="4">
    <mergeCell ref="A2:E2"/>
    <mergeCell ref="D5:P5"/>
    <mergeCell ref="L7:N7"/>
    <mergeCell ref="D11:P11"/>
  </mergeCells>
  <printOptions horizontalCentered="1"/>
  <pageMargins left="0.6" right="0.4" top="0.7" bottom="0.7" header="0.3" footer="0.3"/>
  <pageSetup paperSize="9" scale="72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117"/>
  <sheetViews>
    <sheetView tabSelected="1" topLeftCell="A49" workbookViewId="0">
      <selection activeCell="D63" sqref="D63"/>
    </sheetView>
  </sheetViews>
  <sheetFormatPr defaultRowHeight="21"/>
  <cols>
    <col min="1" max="1" width="17.5546875" style="191" customWidth="1"/>
    <col min="2" max="2" width="8.44140625" style="191" customWidth="1"/>
    <col min="3" max="3" width="31.44140625" style="191" customWidth="1"/>
    <col min="4" max="4" width="8.44140625" style="191" customWidth="1"/>
    <col min="5" max="5" width="1.33203125" style="191" customWidth="1"/>
    <col min="6" max="6" width="14" style="191" customWidth="1"/>
    <col min="7" max="7" width="1.5546875" style="197" customWidth="1"/>
    <col min="8" max="8" width="15" style="197" customWidth="1"/>
    <col min="9" max="9" width="1.5546875" style="191" customWidth="1"/>
    <col min="10" max="10" width="14.44140625" style="191" customWidth="1"/>
    <col min="11" max="11" width="1.5546875" style="197" customWidth="1"/>
    <col min="12" max="12" width="14.44140625" style="197" customWidth="1"/>
    <col min="13" max="13" width="0.5546875" style="197" customWidth="1"/>
    <col min="14" max="14" width="13.109375" style="198" bestFit="1" customWidth="1"/>
    <col min="15" max="15" width="14.5546875" style="191" customWidth="1"/>
    <col min="16" max="16" width="10.44140625" style="191" bestFit="1" customWidth="1"/>
    <col min="17" max="16384" width="8.88671875" style="191"/>
  </cols>
  <sheetData>
    <row r="1" spans="1:14" s="192" customFormat="1" ht="22.8">
      <c r="A1" s="199" t="str">
        <f>+'[1]CE Separate'!A1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1" s="200"/>
      <c r="C1" s="201"/>
      <c r="D1" s="200"/>
      <c r="E1" s="200"/>
      <c r="F1" s="200"/>
      <c r="G1" s="200"/>
      <c r="H1" s="200"/>
      <c r="N1" s="202"/>
    </row>
    <row r="2" spans="1:14" s="193" customFormat="1" ht="22.2">
      <c r="A2" s="203" t="s">
        <v>149</v>
      </c>
      <c r="B2" s="203"/>
      <c r="C2" s="203"/>
      <c r="D2" s="203"/>
      <c r="E2" s="203"/>
      <c r="F2" s="204"/>
      <c r="G2" s="204"/>
      <c r="H2" s="204"/>
      <c r="I2" s="205"/>
      <c r="N2" s="206"/>
    </row>
    <row r="3" spans="1:14" s="194" customFormat="1" ht="22.2">
      <c r="A3" s="207" t="str">
        <f>+'[1]CE Separate'!A3</f>
        <v>สำหรับงวดเก้าเดือนสิ้นสุดวันที่ 30 กันยายน 2566 (ยังไม่ได้ตรวจสอบ แต่สอบทานแล้ว)</v>
      </c>
      <c r="B3" s="207"/>
      <c r="C3" s="207"/>
      <c r="D3" s="207"/>
      <c r="E3" s="207"/>
      <c r="F3" s="207"/>
      <c r="G3" s="207"/>
      <c r="H3" s="207"/>
      <c r="I3" s="205"/>
      <c r="N3" s="202"/>
    </row>
    <row r="4" spans="1:14" s="194" customFormat="1">
      <c r="A4" s="208"/>
      <c r="B4" s="208"/>
      <c r="C4" s="208"/>
      <c r="D4" s="208"/>
      <c r="E4" s="208"/>
      <c r="F4" s="208"/>
      <c r="G4" s="208"/>
      <c r="H4" s="208"/>
      <c r="I4" s="205"/>
      <c r="L4" s="209"/>
      <c r="M4" s="210"/>
      <c r="N4" s="202"/>
    </row>
    <row r="5" spans="1:14">
      <c r="B5" s="209"/>
      <c r="C5" s="209"/>
      <c r="E5" s="209"/>
      <c r="F5" s="265" t="s">
        <v>1</v>
      </c>
      <c r="G5" s="265"/>
      <c r="H5" s="265"/>
      <c r="I5" s="209"/>
      <c r="J5" s="265" t="s">
        <v>2</v>
      </c>
      <c r="K5" s="265"/>
      <c r="L5" s="265"/>
      <c r="M5" s="209"/>
    </row>
    <row r="6" spans="1:14">
      <c r="C6" s="211"/>
      <c r="D6" s="212" t="s">
        <v>4</v>
      </c>
      <c r="E6" s="213"/>
      <c r="F6" s="214">
        <v>2566</v>
      </c>
      <c r="H6" s="214">
        <v>2565</v>
      </c>
      <c r="I6" s="213"/>
      <c r="J6" s="214">
        <v>2566</v>
      </c>
      <c r="L6" s="214">
        <v>2565</v>
      </c>
      <c r="M6" s="191"/>
    </row>
    <row r="7" spans="1:14">
      <c r="C7" s="211"/>
      <c r="D7" s="215"/>
      <c r="E7" s="213"/>
      <c r="F7" s="266" t="s">
        <v>9</v>
      </c>
      <c r="G7" s="266"/>
      <c r="H7" s="266"/>
      <c r="I7" s="266"/>
      <c r="J7" s="266"/>
      <c r="K7" s="266"/>
      <c r="L7" s="266"/>
      <c r="M7" s="191"/>
    </row>
    <row r="8" spans="1:14" s="195" customFormat="1">
      <c r="A8" s="216" t="s">
        <v>150</v>
      </c>
      <c r="B8" s="217"/>
      <c r="C8" s="217"/>
      <c r="D8" s="217"/>
      <c r="F8" s="218"/>
      <c r="G8" s="218"/>
      <c r="H8" s="218"/>
      <c r="I8" s="219"/>
      <c r="J8" s="218"/>
      <c r="K8" s="218"/>
      <c r="L8" s="218"/>
      <c r="N8" s="202"/>
    </row>
    <row r="9" spans="1:14" s="196" customFormat="1" ht="20.100000000000001" customHeight="1">
      <c r="A9" s="196" t="s">
        <v>257</v>
      </c>
      <c r="F9" s="220">
        <f>'PL 9'!F24</f>
        <v>103393018</v>
      </c>
      <c r="G9" s="218"/>
      <c r="H9" s="220">
        <f>'[1]PL 9'!H24</f>
        <v>284899910</v>
      </c>
      <c r="I9" s="219"/>
      <c r="J9" s="220">
        <f>'PL 9'!J24</f>
        <v>192456043</v>
      </c>
      <c r="K9" s="218"/>
      <c r="L9" s="220">
        <f>'[1]PL 9'!L24</f>
        <v>46793688</v>
      </c>
      <c r="N9" s="202"/>
    </row>
    <row r="10" spans="1:14" s="196" customFormat="1">
      <c r="A10" s="245" t="s">
        <v>262</v>
      </c>
      <c r="F10" s="220"/>
      <c r="G10" s="218"/>
      <c r="H10" s="220"/>
      <c r="I10" s="219"/>
      <c r="J10" s="220"/>
      <c r="K10" s="218"/>
      <c r="L10" s="220"/>
      <c r="N10" s="202"/>
    </row>
    <row r="11" spans="1:14" s="196" customFormat="1">
      <c r="A11" s="246" t="s">
        <v>151</v>
      </c>
      <c r="F11" s="220">
        <v>43692042</v>
      </c>
      <c r="G11" s="218"/>
      <c r="H11" s="220">
        <v>46187686</v>
      </c>
      <c r="I11" s="219"/>
      <c r="J11" s="220">
        <v>10286938</v>
      </c>
      <c r="K11" s="218"/>
      <c r="L11" s="220">
        <v>11608873</v>
      </c>
      <c r="N11" s="202"/>
    </row>
    <row r="12" spans="1:14" s="196" customFormat="1">
      <c r="A12" s="222" t="s">
        <v>152</v>
      </c>
      <c r="D12" s="223">
        <v>4</v>
      </c>
      <c r="F12" s="220">
        <v>-3430409</v>
      </c>
      <c r="G12" s="218"/>
      <c r="H12" s="220">
        <v>5566112</v>
      </c>
      <c r="I12" s="219"/>
      <c r="J12" s="220">
        <v>-177987</v>
      </c>
      <c r="K12" s="218"/>
      <c r="L12" s="220">
        <v>1226435</v>
      </c>
      <c r="N12" s="202"/>
    </row>
    <row r="13" spans="1:14" s="196" customFormat="1">
      <c r="A13" s="224" t="s">
        <v>226</v>
      </c>
      <c r="F13" s="220">
        <v>285038</v>
      </c>
      <c r="G13" s="218"/>
      <c r="H13" s="220">
        <v>700842</v>
      </c>
      <c r="I13" s="220"/>
      <c r="J13" s="220">
        <v>0</v>
      </c>
      <c r="K13" s="220"/>
      <c r="L13" s="220">
        <v>1995808</v>
      </c>
      <c r="N13" s="202"/>
    </row>
    <row r="14" spans="1:14" s="196" customFormat="1">
      <c r="A14" s="224" t="s">
        <v>239</v>
      </c>
      <c r="F14" s="220">
        <v>0</v>
      </c>
      <c r="G14" s="218"/>
      <c r="H14" s="220">
        <v>29899</v>
      </c>
      <c r="I14" s="220"/>
      <c r="J14" s="220">
        <v>0</v>
      </c>
      <c r="K14" s="220"/>
      <c r="L14" s="220">
        <v>0</v>
      </c>
      <c r="N14" s="202"/>
    </row>
    <row r="15" spans="1:14" s="196" customFormat="1">
      <c r="A15" s="250" t="s">
        <v>258</v>
      </c>
      <c r="D15" s="223"/>
      <c r="F15" s="220">
        <v>0</v>
      </c>
      <c r="G15" s="218"/>
      <c r="H15" s="220">
        <v>-9905597</v>
      </c>
      <c r="I15" s="219"/>
      <c r="J15" s="220">
        <v>0</v>
      </c>
      <c r="K15" s="218"/>
      <c r="L15" s="220">
        <v>-9905597</v>
      </c>
      <c r="N15" s="202"/>
    </row>
    <row r="16" spans="1:14" s="196" customFormat="1">
      <c r="A16" s="222" t="s">
        <v>230</v>
      </c>
      <c r="D16" s="223"/>
      <c r="F16" s="220">
        <v>0</v>
      </c>
      <c r="G16" s="218"/>
      <c r="H16" s="220">
        <v>18528645</v>
      </c>
      <c r="I16" s="219"/>
      <c r="J16" s="220">
        <v>0</v>
      </c>
      <c r="K16" s="218"/>
      <c r="L16" s="220">
        <v>17220888</v>
      </c>
      <c r="N16" s="202"/>
    </row>
    <row r="17" spans="1:14" s="196" customFormat="1">
      <c r="A17" s="222" t="s">
        <v>153</v>
      </c>
      <c r="D17" s="223">
        <v>16</v>
      </c>
      <c r="F17" s="220">
        <v>3233686</v>
      </c>
      <c r="G17" s="218"/>
      <c r="H17" s="220">
        <v>3244315</v>
      </c>
      <c r="I17" s="219"/>
      <c r="J17" s="220">
        <v>2902948</v>
      </c>
      <c r="K17" s="218"/>
      <c r="L17" s="220">
        <v>2741760</v>
      </c>
      <c r="N17" s="202"/>
    </row>
    <row r="18" spans="1:14" s="196" customFormat="1">
      <c r="A18" s="222" t="s">
        <v>154</v>
      </c>
      <c r="D18" s="223">
        <v>18</v>
      </c>
      <c r="F18" s="220">
        <v>-2969832</v>
      </c>
      <c r="G18" s="218"/>
      <c r="H18" s="220">
        <v>-14236938</v>
      </c>
      <c r="I18" s="219"/>
      <c r="J18" s="220">
        <v>-194747197</v>
      </c>
      <c r="K18" s="218"/>
      <c r="L18" s="220">
        <v>-164216969</v>
      </c>
      <c r="N18" s="202"/>
    </row>
    <row r="19" spans="1:14" s="196" customFormat="1">
      <c r="A19" s="222" t="s">
        <v>229</v>
      </c>
      <c r="D19" s="223"/>
      <c r="F19" s="220">
        <v>0</v>
      </c>
      <c r="G19" s="218"/>
      <c r="H19" s="220">
        <v>0</v>
      </c>
      <c r="I19" s="219"/>
      <c r="J19" s="220">
        <v>-178279729</v>
      </c>
      <c r="K19" s="218"/>
      <c r="L19" s="220">
        <v>-45287887</v>
      </c>
      <c r="N19" s="202"/>
    </row>
    <row r="20" spans="1:14" s="196" customFormat="1">
      <c r="A20" s="222" t="s">
        <v>155</v>
      </c>
      <c r="D20" s="223"/>
      <c r="F20" s="220">
        <v>42753179</v>
      </c>
      <c r="G20" s="218"/>
      <c r="H20" s="220">
        <v>117048788</v>
      </c>
      <c r="I20" s="219"/>
      <c r="J20" s="220">
        <v>197158252</v>
      </c>
      <c r="K20" s="218"/>
      <c r="L20" s="220">
        <v>178940686</v>
      </c>
      <c r="N20" s="202"/>
    </row>
    <row r="21" spans="1:14" s="196" customFormat="1">
      <c r="A21" s="222" t="s">
        <v>156</v>
      </c>
      <c r="D21" s="223"/>
      <c r="F21" s="220">
        <v>6528566</v>
      </c>
      <c r="G21" s="218"/>
      <c r="H21" s="220">
        <v>4320602</v>
      </c>
      <c r="I21" s="219"/>
      <c r="J21" s="220">
        <v>0</v>
      </c>
      <c r="K21" s="218"/>
      <c r="L21" s="220">
        <v>0</v>
      </c>
      <c r="N21" s="202"/>
    </row>
    <row r="22" spans="1:14" s="196" customFormat="1">
      <c r="A22" s="222" t="s">
        <v>227</v>
      </c>
      <c r="D22" s="223"/>
      <c r="F22" s="220">
        <v>-6673925</v>
      </c>
      <c r="G22" s="218"/>
      <c r="H22" s="220">
        <v>-10836562</v>
      </c>
      <c r="I22" s="219"/>
      <c r="J22" s="220">
        <v>0</v>
      </c>
      <c r="K22" s="218"/>
      <c r="L22" s="220">
        <v>0</v>
      </c>
      <c r="N22" s="202"/>
    </row>
    <row r="23" spans="1:14" s="196" customFormat="1">
      <c r="A23" s="222" t="s">
        <v>157</v>
      </c>
      <c r="D23" s="223">
        <v>15</v>
      </c>
      <c r="F23" s="220">
        <v>14948857</v>
      </c>
      <c r="G23" s="218"/>
      <c r="H23" s="220">
        <v>11146443</v>
      </c>
      <c r="I23" s="219"/>
      <c r="J23" s="220">
        <v>14948857</v>
      </c>
      <c r="K23" s="218"/>
      <c r="L23" s="220">
        <v>11146443</v>
      </c>
      <c r="N23" s="202"/>
    </row>
    <row r="24" spans="1:14" s="196" customFormat="1">
      <c r="A24" s="222" t="s">
        <v>158</v>
      </c>
      <c r="D24" s="223"/>
      <c r="F24" s="220">
        <v>6335922</v>
      </c>
      <c r="G24" s="218"/>
      <c r="H24" s="220">
        <v>6530111</v>
      </c>
      <c r="I24" s="219"/>
      <c r="J24" s="220">
        <v>5564799</v>
      </c>
      <c r="K24" s="218"/>
      <c r="L24" s="220">
        <v>2727872</v>
      </c>
      <c r="N24" s="202"/>
    </row>
    <row r="25" spans="1:14" s="196" customFormat="1">
      <c r="A25" s="222" t="s">
        <v>159</v>
      </c>
      <c r="D25" s="223">
        <v>18</v>
      </c>
      <c r="F25" s="220">
        <v>-10191000</v>
      </c>
      <c r="G25" s="218"/>
      <c r="H25" s="220">
        <v>-1442800</v>
      </c>
      <c r="I25" s="219"/>
      <c r="J25" s="220">
        <v>-100000</v>
      </c>
      <c r="K25" s="218"/>
      <c r="L25" s="220">
        <v>-950000</v>
      </c>
      <c r="N25" s="202"/>
    </row>
    <row r="26" spans="1:14" s="196" customFormat="1">
      <c r="A26" s="222" t="s">
        <v>240</v>
      </c>
      <c r="D26" s="223"/>
      <c r="F26" s="220">
        <v>0</v>
      </c>
      <c r="G26" s="218"/>
      <c r="H26" s="220">
        <v>-5043385</v>
      </c>
      <c r="I26" s="219"/>
      <c r="J26" s="220">
        <v>0</v>
      </c>
      <c r="K26" s="218"/>
      <c r="L26" s="220">
        <v>-5043385</v>
      </c>
      <c r="N26" s="202"/>
    </row>
    <row r="27" spans="1:14" s="196" customFormat="1">
      <c r="A27" s="222" t="s">
        <v>160</v>
      </c>
      <c r="D27" s="223">
        <v>18</v>
      </c>
      <c r="F27" s="225">
        <v>-6456226</v>
      </c>
      <c r="G27" s="218"/>
      <c r="H27" s="225">
        <v>-11794591</v>
      </c>
      <c r="I27" s="219"/>
      <c r="J27" s="225">
        <v>-732625</v>
      </c>
      <c r="K27" s="218"/>
      <c r="L27" s="225">
        <v>-2870221</v>
      </c>
      <c r="N27" s="202"/>
    </row>
    <row r="28" spans="1:14" s="196" customFormat="1" ht="19.5" customHeight="1">
      <c r="A28" s="221" t="s">
        <v>161</v>
      </c>
      <c r="F28" s="218"/>
      <c r="G28" s="218"/>
      <c r="H28" s="218"/>
      <c r="I28" s="219"/>
      <c r="J28" s="218"/>
      <c r="K28" s="218"/>
      <c r="L28" s="218"/>
      <c r="N28" s="202"/>
    </row>
    <row r="29" spans="1:14" s="196" customFormat="1" ht="19.8" customHeight="1">
      <c r="A29" s="221" t="s">
        <v>162</v>
      </c>
      <c r="F29" s="218">
        <f>SUM(F9:F27)</f>
        <v>191448916</v>
      </c>
      <c r="G29" s="218"/>
      <c r="H29" s="218">
        <f>SUM(H9:H27)</f>
        <v>444943480</v>
      </c>
      <c r="I29" s="219"/>
      <c r="J29" s="218">
        <f>SUM(J9:J27)</f>
        <v>49280299</v>
      </c>
      <c r="K29" s="218"/>
      <c r="L29" s="218">
        <f>SUM(L9:L27)</f>
        <v>46128394</v>
      </c>
      <c r="N29" s="202"/>
    </row>
    <row r="30" spans="1:14" s="196" customFormat="1">
      <c r="A30" s="226" t="s">
        <v>163</v>
      </c>
      <c r="F30" s="218"/>
      <c r="G30" s="218"/>
      <c r="H30" s="218"/>
      <c r="I30" s="219"/>
      <c r="J30" s="218"/>
      <c r="K30" s="218"/>
      <c r="L30" s="218"/>
      <c r="N30" s="202"/>
    </row>
    <row r="31" spans="1:14" s="196" customFormat="1">
      <c r="A31" s="221" t="s">
        <v>164</v>
      </c>
      <c r="F31" s="252">
        <v>-180590608</v>
      </c>
      <c r="G31" s="252"/>
      <c r="H31" s="253">
        <v>30586421</v>
      </c>
      <c r="I31" s="254"/>
      <c r="J31" s="252">
        <v>-15015733</v>
      </c>
      <c r="K31" s="252"/>
      <c r="L31" s="253">
        <v>-7192887</v>
      </c>
      <c r="N31" s="202"/>
    </row>
    <row r="32" spans="1:14" s="196" customFormat="1">
      <c r="A32" s="221" t="s">
        <v>165</v>
      </c>
      <c r="F32" s="218">
        <v>136546</v>
      </c>
      <c r="G32" s="218"/>
      <c r="H32" s="220">
        <v>309250</v>
      </c>
      <c r="I32" s="219"/>
      <c r="J32" s="218">
        <v>120198174</v>
      </c>
      <c r="K32" s="218"/>
      <c r="L32" s="220">
        <v>-53254345</v>
      </c>
      <c r="N32" s="202"/>
    </row>
    <row r="33" spans="1:14" s="196" customFormat="1">
      <c r="A33" s="221" t="s">
        <v>166</v>
      </c>
      <c r="F33" s="218">
        <v>-236982793</v>
      </c>
      <c r="G33" s="218"/>
      <c r="H33" s="220">
        <v>593868792</v>
      </c>
      <c r="I33" s="219"/>
      <c r="J33" s="218">
        <v>123035919</v>
      </c>
      <c r="K33" s="218"/>
      <c r="L33" s="220">
        <v>72861068</v>
      </c>
      <c r="N33" s="202"/>
    </row>
    <row r="34" spans="1:14" s="196" customFormat="1">
      <c r="A34" s="221" t="s">
        <v>167</v>
      </c>
      <c r="F34" s="218">
        <v>-414313720</v>
      </c>
      <c r="G34" s="218"/>
      <c r="H34" s="220">
        <v>-891388261</v>
      </c>
      <c r="I34" s="219"/>
      <c r="J34" s="218">
        <v>-23337975</v>
      </c>
      <c r="K34" s="218"/>
      <c r="L34" s="220">
        <v>33053640</v>
      </c>
      <c r="N34" s="202"/>
    </row>
    <row r="35" spans="1:14" s="196" customFormat="1">
      <c r="A35" s="221" t="s">
        <v>168</v>
      </c>
      <c r="F35" s="218">
        <v>15827394</v>
      </c>
      <c r="G35" s="218"/>
      <c r="H35" s="218">
        <v>4990996</v>
      </c>
      <c r="I35" s="219"/>
      <c r="J35" s="220">
        <v>0</v>
      </c>
      <c r="K35" s="218"/>
      <c r="L35" s="220">
        <v>0</v>
      </c>
      <c r="N35" s="202"/>
    </row>
    <row r="36" spans="1:14" s="196" customFormat="1">
      <c r="A36" s="221" t="s">
        <v>169</v>
      </c>
      <c r="F36" s="218">
        <v>345228</v>
      </c>
      <c r="G36" s="218"/>
      <c r="H36" s="218">
        <v>6209822</v>
      </c>
      <c r="I36" s="219"/>
      <c r="J36" s="220">
        <v>0</v>
      </c>
      <c r="K36" s="218"/>
      <c r="L36" s="220">
        <v>-36791</v>
      </c>
      <c r="N36" s="202"/>
    </row>
    <row r="37" spans="1:14" s="196" customFormat="1">
      <c r="A37" s="221" t="s">
        <v>170</v>
      </c>
      <c r="F37" s="218">
        <v>-2335680</v>
      </c>
      <c r="G37" s="218"/>
      <c r="H37" s="218">
        <v>41005333</v>
      </c>
      <c r="I37" s="219"/>
      <c r="J37" s="220">
        <v>0</v>
      </c>
      <c r="K37" s="218"/>
      <c r="L37" s="220">
        <v>0</v>
      </c>
      <c r="N37" s="202"/>
    </row>
    <row r="38" spans="1:14" s="196" customFormat="1">
      <c r="A38" s="221" t="s">
        <v>171</v>
      </c>
      <c r="F38" s="218">
        <v>559528</v>
      </c>
      <c r="G38" s="218"/>
      <c r="H38" s="218">
        <v>-3187831</v>
      </c>
      <c r="I38" s="219"/>
      <c r="J38" s="220">
        <v>435026</v>
      </c>
      <c r="K38" s="218"/>
      <c r="L38" s="220">
        <v>0</v>
      </c>
      <c r="N38" s="202"/>
    </row>
    <row r="39" spans="1:14" s="196" customFormat="1">
      <c r="A39" s="226" t="s">
        <v>172</v>
      </c>
      <c r="F39" s="218"/>
      <c r="G39" s="218"/>
      <c r="H39" s="218"/>
      <c r="I39" s="219"/>
      <c r="J39" s="220"/>
      <c r="K39" s="218"/>
      <c r="L39" s="220"/>
      <c r="N39" s="202"/>
    </row>
    <row r="40" spans="1:14" s="196" customFormat="1" ht="20.100000000000001" customHeight="1">
      <c r="A40" s="221" t="s">
        <v>173</v>
      </c>
      <c r="F40" s="218">
        <v>340751688</v>
      </c>
      <c r="G40" s="218"/>
      <c r="H40" s="218">
        <v>100984969</v>
      </c>
      <c r="I40" s="219"/>
      <c r="J40" s="220">
        <v>-24095226</v>
      </c>
      <c r="K40" s="218"/>
      <c r="L40" s="220">
        <v>104040421</v>
      </c>
      <c r="N40" s="202"/>
    </row>
    <row r="41" spans="1:14" s="196" customFormat="1" ht="20.100000000000001" customHeight="1">
      <c r="A41" s="249" t="s">
        <v>174</v>
      </c>
      <c r="F41" s="218">
        <v>2493478</v>
      </c>
      <c r="G41" s="218"/>
      <c r="H41" s="218">
        <v>789963</v>
      </c>
      <c r="I41" s="219"/>
      <c r="J41" s="220">
        <v>92768672</v>
      </c>
      <c r="K41" s="218"/>
      <c r="L41" s="220">
        <v>-40207990</v>
      </c>
      <c r="N41" s="202"/>
    </row>
    <row r="42" spans="1:14" s="196" customFormat="1" ht="20.100000000000001" customHeight="1">
      <c r="A42" s="221" t="s">
        <v>175</v>
      </c>
      <c r="F42" s="218">
        <v>-115800000</v>
      </c>
      <c r="G42" s="218"/>
      <c r="H42" s="218">
        <v>15800000</v>
      </c>
      <c r="I42" s="219"/>
      <c r="J42" s="220">
        <v>0</v>
      </c>
      <c r="K42" s="218"/>
      <c r="L42" s="220">
        <v>-100000000</v>
      </c>
      <c r="N42" s="202"/>
    </row>
    <row r="43" spans="1:14" s="196" customFormat="1" ht="20.100000000000001" customHeight="1">
      <c r="A43" s="221" t="s">
        <v>241</v>
      </c>
      <c r="F43" s="218">
        <v>0</v>
      </c>
      <c r="G43" s="218"/>
      <c r="H43" s="218">
        <v>631982000</v>
      </c>
      <c r="I43" s="219"/>
      <c r="J43" s="220">
        <v>0</v>
      </c>
      <c r="K43" s="218"/>
      <c r="L43" s="220">
        <v>0</v>
      </c>
      <c r="N43" s="202"/>
    </row>
    <row r="44" spans="1:14" s="196" customFormat="1" ht="20.100000000000001" customHeight="1">
      <c r="A44" s="221" t="s">
        <v>176</v>
      </c>
      <c r="F44" s="218">
        <v>10550711</v>
      </c>
      <c r="G44" s="218"/>
      <c r="H44" s="218">
        <v>-6463740</v>
      </c>
      <c r="I44" s="219"/>
      <c r="J44" s="220">
        <v>1438153</v>
      </c>
      <c r="K44" s="218"/>
      <c r="L44" s="220">
        <v>-9797034</v>
      </c>
      <c r="N44" s="202"/>
    </row>
    <row r="45" spans="1:14" s="196" customFormat="1" ht="20.100000000000001" customHeight="1">
      <c r="A45" s="221" t="s">
        <v>177</v>
      </c>
      <c r="F45" s="218">
        <v>-15264051</v>
      </c>
      <c r="G45" s="218"/>
      <c r="H45" s="218">
        <v>-130375001</v>
      </c>
      <c r="I45" s="219"/>
      <c r="J45" s="220">
        <v>0</v>
      </c>
      <c r="K45" s="218"/>
      <c r="L45" s="220">
        <v>-1038240</v>
      </c>
      <c r="N45" s="202"/>
    </row>
    <row r="46" spans="1:14" s="196" customFormat="1">
      <c r="A46" s="221" t="s">
        <v>178</v>
      </c>
      <c r="F46" s="218">
        <v>-9846830</v>
      </c>
      <c r="G46" s="218"/>
      <c r="H46" s="218">
        <v>-7142742</v>
      </c>
      <c r="I46" s="219"/>
      <c r="J46" s="220">
        <v>3030250</v>
      </c>
      <c r="K46" s="218"/>
      <c r="L46" s="220">
        <v>-226291</v>
      </c>
      <c r="N46" s="202"/>
    </row>
    <row r="47" spans="1:14" s="196" customFormat="1">
      <c r="A47" s="221" t="s">
        <v>242</v>
      </c>
      <c r="F47" s="218">
        <v>0</v>
      </c>
      <c r="G47" s="218"/>
      <c r="H47" s="218">
        <v>-240000</v>
      </c>
      <c r="I47" s="219"/>
      <c r="J47" s="220">
        <v>0</v>
      </c>
      <c r="K47" s="218"/>
      <c r="L47" s="220">
        <v>0</v>
      </c>
      <c r="N47" s="202"/>
    </row>
    <row r="48" spans="1:14" s="196" customFormat="1">
      <c r="A48" s="221" t="s">
        <v>179</v>
      </c>
      <c r="F48" s="227">
        <v>12758612</v>
      </c>
      <c r="G48" s="218"/>
      <c r="H48" s="227">
        <v>-6146806</v>
      </c>
      <c r="I48" s="219"/>
      <c r="J48" s="225">
        <v>-1173492</v>
      </c>
      <c r="K48" s="218"/>
      <c r="L48" s="225">
        <v>-790990</v>
      </c>
      <c r="N48" s="202"/>
    </row>
    <row r="49" spans="1:14" s="196" customFormat="1" ht="20.100000000000001" customHeight="1">
      <c r="A49" s="196" t="s">
        <v>180</v>
      </c>
      <c r="F49" s="220">
        <f>SUM(F28:F48)</f>
        <v>-400261581</v>
      </c>
      <c r="G49" s="218"/>
      <c r="H49" s="220">
        <f>SUM(H28:H48)</f>
        <v>826526645</v>
      </c>
      <c r="I49" s="219"/>
      <c r="J49" s="220">
        <f>SUM(J28:J48)</f>
        <v>326564067</v>
      </c>
      <c r="K49" s="218"/>
      <c r="L49" s="220">
        <f>SUM(L28:L48)</f>
        <v>43538955</v>
      </c>
      <c r="N49" s="202"/>
    </row>
    <row r="50" spans="1:14" s="196" customFormat="1" ht="22.65" hidden="1" customHeight="1">
      <c r="A50" s="196" t="s">
        <v>181</v>
      </c>
      <c r="F50" s="220">
        <v>0</v>
      </c>
      <c r="G50" s="218"/>
      <c r="H50" s="220">
        <v>0</v>
      </c>
      <c r="I50" s="219"/>
      <c r="J50" s="220">
        <v>0</v>
      </c>
      <c r="K50" s="218"/>
      <c r="L50" s="220">
        <v>0</v>
      </c>
      <c r="N50" s="202"/>
    </row>
    <row r="51" spans="1:14" s="196" customFormat="1" ht="20.100000000000001" customHeight="1">
      <c r="A51" s="196" t="s">
        <v>182</v>
      </c>
      <c r="F51" s="220">
        <v>-341099101</v>
      </c>
      <c r="G51" s="218"/>
      <c r="H51" s="220">
        <v>-319533937</v>
      </c>
      <c r="I51" s="219"/>
      <c r="J51" s="220">
        <v>-184799866</v>
      </c>
      <c r="K51" s="218"/>
      <c r="L51" s="220">
        <v>-181362380</v>
      </c>
      <c r="N51" s="202"/>
    </row>
    <row r="52" spans="1:14" s="196" customFormat="1" ht="20.100000000000001" customHeight="1">
      <c r="A52" s="196" t="s">
        <v>183</v>
      </c>
      <c r="F52" s="220">
        <v>-60195503</v>
      </c>
      <c r="G52" s="218"/>
      <c r="H52" s="220">
        <v>-38834212</v>
      </c>
      <c r="I52" s="219"/>
      <c r="J52" s="220">
        <v>-8575387</v>
      </c>
      <c r="K52" s="218"/>
      <c r="L52" s="220">
        <v>-8481898</v>
      </c>
      <c r="N52" s="202"/>
    </row>
    <row r="53" spans="1:14" s="196" customFormat="1" ht="20.100000000000001" customHeight="1">
      <c r="A53" s="196" t="s">
        <v>184</v>
      </c>
      <c r="F53" s="220">
        <v>1092042</v>
      </c>
      <c r="G53" s="218"/>
      <c r="H53" s="220">
        <v>0</v>
      </c>
      <c r="I53" s="219"/>
      <c r="J53" s="220">
        <v>0</v>
      </c>
      <c r="K53" s="218"/>
      <c r="L53" s="220">
        <v>0</v>
      </c>
      <c r="N53" s="202"/>
    </row>
    <row r="54" spans="1:14" s="196" customFormat="1">
      <c r="A54" s="228" t="s">
        <v>185</v>
      </c>
      <c r="F54" s="229">
        <f>SUM(F49:F53)</f>
        <v>-800464143</v>
      </c>
      <c r="G54" s="230"/>
      <c r="H54" s="229">
        <f>SUM(H49:H53)</f>
        <v>468158496</v>
      </c>
      <c r="I54" s="231"/>
      <c r="J54" s="229">
        <f>SUM(J49:J53)</f>
        <v>133188814</v>
      </c>
      <c r="K54" s="230"/>
      <c r="L54" s="229">
        <f>SUM(L49:L53)</f>
        <v>-146305323</v>
      </c>
      <c r="N54" s="202"/>
    </row>
    <row r="55" spans="1:14" s="194" customFormat="1" hidden="1">
      <c r="A55" s="232"/>
      <c r="D55" s="233"/>
      <c r="E55" s="233"/>
      <c r="F55" s="234"/>
      <c r="G55" s="234"/>
      <c r="H55" s="234"/>
      <c r="I55" s="205"/>
      <c r="N55" s="202"/>
    </row>
    <row r="56" spans="1:14" s="192" customFormat="1" ht="22.8">
      <c r="A56" s="199" t="str">
        <f>+A1</f>
        <v>บริษัท เนอวานา ดีเวลลอปเม้นท์ จำกัด (มหาชน) (เดิมชื่อ บริษัท เนอวานา ไดอิ จำกัด (มหาชน)) และบริษัทย่อย</v>
      </c>
      <c r="B56" s="200"/>
      <c r="C56" s="201"/>
      <c r="D56" s="200"/>
      <c r="E56" s="200"/>
      <c r="F56" s="200"/>
      <c r="G56" s="200"/>
      <c r="H56" s="200"/>
      <c r="N56" s="202"/>
    </row>
    <row r="57" spans="1:14" s="193" customFormat="1" ht="22.2">
      <c r="A57" s="203" t="s">
        <v>186</v>
      </c>
      <c r="B57" s="203"/>
      <c r="C57" s="203"/>
      <c r="D57" s="203"/>
      <c r="E57" s="203"/>
      <c r="F57" s="204"/>
      <c r="G57" s="204"/>
      <c r="H57" s="204"/>
      <c r="I57" s="205"/>
      <c r="N57" s="206"/>
    </row>
    <row r="58" spans="1:14" s="194" customFormat="1" ht="22.2">
      <c r="A58" s="207" t="str">
        <f>+A3</f>
        <v>สำหรับงวดเก้าเดือนสิ้นสุดวันที่ 30 กันยายน 2566 (ยังไม่ได้ตรวจสอบ แต่สอบทานแล้ว)</v>
      </c>
      <c r="B58" s="207"/>
      <c r="C58" s="207"/>
      <c r="D58" s="207"/>
      <c r="E58" s="207"/>
      <c r="F58" s="207"/>
      <c r="G58" s="207"/>
      <c r="H58" s="207"/>
      <c r="I58" s="205"/>
      <c r="N58" s="202"/>
    </row>
    <row r="59" spans="1:14" s="194" customFormat="1">
      <c r="A59" s="208"/>
      <c r="B59" s="208"/>
      <c r="C59" s="208"/>
      <c r="D59" s="208"/>
      <c r="E59" s="208"/>
      <c r="F59" s="208"/>
      <c r="G59" s="208"/>
      <c r="H59" s="208"/>
      <c r="I59" s="205"/>
      <c r="L59" s="209"/>
      <c r="M59" s="210"/>
      <c r="N59" s="202"/>
    </row>
    <row r="60" spans="1:14">
      <c r="B60" s="209"/>
      <c r="C60" s="209"/>
      <c r="E60" s="209"/>
      <c r="F60" s="265" t="s">
        <v>1</v>
      </c>
      <c r="G60" s="265"/>
      <c r="H60" s="265"/>
      <c r="I60" s="209"/>
      <c r="J60" s="265" t="s">
        <v>2</v>
      </c>
      <c r="K60" s="265"/>
      <c r="L60" s="265"/>
      <c r="M60" s="209"/>
    </row>
    <row r="61" spans="1:14">
      <c r="C61" s="211"/>
      <c r="D61" s="212" t="s">
        <v>4</v>
      </c>
      <c r="E61" s="213"/>
      <c r="F61" s="214">
        <f>+F6</f>
        <v>2566</v>
      </c>
      <c r="H61" s="214">
        <f>+H6</f>
        <v>2565</v>
      </c>
      <c r="I61" s="213"/>
      <c r="J61" s="214">
        <f>+J6</f>
        <v>2566</v>
      </c>
      <c r="L61" s="214">
        <f>+L6</f>
        <v>2565</v>
      </c>
      <c r="M61" s="191"/>
    </row>
    <row r="62" spans="1:14" ht="24">
      <c r="C62" s="211"/>
      <c r="D62" s="215"/>
      <c r="E62" s="213"/>
      <c r="F62" s="264" t="s">
        <v>9</v>
      </c>
      <c r="G62" s="264"/>
      <c r="H62" s="264"/>
      <c r="I62" s="264"/>
      <c r="J62" s="264"/>
      <c r="K62" s="264"/>
      <c r="L62" s="264"/>
      <c r="M62" s="191"/>
    </row>
    <row r="63" spans="1:14" s="196" customFormat="1">
      <c r="A63" s="228" t="s">
        <v>187</v>
      </c>
      <c r="D63" s="217"/>
      <c r="F63" s="219"/>
      <c r="G63" s="218"/>
      <c r="H63" s="219"/>
      <c r="I63" s="219"/>
      <c r="J63" s="218"/>
      <c r="K63" s="218"/>
      <c r="L63" s="218"/>
      <c r="N63" s="202"/>
    </row>
    <row r="64" spans="1:14" s="196" customFormat="1">
      <c r="A64" s="196" t="s">
        <v>228</v>
      </c>
      <c r="D64" s="223"/>
      <c r="F64" s="220">
        <v>11554578</v>
      </c>
      <c r="G64" s="218"/>
      <c r="H64" s="220">
        <v>8473904</v>
      </c>
      <c r="I64" s="219"/>
      <c r="J64" s="219">
        <v>14303868</v>
      </c>
      <c r="K64" s="218"/>
      <c r="L64" s="220">
        <v>0</v>
      </c>
      <c r="N64" s="202"/>
    </row>
    <row r="65" spans="1:14" s="196" customFormat="1" hidden="1">
      <c r="A65" s="196" t="s">
        <v>188</v>
      </c>
      <c r="D65" s="223"/>
      <c r="F65" s="220"/>
      <c r="G65" s="218"/>
      <c r="H65" s="220">
        <v>0</v>
      </c>
      <c r="I65" s="219"/>
      <c r="J65" s="220"/>
      <c r="K65" s="218"/>
      <c r="L65" s="220">
        <v>0</v>
      </c>
      <c r="N65" s="202"/>
    </row>
    <row r="66" spans="1:14" s="196" customFormat="1">
      <c r="A66" s="196" t="s">
        <v>189</v>
      </c>
      <c r="D66" s="223"/>
      <c r="F66" s="220">
        <v>0</v>
      </c>
      <c r="G66" s="218"/>
      <c r="H66" s="220">
        <v>0</v>
      </c>
      <c r="I66" s="219"/>
      <c r="J66" s="220">
        <v>1942848000</v>
      </c>
      <c r="K66" s="218"/>
      <c r="L66" s="220">
        <v>475225144</v>
      </c>
      <c r="N66" s="202"/>
    </row>
    <row r="67" spans="1:14" s="196" customFormat="1">
      <c r="A67" s="248" t="s">
        <v>256</v>
      </c>
      <c r="D67" s="223"/>
      <c r="F67" s="220">
        <v>-2500000</v>
      </c>
      <c r="G67" s="218"/>
      <c r="H67" s="220">
        <v>0</v>
      </c>
      <c r="I67" s="219"/>
      <c r="J67" s="220">
        <v>-1502470000</v>
      </c>
      <c r="K67" s="218"/>
      <c r="L67" s="220">
        <v>-1427228600</v>
      </c>
      <c r="N67" s="202"/>
    </row>
    <row r="68" spans="1:14" s="196" customFormat="1">
      <c r="A68" s="196" t="s">
        <v>190</v>
      </c>
      <c r="D68" s="223"/>
      <c r="F68" s="220">
        <v>0</v>
      </c>
      <c r="G68" s="218"/>
      <c r="H68" s="220">
        <v>0</v>
      </c>
      <c r="I68" s="219"/>
      <c r="J68" s="220">
        <v>178279729</v>
      </c>
      <c r="K68" s="218"/>
      <c r="L68" s="220">
        <v>375287447</v>
      </c>
      <c r="N68" s="202"/>
    </row>
    <row r="69" spans="1:14" s="196" customFormat="1">
      <c r="A69" s="196" t="s">
        <v>191</v>
      </c>
      <c r="D69" s="223"/>
      <c r="F69" s="218">
        <v>-138083869</v>
      </c>
      <c r="G69" s="218"/>
      <c r="H69" s="220">
        <v>0</v>
      </c>
      <c r="I69" s="219"/>
      <c r="J69" s="220">
        <v>-138083869</v>
      </c>
      <c r="K69" s="218"/>
      <c r="L69" s="220">
        <v>-999700</v>
      </c>
      <c r="N69" s="202"/>
    </row>
    <row r="70" spans="1:14" s="196" customFormat="1">
      <c r="A70" s="249" t="s">
        <v>263</v>
      </c>
      <c r="F70" s="218">
        <v>-13762930</v>
      </c>
      <c r="G70" s="218"/>
      <c r="H70" s="218">
        <v>0</v>
      </c>
      <c r="I70" s="219"/>
      <c r="J70" s="220">
        <v>0</v>
      </c>
      <c r="K70" s="218"/>
      <c r="L70" s="220">
        <v>0</v>
      </c>
      <c r="N70" s="202"/>
    </row>
    <row r="71" spans="1:14" s="196" customFormat="1">
      <c r="A71" s="248" t="s">
        <v>192</v>
      </c>
      <c r="D71" s="223"/>
      <c r="F71" s="220">
        <v>-2288696</v>
      </c>
      <c r="G71" s="218"/>
      <c r="H71" s="220">
        <v>-106841048</v>
      </c>
      <c r="I71" s="219"/>
      <c r="J71" s="220">
        <v>-1679960</v>
      </c>
      <c r="K71" s="218"/>
      <c r="L71" s="220">
        <v>-105955649</v>
      </c>
      <c r="N71" s="202"/>
    </row>
    <row r="72" spans="1:14" s="196" customFormat="1">
      <c r="A72" s="196" t="s">
        <v>193</v>
      </c>
      <c r="D72" s="235"/>
      <c r="F72" s="220">
        <v>1475831</v>
      </c>
      <c r="G72" s="218"/>
      <c r="H72" s="220">
        <v>63690738</v>
      </c>
      <c r="I72" s="219"/>
      <c r="J72" s="220">
        <v>0</v>
      </c>
      <c r="K72" s="218"/>
      <c r="L72" s="220">
        <v>58527290</v>
      </c>
      <c r="N72" s="202"/>
    </row>
    <row r="73" spans="1:14" s="196" customFormat="1">
      <c r="A73" s="196" t="s">
        <v>194</v>
      </c>
      <c r="D73" s="235"/>
      <c r="F73" s="220">
        <v>0</v>
      </c>
      <c r="G73" s="218"/>
      <c r="H73" s="220">
        <v>-118404</v>
      </c>
      <c r="I73" s="219"/>
      <c r="J73" s="220">
        <v>0</v>
      </c>
      <c r="K73" s="218"/>
      <c r="L73" s="220">
        <v>0</v>
      </c>
      <c r="N73" s="202"/>
    </row>
    <row r="74" spans="1:14" s="196" customFormat="1">
      <c r="A74" s="196" t="s">
        <v>195</v>
      </c>
      <c r="D74" s="223"/>
      <c r="F74" s="220">
        <v>-10910</v>
      </c>
      <c r="G74" s="218"/>
      <c r="H74" s="220">
        <v>-283550</v>
      </c>
      <c r="I74" s="219"/>
      <c r="J74" s="220">
        <v>-10910</v>
      </c>
      <c r="K74" s="218"/>
      <c r="L74" s="220">
        <v>-283550</v>
      </c>
      <c r="N74" s="202"/>
    </row>
    <row r="75" spans="1:14" s="196" customFormat="1">
      <c r="A75" s="196" t="s">
        <v>196</v>
      </c>
      <c r="D75" s="223"/>
      <c r="F75" s="220">
        <v>173667</v>
      </c>
      <c r="G75" s="218"/>
      <c r="H75" s="220">
        <v>54292</v>
      </c>
      <c r="I75" s="219"/>
      <c r="J75" s="220">
        <v>7643081</v>
      </c>
      <c r="K75" s="218"/>
      <c r="L75" s="220">
        <v>62425499</v>
      </c>
      <c r="N75" s="202"/>
    </row>
    <row r="76" spans="1:14" s="196" customFormat="1">
      <c r="A76" s="251" t="s">
        <v>264</v>
      </c>
      <c r="D76" s="223"/>
      <c r="F76" s="236">
        <f>SUM(F64:F75)</f>
        <v>-143442329</v>
      </c>
      <c r="G76" s="230"/>
      <c r="H76" s="236">
        <f>SUM(H64:H75)</f>
        <v>-35024068</v>
      </c>
      <c r="I76" s="231"/>
      <c r="J76" s="236">
        <f>SUM(J64:J75)</f>
        <v>500829939</v>
      </c>
      <c r="K76" s="230"/>
      <c r="L76" s="236">
        <f>SUM(L64:L75)</f>
        <v>-563002119</v>
      </c>
      <c r="N76" s="202"/>
    </row>
    <row r="77" spans="1:14" s="196" customFormat="1">
      <c r="A77" s="228" t="s">
        <v>197</v>
      </c>
      <c r="D77" s="223"/>
      <c r="F77" s="218"/>
      <c r="G77" s="218"/>
      <c r="H77" s="218"/>
      <c r="I77" s="219"/>
      <c r="J77" s="218"/>
      <c r="K77" s="218"/>
      <c r="L77" s="218"/>
      <c r="N77" s="202"/>
    </row>
    <row r="78" spans="1:14" s="196" customFormat="1">
      <c r="A78" s="249" t="s">
        <v>259</v>
      </c>
      <c r="D78" s="223"/>
      <c r="F78" s="218">
        <v>-1214924</v>
      </c>
      <c r="G78" s="218"/>
      <c r="H78" s="220">
        <v>-29903527</v>
      </c>
      <c r="I78" s="219"/>
      <c r="J78" s="218">
        <v>-14024211</v>
      </c>
      <c r="K78" s="218"/>
      <c r="L78" s="220">
        <v>-422566</v>
      </c>
      <c r="N78" s="202"/>
    </row>
    <row r="79" spans="1:14" s="196" customFormat="1">
      <c r="A79" s="221" t="s">
        <v>198</v>
      </c>
      <c r="D79" s="223"/>
      <c r="F79" s="218">
        <v>1079321164</v>
      </c>
      <c r="G79" s="218"/>
      <c r="H79" s="220">
        <v>1694460380</v>
      </c>
      <c r="I79" s="219"/>
      <c r="J79" s="218">
        <v>1059321164</v>
      </c>
      <c r="K79" s="218"/>
      <c r="L79" s="220">
        <v>1516850000</v>
      </c>
      <c r="N79" s="202"/>
    </row>
    <row r="80" spans="1:14" s="196" customFormat="1">
      <c r="A80" s="221" t="s">
        <v>199</v>
      </c>
      <c r="D80" s="223"/>
      <c r="F80" s="218">
        <v>-2032785377</v>
      </c>
      <c r="G80" s="218"/>
      <c r="H80" s="218">
        <v>-1295659593</v>
      </c>
      <c r="I80" s="219"/>
      <c r="J80" s="218">
        <v>-1835174997</v>
      </c>
      <c r="K80" s="218"/>
      <c r="L80" s="218">
        <v>-1034539666</v>
      </c>
      <c r="N80" s="202"/>
    </row>
    <row r="81" spans="1:14" s="196" customFormat="1">
      <c r="A81" s="221" t="s">
        <v>225</v>
      </c>
      <c r="D81" s="223"/>
      <c r="F81" s="218">
        <v>0</v>
      </c>
      <c r="G81" s="218"/>
      <c r="H81" s="218">
        <v>0</v>
      </c>
      <c r="I81" s="219"/>
      <c r="J81" s="218">
        <v>155709600</v>
      </c>
      <c r="K81" s="218"/>
      <c r="L81" s="218">
        <v>0</v>
      </c>
      <c r="N81" s="202"/>
    </row>
    <row r="82" spans="1:14" s="196" customFormat="1">
      <c r="A82" s="249" t="s">
        <v>200</v>
      </c>
      <c r="D82" s="223"/>
      <c r="F82" s="218">
        <v>0</v>
      </c>
      <c r="G82" s="218"/>
      <c r="H82" s="218">
        <v>0</v>
      </c>
      <c r="I82" s="219"/>
      <c r="J82" s="218">
        <v>-107550000</v>
      </c>
      <c r="K82" s="218"/>
      <c r="L82" s="218">
        <v>-740000</v>
      </c>
      <c r="N82" s="202"/>
    </row>
    <row r="83" spans="1:14" s="196" customFormat="1">
      <c r="A83" s="221" t="s">
        <v>201</v>
      </c>
      <c r="D83" s="223">
        <v>14</v>
      </c>
      <c r="F83" s="218">
        <v>-588055128</v>
      </c>
      <c r="G83" s="218"/>
      <c r="H83" s="220">
        <v>-1121197463</v>
      </c>
      <c r="I83" s="219"/>
      <c r="J83" s="218">
        <v>-10530000</v>
      </c>
      <c r="K83" s="218"/>
      <c r="L83" s="218">
        <v>-59475000</v>
      </c>
      <c r="N83" s="202"/>
    </row>
    <row r="84" spans="1:14" s="196" customFormat="1">
      <c r="A84" s="221" t="s">
        <v>202</v>
      </c>
      <c r="D84" s="223">
        <v>14</v>
      </c>
      <c r="F84" s="220">
        <v>2211532383</v>
      </c>
      <c r="G84" s="218"/>
      <c r="H84" s="220">
        <v>135974619</v>
      </c>
      <c r="I84" s="219"/>
      <c r="J84" s="237">
        <v>0</v>
      </c>
      <c r="K84" s="218"/>
      <c r="L84" s="220">
        <v>70000000</v>
      </c>
      <c r="N84" s="202"/>
    </row>
    <row r="85" spans="1:14" s="196" customFormat="1">
      <c r="A85" s="221" t="s">
        <v>203</v>
      </c>
      <c r="D85" s="223">
        <v>14</v>
      </c>
      <c r="F85" s="220">
        <v>-250000</v>
      </c>
      <c r="G85" s="218"/>
      <c r="H85" s="220">
        <v>-11663302</v>
      </c>
      <c r="I85" s="219"/>
      <c r="J85" s="218">
        <v>0</v>
      </c>
      <c r="K85" s="218"/>
      <c r="L85" s="220">
        <v>-8050000</v>
      </c>
      <c r="N85" s="202"/>
    </row>
    <row r="86" spans="1:14" s="196" customFormat="1">
      <c r="A86" s="221" t="s">
        <v>204</v>
      </c>
      <c r="D86" s="223">
        <v>15</v>
      </c>
      <c r="F86" s="220">
        <v>1185000000</v>
      </c>
      <c r="G86" s="218"/>
      <c r="H86" s="220">
        <v>1050000000</v>
      </c>
      <c r="I86" s="219"/>
      <c r="J86" s="218">
        <v>1185000000</v>
      </c>
      <c r="K86" s="218"/>
      <c r="L86" s="220">
        <v>1050000000</v>
      </c>
      <c r="N86" s="202"/>
    </row>
    <row r="87" spans="1:14" s="196" customFormat="1">
      <c r="A87" s="221" t="s">
        <v>205</v>
      </c>
      <c r="D87" s="223">
        <v>15</v>
      </c>
      <c r="F87" s="220">
        <v>-19731312</v>
      </c>
      <c r="G87" s="218"/>
      <c r="H87" s="220">
        <v>-12875910</v>
      </c>
      <c r="I87" s="219"/>
      <c r="J87" s="218">
        <v>-19731312</v>
      </c>
      <c r="K87" s="218"/>
      <c r="L87" s="220">
        <v>-12875910</v>
      </c>
      <c r="N87" s="202"/>
    </row>
    <row r="88" spans="1:14" s="196" customFormat="1">
      <c r="A88" s="221" t="s">
        <v>206</v>
      </c>
      <c r="D88" s="223">
        <v>15</v>
      </c>
      <c r="F88" s="218">
        <v>-1000000000</v>
      </c>
      <c r="G88" s="218"/>
      <c r="H88" s="220">
        <v>-800000000</v>
      </c>
      <c r="I88" s="219"/>
      <c r="J88" s="220">
        <v>-1000000000</v>
      </c>
      <c r="K88" s="218"/>
      <c r="L88" s="220">
        <v>-800000000</v>
      </c>
      <c r="N88" s="202"/>
    </row>
    <row r="89" spans="1:14" s="196" customFormat="1">
      <c r="A89" s="221" t="s">
        <v>207</v>
      </c>
      <c r="D89" s="223"/>
      <c r="F89" s="218">
        <v>3178</v>
      </c>
      <c r="G89" s="218"/>
      <c r="H89" s="220">
        <v>0</v>
      </c>
      <c r="I89" s="219"/>
      <c r="J89" s="218">
        <v>3178</v>
      </c>
      <c r="K89" s="218"/>
      <c r="L89" s="220">
        <v>0</v>
      </c>
      <c r="N89" s="202"/>
    </row>
    <row r="90" spans="1:14" s="196" customFormat="1">
      <c r="A90" s="221" t="s">
        <v>208</v>
      </c>
      <c r="D90" s="223"/>
      <c r="F90" s="218">
        <v>-1898090</v>
      </c>
      <c r="G90" s="218"/>
      <c r="H90" s="218">
        <v>-1971970</v>
      </c>
      <c r="I90" s="219"/>
      <c r="J90" s="218">
        <v>0</v>
      </c>
      <c r="K90" s="218"/>
      <c r="L90" s="220">
        <v>0</v>
      </c>
      <c r="N90" s="202"/>
    </row>
    <row r="91" spans="1:14" s="196" customFormat="1">
      <c r="A91" s="221" t="s">
        <v>244</v>
      </c>
      <c r="D91" s="223"/>
      <c r="F91" s="218">
        <v>0</v>
      </c>
      <c r="G91" s="218"/>
      <c r="H91" s="218">
        <v>300</v>
      </c>
      <c r="I91" s="219"/>
      <c r="J91" s="218">
        <v>0</v>
      </c>
      <c r="K91" s="218"/>
      <c r="L91" s="220">
        <v>0</v>
      </c>
      <c r="N91" s="202"/>
    </row>
    <row r="92" spans="1:14" s="196" customFormat="1">
      <c r="A92" s="221" t="s">
        <v>128</v>
      </c>
      <c r="D92" s="223">
        <v>21</v>
      </c>
      <c r="F92" s="218">
        <v>-93190725</v>
      </c>
      <c r="G92" s="218"/>
      <c r="H92" s="218">
        <v>-19175765</v>
      </c>
      <c r="I92" s="219"/>
      <c r="J92" s="218">
        <v>-93190455</v>
      </c>
      <c r="K92" s="218"/>
      <c r="L92" s="220">
        <v>-19175765</v>
      </c>
      <c r="N92" s="202"/>
    </row>
    <row r="93" spans="1:14" s="196" customFormat="1">
      <c r="A93" s="221" t="s">
        <v>243</v>
      </c>
      <c r="D93" s="223"/>
      <c r="F93" s="218">
        <v>0</v>
      </c>
      <c r="G93" s="218"/>
      <c r="H93" s="218">
        <v>-114</v>
      </c>
      <c r="I93" s="219"/>
      <c r="J93" s="218">
        <v>0</v>
      </c>
      <c r="K93" s="218"/>
      <c r="L93" s="220">
        <v>0</v>
      </c>
      <c r="N93" s="202"/>
    </row>
    <row r="94" spans="1:14" s="196" customFormat="1">
      <c r="A94" s="247" t="s">
        <v>209</v>
      </c>
      <c r="D94" s="223"/>
      <c r="F94" s="229">
        <f>SUM(F78:F93)</f>
        <v>738731169</v>
      </c>
      <c r="G94" s="230"/>
      <c r="H94" s="229">
        <f>SUM(H78:H93)</f>
        <v>-412012345</v>
      </c>
      <c r="I94" s="231"/>
      <c r="J94" s="229">
        <f>SUM(J78:J93)</f>
        <v>-680167033</v>
      </c>
      <c r="K94" s="230"/>
      <c r="L94" s="229">
        <f>SUM(L78:L93)</f>
        <v>701571093</v>
      </c>
      <c r="N94" s="202"/>
    </row>
    <row r="95" spans="1:14" s="196" customFormat="1">
      <c r="A95" s="247" t="s">
        <v>210</v>
      </c>
      <c r="D95" s="223"/>
      <c r="F95" s="230">
        <f>F54+F76+F94</f>
        <v>-205175303</v>
      </c>
      <c r="G95" s="230"/>
      <c r="H95" s="230">
        <f>H54+H76+H94</f>
        <v>21122083</v>
      </c>
      <c r="I95" s="231"/>
      <c r="J95" s="230">
        <f>J54+J76+J94</f>
        <v>-46148280</v>
      </c>
      <c r="K95" s="230"/>
      <c r="L95" s="230">
        <f>L54+L76+L94</f>
        <v>-7736349</v>
      </c>
      <c r="N95" s="202"/>
    </row>
    <row r="96" spans="1:14" s="196" customFormat="1">
      <c r="A96" s="196" t="s">
        <v>211</v>
      </c>
      <c r="D96" s="223"/>
      <c r="F96" s="227">
        <v>295476661</v>
      </c>
      <c r="G96" s="218"/>
      <c r="H96" s="227">
        <v>104831967</v>
      </c>
      <c r="I96" s="219"/>
      <c r="J96" s="227">
        <v>67495681</v>
      </c>
      <c r="K96" s="218"/>
      <c r="L96" s="227">
        <v>11769894</v>
      </c>
      <c r="N96" s="202"/>
    </row>
    <row r="97" spans="1:15" s="196" customFormat="1" ht="21.6" thickBot="1">
      <c r="A97" s="228" t="s">
        <v>212</v>
      </c>
      <c r="D97" s="223"/>
      <c r="F97" s="238">
        <f>SUM(F95:F96)</f>
        <v>90301358</v>
      </c>
      <c r="G97" s="230"/>
      <c r="H97" s="238">
        <f>SUM(H95:H96)</f>
        <v>125954050</v>
      </c>
      <c r="I97" s="231"/>
      <c r="J97" s="238">
        <f>SUM(J95:J96)</f>
        <v>21347401</v>
      </c>
      <c r="K97" s="230"/>
      <c r="L97" s="238">
        <f>SUM(L95:L96)</f>
        <v>4033545</v>
      </c>
      <c r="N97" s="239"/>
      <c r="O97" s="237"/>
    </row>
    <row r="98" spans="1:15" s="194" customFormat="1" ht="21.6" thickTop="1">
      <c r="A98" s="228"/>
      <c r="B98" s="196"/>
      <c r="D98" s="233"/>
      <c r="E98" s="233"/>
      <c r="F98" s="234"/>
      <c r="G98" s="240"/>
      <c r="H98" s="234"/>
      <c r="I98" s="241"/>
      <c r="K98" s="240"/>
      <c r="L98" s="234"/>
      <c r="N98" s="202"/>
    </row>
    <row r="99" spans="1:15" s="194" customFormat="1">
      <c r="A99" s="242" t="s">
        <v>213</v>
      </c>
      <c r="B99" s="196"/>
      <c r="D99" s="233"/>
      <c r="E99" s="233"/>
      <c r="F99" s="234"/>
      <c r="G99" s="234"/>
      <c r="H99" s="234"/>
      <c r="I99" s="205"/>
      <c r="J99" s="234"/>
      <c r="K99" s="234"/>
      <c r="L99" s="234"/>
      <c r="N99" s="202"/>
    </row>
    <row r="100" spans="1:15" s="194" customFormat="1">
      <c r="A100" s="196" t="s">
        <v>214</v>
      </c>
      <c r="B100" s="196"/>
      <c r="D100" s="223"/>
      <c r="E100" s="233"/>
      <c r="F100" s="234">
        <v>120429</v>
      </c>
      <c r="G100" s="234"/>
      <c r="H100" s="234">
        <v>10145790</v>
      </c>
      <c r="I100" s="234"/>
      <c r="J100" s="234">
        <v>249043</v>
      </c>
      <c r="K100" s="234"/>
      <c r="L100" s="237">
        <v>0</v>
      </c>
      <c r="N100" s="202"/>
    </row>
    <row r="101" spans="1:15" s="194" customFormat="1">
      <c r="A101" s="196" t="s">
        <v>215</v>
      </c>
      <c r="B101" s="196"/>
      <c r="D101" s="223"/>
      <c r="E101" s="233"/>
      <c r="F101" s="234">
        <v>13107459</v>
      </c>
      <c r="G101" s="234"/>
      <c r="H101" s="243">
        <v>0</v>
      </c>
      <c r="I101" s="234"/>
      <c r="J101" s="237">
        <v>0</v>
      </c>
      <c r="K101" s="237"/>
      <c r="L101" s="237">
        <v>0</v>
      </c>
      <c r="N101" s="202"/>
    </row>
    <row r="102" spans="1:15" s="194" customFormat="1">
      <c r="A102" s="196" t="s">
        <v>216</v>
      </c>
      <c r="B102" s="196"/>
      <c r="D102" s="223"/>
      <c r="E102" s="233"/>
      <c r="F102" s="237">
        <v>0</v>
      </c>
      <c r="G102" s="234"/>
      <c r="H102" s="234">
        <v>892277</v>
      </c>
      <c r="I102" s="234"/>
      <c r="J102" s="237">
        <v>0</v>
      </c>
      <c r="K102" s="237"/>
      <c r="L102" s="237">
        <v>0</v>
      </c>
      <c r="N102" s="202"/>
    </row>
    <row r="103" spans="1:15" s="194" customFormat="1">
      <c r="A103" s="196" t="s">
        <v>217</v>
      </c>
      <c r="B103" s="196"/>
      <c r="D103" s="244">
        <v>7</v>
      </c>
      <c r="E103" s="233"/>
      <c r="F103" s="237">
        <v>0</v>
      </c>
      <c r="G103" s="237"/>
      <c r="H103" s="237">
        <v>0</v>
      </c>
      <c r="I103" s="234"/>
      <c r="J103" s="218">
        <v>91500000</v>
      </c>
      <c r="K103" s="234"/>
      <c r="L103" s="237">
        <v>0</v>
      </c>
      <c r="N103" s="202"/>
    </row>
    <row r="104" spans="1:15" s="194" customFormat="1">
      <c r="A104" s="196" t="s">
        <v>218</v>
      </c>
      <c r="B104" s="196"/>
      <c r="D104" s="244">
        <v>7</v>
      </c>
      <c r="E104" s="233"/>
      <c r="F104" s="234">
        <v>241500000</v>
      </c>
      <c r="G104" s="234"/>
      <c r="H104" s="237">
        <v>0</v>
      </c>
      <c r="I104" s="234"/>
      <c r="J104" s="218">
        <v>150000000</v>
      </c>
      <c r="K104" s="234"/>
      <c r="L104" s="237">
        <v>0</v>
      </c>
      <c r="N104" s="202"/>
    </row>
    <row r="105" spans="1:15" s="194" customFormat="1">
      <c r="A105" s="196" t="s">
        <v>219</v>
      </c>
      <c r="B105" s="196"/>
      <c r="D105" s="244">
        <v>7</v>
      </c>
      <c r="E105" s="233"/>
      <c r="F105" s="234">
        <v>96963288</v>
      </c>
      <c r="G105" s="234"/>
      <c r="H105" s="237">
        <v>0</v>
      </c>
      <c r="I105" s="234"/>
      <c r="J105" s="218">
        <v>64400959</v>
      </c>
      <c r="K105" s="234"/>
      <c r="L105" s="237">
        <v>0</v>
      </c>
      <c r="N105" s="202"/>
    </row>
    <row r="106" spans="1:15" s="194" customFormat="1">
      <c r="A106" s="196" t="s">
        <v>220</v>
      </c>
      <c r="B106" s="196"/>
      <c r="D106" s="244">
        <v>7</v>
      </c>
      <c r="E106" s="233"/>
      <c r="F106" s="237">
        <v>0</v>
      </c>
      <c r="G106" s="237"/>
      <c r="H106" s="237">
        <v>0</v>
      </c>
      <c r="I106" s="234"/>
      <c r="J106" s="218">
        <v>32562329</v>
      </c>
      <c r="K106" s="234"/>
      <c r="L106" s="237">
        <v>0</v>
      </c>
      <c r="N106" s="202"/>
    </row>
    <row r="107" spans="1:15" s="194" customFormat="1">
      <c r="A107" s="196"/>
      <c r="B107" s="196"/>
      <c r="D107" s="223"/>
      <c r="E107" s="233"/>
      <c r="F107" s="234"/>
      <c r="G107" s="234"/>
      <c r="H107" s="234"/>
      <c r="I107" s="234"/>
      <c r="J107" s="237"/>
      <c r="K107" s="234"/>
      <c r="L107" s="234"/>
      <c r="N107" s="202"/>
    </row>
    <row r="108" spans="1:15" s="194" customFormat="1">
      <c r="A108" s="196"/>
      <c r="B108" s="196"/>
      <c r="D108" s="223"/>
      <c r="E108" s="233"/>
      <c r="F108" s="234"/>
      <c r="G108" s="234"/>
      <c r="H108" s="234"/>
      <c r="I108" s="234"/>
      <c r="J108" s="237"/>
      <c r="K108" s="234"/>
      <c r="L108" s="234"/>
      <c r="N108" s="202"/>
    </row>
    <row r="109" spans="1:15" s="194" customFormat="1">
      <c r="A109" s="196"/>
      <c r="B109" s="196"/>
      <c r="D109" s="223"/>
      <c r="E109" s="233"/>
      <c r="F109" s="234"/>
      <c r="G109" s="234"/>
      <c r="H109" s="234"/>
      <c r="I109" s="234"/>
      <c r="J109" s="237"/>
      <c r="K109" s="234"/>
      <c r="L109" s="234"/>
      <c r="N109" s="202"/>
    </row>
    <row r="110" spans="1:15" s="194" customFormat="1">
      <c r="A110" s="196"/>
      <c r="B110" s="196"/>
      <c r="D110" s="223"/>
      <c r="E110" s="233"/>
      <c r="F110" s="234"/>
      <c r="G110" s="234"/>
      <c r="H110" s="234"/>
      <c r="I110" s="234"/>
      <c r="J110" s="237"/>
      <c r="K110" s="234"/>
      <c r="L110" s="234"/>
      <c r="N110" s="202"/>
    </row>
    <row r="111" spans="1:15" s="194" customFormat="1">
      <c r="A111" s="196"/>
      <c r="B111" s="196"/>
      <c r="D111" s="223"/>
      <c r="E111" s="233"/>
      <c r="F111" s="234"/>
      <c r="G111" s="234"/>
      <c r="H111" s="234"/>
      <c r="I111" s="234"/>
      <c r="J111" s="237"/>
      <c r="K111" s="234"/>
      <c r="L111" s="234"/>
      <c r="N111" s="202"/>
    </row>
    <row r="112" spans="1:15" s="194" customFormat="1">
      <c r="A112" s="196"/>
      <c r="B112" s="196"/>
      <c r="D112" s="223"/>
      <c r="E112" s="233"/>
      <c r="F112" s="234"/>
      <c r="G112" s="234"/>
      <c r="H112" s="234"/>
      <c r="I112" s="234"/>
      <c r="J112" s="234"/>
      <c r="K112" s="234"/>
      <c r="L112" s="234"/>
      <c r="N112" s="202"/>
    </row>
    <row r="113" spans="1:14" s="194" customFormat="1">
      <c r="A113" s="196"/>
      <c r="B113" s="196"/>
      <c r="D113" s="223"/>
      <c r="E113" s="233"/>
      <c r="F113" s="234"/>
      <c r="G113" s="234"/>
      <c r="H113" s="234"/>
      <c r="I113" s="234"/>
      <c r="J113" s="234"/>
      <c r="K113" s="234"/>
      <c r="L113" s="234"/>
      <c r="N113" s="202"/>
    </row>
    <row r="114" spans="1:14" s="194" customFormat="1">
      <c r="A114" s="196"/>
      <c r="B114" s="196"/>
      <c r="D114" s="233"/>
      <c r="E114" s="233"/>
      <c r="F114" s="234"/>
      <c r="G114" s="234"/>
      <c r="H114" s="234"/>
      <c r="I114" s="205"/>
      <c r="N114" s="202"/>
    </row>
    <row r="115" spans="1:14" s="194" customFormat="1">
      <c r="A115" s="196"/>
      <c r="B115" s="196"/>
      <c r="D115" s="233"/>
      <c r="E115" s="233"/>
      <c r="F115" s="234"/>
      <c r="G115" s="234"/>
      <c r="H115" s="234"/>
      <c r="I115" s="205"/>
      <c r="N115" s="202"/>
    </row>
    <row r="116" spans="1:14" s="194" customFormat="1">
      <c r="A116" s="195"/>
      <c r="B116" s="195"/>
      <c r="D116" s="233"/>
      <c r="E116" s="233"/>
      <c r="F116" s="234"/>
      <c r="G116" s="234"/>
      <c r="H116" s="234"/>
      <c r="I116" s="205"/>
      <c r="N116" s="202"/>
    </row>
    <row r="117" spans="1:14">
      <c r="F117" s="237">
        <f>F97-[1]BS!E11</f>
        <v>0</v>
      </c>
      <c r="J117" s="234">
        <f>J97-[1]BS!I11</f>
        <v>0</v>
      </c>
    </row>
  </sheetData>
  <mergeCells count="6">
    <mergeCell ref="F62:L62"/>
    <mergeCell ref="F5:H5"/>
    <mergeCell ref="J5:L5"/>
    <mergeCell ref="F7:L7"/>
    <mergeCell ref="F60:H60"/>
    <mergeCell ref="J60:L60"/>
  </mergeCells>
  <printOptions horizontalCentered="1"/>
  <pageMargins left="0.6" right="0.4" top="0.70866141699999996" bottom="0.7" header="0.196850393700787" footer="0.196850393700787"/>
  <pageSetup paperSize="9" scale="72" firstPageNumber="10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0" ma:contentTypeDescription="สร้างเอกสารใหม่" ma:contentTypeScope="" ma:versionID="846b73067dad2d95ae3c4ef75bfe0604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5f592c52e5165cf45febd69208c5a0f2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8ff08bb-c0af-463c-abc9-a845ad53222e"/>
    <ds:schemaRef ds:uri="a128cbc3-ba33-4159-99cf-c937717b8b4f"/>
  </ds:schemaRefs>
</ds:datastoreItem>
</file>

<file path=customXml/itemProps3.xml><?xml version="1.0" encoding="utf-8"?>
<ds:datastoreItem xmlns:ds="http://schemas.openxmlformats.org/officeDocument/2006/customXml" ds:itemID="{3552E3D5-497B-421F-B5CE-786E3288C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'PL 3'!Print_Area</vt:lpstr>
      <vt:lpstr>'PL 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Jaksomsak</cp:lastModifiedBy>
  <cp:revision/>
  <cp:lastPrinted>2023-11-13T02:35:49Z</cp:lastPrinted>
  <dcterms:created xsi:type="dcterms:W3CDTF">2011-03-08T09:02:15Z</dcterms:created>
  <dcterms:modified xsi:type="dcterms:W3CDTF">2023-11-13T02:35:51Z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