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/C_NVD/FINANCIAL STATEMENT (SEC)/EN/"/>
    </mc:Choice>
  </mc:AlternateContent>
  <xr:revisionPtr revIDLastSave="2972" documentId="8_{6781D173-ECBE-4834-AC04-F46A320A107F}" xr6:coauthVersionLast="47" xr6:coauthVersionMax="47" xr10:uidLastSave="{DED9EF79-DABC-499B-92D4-DB717F6099A7}"/>
  <bookViews>
    <workbookView xWindow="-108" yWindow="-108" windowWidth="23256" windowHeight="12456" activeTab="5" xr2:uid="{00000000-000D-0000-FFFF-FFFF00000000}"/>
  </bookViews>
  <sheets>
    <sheet name="BS" sheetId="5" r:id="rId1"/>
    <sheet name="PL3" sheetId="3" r:id="rId2"/>
    <sheet name="PL9" sheetId="8" r:id="rId3"/>
    <sheet name="CE Consolidation " sheetId="6" r:id="rId4"/>
    <sheet name="CE Separate" sheetId="4" r:id="rId5"/>
    <sheet name="CF" sheetId="7" r:id="rId6"/>
  </sheets>
  <definedNames>
    <definedName name="_xlnm.Print_Area" localSheetId="0">BS!$A$1:$M$128</definedName>
    <definedName name="_xlnm.Print_Area" localSheetId="3">'CE Consolidation '!$A$1:$Y$45</definedName>
    <definedName name="_xlnm.Print_Area" localSheetId="4">'CE Separate'!$A$1:$R$37</definedName>
    <definedName name="_xlnm.Print_Area" localSheetId="5">CF!$A$1:$L$129</definedName>
    <definedName name="_xlnm.Print_Area" localSheetId="1">'PL3'!$A$1:$N$47</definedName>
    <definedName name="_xlnm.Print_Area" localSheetId="2">'PL9'!$A$1:$N$48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9" i="7" l="1"/>
  <c r="F81" i="7"/>
  <c r="H44" i="3"/>
  <c r="L112" i="7"/>
  <c r="J112" i="7"/>
  <c r="F112" i="7"/>
  <c r="H112" i="7"/>
  <c r="Y20" i="6"/>
  <c r="Y21" i="6"/>
  <c r="U20" i="6"/>
  <c r="U21" i="6"/>
  <c r="J44" i="8" l="1"/>
  <c r="J44" i="3"/>
  <c r="H32" i="7"/>
  <c r="F32" i="7"/>
  <c r="R32" i="4" l="1"/>
  <c r="R33" i="4"/>
  <c r="U19" i="6"/>
  <c r="U17" i="6"/>
  <c r="W43" i="6"/>
  <c r="U41" i="6"/>
  <c r="Y41" i="6" s="1"/>
  <c r="U42" i="6"/>
  <c r="Y42" i="6" s="1"/>
  <c r="S43" i="6"/>
  <c r="S37" i="6"/>
  <c r="O36" i="6"/>
  <c r="W22" i="6"/>
  <c r="W23" i="6" s="1"/>
  <c r="S22" i="6"/>
  <c r="S23" i="6" s="1"/>
  <c r="G123" i="5"/>
  <c r="G37" i="5"/>
  <c r="H44" i="8"/>
  <c r="N16" i="8"/>
  <c r="L16" i="8"/>
  <c r="J16" i="8"/>
  <c r="H16" i="8"/>
  <c r="N12" i="8"/>
  <c r="L12" i="8"/>
  <c r="J12" i="8"/>
  <c r="H12" i="8"/>
  <c r="A1" i="8"/>
  <c r="R19" i="4"/>
  <c r="R18" i="4"/>
  <c r="R17" i="4"/>
  <c r="N21" i="4"/>
  <c r="L21" i="4"/>
  <c r="J21" i="4"/>
  <c r="H21" i="4"/>
  <c r="F21" i="4"/>
  <c r="Y19" i="6"/>
  <c r="U18" i="6"/>
  <c r="Y18" i="6" s="1"/>
  <c r="Y17" i="6"/>
  <c r="Q23" i="6"/>
  <c r="O23" i="6"/>
  <c r="M23" i="6"/>
  <c r="K23" i="6"/>
  <c r="I23" i="6"/>
  <c r="J32" i="7"/>
  <c r="L32" i="7"/>
  <c r="J18" i="8" l="1"/>
  <c r="J25" i="8" s="1"/>
  <c r="J27" i="8" s="1"/>
  <c r="J29" i="8" s="1"/>
  <c r="J31" i="8" s="1"/>
  <c r="J36" i="8" s="1"/>
  <c r="J41" i="8" s="1"/>
  <c r="H18" i="8"/>
  <c r="H25" i="8" s="1"/>
  <c r="H27" i="8" s="1"/>
  <c r="H29" i="8" s="1"/>
  <c r="H31" i="8" s="1"/>
  <c r="H36" i="8" s="1"/>
  <c r="H41" i="8" s="1"/>
  <c r="Z43" i="6" s="1"/>
  <c r="U22" i="6"/>
  <c r="L18" i="8"/>
  <c r="L25" i="8" s="1"/>
  <c r="L27" i="8" s="1"/>
  <c r="L29" i="8" s="1"/>
  <c r="L31" i="8" s="1"/>
  <c r="L34" i="8" s="1"/>
  <c r="P34" i="4" s="1"/>
  <c r="N18" i="8"/>
  <c r="N25" i="8" s="1"/>
  <c r="N27" i="8" s="1"/>
  <c r="N29" i="8" s="1"/>
  <c r="N31" i="8" s="1"/>
  <c r="N36" i="8" s="1"/>
  <c r="R14" i="4"/>
  <c r="U36" i="6"/>
  <c r="Y36" i="6" s="1"/>
  <c r="N34" i="8" l="1"/>
  <c r="P20" i="4" s="1"/>
  <c r="P21" i="4" s="1"/>
  <c r="L36" i="8"/>
  <c r="L41" i="8" s="1"/>
  <c r="N41" i="8"/>
  <c r="N39" i="8"/>
  <c r="N44" i="8" s="1"/>
  <c r="F53" i="7"/>
  <c r="L39" i="8" l="1"/>
  <c r="L44" i="8" s="1"/>
  <c r="P28" i="4"/>
  <c r="P29" i="4" s="1"/>
  <c r="P35" i="4" s="1"/>
  <c r="N28" i="4"/>
  <c r="N29" i="4" s="1"/>
  <c r="N35" i="4" s="1"/>
  <c r="L28" i="4"/>
  <c r="L29" i="4" s="1"/>
  <c r="L35" i="4" s="1"/>
  <c r="J28" i="4"/>
  <c r="J29" i="4" s="1"/>
  <c r="J35" i="4" s="1"/>
  <c r="H28" i="4"/>
  <c r="H29" i="4" s="1"/>
  <c r="H35" i="4" s="1"/>
  <c r="F28" i="4"/>
  <c r="F29" i="4" s="1"/>
  <c r="F35" i="4" s="1"/>
  <c r="R27" i="4"/>
  <c r="R28" i="4" s="1"/>
  <c r="R29" i="4" s="1"/>
  <c r="W37" i="6" l="1"/>
  <c r="Q37" i="6"/>
  <c r="O37" i="6"/>
  <c r="M37" i="6"/>
  <c r="K37" i="6"/>
  <c r="I37" i="6"/>
  <c r="O30" i="6"/>
  <c r="W30" i="6"/>
  <c r="S30" i="6"/>
  <c r="S38" i="6" s="1"/>
  <c r="S44" i="6" s="1"/>
  <c r="Q30" i="6"/>
  <c r="Q38" i="6" s="1"/>
  <c r="Q44" i="6" s="1"/>
  <c r="M30" i="6"/>
  <c r="K30" i="6"/>
  <c r="I30" i="6"/>
  <c r="U29" i="6"/>
  <c r="U30" i="6" s="1"/>
  <c r="M38" i="6" l="1"/>
  <c r="M44" i="6" s="1"/>
  <c r="O38" i="6"/>
  <c r="O44" i="6" s="1"/>
  <c r="K38" i="6"/>
  <c r="K44" i="6" s="1"/>
  <c r="W38" i="6"/>
  <c r="W44" i="6" s="1"/>
  <c r="I38" i="6"/>
  <c r="I44" i="6" s="1"/>
  <c r="U37" i="6"/>
  <c r="U38" i="6" s="1"/>
  <c r="Y37" i="6"/>
  <c r="Y29" i="6"/>
  <c r="Y30" i="6" s="1"/>
  <c r="Y38" i="6" l="1"/>
  <c r="M123" i="5"/>
  <c r="K123" i="5"/>
  <c r="I123" i="5"/>
  <c r="A4" i="4" l="1"/>
  <c r="A1" i="3"/>
  <c r="A90" i="5"/>
  <c r="A87" i="5"/>
  <c r="M83" i="5"/>
  <c r="K83" i="5"/>
  <c r="I83" i="5"/>
  <c r="G83" i="5"/>
  <c r="A45" i="5"/>
  <c r="A42" i="5"/>
  <c r="H12" i="3" l="1"/>
  <c r="J53" i="7" l="1"/>
  <c r="R23" i="4" l="1"/>
  <c r="N16" i="3"/>
  <c r="L16" i="3"/>
  <c r="H16" i="3"/>
  <c r="J16" i="3"/>
  <c r="N12" i="3"/>
  <c r="L12" i="3"/>
  <c r="J12" i="3"/>
  <c r="N18" i="3" l="1"/>
  <c r="J18" i="3"/>
  <c r="H18" i="3"/>
  <c r="L18" i="3"/>
  <c r="K23" i="5"/>
  <c r="G23" i="5"/>
  <c r="I23" i="5"/>
  <c r="H25" i="3" l="1"/>
  <c r="H27" i="3" s="1"/>
  <c r="H29" i="3" s="1"/>
  <c r="H31" i="3" s="1"/>
  <c r="H36" i="3" s="1"/>
  <c r="H41" i="3" s="1"/>
  <c r="L25" i="3"/>
  <c r="L27" i="3" s="1"/>
  <c r="L29" i="3" s="1"/>
  <c r="L31" i="3" s="1"/>
  <c r="J25" i="3"/>
  <c r="N25" i="3"/>
  <c r="N27" i="3" s="1"/>
  <c r="N29" i="3" s="1"/>
  <c r="K37" i="5"/>
  <c r="J27" i="3" l="1"/>
  <c r="J29" i="3" s="1"/>
  <c r="J31" i="3" s="1"/>
  <c r="J36" i="3" s="1"/>
  <c r="J41" i="3" s="1"/>
  <c r="L36" i="3"/>
  <c r="L39" i="3" s="1"/>
  <c r="L44" i="3" s="1"/>
  <c r="L34" i="3"/>
  <c r="N31" i="3"/>
  <c r="L41" i="3" l="1"/>
  <c r="N36" i="3"/>
  <c r="N34" i="3"/>
  <c r="M37" i="5"/>
  <c r="N41" i="3" l="1"/>
  <c r="N39" i="3"/>
  <c r="N44" i="3" s="1"/>
  <c r="M72" i="5"/>
  <c r="U14" i="6"/>
  <c r="Y14" i="6" s="1"/>
  <c r="A62" i="7"/>
  <c r="A1" i="6" l="1"/>
  <c r="A1" i="4" s="1"/>
  <c r="A1" i="7" s="1"/>
  <c r="L81" i="7" l="1"/>
  <c r="J81" i="7"/>
  <c r="H81" i="7"/>
  <c r="I104" i="6" l="1"/>
  <c r="G102" i="4"/>
  <c r="U25" i="6" l="1"/>
  <c r="M23" i="5" l="1"/>
  <c r="G72" i="5" l="1"/>
  <c r="Y25" i="6" l="1"/>
  <c r="M84" i="5"/>
  <c r="R20" i="4" l="1"/>
  <c r="R21" i="4" s="1"/>
  <c r="H53" i="7" l="1"/>
  <c r="H57" i="7" s="1"/>
  <c r="H113" i="7" s="1"/>
  <c r="L53" i="7" l="1"/>
  <c r="L57" i="7" s="1"/>
  <c r="H115" i="7"/>
  <c r="L113" i="7" l="1"/>
  <c r="L115" i="7" s="1"/>
  <c r="I37" i="5" l="1"/>
  <c r="I39" i="5" s="1"/>
  <c r="M125" i="5" l="1"/>
  <c r="M127" i="5" s="1"/>
  <c r="I72" i="5"/>
  <c r="I84" i="5" s="1"/>
  <c r="M39" i="5" l="1"/>
  <c r="M130" i="5" l="1"/>
  <c r="F57" i="7" l="1"/>
  <c r="F113" i="7" s="1"/>
  <c r="F115" i="7" l="1"/>
  <c r="F130" i="7" s="1"/>
  <c r="J57" i="7"/>
  <c r="J113" i="7" s="1"/>
  <c r="J115" i="7" s="1"/>
  <c r="J130" i="7" s="1"/>
  <c r="F116" i="7" l="1"/>
  <c r="U43" i="6"/>
  <c r="U44" i="6" s="1"/>
  <c r="G84" i="5" l="1"/>
  <c r="K72" i="5"/>
  <c r="K84" i="5" s="1"/>
  <c r="G39" i="5" l="1"/>
  <c r="K39" i="5"/>
  <c r="U23" i="6" l="1"/>
  <c r="Y22" i="6" l="1"/>
  <c r="I125" i="5"/>
  <c r="I127" i="5" s="1"/>
  <c r="I130" i="5" s="1"/>
  <c r="Y23" i="6" l="1"/>
  <c r="Z22" i="6"/>
  <c r="K125" i="5"/>
  <c r="K127" i="5" s="1"/>
  <c r="K130" i="5" s="1"/>
  <c r="R34" i="4"/>
  <c r="R35" i="4" s="1"/>
  <c r="T35" i="4" l="1"/>
  <c r="G125" i="5" l="1"/>
  <c r="Y43" i="6"/>
  <c r="Y44" i="6" l="1"/>
  <c r="G127" i="5"/>
  <c r="G130" i="5" s="1"/>
  <c r="Z44" i="6" l="1"/>
</calcChain>
</file>

<file path=xl/sharedStrings.xml><?xml version="1.0" encoding="utf-8"?>
<sst xmlns="http://schemas.openxmlformats.org/spreadsheetml/2006/main" count="462" uniqueCount="289">
  <si>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</si>
  <si>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</si>
  <si>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</si>
  <si>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</si>
  <si>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</si>
  <si>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</si>
  <si>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</si>
  <si>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2023</t>
  </si>
  <si>
    <t>2022</t>
  </si>
  <si>
    <t>(Unaudited</t>
  </si>
  <si>
    <t>(Audited)</t>
  </si>
  <si>
    <t>(Unaudited)</t>
  </si>
  <si>
    <t>but reviewed)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</si>
  <si>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</si>
  <si>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</si>
  <si>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</si>
  <si>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</si>
  <si>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</si>
  <si>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Short-term loans to other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</si>
  <si>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</si>
  <si>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</si>
  <si>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</si>
  <si>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</si>
  <si>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</si>
  <si>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</si>
  <si>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</si>
  <si>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</si>
  <si>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</si>
  <si>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</si>
  <si>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</si>
  <si>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</si>
  <si>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</si>
  <si>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</si>
  <si>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</si>
  <si>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</si>
  <si>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</si>
  <si>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</si>
  <si>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</si>
  <si>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</si>
  <si>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</si>
  <si>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</si>
  <si>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</si>
  <si>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</si>
  <si>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</si>
  <si>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</si>
  <si>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>Current portion of land payable</t>
  </si>
  <si>
    <t xml:space="preserve">Current portion of long-term borrowings  </t>
  </si>
  <si>
    <t>Current portion of lease liabilities</t>
  </si>
  <si>
    <t>Short-term borrowings from a subsidiary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</si>
  <si>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</si>
  <si>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</si>
  <si>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</si>
  <si>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</si>
  <si>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</si>
  <si>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</si>
  <si>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</si>
  <si>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</si>
  <si>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</si>
  <si>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</si>
  <si>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>Long-term land payable</t>
  </si>
  <si>
    <t xml:space="preserve">Long-term borrowings </t>
  </si>
  <si>
    <t>Long-term borrowings from a subsidiary</t>
  </si>
  <si>
    <t>Debentures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</si>
  <si>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</si>
  <si>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</si>
  <si>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</si>
  <si>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</si>
  <si>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</si>
  <si>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</si>
  <si>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</si>
  <si>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</si>
  <si>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 xml:space="preserve">1,775,750,021 ordinary shares  </t>
  </si>
  <si>
    <t>at Baht 1 per share</t>
  </si>
  <si>
    <t>Issued and paid-up share capital</t>
  </si>
  <si>
    <t xml:space="preserve">1,553,174,254 ordinary shares </t>
  </si>
  <si>
    <t xml:space="preserve">Premium on share capital      </t>
  </si>
  <si>
    <t>Premium from business acquisition</t>
  </si>
  <si>
    <t>Deficit on change in the ownership interests</t>
  </si>
  <si>
    <t>in subsidiaries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</si>
  <si>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</si>
  <si>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</si>
  <si>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</si>
  <si>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</si>
  <si>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</si>
  <si>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</si>
  <si>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</si>
  <si>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</si>
  <si>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</si>
  <si>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</si>
  <si>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</si>
  <si>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</si>
  <si>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</si>
  <si>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</si>
  <si>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</si>
  <si>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</si>
  <si>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</si>
  <si>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</si>
  <si>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</si>
  <si>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</si>
  <si>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Total costs</t>
  </si>
  <si>
    <t xml:space="preserve">Gross profit </t>
  </si>
  <si>
    <t>Other income</t>
  </si>
  <si>
    <t>Net gain from exchange rate</t>
  </si>
  <si>
    <t>Distribution costs</t>
  </si>
  <si>
    <t>Administrative expenses</t>
  </si>
  <si>
    <t xml:space="preserve">Finance costs </t>
  </si>
  <si>
    <t>investment in a joint venture</t>
  </si>
  <si>
    <t>Share of loss from investment in a joint venture</t>
  </si>
  <si>
    <t>Tax income (expense)</t>
  </si>
  <si>
    <t>Other comprehensive income</t>
  </si>
  <si>
    <t>Total comprehensive income for the period</t>
  </si>
  <si>
    <t>Owners of parent</t>
  </si>
  <si>
    <t>Non-controlling interest</t>
  </si>
  <si>
    <t xml:space="preserve">Weighted average number of ordinary shares   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</si>
  <si>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</si>
  <si>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</si>
  <si>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</si>
  <si>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</si>
  <si>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</si>
  <si>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</si>
  <si>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</si>
  <si>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</si>
  <si>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</si>
  <si>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</si>
  <si>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</si>
  <si>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</si>
  <si>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</si>
  <si>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</si>
  <si>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</si>
  <si>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</si>
  <si>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</si>
  <si>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</si>
  <si>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</si>
  <si>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</si>
  <si>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</si>
  <si>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</si>
  <si>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</si>
  <si>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</si>
  <si>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</si>
  <si>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</si>
  <si>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Balance at 1 January 2022</t>
  </si>
  <si>
    <t>Legal reserve</t>
  </si>
  <si>
    <t>Stock Dividend</t>
  </si>
  <si>
    <t>Dividends</t>
  </si>
  <si>
    <t>Balance at 1 January 2023</t>
  </si>
  <si>
    <t>Transactions with owners, recorded directly in shareholders' equity</t>
  </si>
  <si>
    <t>Contributions by and distributions to owners of the Company</t>
  </si>
  <si>
    <t>Increase capital from warrant</t>
  </si>
  <si>
    <t>Total contributions by and distributions to owners of the Company</t>
  </si>
  <si>
    <t>Changes in ownership interests in subsidiaries</t>
  </si>
  <si>
    <t>Acquisition of non-controlling interests</t>
  </si>
  <si>
    <t>without a change in control</t>
  </si>
  <si>
    <t>Total changes in ownership interests in subsidiaries</t>
  </si>
  <si>
    <t>Total transactions with owners, recorded directly in shareholders' equity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</si>
  <si>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</si>
  <si>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</si>
  <si>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</si>
  <si>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</si>
  <si>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</si>
  <si>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</si>
  <si>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</si>
  <si>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</si>
  <si>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</si>
  <si>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</si>
  <si>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</si>
  <si>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</si>
  <si>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>cash receipts (payments) from operating activities</t>
  </si>
  <si>
    <t xml:space="preserve">   ค่าเสื่อมราคาและค่าตัดจำหน่าย</t>
  </si>
  <si>
    <t>Depreciation and amortisation</t>
  </si>
  <si>
    <t xml:space="preserve">(Reversal) of allowance for expected credit loss </t>
  </si>
  <si>
    <t xml:space="preserve">   ขาดทุน (กำไร) จากการจำหน่ายที่ดิน อาคารและอุปกรณ์</t>
  </si>
  <si>
    <t xml:space="preserve">   (กลับรายการ) ค่าเผื่อการด้อยค่าส่วนปรับปรุงอาคารและเครื่องจักร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</si>
  <si>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</si>
  <si>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</si>
  <si>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</si>
  <si>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</si>
  <si>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</si>
  <si>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</si>
  <si>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>in a joint venture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</si>
  <si>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</si>
  <si>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</si>
  <si>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</si>
  <si>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</si>
  <si>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Income from retention</t>
  </si>
  <si>
    <t>Profit from operation before changes in working capital</t>
  </si>
  <si>
    <t>Operating assets (increase) decrease</t>
  </si>
  <si>
    <t>Costs of property development</t>
  </si>
  <si>
    <t>Contract asset - unbilled receivables</t>
  </si>
  <si>
    <t>Other current assets</t>
  </si>
  <si>
    <t>Land deposits</t>
  </si>
  <si>
    <t>Operating liabilities increase (decrease)</t>
  </si>
  <si>
    <t>Land payables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</si>
  <si>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</si>
  <si>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</si>
  <si>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</si>
  <si>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Cash generated from (used in) operating activities</t>
  </si>
  <si>
    <t>Interest paid</t>
  </si>
  <si>
    <t>Income tax paid</t>
  </si>
  <si>
    <t>Witholding tax received</t>
  </si>
  <si>
    <t>Net cash generated from (used in) operating activities</t>
  </si>
  <si>
    <t>Statement of cash flows (Continued)</t>
  </si>
  <si>
    <t>Cash flows from investing activities</t>
  </si>
  <si>
    <t>Cash receipts from short-term loans to subsidiaries</t>
  </si>
  <si>
    <t>Cash receipts from dividend from subsidiaries</t>
  </si>
  <si>
    <t>Cash payments for investment in subsidiary</t>
  </si>
  <si>
    <t>Cash payments for acquisition of non-controlling interest</t>
  </si>
  <si>
    <t>Cash payments for purchase of assets</t>
  </si>
  <si>
    <t>Cash receipts from disposal of assets</t>
  </si>
  <si>
    <t>Cash payments for purchase of right-of-use assets</t>
  </si>
  <si>
    <t>Cash payments for purchase of intangible assets</t>
  </si>
  <si>
    <t>Cash receipts from interest income</t>
  </si>
  <si>
    <t>Cash flows from financing activities</t>
  </si>
  <si>
    <t>short-term borrowings from financial institutions</t>
  </si>
  <si>
    <t>Cash receipts from short-term borrowings</t>
  </si>
  <si>
    <t xml:space="preserve">Cash payments for short-term borrowings </t>
  </si>
  <si>
    <t xml:space="preserve">Cash payments from short-term borrowings </t>
  </si>
  <si>
    <t>from subsidiaries</t>
  </si>
  <si>
    <t>from related parties</t>
  </si>
  <si>
    <t>Cash payments for long-term borrowings</t>
  </si>
  <si>
    <t>Cash receipts from long-term borrowings</t>
  </si>
  <si>
    <t>Cash payments for borrowings fee</t>
  </si>
  <si>
    <t>Cash receipts from debentures</t>
  </si>
  <si>
    <t>Cash payments for fees of debentures</t>
  </si>
  <si>
    <t>Cash payments for debentures</t>
  </si>
  <si>
    <t>Cash received from increase capital from warrant</t>
  </si>
  <si>
    <t xml:space="preserve">Cash payments for lease liabilities </t>
  </si>
  <si>
    <t>Dividend paid</t>
  </si>
  <si>
    <t>Net cash generated from (used in) financing activities</t>
  </si>
  <si>
    <t xml:space="preserve">Net increase (decrease) in cash and cash equivalents  </t>
  </si>
  <si>
    <t>Cash and cash equivalents at beginning of the period</t>
  </si>
  <si>
    <t>Cash and cash equivalents at the end of the period</t>
  </si>
  <si>
    <t>Non-cash transaction</t>
  </si>
  <si>
    <t>Purchase payables of asstes</t>
  </si>
  <si>
    <t>Transfer of cost of property development to assets</t>
  </si>
  <si>
    <t xml:space="preserve">Recognise finance cost as part of property, </t>
  </si>
  <si>
    <t>plant and equipment</t>
  </si>
  <si>
    <t xml:space="preserve">Transfer short-term loans to other parties for </t>
  </si>
  <si>
    <t>acquisition of investment in subsidiary</t>
  </si>
  <si>
    <t xml:space="preserve">Transfer short-term loans to related parties for </t>
  </si>
  <si>
    <t xml:space="preserve">Transfer accrued interest receivable for acquisition </t>
  </si>
  <si>
    <t>of investment in subsidiary</t>
  </si>
  <si>
    <t xml:space="preserve">Transferred accrued interest expense for acquisition </t>
  </si>
  <si>
    <t xml:space="preserve">of investment in subsidiaries </t>
  </si>
  <si>
    <t xml:space="preserve">Nirvana Development Public Company Limited </t>
  </si>
  <si>
    <t xml:space="preserve">1,750,749,256 ordinary shares  </t>
  </si>
  <si>
    <t>การลดลงในส่วนได้เสียที่ไม่มีอำนาจควบคุมจากการซื้อสัดส่วนการลงทุนในบริษัทย่อย</t>
  </si>
  <si>
    <t xml:space="preserve">Cash receipts from short-term borrowings </t>
  </si>
  <si>
    <t>Decrease from restricted bank deposits</t>
  </si>
  <si>
    <t>Dividend income</t>
  </si>
  <si>
    <t>Profit (loss) attributable to:</t>
  </si>
  <si>
    <t>Loss on disposal of assets</t>
  </si>
  <si>
    <t>Total comprehensive income (loss) attributable to:</t>
  </si>
  <si>
    <t>Loss on decline in value of inventories</t>
  </si>
  <si>
    <t xml:space="preserve">Eliminated unrealized gain on investment </t>
  </si>
  <si>
    <t>As at 30 September 2023</t>
  </si>
  <si>
    <t>For the three-month period ended 30 September 2023 (Unaudited but reviewed)</t>
  </si>
  <si>
    <t>30 September</t>
  </si>
  <si>
    <t>For the nine-month period ended 30 September 2023 (Unaudited but reviewed)</t>
  </si>
  <si>
    <t>Balance at 30 September 2022</t>
  </si>
  <si>
    <t>Balance at 30 September 2023</t>
  </si>
  <si>
    <t xml:space="preserve">Dividend paid of a subsidiary </t>
  </si>
  <si>
    <t>Establishment of a subsidiary</t>
  </si>
  <si>
    <t>Loss from write-off assets</t>
  </si>
  <si>
    <t xml:space="preserve">Income from compensation of construction </t>
  </si>
  <si>
    <t>Long-term Land payables</t>
  </si>
  <si>
    <t xml:space="preserve">Employee benefits paid </t>
  </si>
  <si>
    <t xml:space="preserve">Dividend paid to non-controlling interests </t>
  </si>
  <si>
    <t xml:space="preserve">Cash receipts from investment in a subsidiary 
</t>
  </si>
  <si>
    <t xml:space="preserve">of non-controlling interests </t>
  </si>
  <si>
    <t>Short-term loans - related parties</t>
  </si>
  <si>
    <t xml:space="preserve">1,553,175,537 ordinary shares  </t>
  </si>
  <si>
    <t>Cash payments for short-term loans - related parties</t>
  </si>
  <si>
    <t>Gross profit</t>
  </si>
  <si>
    <t>Profit before share of loss from</t>
  </si>
  <si>
    <t>Profit for the period</t>
  </si>
  <si>
    <t>Profit attributable to:</t>
  </si>
  <si>
    <t>Total comprehensive income attributable to:</t>
  </si>
  <si>
    <t>Basic earnings per share (in Baht)</t>
  </si>
  <si>
    <t>Profit attributable to the owners of the parent</t>
  </si>
  <si>
    <t>Profit before income taxes</t>
  </si>
  <si>
    <t>Tax expense</t>
  </si>
  <si>
    <t>Comprehensive income for the period</t>
  </si>
  <si>
    <t>Profit before income taxes for the period</t>
  </si>
  <si>
    <t>Reversal impairment of assets</t>
  </si>
  <si>
    <t xml:space="preserve">Adjustment to reconcile profit before tax for </t>
  </si>
  <si>
    <t xml:space="preserve">(Decrease) in bank overdraft and </t>
  </si>
  <si>
    <t>Cash payments for purchase of investment property</t>
  </si>
  <si>
    <t>Net cash generated from (used in) investing activities</t>
  </si>
  <si>
    <t>(Formerly named Nirvana Daii Public Company Limited)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</si>
</sst>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_(* #,##0.0000_);_(* \(#,##0.0000\);_(* &quot;-&quot;??_);_(@_)"/>
    <numFmt numFmtId="172" formatCode="#,##0.0_);[Red]\(#,##0.0\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99">
    <xf numFmtId="0" fontId="0" fillId="0" borderId="0" xfId="0"/>
    <xf numFmtId="0" fontId="10" fillId="0" borderId="0" xfId="0" applyFont="1"/>
    <xf numFmtId="0" fontId="11" fillId="0" borderId="0" xfId="0" applyFont="1"/>
    <xf numFmtId="165" fontId="12" fillId="0" borderId="0" xfId="0" applyNumberFormat="1" applyFont="1"/>
    <xf numFmtId="0" fontId="12" fillId="0" borderId="0" xfId="0" applyFont="1"/>
    <xf numFmtId="37" fontId="11" fillId="0" borderId="0" xfId="0" applyNumberFormat="1" applyFont="1" applyAlignment="1">
      <alignment horizontal="left"/>
    </xf>
    <xf numFmtId="165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3" fontId="12" fillId="0" borderId="0" xfId="3" applyFont="1" applyFill="1" applyAlignment="1">
      <alignment horizontal="right"/>
    </xf>
    <xf numFmtId="43" fontId="12" fillId="0" borderId="0" xfId="3" applyFont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5" applyNumberFormat="1" applyFont="1" applyAlignment="1">
      <alignment horizontal="right"/>
    </xf>
    <xf numFmtId="41" fontId="11" fillId="0" borderId="2" xfId="5" applyNumberFormat="1" applyFont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65" fontId="12" fillId="0" borderId="0" xfId="0" quotePrefix="1" applyNumberFormat="1" applyFont="1" applyAlignment="1">
      <alignment horizontal="left"/>
    </xf>
    <xf numFmtId="165" fontId="12" fillId="0" borderId="0" xfId="0" applyNumberFormat="1" applyFont="1" applyAlignment="1">
      <alignment horizontal="right"/>
    </xf>
    <xf numFmtId="41" fontId="12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0" xfId="5" applyNumberFormat="1" applyFont="1" applyAlignment="1">
      <alignment horizontal="center"/>
    </xf>
    <xf numFmtId="165" fontId="12" fillId="0" borderId="0" xfId="3" applyNumberFormat="1" applyFont="1" applyAlignment="1">
      <alignment horizontal="center"/>
    </xf>
    <xf numFmtId="43" fontId="12" fillId="0" borderId="0" xfId="3" applyFont="1" applyFill="1" applyAlignment="1">
      <alignment horizontal="center"/>
    </xf>
    <xf numFmtId="165" fontId="12" fillId="0" borderId="0" xfId="3" applyNumberFormat="1" applyFont="1" applyFill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/>
    <xf numFmtId="43" fontId="12" fillId="0" borderId="0" xfId="0" applyNumberFormat="1" applyFont="1"/>
    <xf numFmtId="41" fontId="12" fillId="0" borderId="0" xfId="5" applyNumberFormat="1" applyFont="1"/>
    <xf numFmtId="43" fontId="12" fillId="0" borderId="0" xfId="3" applyFont="1"/>
    <xf numFmtId="41" fontId="11" fillId="0" borderId="2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/>
    </xf>
    <xf numFmtId="41" fontId="12" fillId="0" borderId="4" xfId="5" applyNumberFormat="1" applyFont="1" applyBorder="1" applyAlignment="1">
      <alignment horizontal="right"/>
    </xf>
    <xf numFmtId="41" fontId="12" fillId="0" borderId="0" xfId="6" applyNumberFormat="1" applyFont="1" applyFill="1" applyBorder="1" applyAlignment="1"/>
    <xf numFmtId="41" fontId="12" fillId="0" borderId="1" xfId="6" applyNumberFormat="1" applyFont="1" applyFill="1" applyBorder="1" applyAlignment="1"/>
    <xf numFmtId="0" fontId="11" fillId="0" borderId="0" xfId="0" applyFont="1" applyAlignment="1">
      <alignment horizontal="left"/>
    </xf>
    <xf numFmtId="43" fontId="12" fillId="0" borderId="1" xfId="3" applyFont="1" applyFill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4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65" fontId="17" fillId="0" borderId="0" xfId="3" applyNumberFormat="1" applyFont="1" applyFill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0" fontId="12" fillId="0" borderId="5" xfId="0" applyFont="1" applyBorder="1"/>
    <xf numFmtId="171" fontId="12" fillId="0" borderId="0" xfId="0" applyNumberFormat="1" applyFont="1"/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top"/>
    </xf>
    <xf numFmtId="0" fontId="18" fillId="0" borderId="0" xfId="0" applyFont="1"/>
    <xf numFmtId="0" fontId="18" fillId="0" borderId="0" xfId="0" applyFont="1" applyAlignment="1">
      <alignment horizontal="left"/>
    </xf>
    <xf numFmtId="38" fontId="11" fillId="0" borderId="0" xfId="1" applyNumberFormat="1" applyFont="1"/>
    <xf numFmtId="0" fontId="12" fillId="0" borderId="0" xfId="1" applyFont="1"/>
    <xf numFmtId="38" fontId="12" fillId="0" borderId="0" xfId="1" quotePrefix="1" applyNumberFormat="1" applyFont="1"/>
    <xf numFmtId="38" fontId="12" fillId="0" borderId="0" xfId="1" applyNumberFormat="1" applyFont="1"/>
    <xf numFmtId="38" fontId="12" fillId="0" borderId="0" xfId="1" applyNumberFormat="1" applyFont="1" applyAlignment="1">
      <alignment horizontal="right"/>
    </xf>
    <xf numFmtId="38" fontId="12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37" fontId="12" fillId="0" borderId="0" xfId="1" applyNumberFormat="1" applyFont="1"/>
    <xf numFmtId="38" fontId="12" fillId="0" borderId="0" xfId="1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41" fontId="12" fillId="0" borderId="0" xfId="1" applyNumberFormat="1" applyFont="1"/>
    <xf numFmtId="165" fontId="12" fillId="0" borderId="0" xfId="3" applyNumberFormat="1" applyFont="1" applyFill="1" applyBorder="1" applyAlignment="1"/>
    <xf numFmtId="41" fontId="12" fillId="0" borderId="1" xfId="1" applyNumberFormat="1" applyFont="1" applyBorder="1"/>
    <xf numFmtId="165" fontId="12" fillId="0" borderId="1" xfId="3" applyNumberFormat="1" applyFont="1" applyBorder="1"/>
    <xf numFmtId="43" fontId="12" fillId="0" borderId="1" xfId="3" applyFont="1" applyFill="1" applyBorder="1" applyAlignment="1"/>
    <xf numFmtId="38" fontId="11" fillId="0" borderId="0" xfId="1" applyNumberFormat="1" applyFont="1" applyAlignment="1">
      <alignment horizontal="left"/>
    </xf>
    <xf numFmtId="41" fontId="12" fillId="0" borderId="2" xfId="1" applyNumberFormat="1" applyFont="1" applyBorder="1"/>
    <xf numFmtId="165" fontId="12" fillId="0" borderId="2" xfId="3" applyNumberFormat="1" applyFont="1" applyBorder="1"/>
    <xf numFmtId="165" fontId="12" fillId="0" borderId="0" xfId="3" applyNumberFormat="1" applyFont="1"/>
    <xf numFmtId="165" fontId="12" fillId="0" borderId="0" xfId="1" applyNumberFormat="1" applyFont="1"/>
    <xf numFmtId="43" fontId="12" fillId="0" borderId="0" xfId="3" applyFont="1" applyFill="1" applyBorder="1" applyAlignment="1"/>
    <xf numFmtId="41" fontId="11" fillId="0" borderId="0" xfId="1" applyNumberFormat="1" applyFont="1"/>
    <xf numFmtId="165" fontId="11" fillId="0" borderId="0" xfId="3" applyNumberFormat="1" applyFont="1"/>
    <xf numFmtId="165" fontId="12" fillId="0" borderId="1" xfId="3" applyNumberFormat="1" applyFont="1" applyFill="1" applyBorder="1" applyAlignment="1"/>
    <xf numFmtId="41" fontId="11" fillId="0" borderId="3" xfId="1" applyNumberFormat="1" applyFont="1" applyBorder="1"/>
    <xf numFmtId="165" fontId="11" fillId="0" borderId="3" xfId="3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70" fontId="12" fillId="0" borderId="0" xfId="1" applyNumberFormat="1" applyFont="1"/>
    <xf numFmtId="172" fontId="12" fillId="0" borderId="0" xfId="1" applyNumberFormat="1" applyFont="1"/>
    <xf numFmtId="37" fontId="12" fillId="0" borderId="4" xfId="1" applyNumberFormat="1" applyFont="1" applyBorder="1"/>
    <xf numFmtId="37" fontId="18" fillId="0" borderId="0" xfId="0" applyNumberFormat="1" applyFont="1" applyAlignment="1">
      <alignment horizontal="left"/>
    </xf>
    <xf numFmtId="38" fontId="18" fillId="0" borderId="0" xfId="1" applyNumberFormat="1" applyFont="1"/>
    <xf numFmtId="0" fontId="12" fillId="0" borderId="0" xfId="1" applyFont="1" applyAlignment="1">
      <alignment horizontal="center"/>
    </xf>
    <xf numFmtId="165" fontId="12" fillId="0" borderId="0" xfId="3" applyNumberFormat="1" applyFont="1" applyBorder="1"/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41" fontId="11" fillId="0" borderId="0" xfId="0" applyNumberFormat="1" applyFont="1"/>
    <xf numFmtId="0" fontId="12" fillId="0" borderId="0" xfId="0" applyFont="1" applyAlignment="1">
      <alignment horizontal="left" indent="1"/>
    </xf>
    <xf numFmtId="41" fontId="11" fillId="0" borderId="3" xfId="0" applyNumberFormat="1" applyFont="1" applyBorder="1" applyAlignment="1">
      <alignment horizontal="center"/>
    </xf>
    <xf numFmtId="165" fontId="11" fillId="0" borderId="0" xfId="3" applyNumberFormat="1" applyFont="1" applyFill="1" applyAlignment="1"/>
    <xf numFmtId="43" fontId="11" fillId="0" borderId="0" xfId="3" applyFont="1" applyFill="1" applyAlignment="1"/>
    <xf numFmtId="165" fontId="12" fillId="0" borderId="0" xfId="3" applyNumberFormat="1" applyFont="1" applyFill="1" applyAlignment="1"/>
    <xf numFmtId="43" fontId="12" fillId="0" borderId="0" xfId="3" applyFont="1" applyFill="1" applyAlignment="1"/>
    <xf numFmtId="38" fontId="11" fillId="0" borderId="0" xfId="0" applyNumberFormat="1" applyFont="1" applyAlignment="1">
      <alignment horizontal="center"/>
    </xf>
    <xf numFmtId="41" fontId="11" fillId="0" borderId="0" xfId="3" applyNumberFormat="1" applyFont="1" applyFill="1" applyAlignment="1"/>
    <xf numFmtId="41" fontId="12" fillId="0" borderId="0" xfId="3" applyNumberFormat="1" applyFont="1" applyFill="1" applyAlignment="1"/>
    <xf numFmtId="41" fontId="11" fillId="0" borderId="0" xfId="3" applyNumberFormat="1" applyFont="1" applyFill="1" applyBorder="1" applyAlignment="1"/>
    <xf numFmtId="38" fontId="18" fillId="0" borderId="0" xfId="0" applyNumberFormat="1" applyFont="1"/>
    <xf numFmtId="41" fontId="11" fillId="0" borderId="0" xfId="0" applyNumberFormat="1" applyFont="1" applyAlignment="1">
      <alignment horizontal="left"/>
    </xf>
    <xf numFmtId="16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66" fontId="11" fillId="0" borderId="0" xfId="0" applyNumberFormat="1" applyFont="1"/>
    <xf numFmtId="167" fontId="12" fillId="0" borderId="0" xfId="0" applyNumberFormat="1" applyFont="1"/>
    <xf numFmtId="166" fontId="11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168" fontId="12" fillId="0" borderId="0" xfId="0" applyNumberFormat="1" applyFont="1"/>
    <xf numFmtId="168" fontId="12" fillId="0" borderId="0" xfId="0" quotePrefix="1" applyNumberFormat="1" applyFont="1" applyAlignment="1">
      <alignment horizontal="left"/>
    </xf>
    <xf numFmtId="168" fontId="12" fillId="0" borderId="0" xfId="4" applyNumberFormat="1" applyFont="1" applyAlignment="1">
      <alignment horizontal="left"/>
    </xf>
    <xf numFmtId="165" fontId="12" fillId="0" borderId="0" xfId="3" quotePrefix="1" applyNumberFormat="1" applyFont="1" applyFill="1" applyBorder="1" applyAlignment="1" applyProtection="1">
      <alignment horizontal="right"/>
    </xf>
    <xf numFmtId="165" fontId="12" fillId="0" borderId="1" xfId="3" applyNumberFormat="1" applyFont="1" applyFill="1" applyBorder="1" applyAlignment="1">
      <alignment horizontal="right"/>
    </xf>
    <xf numFmtId="168" fontId="12" fillId="0" borderId="0" xfId="0" applyNumberFormat="1" applyFont="1" applyAlignment="1">
      <alignment horizontal="left"/>
    </xf>
    <xf numFmtId="165" fontId="12" fillId="0" borderId="0" xfId="3" quotePrefix="1" applyNumberFormat="1" applyFont="1" applyAlignment="1">
      <alignment horizontal="right"/>
    </xf>
    <xf numFmtId="168" fontId="11" fillId="0" borderId="0" xfId="0" applyNumberFormat="1" applyFont="1"/>
    <xf numFmtId="167" fontId="12" fillId="0" borderId="0" xfId="0" applyNumberFormat="1" applyFont="1" applyAlignment="1">
      <alignment horizontal="left"/>
    </xf>
    <xf numFmtId="166" fontId="12" fillId="0" borderId="0" xfId="0" applyNumberFormat="1" applyFont="1"/>
    <xf numFmtId="165" fontId="12" fillId="0" borderId="0" xfId="3" applyNumberFormat="1" applyFont="1" applyFill="1" applyBorder="1" applyAlignment="1">
      <alignment horizontal="right"/>
    </xf>
    <xf numFmtId="169" fontId="13" fillId="0" borderId="0" xfId="1" applyNumberFormat="1" applyFont="1" applyAlignment="1">
      <alignment horizontal="center"/>
    </xf>
    <xf numFmtId="168" fontId="11" fillId="0" borderId="0" xfId="0" quotePrefix="1" applyNumberFormat="1" applyFont="1" applyAlignment="1">
      <alignment horizontal="left"/>
    </xf>
    <xf numFmtId="168" fontId="16" fillId="0" borderId="0" xfId="0" applyNumberFormat="1" applyFont="1"/>
    <xf numFmtId="166" fontId="18" fillId="0" borderId="0" xfId="0" applyNumberFormat="1" applyFont="1"/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3" fillId="0" borderId="0" xfId="1" quotePrefix="1" applyNumberFormat="1" applyFont="1" applyAlignment="1">
      <alignment horizontal="center"/>
    </xf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/>
    <xf numFmtId="37" fontId="16" fillId="0" borderId="0" xfId="1" applyNumberFormat="1" applyFont="1" applyAlignment="1">
      <alignment horizontal="center"/>
    </xf>
    <xf numFmtId="0" fontId="11" fillId="0" borderId="0" xfId="1" applyFont="1"/>
    <xf numFmtId="165" fontId="11" fillId="0" borderId="0" xfId="1" applyNumberFormat="1" applyFont="1"/>
    <xf numFmtId="41" fontId="11" fillId="0" borderId="2" xfId="1" applyNumberFormat="1" applyFont="1" applyBorder="1"/>
    <xf numFmtId="165" fontId="11" fillId="0" borderId="2" xfId="3" applyNumberFormat="1" applyFont="1" applyBorder="1"/>
    <xf numFmtId="165" fontId="11" fillId="0" borderId="2" xfId="3" applyNumberFormat="1" applyFont="1" applyFill="1" applyBorder="1" applyAlignment="1"/>
    <xf numFmtId="43" fontId="11" fillId="0" borderId="0" xfId="3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1" fillId="0" borderId="2" xfId="3" applyNumberFormat="1" applyFont="1" applyBorder="1" applyAlignment="1">
      <alignment horizontal="center"/>
    </xf>
    <xf numFmtId="165" fontId="11" fillId="0" borderId="1" xfId="3" applyNumberFormat="1" applyFont="1" applyBorder="1"/>
    <xf numFmtId="165" fontId="11" fillId="0" borderId="0" xfId="3" applyNumberFormat="1" applyFont="1" applyFill="1" applyBorder="1" applyAlignment="1"/>
    <xf numFmtId="0" fontId="20" fillId="0" borderId="0" xfId="0" applyFont="1" applyAlignment="1">
      <alignment horizontal="center"/>
    </xf>
    <xf numFmtId="38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43" fontId="11" fillId="0" borderId="1" xfId="3" applyFont="1" applyBorder="1"/>
    <xf numFmtId="43" fontId="11" fillId="0" borderId="0" xfId="3" applyFont="1"/>
    <xf numFmtId="43" fontId="11" fillId="0" borderId="3" xfId="3" applyFont="1" applyBorder="1" applyAlignment="1">
      <alignment horizontal="center"/>
    </xf>
    <xf numFmtId="43" fontId="12" fillId="0" borderId="0" xfId="3" applyFont="1" applyBorder="1"/>
    <xf numFmtId="165" fontId="12" fillId="0" borderId="1" xfId="5" applyNumberFormat="1" applyFont="1" applyBorder="1" applyAlignment="1">
      <alignment horizontal="right"/>
    </xf>
    <xf numFmtId="165" fontId="12" fillId="0" borderId="0" xfId="3" applyNumberFormat="1" applyFont="1" applyAlignment="1">
      <alignment horizontal="right"/>
    </xf>
    <xf numFmtId="165" fontId="12" fillId="0" borderId="0" xfId="3" quotePrefix="1" applyNumberFormat="1" applyFont="1" applyBorder="1" applyAlignment="1">
      <alignment horizontal="right"/>
    </xf>
    <xf numFmtId="165" fontId="12" fillId="0" borderId="0" xfId="3" applyNumberFormat="1" applyFont="1" applyBorder="1" applyAlignment="1">
      <alignment horizontal="center"/>
    </xf>
    <xf numFmtId="165" fontId="12" fillId="0" borderId="0" xfId="3" applyNumberFormat="1" applyFont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3" applyNumberFormat="1" applyFont="1" applyBorder="1" applyAlignment="1">
      <alignment horizontal="right"/>
    </xf>
    <xf numFmtId="165" fontId="11" fillId="0" borderId="4" xfId="3" applyNumberFormat="1" applyFont="1" applyFill="1" applyBorder="1" applyAlignment="1"/>
    <xf numFmtId="165" fontId="9" fillId="0" borderId="0" xfId="3" applyNumberFormat="1" applyFont="1"/>
    <xf numFmtId="165" fontId="9" fillId="0" borderId="0" xfId="3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165" fontId="12" fillId="0" borderId="0" xfId="3" applyNumberFormat="1" applyFont="1" applyFill="1"/>
    <xf numFmtId="41" fontId="21" fillId="0" borderId="2" xfId="0" applyNumberFormat="1" applyFont="1" applyBorder="1" applyAlignment="1">
      <alignment horizontal="right"/>
    </xf>
    <xf numFmtId="41" fontId="22" fillId="0" borderId="1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right"/>
    </xf>
    <xf numFmtId="43" fontId="22" fillId="0" borderId="0" xfId="3" applyFont="1" applyAlignment="1">
      <alignment horizontal="right"/>
    </xf>
    <xf numFmtId="165" fontId="22" fillId="0" borderId="0" xfId="3" applyNumberFormat="1" applyFont="1" applyAlignment="1">
      <alignment horizontal="right"/>
    </xf>
    <xf numFmtId="165" fontId="22" fillId="0" borderId="0" xfId="0" applyNumberFormat="1" applyFont="1"/>
    <xf numFmtId="0" fontId="23" fillId="0" borderId="0" xfId="0" applyFont="1"/>
    <xf numFmtId="165" fontId="22" fillId="0" borderId="0" xfId="0" applyNumberFormat="1" applyFont="1" applyAlignment="1">
      <alignment horizontal="center"/>
    </xf>
    <xf numFmtId="0" fontId="22" fillId="0" borderId="0" xfId="0" applyFont="1"/>
    <xf numFmtId="165" fontId="22" fillId="0" borderId="0" xfId="3" applyNumberFormat="1" applyFont="1"/>
    <xf numFmtId="37" fontId="24" fillId="0" borderId="0" xfId="1" applyNumberFormat="1" applyFont="1" applyAlignment="1">
      <alignment horizontal="center"/>
    </xf>
    <xf numFmtId="0" fontId="24" fillId="0" borderId="0" xfId="0" applyFont="1" applyAlignment="1">
      <alignment horizontal="center"/>
    </xf>
    <xf numFmtId="43" fontId="12" fillId="0" borderId="0" xfId="3" applyFont="1" applyFill="1"/>
    <xf numFmtId="165" fontId="22" fillId="0" borderId="1" xfId="3" applyNumberFormat="1" applyFont="1" applyBorder="1"/>
    <xf numFmtId="165" fontId="22" fillId="0" borderId="1" xfId="3" applyNumberFormat="1" applyFont="1" applyBorder="1" applyAlignment="1">
      <alignment horizontal="right"/>
    </xf>
    <xf numFmtId="0" fontId="24" fillId="0" borderId="0" xfId="1" applyFont="1" applyAlignment="1">
      <alignment horizontal="center"/>
    </xf>
    <xf numFmtId="43" fontId="22" fillId="0" borderId="0" xfId="3" applyFont="1"/>
    <xf numFmtId="168" fontId="12" fillId="0" borderId="0" xfId="0" applyNumberFormat="1" applyFont="1" applyAlignment="1">
      <alignment horizontal="left" wrapText="1"/>
    </xf>
    <xf numFmtId="165" fontId="11" fillId="0" borderId="0" xfId="0" applyNumberFormat="1" applyFont="1" applyAlignment="1">
      <alignment horizontal="center"/>
    </xf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65" fontId="12" fillId="0" borderId="1" xfId="0" applyNumberFormat="1" applyFont="1" applyBorder="1" applyAlignment="1">
      <alignment horizontal="center"/>
    </xf>
    <xf numFmtId="38" fontId="12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topLeftCell="A103" zoomScale="70" zoomScaleNormal="70" zoomScaleSheetLayoutView="100" workbookViewId="0">
      <selection activeCell="C139" sqref="C139"/>
    </sheetView>
  </sheetViews>
  <sheetFormatPr defaultColWidth="10.5546875" defaultRowHeight="15" customHeight="1"/>
  <cols>
    <col min="1" max="2" width="1.5546875" style="4" customWidth="1"/>
    <col min="3" max="3" width="34.44140625" style="4" customWidth="1"/>
    <col min="4" max="4" width="1.33203125" style="3" customWidth="1"/>
    <col min="5" max="5" width="7.88671875" style="4" customWidth="1"/>
    <col min="6" max="6" width="1.33203125" style="3" customWidth="1"/>
    <col min="7" max="7" width="16.33203125" style="3" customWidth="1"/>
    <col min="8" max="8" width="1.33203125" style="3" customWidth="1"/>
    <col min="9" max="9" width="16.33203125" style="3" customWidth="1"/>
    <col min="10" max="10" width="1.33203125" style="3" customWidth="1"/>
    <col min="11" max="11" width="16.33203125" style="3" customWidth="1"/>
    <col min="12" max="12" width="1.33203125" style="3" customWidth="1"/>
    <col min="13" max="13" width="16.33203125" style="3" customWidth="1"/>
    <col min="14" max="14" width="1.44140625" style="3" customWidth="1"/>
    <col min="15" max="16384" width="10.5546875" style="3"/>
  </cols>
  <sheetData>
    <row r="1" spans="1:14" ht="15" customHeight="1">
      <c r="A1" s="1" t="s">
        <v>243</v>
      </c>
      <c r="B1" s="2"/>
      <c r="C1" s="2"/>
    </row>
    <row r="2" spans="1:14" ht="15" customHeight="1">
      <c r="A2" s="1" t="s">
        <v>288</v>
      </c>
      <c r="B2" s="2"/>
      <c r="C2" s="2"/>
    </row>
    <row r="3" spans="1:14" s="9" customFormat="1" ht="15" customHeight="1">
      <c r="A3" s="93" t="s">
        <v>0</v>
      </c>
      <c r="B3" s="5"/>
      <c r="C3" s="5"/>
      <c r="D3" s="6"/>
      <c r="E3" s="7"/>
      <c r="F3" s="8"/>
      <c r="G3" s="6"/>
      <c r="H3" s="8"/>
      <c r="I3" s="6"/>
      <c r="J3" s="8"/>
      <c r="K3" s="6"/>
      <c r="L3" s="8"/>
      <c r="M3" s="6"/>
      <c r="N3" s="8"/>
    </row>
    <row r="4" spans="1:14" s="9" customFormat="1" ht="15" customHeight="1">
      <c r="A4" s="93" t="s">
        <v>254</v>
      </c>
      <c r="B4" s="5"/>
      <c r="C4" s="5"/>
      <c r="D4" s="6"/>
      <c r="E4" s="7"/>
      <c r="F4" s="8"/>
      <c r="G4" s="6"/>
      <c r="H4" s="8"/>
      <c r="I4" s="6"/>
      <c r="J4" s="8"/>
      <c r="K4" s="6"/>
      <c r="L4" s="8"/>
      <c r="M4" s="6"/>
      <c r="N4" s="8"/>
    </row>
    <row r="5" spans="1:14" s="9" customFormat="1" ht="15" customHeight="1">
      <c r="A5" s="5"/>
      <c r="B5" s="5"/>
      <c r="C5" s="5"/>
      <c r="D5" s="6"/>
      <c r="E5" s="7"/>
      <c r="F5" s="8"/>
      <c r="G5" s="6"/>
      <c r="H5" s="8"/>
      <c r="I5" s="6"/>
      <c r="J5" s="8"/>
      <c r="K5" s="6"/>
      <c r="L5" s="8"/>
      <c r="M5" s="6"/>
      <c r="N5" s="8"/>
    </row>
    <row r="6" spans="1:14" ht="15" customHeight="1">
      <c r="A6" s="7"/>
      <c r="B6" s="7"/>
      <c r="C6" s="7"/>
      <c r="D6" s="8"/>
      <c r="E6" s="10"/>
      <c r="F6" s="8"/>
      <c r="G6" s="189" t="s">
        <v>1</v>
      </c>
      <c r="H6" s="189"/>
      <c r="I6" s="189"/>
      <c r="J6" s="8"/>
      <c r="K6" s="189" t="s">
        <v>2</v>
      </c>
      <c r="L6" s="189"/>
      <c r="M6" s="189"/>
      <c r="N6" s="11"/>
    </row>
    <row r="7" spans="1:14" s="64" customFormat="1" ht="16.2" customHeight="1">
      <c r="B7" s="65"/>
      <c r="C7" s="65"/>
      <c r="D7" s="10"/>
      <c r="E7" s="65"/>
      <c r="F7" s="191" t="s">
        <v>3</v>
      </c>
      <c r="G7" s="191"/>
      <c r="H7" s="191"/>
      <c r="I7" s="191"/>
      <c r="J7" s="191" t="s">
        <v>3</v>
      </c>
      <c r="K7" s="191"/>
      <c r="L7" s="191"/>
      <c r="M7" s="191"/>
    </row>
    <row r="8" spans="1:14" ht="15" customHeight="1">
      <c r="A8" s="2"/>
      <c r="B8" s="2"/>
      <c r="C8" s="2"/>
      <c r="D8" s="8"/>
      <c r="E8" s="12"/>
      <c r="F8" s="8"/>
      <c r="G8" s="55" t="s">
        <v>256</v>
      </c>
      <c r="H8" s="56"/>
      <c r="I8" s="55" t="s">
        <v>4</v>
      </c>
      <c r="J8" s="57"/>
      <c r="K8" s="55" t="s">
        <v>256</v>
      </c>
      <c r="L8" s="56"/>
      <c r="M8" s="55" t="s">
        <v>4</v>
      </c>
      <c r="N8" s="11"/>
    </row>
    <row r="9" spans="1:14" ht="15" customHeight="1">
      <c r="A9" s="60" t="s">
        <v>5</v>
      </c>
      <c r="B9" s="60"/>
      <c r="C9" s="60"/>
      <c r="D9" s="8"/>
      <c r="E9" s="14" t="s">
        <v>6</v>
      </c>
      <c r="F9" s="8"/>
      <c r="G9" s="55" t="s">
        <v>7</v>
      </c>
      <c r="H9" s="56"/>
      <c r="I9" s="55" t="s">
        <v>8</v>
      </c>
      <c r="J9" s="57"/>
      <c r="K9" s="55" t="s">
        <v>7</v>
      </c>
      <c r="L9" s="56"/>
      <c r="M9" s="55" t="s">
        <v>8</v>
      </c>
      <c r="N9" s="11"/>
    </row>
    <row r="10" spans="1:14" ht="15" customHeight="1">
      <c r="A10" s="7"/>
      <c r="B10" s="7"/>
      <c r="C10" s="7"/>
      <c r="D10" s="8"/>
      <c r="E10" s="150"/>
      <c r="F10" s="8"/>
      <c r="G10" s="58" t="s">
        <v>9</v>
      </c>
      <c r="H10" s="58"/>
      <c r="I10" s="58" t="s">
        <v>10</v>
      </c>
      <c r="J10" s="57"/>
      <c r="K10" s="58" t="s">
        <v>11</v>
      </c>
      <c r="L10" s="58"/>
      <c r="M10" s="58" t="s">
        <v>10</v>
      </c>
      <c r="N10" s="11"/>
    </row>
    <row r="11" spans="1:14" ht="15" customHeight="1">
      <c r="A11" s="7"/>
      <c r="B11" s="7"/>
      <c r="C11" s="7"/>
      <c r="D11" s="8"/>
      <c r="E11" s="150"/>
      <c r="F11" s="8"/>
      <c r="G11" s="58" t="s">
        <v>12</v>
      </c>
      <c r="H11" s="58"/>
      <c r="I11" s="58"/>
      <c r="J11" s="57"/>
      <c r="K11" s="58" t="s">
        <v>12</v>
      </c>
      <c r="L11" s="58"/>
      <c r="M11" s="58"/>
      <c r="N11" s="11"/>
    </row>
    <row r="12" spans="1:14" ht="15" customHeight="1">
      <c r="A12" s="2"/>
      <c r="B12" s="2"/>
      <c r="C12" s="2"/>
      <c r="E12" s="14"/>
      <c r="G12" s="190" t="s">
        <v>13</v>
      </c>
      <c r="H12" s="190"/>
      <c r="I12" s="190"/>
      <c r="J12" s="190"/>
      <c r="K12" s="190"/>
      <c r="L12" s="190"/>
      <c r="M12" s="190"/>
    </row>
    <row r="13" spans="1:14" ht="15" customHeight="1">
      <c r="A13" s="13" t="s">
        <v>14</v>
      </c>
      <c r="B13" s="13"/>
      <c r="C13" s="13"/>
      <c r="E13" s="14"/>
    </row>
    <row r="14" spans="1:14" ht="15" customHeight="1">
      <c r="A14" s="4" t="s">
        <v>15</v>
      </c>
      <c r="E14" s="14"/>
      <c r="G14" s="15">
        <v>90301358</v>
      </c>
      <c r="H14" s="15"/>
      <c r="I14" s="15">
        <v>295476661</v>
      </c>
      <c r="J14" s="16"/>
      <c r="K14" s="15">
        <v>21347401</v>
      </c>
      <c r="L14" s="16"/>
      <c r="M14" s="15">
        <v>67495681</v>
      </c>
      <c r="N14" s="15"/>
    </row>
    <row r="15" spans="1:14" ht="15" customHeight="1">
      <c r="A15" s="4" t="s">
        <v>16</v>
      </c>
      <c r="E15" s="14">
        <v>4</v>
      </c>
      <c r="G15" s="15">
        <v>486652170</v>
      </c>
      <c r="H15" s="15"/>
      <c r="I15" s="15">
        <v>303621705</v>
      </c>
      <c r="J15" s="16"/>
      <c r="K15" s="15">
        <v>50735809</v>
      </c>
      <c r="L15" s="16"/>
      <c r="M15" s="15">
        <v>35542088</v>
      </c>
      <c r="N15" s="15"/>
    </row>
    <row r="16" spans="1:14" ht="15" customHeight="1">
      <c r="A16" s="4" t="s">
        <v>17</v>
      </c>
      <c r="E16" s="14">
        <v>3</v>
      </c>
      <c r="G16" s="15">
        <v>419154</v>
      </c>
      <c r="H16" s="15"/>
      <c r="I16" s="15">
        <v>555700</v>
      </c>
      <c r="J16" s="16"/>
      <c r="K16" s="15">
        <v>747300472</v>
      </c>
      <c r="L16" s="16"/>
      <c r="M16" s="15">
        <v>681748229</v>
      </c>
      <c r="N16" s="15"/>
    </row>
    <row r="17" spans="1:14" ht="15" customHeight="1">
      <c r="A17" s="4" t="s">
        <v>269</v>
      </c>
      <c r="E17" s="14">
        <v>3</v>
      </c>
      <c r="G17" s="158">
        <v>2500000</v>
      </c>
      <c r="H17" s="15"/>
      <c r="I17" s="17">
        <v>0</v>
      </c>
      <c r="J17" s="16"/>
      <c r="K17" s="15">
        <v>3890207695</v>
      </c>
      <c r="L17" s="16"/>
      <c r="M17" s="15">
        <v>4330585695</v>
      </c>
      <c r="N17" s="15"/>
    </row>
    <row r="18" spans="1:14" ht="15" customHeight="1">
      <c r="A18" s="4" t="s">
        <v>18</v>
      </c>
      <c r="E18" s="14"/>
      <c r="G18" s="18">
        <v>0</v>
      </c>
      <c r="H18" s="15"/>
      <c r="I18" s="15">
        <v>241500000</v>
      </c>
      <c r="J18" s="16"/>
      <c r="K18" s="18">
        <v>0</v>
      </c>
      <c r="L18" s="16"/>
      <c r="M18" s="15">
        <v>91500000</v>
      </c>
      <c r="N18" s="15"/>
    </row>
    <row r="19" spans="1:14" ht="15" customHeight="1">
      <c r="A19" s="4" t="s">
        <v>19</v>
      </c>
      <c r="E19" s="14">
        <v>5</v>
      </c>
      <c r="G19" s="15">
        <v>2478881993</v>
      </c>
      <c r="H19" s="15"/>
      <c r="I19" s="15">
        <v>2168190066</v>
      </c>
      <c r="J19" s="16"/>
      <c r="K19" s="15">
        <v>542441478</v>
      </c>
      <c r="L19" s="16"/>
      <c r="M19" s="15">
        <v>665477397</v>
      </c>
      <c r="N19" s="15"/>
    </row>
    <row r="20" spans="1:14" ht="15" customHeight="1">
      <c r="A20" s="4" t="s">
        <v>20</v>
      </c>
      <c r="E20" s="14">
        <v>6</v>
      </c>
      <c r="G20" s="15">
        <v>8406860243</v>
      </c>
      <c r="H20" s="15"/>
      <c r="I20" s="15">
        <v>7704546481</v>
      </c>
      <c r="J20" s="16"/>
      <c r="K20" s="15">
        <v>1320260638</v>
      </c>
      <c r="L20" s="16"/>
      <c r="M20" s="15">
        <v>1294249449</v>
      </c>
      <c r="N20" s="15"/>
    </row>
    <row r="21" spans="1:14" ht="15" customHeight="1">
      <c r="A21" s="4" t="s">
        <v>21</v>
      </c>
      <c r="E21" s="14"/>
      <c r="G21" s="15">
        <v>25872485</v>
      </c>
      <c r="H21" s="15"/>
      <c r="I21" s="15">
        <v>41699879</v>
      </c>
      <c r="J21" s="16"/>
      <c r="K21" s="18">
        <v>0</v>
      </c>
      <c r="L21" s="16"/>
      <c r="M21" s="17">
        <v>0</v>
      </c>
      <c r="N21" s="15"/>
    </row>
    <row r="22" spans="1:14" ht="15" customHeight="1">
      <c r="A22" s="4" t="s">
        <v>22</v>
      </c>
      <c r="E22" s="14"/>
      <c r="G22" s="15">
        <v>19635199</v>
      </c>
      <c r="H22" s="15"/>
      <c r="I22" s="15">
        <v>111811871</v>
      </c>
      <c r="J22" s="16"/>
      <c r="K22" s="15">
        <v>800982</v>
      </c>
      <c r="L22" s="16"/>
      <c r="M22" s="15">
        <v>63848242</v>
      </c>
      <c r="N22" s="15"/>
    </row>
    <row r="23" spans="1:14" ht="15" customHeight="1">
      <c r="A23" s="2" t="s">
        <v>23</v>
      </c>
      <c r="B23" s="2"/>
      <c r="C23" s="2"/>
      <c r="E23" s="14"/>
      <c r="G23" s="19">
        <f>SUM(G14:G22)</f>
        <v>11511122602</v>
      </c>
      <c r="H23" s="20"/>
      <c r="I23" s="19">
        <f>SUM(I14:I22)</f>
        <v>10867402363</v>
      </c>
      <c r="J23" s="21"/>
      <c r="K23" s="19">
        <f>SUM(K14:K22)</f>
        <v>6573094475</v>
      </c>
      <c r="L23" s="21"/>
      <c r="M23" s="22">
        <f>SUM(M14:M22)</f>
        <v>7230446781</v>
      </c>
      <c r="N23" s="15"/>
    </row>
    <row r="24" spans="1:14" ht="15" customHeight="1">
      <c r="A24" s="2"/>
      <c r="B24" s="2"/>
      <c r="C24" s="2"/>
      <c r="E24" s="14"/>
      <c r="G24" s="20"/>
      <c r="H24" s="20"/>
      <c r="I24" s="20"/>
      <c r="J24" s="21"/>
      <c r="K24" s="20"/>
      <c r="L24" s="21"/>
      <c r="M24" s="21"/>
      <c r="N24" s="15"/>
    </row>
    <row r="25" spans="1:14" ht="15" customHeight="1">
      <c r="A25" s="13" t="s">
        <v>24</v>
      </c>
      <c r="B25" s="13"/>
      <c r="C25" s="13"/>
      <c r="E25" s="14"/>
      <c r="G25" s="15"/>
      <c r="H25" s="15"/>
      <c r="I25" s="15"/>
      <c r="J25" s="16"/>
      <c r="K25" s="16"/>
      <c r="L25" s="16"/>
      <c r="M25" s="16"/>
      <c r="N25" s="15"/>
    </row>
    <row r="26" spans="1:14" ht="15" customHeight="1">
      <c r="A26" s="4" t="s">
        <v>25</v>
      </c>
      <c r="E26" s="14">
        <v>9</v>
      </c>
      <c r="G26" s="175">
        <v>32420272</v>
      </c>
      <c r="H26" s="15"/>
      <c r="I26" s="23">
        <v>43974850</v>
      </c>
      <c r="J26" s="16"/>
      <c r="K26" s="23">
        <v>9483252</v>
      </c>
      <c r="L26" s="17"/>
      <c r="M26" s="23">
        <v>23787120</v>
      </c>
      <c r="N26" s="15"/>
    </row>
    <row r="27" spans="1:14" ht="15" customHeight="1">
      <c r="A27" s="24" t="s">
        <v>26</v>
      </c>
      <c r="B27" s="24"/>
      <c r="C27" s="24"/>
      <c r="E27" s="14">
        <v>7</v>
      </c>
      <c r="G27" s="174">
        <v>0</v>
      </c>
      <c r="H27" s="15"/>
      <c r="I27" s="17">
        <v>0</v>
      </c>
      <c r="J27" s="16"/>
      <c r="K27" s="23">
        <v>1265746257</v>
      </c>
      <c r="L27" s="17"/>
      <c r="M27" s="15">
        <v>789199100</v>
      </c>
      <c r="N27" s="15"/>
    </row>
    <row r="28" spans="1:14" ht="15" customHeight="1">
      <c r="A28" s="24" t="s">
        <v>27</v>
      </c>
      <c r="B28" s="24"/>
      <c r="C28" s="24"/>
      <c r="D28" s="25"/>
      <c r="E28" s="14">
        <v>8</v>
      </c>
      <c r="G28" s="173">
        <v>17794517</v>
      </c>
      <c r="H28" s="15"/>
      <c r="I28" s="15">
        <v>17649158</v>
      </c>
      <c r="J28" s="16"/>
      <c r="K28" s="23">
        <v>206290000</v>
      </c>
      <c r="L28" s="16"/>
      <c r="M28" s="23">
        <v>206290000</v>
      </c>
      <c r="N28" s="15"/>
    </row>
    <row r="29" spans="1:14" ht="15" customHeight="1">
      <c r="A29" s="24" t="s">
        <v>28</v>
      </c>
      <c r="B29" s="24"/>
      <c r="C29" s="24"/>
      <c r="D29" s="25"/>
      <c r="E29" s="14"/>
      <c r="G29" s="173">
        <v>30859898</v>
      </c>
      <c r="H29" s="15"/>
      <c r="I29" s="15">
        <v>30859898</v>
      </c>
      <c r="J29" s="16"/>
      <c r="K29" s="17">
        <v>0</v>
      </c>
      <c r="L29" s="18"/>
      <c r="M29" s="17">
        <v>0</v>
      </c>
      <c r="N29" s="15"/>
    </row>
    <row r="30" spans="1:14" ht="15" customHeight="1">
      <c r="A30" s="24" t="s">
        <v>29</v>
      </c>
      <c r="B30" s="24"/>
      <c r="C30" s="24"/>
      <c r="D30" s="25"/>
      <c r="E30" s="14">
        <v>10</v>
      </c>
      <c r="G30" s="173">
        <v>1335341930</v>
      </c>
      <c r="H30" s="15"/>
      <c r="I30" s="15">
        <v>1321579000</v>
      </c>
      <c r="J30" s="16"/>
      <c r="K30" s="18">
        <v>0</v>
      </c>
      <c r="L30" s="18"/>
      <c r="M30" s="17">
        <v>0</v>
      </c>
      <c r="N30" s="15"/>
    </row>
    <row r="31" spans="1:14" ht="15" customHeight="1">
      <c r="A31" s="24" t="s">
        <v>30</v>
      </c>
      <c r="B31" s="24"/>
      <c r="C31" s="24"/>
      <c r="D31" s="25"/>
      <c r="E31" s="14">
        <v>11</v>
      </c>
      <c r="G31" s="173">
        <v>259962026</v>
      </c>
      <c r="H31" s="15"/>
      <c r="I31" s="15">
        <v>348339314</v>
      </c>
      <c r="J31" s="16"/>
      <c r="K31" s="15">
        <v>149486987</v>
      </c>
      <c r="L31" s="16"/>
      <c r="M31" s="26">
        <v>153951723</v>
      </c>
      <c r="N31" s="15"/>
    </row>
    <row r="32" spans="1:14" ht="15" customHeight="1">
      <c r="A32" s="24" t="s">
        <v>31</v>
      </c>
      <c r="B32" s="24"/>
      <c r="C32" s="24"/>
      <c r="D32" s="25"/>
      <c r="E32" s="14"/>
      <c r="G32" s="173">
        <v>273474698</v>
      </c>
      <c r="H32" s="15"/>
      <c r="I32" s="15">
        <v>283505836</v>
      </c>
      <c r="J32" s="16"/>
      <c r="K32" s="23">
        <v>0</v>
      </c>
      <c r="L32" s="16"/>
      <c r="M32" s="17">
        <v>0</v>
      </c>
      <c r="N32" s="15"/>
    </row>
    <row r="33" spans="1:14" ht="15" customHeight="1">
      <c r="A33" s="24" t="s">
        <v>32</v>
      </c>
      <c r="B33" s="24"/>
      <c r="C33" s="24"/>
      <c r="D33" s="25"/>
      <c r="E33" s="14"/>
      <c r="G33" s="173">
        <v>12273947</v>
      </c>
      <c r="H33" s="15"/>
      <c r="I33" s="15">
        <v>16237950</v>
      </c>
      <c r="J33" s="16"/>
      <c r="K33" s="15">
        <v>12194101</v>
      </c>
      <c r="L33" s="16"/>
      <c r="M33" s="15">
        <v>16076391</v>
      </c>
      <c r="N33" s="15"/>
    </row>
    <row r="34" spans="1:14" ht="15" customHeight="1">
      <c r="A34" s="24" t="s">
        <v>33</v>
      </c>
      <c r="B34" s="24"/>
      <c r="C34" s="24"/>
      <c r="D34" s="25"/>
      <c r="E34" s="14"/>
      <c r="G34" s="173">
        <v>331504909</v>
      </c>
      <c r="H34" s="15"/>
      <c r="I34" s="15">
        <v>331504909</v>
      </c>
      <c r="J34" s="16"/>
      <c r="K34" s="18">
        <v>0</v>
      </c>
      <c r="L34" s="16"/>
      <c r="M34" s="17">
        <v>0</v>
      </c>
      <c r="N34" s="15"/>
    </row>
    <row r="35" spans="1:14" ht="15" customHeight="1">
      <c r="A35" s="24" t="s">
        <v>34</v>
      </c>
      <c r="B35" s="24"/>
      <c r="C35" s="24"/>
      <c r="D35" s="25"/>
      <c r="E35" s="14"/>
      <c r="G35" s="173">
        <v>166792336</v>
      </c>
      <c r="H35" s="15"/>
      <c r="I35" s="15">
        <v>169920794</v>
      </c>
      <c r="J35" s="16"/>
      <c r="K35" s="15">
        <v>70616840</v>
      </c>
      <c r="L35" s="16"/>
      <c r="M35" s="15">
        <v>76280848</v>
      </c>
      <c r="N35" s="15"/>
    </row>
    <row r="36" spans="1:14" ht="15" customHeight="1">
      <c r="A36" s="4" t="s">
        <v>35</v>
      </c>
      <c r="E36" s="14">
        <v>12</v>
      </c>
      <c r="G36" s="172">
        <v>84622922</v>
      </c>
      <c r="H36" s="15"/>
      <c r="I36" s="27">
        <v>70319083</v>
      </c>
      <c r="J36" s="16"/>
      <c r="K36" s="27">
        <v>32993306</v>
      </c>
      <c r="L36" s="16"/>
      <c r="M36" s="27">
        <v>24852945</v>
      </c>
      <c r="N36" s="15"/>
    </row>
    <row r="37" spans="1:14" ht="15" customHeight="1">
      <c r="A37" s="2" t="s">
        <v>36</v>
      </c>
      <c r="B37" s="2"/>
      <c r="C37" s="2"/>
      <c r="E37" s="14"/>
      <c r="G37" s="171">
        <f>SUM(G26:G36)</f>
        <v>2545047455</v>
      </c>
      <c r="H37" s="20"/>
      <c r="I37" s="19">
        <f>SUM(I26:I36)</f>
        <v>2633890792</v>
      </c>
      <c r="J37" s="20"/>
      <c r="K37" s="19">
        <f>SUM(K26:K36)</f>
        <v>1746810743</v>
      </c>
      <c r="L37" s="20"/>
      <c r="M37" s="19">
        <f>SUM(M26:M36)</f>
        <v>1290438127</v>
      </c>
      <c r="N37" s="15"/>
    </row>
    <row r="38" spans="1:14" ht="15" customHeight="1">
      <c r="A38" s="2"/>
      <c r="B38" s="2"/>
      <c r="C38" s="2"/>
      <c r="E38" s="14"/>
      <c r="G38" s="20"/>
      <c r="H38" s="20"/>
      <c r="I38" s="20"/>
      <c r="J38" s="20"/>
      <c r="K38" s="20"/>
      <c r="L38" s="20"/>
      <c r="M38" s="20"/>
      <c r="N38" s="15"/>
    </row>
    <row r="39" spans="1:14" ht="15" customHeight="1" thickBot="1">
      <c r="A39" s="2" t="s">
        <v>37</v>
      </c>
      <c r="B39" s="2"/>
      <c r="C39" s="2"/>
      <c r="E39" s="14"/>
      <c r="G39" s="48">
        <f>SUM(G23,G37)</f>
        <v>14056170057</v>
      </c>
      <c r="H39" s="20"/>
      <c r="I39" s="48">
        <f>SUM(I23,I37)</f>
        <v>13501293155</v>
      </c>
      <c r="J39" s="20"/>
      <c r="K39" s="48">
        <f>SUM(K23,K37)</f>
        <v>8319905218</v>
      </c>
      <c r="L39" s="20"/>
      <c r="M39" s="48">
        <f>SUM(M23,M37)</f>
        <v>8520884908</v>
      </c>
      <c r="N39" s="15"/>
    </row>
    <row r="40" spans="1:14" ht="15" customHeight="1" thickTop="1">
      <c r="E40" s="14"/>
    </row>
    <row r="41" spans="1:14" ht="15" customHeight="1">
      <c r="E41" s="14"/>
    </row>
    <row r="42" spans="1:14" ht="15" customHeight="1">
      <c r="A42" s="1" t="str">
        <f>A1</f>
        <v xml:space="preserve">Nirvana Development Public Company Limited </v>
      </c>
      <c r="B42" s="2"/>
      <c r="C42" s="2"/>
      <c r="E42" s="14"/>
    </row>
    <row r="43" spans="1:14" ht="15" customHeight="1">
      <c r="A43" s="1" t="s">
        <v>288</v>
      </c>
      <c r="B43" s="2"/>
      <c r="C43" s="2"/>
      <c r="E43" s="14"/>
    </row>
    <row r="44" spans="1:14" s="9" customFormat="1" ht="15" customHeight="1">
      <c r="A44" s="59" t="s">
        <v>38</v>
      </c>
      <c r="B44" s="2"/>
      <c r="C44" s="2"/>
      <c r="D44" s="6"/>
      <c r="E44" s="14"/>
      <c r="F44" s="8"/>
      <c r="G44" s="6"/>
      <c r="H44" s="8"/>
      <c r="I44" s="6"/>
      <c r="J44" s="8"/>
      <c r="K44" s="6"/>
      <c r="L44" s="8"/>
      <c r="M44" s="6"/>
      <c r="N44" s="8"/>
    </row>
    <row r="45" spans="1:14" s="9" customFormat="1" ht="15" customHeight="1">
      <c r="A45" s="59" t="str">
        <f t="shared" ref="A45" si="0">A4</f>
        <v>As at 30 September 2023</v>
      </c>
      <c r="B45" s="2"/>
      <c r="C45" s="2"/>
      <c r="D45" s="6"/>
      <c r="E45" s="14"/>
      <c r="F45" s="8"/>
      <c r="G45" s="6"/>
      <c r="H45" s="8"/>
      <c r="I45" s="6"/>
      <c r="J45" s="8"/>
      <c r="K45" s="6"/>
      <c r="L45" s="8"/>
      <c r="M45" s="6"/>
      <c r="N45" s="8"/>
    </row>
    <row r="46" spans="1:14" ht="15" customHeight="1">
      <c r="A46" s="7"/>
      <c r="B46" s="7"/>
      <c r="C46" s="7"/>
      <c r="D46" s="8"/>
      <c r="E46" s="14"/>
      <c r="F46" s="8"/>
      <c r="G46" s="8"/>
      <c r="H46" s="8"/>
      <c r="I46" s="8"/>
      <c r="J46" s="8"/>
      <c r="K46" s="8"/>
      <c r="L46" s="8"/>
      <c r="M46" s="28"/>
      <c r="N46" s="8"/>
    </row>
    <row r="47" spans="1:14" ht="15" customHeight="1">
      <c r="A47" s="7"/>
      <c r="B47" s="7"/>
      <c r="C47" s="7"/>
      <c r="D47" s="8"/>
      <c r="E47" s="10"/>
      <c r="F47" s="8"/>
      <c r="G47" s="189" t="s">
        <v>1</v>
      </c>
      <c r="H47" s="189"/>
      <c r="I47" s="189"/>
      <c r="J47" s="8"/>
      <c r="K47" s="189" t="s">
        <v>2</v>
      </c>
      <c r="L47" s="189"/>
      <c r="M47" s="189"/>
      <c r="N47" s="11"/>
    </row>
    <row r="48" spans="1:14" s="64" customFormat="1" ht="16.2" customHeight="1">
      <c r="B48" s="65"/>
      <c r="C48" s="65"/>
      <c r="D48" s="10"/>
      <c r="E48" s="151"/>
      <c r="F48" s="191" t="s">
        <v>3</v>
      </c>
      <c r="G48" s="191"/>
      <c r="H48" s="191"/>
      <c r="I48" s="191"/>
      <c r="J48" s="191" t="s">
        <v>3</v>
      </c>
      <c r="K48" s="191"/>
      <c r="L48" s="191"/>
      <c r="M48" s="191"/>
    </row>
    <row r="49" spans="1:14" ht="15" customHeight="1">
      <c r="A49" s="2"/>
      <c r="B49" s="2"/>
      <c r="C49" s="2"/>
      <c r="D49" s="8"/>
      <c r="E49" s="150"/>
      <c r="F49" s="8"/>
      <c r="G49" s="55" t="s">
        <v>256</v>
      </c>
      <c r="H49" s="56"/>
      <c r="I49" s="55" t="s">
        <v>4</v>
      </c>
      <c r="J49" s="57"/>
      <c r="K49" s="55" t="s">
        <v>256</v>
      </c>
      <c r="L49" s="56"/>
      <c r="M49" s="55" t="s">
        <v>4</v>
      </c>
      <c r="N49" s="11"/>
    </row>
    <row r="50" spans="1:14" ht="15" customHeight="1">
      <c r="A50" s="60" t="s">
        <v>39</v>
      </c>
      <c r="B50" s="60"/>
      <c r="C50" s="60"/>
      <c r="D50" s="8"/>
      <c r="E50" s="14" t="s">
        <v>6</v>
      </c>
      <c r="F50" s="8"/>
      <c r="G50" s="55" t="s">
        <v>7</v>
      </c>
      <c r="H50" s="56"/>
      <c r="I50" s="55" t="s">
        <v>8</v>
      </c>
      <c r="J50" s="57"/>
      <c r="K50" s="55" t="s">
        <v>7</v>
      </c>
      <c r="L50" s="56"/>
      <c r="M50" s="55" t="s">
        <v>8</v>
      </c>
      <c r="N50" s="11"/>
    </row>
    <row r="51" spans="1:14" ht="15" customHeight="1">
      <c r="A51" s="7"/>
      <c r="B51" s="7"/>
      <c r="C51" s="7"/>
      <c r="D51" s="8"/>
      <c r="E51" s="150"/>
      <c r="F51" s="8"/>
      <c r="G51" s="58" t="s">
        <v>9</v>
      </c>
      <c r="H51" s="58"/>
      <c r="I51" s="58" t="s">
        <v>10</v>
      </c>
      <c r="J51" s="57"/>
      <c r="K51" s="58" t="s">
        <v>11</v>
      </c>
      <c r="L51" s="58"/>
      <c r="M51" s="58" t="s">
        <v>10</v>
      </c>
      <c r="N51" s="11"/>
    </row>
    <row r="52" spans="1:14" ht="15" customHeight="1">
      <c r="A52" s="7"/>
      <c r="B52" s="7"/>
      <c r="C52" s="7"/>
      <c r="D52" s="8"/>
      <c r="E52" s="150"/>
      <c r="F52" s="8"/>
      <c r="G52" s="58" t="s">
        <v>12</v>
      </c>
      <c r="H52" s="58"/>
      <c r="I52" s="58"/>
      <c r="J52" s="57"/>
      <c r="K52" s="58" t="s">
        <v>12</v>
      </c>
      <c r="L52" s="58"/>
      <c r="M52" s="58"/>
      <c r="N52" s="11"/>
    </row>
    <row r="53" spans="1:14" ht="15" customHeight="1">
      <c r="A53" s="2"/>
      <c r="B53" s="2"/>
      <c r="C53" s="2"/>
      <c r="E53" s="14"/>
      <c r="G53" s="190" t="s">
        <v>13</v>
      </c>
      <c r="H53" s="190"/>
      <c r="I53" s="190"/>
      <c r="J53" s="190"/>
      <c r="K53" s="190"/>
      <c r="L53" s="190"/>
      <c r="M53" s="190"/>
    </row>
    <row r="54" spans="1:14" ht="15" customHeight="1">
      <c r="A54" s="13" t="s">
        <v>40</v>
      </c>
      <c r="B54" s="13"/>
      <c r="C54" s="13"/>
      <c r="E54" s="14"/>
    </row>
    <row r="55" spans="1:14" ht="15" customHeight="1">
      <c r="A55" s="24" t="s">
        <v>41</v>
      </c>
      <c r="B55" s="24"/>
      <c r="C55" s="24"/>
      <c r="D55" s="25"/>
      <c r="N55" s="29"/>
    </row>
    <row r="56" spans="1:14" ht="15" customHeight="1">
      <c r="A56" s="24"/>
      <c r="B56" s="24" t="s">
        <v>42</v>
      </c>
      <c r="C56" s="24"/>
      <c r="D56" s="25"/>
      <c r="E56" s="14">
        <v>14</v>
      </c>
      <c r="G56" s="29">
        <v>894906086</v>
      </c>
      <c r="H56" s="29"/>
      <c r="I56" s="29">
        <v>1844020424</v>
      </c>
      <c r="J56" s="30"/>
      <c r="K56" s="29">
        <v>841463487</v>
      </c>
      <c r="L56" s="30"/>
      <c r="M56" s="29">
        <v>1625776733</v>
      </c>
      <c r="N56" s="29"/>
    </row>
    <row r="57" spans="1:14" ht="15" customHeight="1">
      <c r="A57" s="24" t="s">
        <v>43</v>
      </c>
      <c r="B57" s="24"/>
      <c r="C57" s="24"/>
      <c r="D57" s="25"/>
      <c r="E57" s="14">
        <v>13</v>
      </c>
      <c r="G57" s="31">
        <v>703848511</v>
      </c>
      <c r="H57" s="32"/>
      <c r="I57" s="29">
        <v>359943245</v>
      </c>
      <c r="J57" s="30"/>
      <c r="K57" s="33">
        <v>75631543</v>
      </c>
      <c r="L57" s="30"/>
      <c r="M57" s="33">
        <v>64665087</v>
      </c>
      <c r="N57" s="29"/>
    </row>
    <row r="58" spans="1:14" ht="15" customHeight="1">
      <c r="A58" s="24" t="s">
        <v>44</v>
      </c>
      <c r="B58" s="24"/>
      <c r="C58" s="24"/>
      <c r="D58" s="25"/>
      <c r="E58" s="14">
        <v>3</v>
      </c>
      <c r="G58" s="31">
        <v>3382586</v>
      </c>
      <c r="H58" s="32"/>
      <c r="I58" s="29">
        <v>889108</v>
      </c>
      <c r="J58" s="30"/>
      <c r="K58" s="33">
        <v>133698137</v>
      </c>
      <c r="L58" s="30"/>
      <c r="M58" s="33">
        <v>28148177</v>
      </c>
      <c r="N58" s="29"/>
    </row>
    <row r="59" spans="1:14" ht="15" customHeight="1">
      <c r="A59" s="24" t="s">
        <v>45</v>
      </c>
      <c r="B59" s="24"/>
      <c r="C59" s="24"/>
      <c r="D59" s="25"/>
      <c r="E59" s="14"/>
      <c r="G59" s="31">
        <v>0</v>
      </c>
      <c r="H59" s="32"/>
      <c r="I59" s="29">
        <v>115800000</v>
      </c>
      <c r="J59" s="30"/>
      <c r="K59" s="33">
        <v>0</v>
      </c>
      <c r="L59" s="30"/>
      <c r="M59" s="17">
        <v>0</v>
      </c>
      <c r="N59" s="29"/>
    </row>
    <row r="60" spans="1:14" ht="15" customHeight="1">
      <c r="A60" s="24" t="s">
        <v>46</v>
      </c>
      <c r="B60" s="24"/>
      <c r="C60" s="24"/>
      <c r="D60" s="25"/>
      <c r="E60" s="14"/>
      <c r="G60" s="31"/>
      <c r="H60" s="32"/>
      <c r="I60" s="29"/>
      <c r="J60" s="30"/>
      <c r="K60" s="33"/>
      <c r="L60" s="30"/>
      <c r="M60" s="33"/>
      <c r="N60" s="29"/>
    </row>
    <row r="61" spans="1:14" ht="15" customHeight="1">
      <c r="A61" s="24"/>
      <c r="B61" s="24" t="s">
        <v>42</v>
      </c>
      <c r="C61" s="24"/>
      <c r="D61" s="25"/>
      <c r="E61" s="14">
        <v>14</v>
      </c>
      <c r="G61" s="31">
        <v>202269971</v>
      </c>
      <c r="H61" s="32"/>
      <c r="I61" s="29">
        <v>283756228</v>
      </c>
      <c r="J61" s="30"/>
      <c r="K61" s="33">
        <v>14040000</v>
      </c>
      <c r="L61" s="30"/>
      <c r="M61" s="33">
        <v>14040000</v>
      </c>
      <c r="N61" s="29"/>
    </row>
    <row r="62" spans="1:14" ht="15" customHeight="1">
      <c r="A62" s="24" t="s">
        <v>47</v>
      </c>
      <c r="B62" s="24"/>
      <c r="C62" s="24"/>
      <c r="D62" s="25"/>
      <c r="E62" s="14"/>
      <c r="G62" s="31">
        <v>8848945</v>
      </c>
      <c r="H62" s="32"/>
      <c r="I62" s="29">
        <v>9838656</v>
      </c>
      <c r="J62" s="30"/>
      <c r="K62" s="33">
        <v>0</v>
      </c>
      <c r="L62" s="30"/>
      <c r="M62" s="17">
        <v>0</v>
      </c>
      <c r="N62" s="29"/>
    </row>
    <row r="63" spans="1:14" ht="15" customHeight="1">
      <c r="A63" s="24" t="s">
        <v>48</v>
      </c>
      <c r="B63" s="24"/>
      <c r="C63" s="24"/>
      <c r="D63" s="25"/>
      <c r="E63" s="14">
        <v>3</v>
      </c>
      <c r="G63" s="31">
        <v>0</v>
      </c>
      <c r="H63" s="32"/>
      <c r="I63" s="17">
        <v>0</v>
      </c>
      <c r="J63" s="30"/>
      <c r="K63" s="33">
        <v>548159600</v>
      </c>
      <c r="L63" s="30"/>
      <c r="M63" s="33">
        <v>350000000</v>
      </c>
      <c r="N63" s="29"/>
    </row>
    <row r="64" spans="1:14" ht="15" customHeight="1">
      <c r="A64" s="24" t="s">
        <v>49</v>
      </c>
      <c r="B64" s="24"/>
      <c r="C64" s="24"/>
      <c r="D64" s="25"/>
      <c r="E64" s="14">
        <v>15</v>
      </c>
      <c r="G64" s="31">
        <v>1093881360</v>
      </c>
      <c r="H64" s="32"/>
      <c r="I64" s="33">
        <v>1395125899</v>
      </c>
      <c r="J64" s="30"/>
      <c r="K64" s="33">
        <v>1093881360</v>
      </c>
      <c r="L64" s="30"/>
      <c r="M64" s="33">
        <v>1395125899</v>
      </c>
      <c r="N64" s="29"/>
    </row>
    <row r="65" spans="1:14" ht="15" customHeight="1">
      <c r="A65" s="24" t="s">
        <v>50</v>
      </c>
      <c r="B65" s="24"/>
      <c r="C65" s="24"/>
      <c r="D65" s="25"/>
      <c r="E65" s="14"/>
      <c r="G65" s="31">
        <v>837254</v>
      </c>
      <c r="H65" s="32"/>
      <c r="I65" s="29">
        <v>37450065</v>
      </c>
      <c r="J65" s="30"/>
      <c r="K65" s="33">
        <v>0</v>
      </c>
      <c r="L65" s="30"/>
      <c r="M65" s="17">
        <v>0</v>
      </c>
      <c r="N65" s="29"/>
    </row>
    <row r="66" spans="1:14" ht="15" customHeight="1">
      <c r="A66" s="24" t="s">
        <v>51</v>
      </c>
      <c r="B66" s="24"/>
      <c r="C66" s="24"/>
      <c r="D66" s="25"/>
      <c r="E66" s="14"/>
      <c r="G66" s="31">
        <v>92524127</v>
      </c>
      <c r="H66" s="32"/>
      <c r="I66" s="29">
        <v>88429641</v>
      </c>
      <c r="J66" s="30"/>
      <c r="K66" s="33">
        <v>11475704</v>
      </c>
      <c r="L66" s="30"/>
      <c r="M66" s="33">
        <v>10770175</v>
      </c>
      <c r="N66" s="29"/>
    </row>
    <row r="67" spans="1:14" ht="15" customHeight="1">
      <c r="A67" s="24" t="s">
        <v>52</v>
      </c>
      <c r="B67" s="24"/>
      <c r="C67" s="24"/>
      <c r="D67" s="25"/>
      <c r="E67" s="14"/>
      <c r="N67" s="29"/>
    </row>
    <row r="68" spans="1:14" ht="15" customHeight="1">
      <c r="A68" s="24"/>
      <c r="B68" s="24" t="s">
        <v>53</v>
      </c>
      <c r="C68" s="24"/>
      <c r="D68" s="25"/>
      <c r="E68" s="14"/>
      <c r="G68" s="176">
        <v>59027309</v>
      </c>
      <c r="H68" s="32"/>
      <c r="I68" s="29">
        <v>84482360</v>
      </c>
      <c r="J68" s="30"/>
      <c r="K68" s="176">
        <v>24456360</v>
      </c>
      <c r="L68" s="30"/>
      <c r="M68" s="33">
        <v>21526110</v>
      </c>
      <c r="N68" s="29"/>
    </row>
    <row r="69" spans="1:14" ht="15" customHeight="1">
      <c r="A69" s="24" t="s">
        <v>54</v>
      </c>
      <c r="B69" s="24"/>
      <c r="C69" s="24"/>
      <c r="D69" s="25"/>
      <c r="E69" s="14"/>
      <c r="N69" s="29"/>
    </row>
    <row r="70" spans="1:14" ht="15" customHeight="1">
      <c r="A70" s="24"/>
      <c r="B70" s="24" t="s">
        <v>55</v>
      </c>
      <c r="C70" s="24"/>
      <c r="D70" s="25"/>
      <c r="E70" s="14"/>
      <c r="G70" s="31">
        <v>28322066</v>
      </c>
      <c r="H70" s="32"/>
      <c r="I70" s="29">
        <v>38168896</v>
      </c>
      <c r="J70" s="30"/>
      <c r="K70" s="33">
        <v>25800</v>
      </c>
      <c r="L70" s="30"/>
      <c r="M70" s="33">
        <v>25800</v>
      </c>
      <c r="N70" s="29"/>
    </row>
    <row r="71" spans="1:14" ht="15" customHeight="1">
      <c r="A71" s="4" t="s">
        <v>56</v>
      </c>
      <c r="D71" s="14"/>
      <c r="E71" s="14"/>
      <c r="G71" s="176">
        <v>34764108</v>
      </c>
      <c r="H71" s="29"/>
      <c r="I71" s="29">
        <v>22005493</v>
      </c>
      <c r="J71" s="30"/>
      <c r="K71" s="176">
        <v>11582269</v>
      </c>
      <c r="L71" s="30"/>
      <c r="M71" s="29">
        <v>12755755</v>
      </c>
      <c r="N71" s="29"/>
    </row>
    <row r="72" spans="1:14" ht="15" customHeight="1">
      <c r="A72" s="2" t="s">
        <v>57</v>
      </c>
      <c r="B72" s="2"/>
      <c r="C72" s="2"/>
      <c r="E72" s="14"/>
      <c r="G72" s="34">
        <f>SUM(G56:G71)</f>
        <v>3122612323</v>
      </c>
      <c r="H72" s="35"/>
      <c r="I72" s="34">
        <f>SUM(I56:I71)</f>
        <v>4279910015</v>
      </c>
      <c r="J72" s="35"/>
      <c r="K72" s="34">
        <f>SUM(K56:K71)</f>
        <v>2754414260</v>
      </c>
      <c r="L72" s="35"/>
      <c r="M72" s="34">
        <f>SUM(M56:M71)</f>
        <v>3522833736</v>
      </c>
      <c r="N72" s="29"/>
    </row>
    <row r="73" spans="1:14" ht="15" customHeight="1">
      <c r="A73" s="2"/>
      <c r="B73" s="2"/>
      <c r="C73" s="2"/>
      <c r="E73" s="14"/>
      <c r="G73" s="35"/>
      <c r="H73" s="35"/>
      <c r="I73" s="35"/>
      <c r="J73" s="35"/>
      <c r="K73" s="35"/>
      <c r="L73" s="35"/>
      <c r="M73" s="35"/>
      <c r="N73" s="29"/>
    </row>
    <row r="74" spans="1:14" ht="15" customHeight="1">
      <c r="A74" s="13" t="s">
        <v>58</v>
      </c>
      <c r="B74" s="13"/>
      <c r="C74" s="13"/>
      <c r="E74" s="14"/>
      <c r="G74" s="36"/>
      <c r="H74" s="36"/>
      <c r="I74" s="36"/>
      <c r="J74" s="36"/>
      <c r="K74" s="36"/>
      <c r="L74" s="36"/>
      <c r="M74" s="36"/>
      <c r="N74" s="36"/>
    </row>
    <row r="75" spans="1:14" ht="15" customHeight="1">
      <c r="A75" s="4" t="s">
        <v>59</v>
      </c>
      <c r="E75" s="14"/>
      <c r="G75" s="36">
        <v>631982000</v>
      </c>
      <c r="H75" s="36"/>
      <c r="I75" s="3">
        <v>631982000</v>
      </c>
      <c r="J75" s="36"/>
      <c r="K75" s="37">
        <v>0</v>
      </c>
      <c r="L75" s="36"/>
      <c r="M75" s="37">
        <v>0</v>
      </c>
      <c r="N75" s="36"/>
    </row>
    <row r="76" spans="1:14" ht="15" customHeight="1">
      <c r="A76" s="4" t="s">
        <v>60</v>
      </c>
      <c r="E76" s="14"/>
      <c r="N76" s="36"/>
    </row>
    <row r="77" spans="1:14" ht="15" customHeight="1">
      <c r="B77" s="4" t="s">
        <v>42</v>
      </c>
      <c r="E77" s="14">
        <v>14</v>
      </c>
      <c r="G77" s="36">
        <v>3926199137</v>
      </c>
      <c r="H77" s="36"/>
      <c r="I77" s="3">
        <v>2220714503</v>
      </c>
      <c r="K77" s="3">
        <v>39580000</v>
      </c>
      <c r="M77" s="170">
        <v>50110000</v>
      </c>
      <c r="N77" s="36"/>
    </row>
    <row r="78" spans="1:14" ht="15" hidden="1" customHeight="1">
      <c r="A78" s="4" t="s">
        <v>61</v>
      </c>
      <c r="E78" s="14"/>
      <c r="G78" s="36"/>
      <c r="H78" s="36"/>
      <c r="I78" s="23">
        <v>0</v>
      </c>
      <c r="M78" s="3">
        <v>0</v>
      </c>
      <c r="N78" s="36"/>
    </row>
    <row r="79" spans="1:14" ht="15" customHeight="1">
      <c r="A79" s="4" t="s">
        <v>62</v>
      </c>
      <c r="E79" s="14">
        <v>15</v>
      </c>
      <c r="G79" s="36">
        <v>1125806746</v>
      </c>
      <c r="H79" s="36"/>
      <c r="I79" s="3">
        <v>644344662</v>
      </c>
      <c r="K79" s="3">
        <v>1125806746</v>
      </c>
      <c r="M79" s="170">
        <v>644344662</v>
      </c>
      <c r="N79" s="36"/>
    </row>
    <row r="80" spans="1:14" ht="15" customHeight="1">
      <c r="A80" s="24" t="s">
        <v>63</v>
      </c>
      <c r="B80" s="24"/>
      <c r="C80" s="24"/>
      <c r="E80" s="14"/>
      <c r="G80" s="36">
        <v>166027612</v>
      </c>
      <c r="H80" s="36"/>
      <c r="I80" s="36">
        <v>166895907</v>
      </c>
      <c r="J80" s="38"/>
      <c r="K80" s="32">
        <v>0</v>
      </c>
      <c r="L80" s="30"/>
      <c r="M80" s="37">
        <v>0</v>
      </c>
      <c r="N80" s="29"/>
    </row>
    <row r="81" spans="1:14" ht="15" customHeight="1">
      <c r="A81" s="4" t="s">
        <v>64</v>
      </c>
      <c r="E81" s="14"/>
      <c r="G81" s="36">
        <v>131945047</v>
      </c>
      <c r="H81" s="36"/>
      <c r="I81" s="36">
        <v>132853425</v>
      </c>
      <c r="J81" s="36"/>
      <c r="K81" s="39">
        <v>0</v>
      </c>
      <c r="L81" s="36"/>
      <c r="M81" s="37">
        <v>0</v>
      </c>
      <c r="N81" s="36"/>
    </row>
    <row r="82" spans="1:14" ht="15" customHeight="1">
      <c r="A82" s="4" t="s">
        <v>65</v>
      </c>
      <c r="D82" s="14"/>
      <c r="E82" s="14">
        <v>16</v>
      </c>
      <c r="G82" s="29">
        <v>32259665</v>
      </c>
      <c r="H82" s="29"/>
      <c r="I82" s="29">
        <v>29025979</v>
      </c>
      <c r="J82" s="30"/>
      <c r="K82" s="29">
        <v>27503061</v>
      </c>
      <c r="L82" s="30"/>
      <c r="M82" s="29">
        <v>24600113</v>
      </c>
      <c r="N82" s="29"/>
    </row>
    <row r="83" spans="1:14" ht="15" customHeight="1">
      <c r="A83" s="2" t="s">
        <v>66</v>
      </c>
      <c r="B83" s="2"/>
      <c r="C83" s="2"/>
      <c r="E83" s="14"/>
      <c r="G83" s="34">
        <f>SUM(G75:G82)</f>
        <v>6014220207</v>
      </c>
      <c r="H83" s="35"/>
      <c r="I83" s="34">
        <f>SUM(I75:I82)</f>
        <v>3825816476</v>
      </c>
      <c r="J83" s="35"/>
      <c r="K83" s="34">
        <f>SUM(K75:K82)</f>
        <v>1192889807</v>
      </c>
      <c r="L83" s="35"/>
      <c r="M83" s="34">
        <f>SUM(M75:M82)</f>
        <v>719054775</v>
      </c>
      <c r="N83" s="29"/>
    </row>
    <row r="84" spans="1:14" ht="15" customHeight="1">
      <c r="A84" s="2" t="s">
        <v>67</v>
      </c>
      <c r="B84" s="2"/>
      <c r="C84" s="2"/>
      <c r="E84" s="14"/>
      <c r="G84" s="34">
        <f>G72+G83</f>
        <v>9136832530</v>
      </c>
      <c r="H84" s="35"/>
      <c r="I84" s="34">
        <f>I72+I83</f>
        <v>8105726491</v>
      </c>
      <c r="J84" s="35"/>
      <c r="K84" s="40">
        <f>SUM(K72,K83)</f>
        <v>3947304067</v>
      </c>
      <c r="L84" s="35"/>
      <c r="M84" s="40">
        <f>SUM(M72,M83)</f>
        <v>4241888511</v>
      </c>
      <c r="N84" s="29"/>
    </row>
    <row r="85" spans="1:14" ht="15" customHeight="1">
      <c r="E85" s="14"/>
    </row>
    <row r="86" spans="1:14" ht="15" customHeight="1">
      <c r="E86" s="14"/>
    </row>
    <row r="87" spans="1:14" ht="15" customHeight="1">
      <c r="A87" s="1" t="str">
        <f>A1</f>
        <v xml:space="preserve">Nirvana Development Public Company Limited </v>
      </c>
      <c r="B87" s="2"/>
      <c r="C87" s="2"/>
      <c r="E87" s="14"/>
    </row>
    <row r="88" spans="1:14" ht="15" customHeight="1">
      <c r="A88" s="1" t="s">
        <v>288</v>
      </c>
      <c r="B88" s="2"/>
      <c r="C88" s="2"/>
      <c r="E88" s="14"/>
    </row>
    <row r="89" spans="1:14" s="9" customFormat="1" ht="15" customHeight="1">
      <c r="A89" s="59" t="s">
        <v>38</v>
      </c>
      <c r="B89" s="5"/>
      <c r="C89" s="5"/>
      <c r="D89" s="6"/>
      <c r="E89" s="14"/>
      <c r="F89" s="8"/>
      <c r="G89" s="6"/>
      <c r="H89" s="8"/>
      <c r="I89" s="6"/>
      <c r="J89" s="8"/>
      <c r="K89" s="6"/>
      <c r="L89" s="8"/>
      <c r="M89" s="6"/>
      <c r="N89" s="8"/>
    </row>
    <row r="90" spans="1:14" s="9" customFormat="1" ht="15" customHeight="1">
      <c r="A90" s="59" t="str">
        <f t="shared" ref="A90" si="1">A4</f>
        <v>As at 30 September 2023</v>
      </c>
      <c r="B90" s="5"/>
      <c r="C90" s="5"/>
      <c r="D90" s="6"/>
      <c r="E90" s="14"/>
      <c r="F90" s="8"/>
      <c r="G90" s="6"/>
      <c r="H90" s="8"/>
      <c r="I90" s="6"/>
      <c r="J90" s="8"/>
      <c r="K90" s="6"/>
      <c r="L90" s="8"/>
      <c r="M90" s="6"/>
      <c r="N90" s="8"/>
    </row>
    <row r="91" spans="1:14" ht="15" customHeight="1">
      <c r="A91" s="7"/>
      <c r="B91" s="7"/>
      <c r="C91" s="7"/>
      <c r="D91" s="8"/>
      <c r="E91" s="14"/>
      <c r="F91" s="8"/>
      <c r="G91" s="8"/>
      <c r="H91" s="8"/>
      <c r="I91" s="8"/>
      <c r="J91" s="8"/>
      <c r="K91" s="8"/>
      <c r="L91" s="8"/>
      <c r="M91" s="28"/>
      <c r="N91" s="8"/>
    </row>
    <row r="92" spans="1:14" ht="15" customHeight="1">
      <c r="A92" s="7"/>
      <c r="B92" s="7"/>
      <c r="C92" s="7"/>
      <c r="D92" s="8"/>
      <c r="E92" s="10"/>
      <c r="F92" s="8"/>
      <c r="G92" s="189" t="s">
        <v>1</v>
      </c>
      <c r="H92" s="189"/>
      <c r="I92" s="189"/>
      <c r="J92" s="8"/>
      <c r="K92" s="189" t="s">
        <v>2</v>
      </c>
      <c r="L92" s="189"/>
      <c r="M92" s="189"/>
      <c r="N92" s="11"/>
    </row>
    <row r="93" spans="1:14" s="64" customFormat="1" ht="16.2" customHeight="1">
      <c r="B93" s="65"/>
      <c r="C93" s="65"/>
      <c r="D93" s="10"/>
      <c r="E93" s="151"/>
      <c r="F93" s="191" t="s">
        <v>3</v>
      </c>
      <c r="G93" s="191"/>
      <c r="H93" s="191"/>
      <c r="I93" s="191"/>
      <c r="J93" s="191" t="s">
        <v>3</v>
      </c>
      <c r="K93" s="191"/>
      <c r="L93" s="191"/>
      <c r="M93" s="191"/>
    </row>
    <row r="94" spans="1:14" ht="15" customHeight="1">
      <c r="A94" s="2"/>
      <c r="B94" s="2"/>
      <c r="C94" s="2"/>
      <c r="D94" s="8"/>
      <c r="E94" s="150"/>
      <c r="F94" s="8"/>
      <c r="G94" s="55" t="s">
        <v>256</v>
      </c>
      <c r="H94" s="56"/>
      <c r="I94" s="55" t="s">
        <v>4</v>
      </c>
      <c r="J94" s="57"/>
      <c r="K94" s="55" t="s">
        <v>256</v>
      </c>
      <c r="L94" s="56"/>
      <c r="M94" s="55" t="s">
        <v>4</v>
      </c>
      <c r="N94" s="11"/>
    </row>
    <row r="95" spans="1:14" ht="15" customHeight="1">
      <c r="A95" s="60" t="s">
        <v>39</v>
      </c>
      <c r="B95" s="60"/>
      <c r="C95" s="60"/>
      <c r="D95" s="8"/>
      <c r="E95" s="14" t="s">
        <v>6</v>
      </c>
      <c r="F95" s="8"/>
      <c r="G95" s="55" t="s">
        <v>7</v>
      </c>
      <c r="H95" s="56"/>
      <c r="I95" s="55" t="s">
        <v>8</v>
      </c>
      <c r="J95" s="57"/>
      <c r="K95" s="55" t="s">
        <v>7</v>
      </c>
      <c r="L95" s="56"/>
      <c r="M95" s="55" t="s">
        <v>8</v>
      </c>
      <c r="N95" s="11"/>
    </row>
    <row r="96" spans="1:14" ht="15" customHeight="1">
      <c r="A96" s="7"/>
      <c r="B96" s="7"/>
      <c r="C96" s="7"/>
      <c r="D96" s="8"/>
      <c r="E96" s="150"/>
      <c r="F96" s="8"/>
      <c r="G96" s="58" t="s">
        <v>9</v>
      </c>
      <c r="H96" s="58"/>
      <c r="I96" s="58" t="s">
        <v>10</v>
      </c>
      <c r="J96" s="57"/>
      <c r="K96" s="58" t="s">
        <v>11</v>
      </c>
      <c r="L96" s="58"/>
      <c r="M96" s="58" t="s">
        <v>10</v>
      </c>
      <c r="N96" s="11"/>
    </row>
    <row r="97" spans="1:14" ht="15" customHeight="1">
      <c r="A97" s="7"/>
      <c r="B97" s="7"/>
      <c r="C97" s="7"/>
      <c r="D97" s="8"/>
      <c r="E97" s="150"/>
      <c r="F97" s="8"/>
      <c r="G97" s="58" t="s">
        <v>12</v>
      </c>
      <c r="H97" s="58"/>
      <c r="I97" s="58"/>
      <c r="J97" s="57"/>
      <c r="K97" s="58" t="s">
        <v>12</v>
      </c>
      <c r="L97" s="58"/>
      <c r="M97" s="58"/>
      <c r="N97" s="11"/>
    </row>
    <row r="98" spans="1:14" ht="15" customHeight="1">
      <c r="A98" s="2"/>
      <c r="B98" s="2"/>
      <c r="C98" s="2"/>
      <c r="E98" s="14"/>
      <c r="G98" s="190" t="s">
        <v>13</v>
      </c>
      <c r="H98" s="190"/>
      <c r="I98" s="190"/>
      <c r="J98" s="190"/>
      <c r="K98" s="190"/>
      <c r="L98" s="190"/>
      <c r="M98" s="190"/>
    </row>
    <row r="99" spans="1:14" ht="15" customHeight="1">
      <c r="A99" s="13" t="s">
        <v>68</v>
      </c>
      <c r="B99" s="13"/>
      <c r="C99" s="13"/>
      <c r="E99" s="14"/>
      <c r="G99" s="15"/>
      <c r="H99" s="15"/>
      <c r="I99" s="15"/>
      <c r="J99" s="15"/>
      <c r="K99" s="36"/>
      <c r="L99" s="15"/>
      <c r="M99" s="36"/>
      <c r="N99" s="15"/>
    </row>
    <row r="100" spans="1:14" ht="15" customHeight="1">
      <c r="A100" s="4" t="s">
        <v>69</v>
      </c>
      <c r="E100" s="14"/>
      <c r="G100" s="15"/>
      <c r="H100" s="15"/>
      <c r="I100" s="15"/>
      <c r="J100" s="15"/>
      <c r="K100" s="36"/>
      <c r="L100" s="15"/>
      <c r="M100" s="36"/>
      <c r="N100" s="15"/>
    </row>
    <row r="101" spans="1:14" ht="15" customHeight="1">
      <c r="A101" s="41"/>
      <c r="B101" s="41" t="s">
        <v>70</v>
      </c>
      <c r="C101" s="41"/>
      <c r="D101" s="25"/>
      <c r="E101" s="14"/>
      <c r="G101" s="15"/>
      <c r="H101" s="15"/>
      <c r="I101" s="15"/>
      <c r="J101" s="15"/>
      <c r="K101" s="36"/>
      <c r="L101" s="15"/>
      <c r="M101" s="36"/>
      <c r="N101" s="15"/>
    </row>
    <row r="102" spans="1:14" ht="15" customHeight="1">
      <c r="A102" s="41"/>
      <c r="B102" s="41" t="s">
        <v>244</v>
      </c>
      <c r="C102" s="41"/>
      <c r="D102" s="25"/>
      <c r="E102" s="14"/>
      <c r="H102" s="15"/>
      <c r="I102" s="15"/>
      <c r="J102" s="15"/>
      <c r="K102" s="36"/>
      <c r="L102" s="15"/>
      <c r="M102" s="36"/>
      <c r="N102" s="15"/>
    </row>
    <row r="103" spans="1:14" ht="15" customHeight="1" thickBot="1">
      <c r="A103" s="41"/>
      <c r="B103" s="176"/>
      <c r="C103" s="41" t="s">
        <v>72</v>
      </c>
      <c r="D103" s="25"/>
      <c r="E103" s="14">
        <v>22</v>
      </c>
      <c r="G103" s="42">
        <v>1750749256</v>
      </c>
      <c r="H103" s="15"/>
      <c r="I103" s="15"/>
      <c r="J103" s="15"/>
      <c r="K103" s="42">
        <v>1750749256</v>
      </c>
      <c r="L103" s="15"/>
      <c r="M103" s="36"/>
      <c r="N103" s="15"/>
    </row>
    <row r="104" spans="1:14" ht="15" customHeight="1" thickTop="1">
      <c r="A104" s="41"/>
      <c r="B104" s="41" t="s">
        <v>71</v>
      </c>
      <c r="C104" s="41"/>
      <c r="D104" s="9"/>
      <c r="E104" s="14"/>
      <c r="H104" s="15"/>
      <c r="J104" s="16"/>
      <c r="L104" s="15"/>
      <c r="N104" s="15"/>
    </row>
    <row r="105" spans="1:14" ht="15" customHeight="1" thickBot="1">
      <c r="A105" s="41"/>
      <c r="B105" s="3"/>
      <c r="C105" s="41" t="s">
        <v>72</v>
      </c>
      <c r="D105" s="9"/>
      <c r="E105" s="14">
        <v>22</v>
      </c>
      <c r="H105" s="15"/>
      <c r="I105" s="42">
        <v>1775750021</v>
      </c>
      <c r="J105" s="16"/>
      <c r="L105" s="15"/>
      <c r="M105" s="42">
        <v>1775750021</v>
      </c>
      <c r="N105" s="15"/>
    </row>
    <row r="106" spans="1:14" ht="15" customHeight="1" thickTop="1">
      <c r="A106" s="41"/>
      <c r="B106" s="41" t="s">
        <v>73</v>
      </c>
      <c r="C106" s="41"/>
      <c r="D106" s="25"/>
      <c r="E106" s="14"/>
      <c r="G106" s="15"/>
      <c r="H106" s="15"/>
      <c r="I106" s="38"/>
      <c r="J106" s="38"/>
      <c r="K106" s="38"/>
      <c r="L106" s="38"/>
      <c r="M106" s="38"/>
      <c r="N106" s="15"/>
    </row>
    <row r="107" spans="1:14" ht="15" customHeight="1">
      <c r="A107" s="41"/>
      <c r="B107" s="41" t="s">
        <v>270</v>
      </c>
      <c r="C107" s="41"/>
      <c r="D107" s="25"/>
      <c r="E107" s="14"/>
      <c r="H107" s="15"/>
      <c r="I107" s="38"/>
      <c r="J107" s="38"/>
      <c r="L107" s="38"/>
      <c r="M107" s="38"/>
      <c r="N107" s="15"/>
    </row>
    <row r="108" spans="1:14" ht="15" customHeight="1">
      <c r="A108" s="41"/>
      <c r="B108" s="41"/>
      <c r="C108" s="41" t="s">
        <v>72</v>
      </c>
      <c r="D108" s="25"/>
      <c r="E108" s="14"/>
      <c r="G108" s="15">
        <v>1553175537</v>
      </c>
      <c r="H108" s="15"/>
      <c r="I108" s="38"/>
      <c r="J108" s="38"/>
      <c r="K108" s="15">
        <v>1553175537</v>
      </c>
      <c r="L108" s="38"/>
      <c r="M108" s="38"/>
      <c r="N108" s="15"/>
    </row>
    <row r="109" spans="1:14" ht="15" customHeight="1">
      <c r="A109" s="41"/>
      <c r="B109" s="41" t="s">
        <v>74</v>
      </c>
      <c r="C109" s="41"/>
      <c r="D109" s="25"/>
      <c r="E109" s="14"/>
      <c r="H109" s="15"/>
      <c r="J109" s="38"/>
      <c r="L109" s="38"/>
      <c r="N109" s="15"/>
    </row>
    <row r="110" spans="1:14" ht="15" customHeight="1">
      <c r="A110" s="41"/>
      <c r="B110" s="41"/>
      <c r="C110" s="41" t="s">
        <v>72</v>
      </c>
      <c r="D110" s="25"/>
      <c r="E110" s="14"/>
      <c r="H110" s="15"/>
      <c r="I110" s="38">
        <v>1553174254</v>
      </c>
      <c r="J110" s="38"/>
      <c r="L110" s="38"/>
      <c r="M110" s="38">
        <v>1553174254</v>
      </c>
      <c r="N110" s="15"/>
    </row>
    <row r="111" spans="1:14" ht="15" customHeight="1">
      <c r="A111" s="41" t="s">
        <v>75</v>
      </c>
      <c r="B111" s="41"/>
      <c r="C111" s="41"/>
      <c r="D111" s="25"/>
      <c r="E111" s="14"/>
      <c r="G111" s="15">
        <v>1251363378</v>
      </c>
      <c r="H111" s="15"/>
      <c r="I111" s="38">
        <v>1251361486</v>
      </c>
      <c r="J111" s="38"/>
      <c r="K111" s="15">
        <v>5072397059</v>
      </c>
      <c r="L111" s="38"/>
      <c r="M111" s="15">
        <v>5072395167</v>
      </c>
      <c r="N111" s="15"/>
    </row>
    <row r="112" spans="1:14" ht="15" customHeight="1">
      <c r="A112" s="41" t="s">
        <v>76</v>
      </c>
      <c r="B112" s="41"/>
      <c r="C112" s="41"/>
      <c r="D112" s="25"/>
      <c r="E112" s="14"/>
      <c r="G112" s="15">
        <v>1589337148</v>
      </c>
      <c r="H112" s="15"/>
      <c r="I112" s="38">
        <v>1589337148</v>
      </c>
      <c r="J112" s="38"/>
      <c r="K112" s="18">
        <v>0</v>
      </c>
      <c r="L112" s="39"/>
      <c r="M112" s="39">
        <v>0</v>
      </c>
      <c r="N112" s="15"/>
    </row>
    <row r="113" spans="1:14" ht="15" customHeight="1">
      <c r="A113" s="41" t="s">
        <v>77</v>
      </c>
      <c r="B113" s="41"/>
      <c r="C113" s="41"/>
      <c r="D113" s="25"/>
      <c r="E113" s="14"/>
      <c r="G113" s="15"/>
      <c r="H113" s="15"/>
      <c r="I113" s="38"/>
      <c r="J113" s="38"/>
      <c r="K113" s="18"/>
      <c r="L113" s="39"/>
      <c r="M113" s="39"/>
      <c r="N113" s="15"/>
    </row>
    <row r="114" spans="1:14" ht="15" customHeight="1">
      <c r="A114" s="41"/>
      <c r="B114" s="41" t="s">
        <v>78</v>
      </c>
      <c r="C114" s="41"/>
      <c r="D114" s="25"/>
      <c r="E114" s="14">
        <v>7</v>
      </c>
      <c r="G114" s="15">
        <v>-135645750</v>
      </c>
      <c r="H114" s="15"/>
      <c r="I114" s="39">
        <v>0</v>
      </c>
      <c r="J114" s="39"/>
      <c r="K114" s="18">
        <v>0</v>
      </c>
      <c r="L114" s="39"/>
      <c r="M114" s="39">
        <v>0</v>
      </c>
      <c r="N114" s="15"/>
    </row>
    <row r="115" spans="1:14" ht="15" customHeight="1">
      <c r="A115" s="41" t="s">
        <v>79</v>
      </c>
      <c r="B115" s="41"/>
      <c r="C115" s="41"/>
      <c r="D115" s="25"/>
      <c r="E115" s="14"/>
      <c r="N115" s="15"/>
    </row>
    <row r="116" spans="1:14" ht="15" customHeight="1">
      <c r="A116" s="41"/>
      <c r="B116" s="41" t="s">
        <v>80</v>
      </c>
      <c r="C116" s="41"/>
      <c r="D116" s="25"/>
      <c r="E116" s="14"/>
      <c r="G116" s="18">
        <v>0</v>
      </c>
      <c r="H116" s="18"/>
      <c r="I116" s="39">
        <v>0</v>
      </c>
      <c r="J116" s="38"/>
      <c r="K116" s="15">
        <v>-2490187463</v>
      </c>
      <c r="L116" s="38"/>
      <c r="M116" s="15">
        <v>-2490187463</v>
      </c>
      <c r="N116" s="15"/>
    </row>
    <row r="117" spans="1:14" ht="15" customHeight="1">
      <c r="A117" s="41" t="s">
        <v>81</v>
      </c>
      <c r="B117" s="41"/>
      <c r="C117" s="41"/>
      <c r="D117" s="25"/>
      <c r="E117" s="14"/>
      <c r="G117" s="39"/>
      <c r="H117" s="39"/>
      <c r="I117" s="39"/>
      <c r="N117" s="15"/>
    </row>
    <row r="118" spans="1:14" ht="15" customHeight="1">
      <c r="A118" s="41"/>
      <c r="B118" s="41" t="s">
        <v>82</v>
      </c>
      <c r="C118" s="41"/>
      <c r="D118" s="25"/>
      <c r="E118" s="14"/>
      <c r="G118" s="18">
        <v>0</v>
      </c>
      <c r="H118" s="18"/>
      <c r="I118" s="39">
        <v>0</v>
      </c>
      <c r="J118" s="38"/>
      <c r="K118" s="15">
        <v>2588050</v>
      </c>
      <c r="L118" s="38"/>
      <c r="M118" s="15">
        <v>2588050</v>
      </c>
      <c r="N118" s="15"/>
    </row>
    <row r="119" spans="1:14" ht="15" customHeight="1">
      <c r="A119" s="41" t="s">
        <v>83</v>
      </c>
      <c r="B119" s="41"/>
      <c r="C119" s="41"/>
      <c r="D119" s="25"/>
      <c r="E119" s="14"/>
      <c r="G119" s="15"/>
      <c r="H119" s="15"/>
      <c r="I119" s="43"/>
      <c r="J119" s="38"/>
      <c r="K119" s="15"/>
      <c r="L119" s="38"/>
      <c r="M119" s="43"/>
      <c r="N119" s="15"/>
    </row>
    <row r="120" spans="1:14" ht="15" customHeight="1">
      <c r="A120" s="41"/>
      <c r="B120" s="41" t="s">
        <v>84</v>
      </c>
      <c r="C120" s="41"/>
      <c r="D120" s="25"/>
      <c r="E120" s="14"/>
      <c r="G120" s="15">
        <v>59484194</v>
      </c>
      <c r="H120" s="15"/>
      <c r="I120" s="43">
        <v>57252304</v>
      </c>
      <c r="J120" s="38"/>
      <c r="K120" s="15">
        <v>42468090</v>
      </c>
      <c r="L120" s="38"/>
      <c r="M120" s="15">
        <v>40236200</v>
      </c>
      <c r="N120" s="15"/>
    </row>
    <row r="121" spans="1:14" ht="15" customHeight="1">
      <c r="A121" s="41"/>
      <c r="B121" s="41" t="s">
        <v>85</v>
      </c>
      <c r="C121" s="41"/>
      <c r="D121" s="9"/>
      <c r="E121" s="14"/>
      <c r="G121" s="27">
        <v>601561124</v>
      </c>
      <c r="H121" s="15"/>
      <c r="I121" s="44">
        <v>614366730</v>
      </c>
      <c r="J121" s="38"/>
      <c r="K121" s="27">
        <v>192159878</v>
      </c>
      <c r="L121" s="38"/>
      <c r="M121" s="27">
        <v>100790189</v>
      </c>
      <c r="N121" s="15"/>
    </row>
    <row r="122" spans="1:14" ht="15" customHeight="1">
      <c r="A122" s="45" t="s">
        <v>86</v>
      </c>
      <c r="B122" s="45"/>
      <c r="C122" s="45"/>
      <c r="D122" s="9"/>
      <c r="E122" s="14"/>
      <c r="G122" s="20"/>
      <c r="H122" s="20"/>
      <c r="I122" s="21"/>
      <c r="J122" s="21"/>
      <c r="K122" s="20"/>
      <c r="L122" s="21"/>
      <c r="M122" s="21"/>
      <c r="N122" s="15"/>
    </row>
    <row r="123" spans="1:14" ht="15" customHeight="1">
      <c r="A123" s="45"/>
      <c r="B123" s="45" t="s">
        <v>87</v>
      </c>
      <c r="C123" s="45"/>
      <c r="D123" s="9"/>
      <c r="E123" s="14"/>
      <c r="G123" s="20">
        <f>SUM(G108:G121)</f>
        <v>4919275631</v>
      </c>
      <c r="H123" s="20"/>
      <c r="I123" s="20">
        <f>SUM(I108:I121)</f>
        <v>5065491922</v>
      </c>
      <c r="J123" s="21"/>
      <c r="K123" s="20">
        <f>SUM(K108:K121)</f>
        <v>4372601151</v>
      </c>
      <c r="L123" s="21"/>
      <c r="M123" s="20">
        <f>SUM(M108:M121)</f>
        <v>4278996397</v>
      </c>
      <c r="N123" s="15"/>
    </row>
    <row r="124" spans="1:14" ht="15" customHeight="1">
      <c r="A124" s="41" t="s">
        <v>88</v>
      </c>
      <c r="B124" s="41"/>
      <c r="C124" s="41"/>
      <c r="D124" s="9"/>
      <c r="E124" s="14"/>
      <c r="G124" s="27">
        <v>61896</v>
      </c>
      <c r="H124" s="15"/>
      <c r="I124" s="157">
        <v>330074742</v>
      </c>
      <c r="J124" s="16"/>
      <c r="K124" s="46">
        <v>0</v>
      </c>
      <c r="L124" s="17"/>
      <c r="M124" s="46">
        <v>0</v>
      </c>
      <c r="N124" s="15"/>
    </row>
    <row r="125" spans="1:14" ht="15" customHeight="1">
      <c r="A125" s="45" t="s">
        <v>89</v>
      </c>
      <c r="B125" s="45"/>
      <c r="C125" s="45"/>
      <c r="D125" s="9"/>
      <c r="E125" s="14"/>
      <c r="G125" s="47">
        <f>SUM(G122:G124)</f>
        <v>4919337527</v>
      </c>
      <c r="H125" s="20"/>
      <c r="I125" s="47">
        <f>SUM(I122:I124)</f>
        <v>5395566664</v>
      </c>
      <c r="J125" s="20"/>
      <c r="K125" s="47">
        <f>SUM(K122:K124)</f>
        <v>4372601151</v>
      </c>
      <c r="L125" s="20"/>
      <c r="M125" s="47">
        <f>SUM(M122:M124)</f>
        <v>4278996397</v>
      </c>
      <c r="N125" s="15"/>
    </row>
    <row r="126" spans="1:14" ht="15" customHeight="1">
      <c r="A126" s="45"/>
      <c r="B126" s="45"/>
      <c r="C126" s="45"/>
      <c r="D126" s="9"/>
      <c r="E126" s="14"/>
      <c r="G126" s="20"/>
      <c r="H126" s="20"/>
      <c r="I126" s="20"/>
      <c r="J126" s="20"/>
      <c r="K126" s="20"/>
      <c r="L126" s="20"/>
      <c r="M126" s="20"/>
      <c r="N126" s="15"/>
    </row>
    <row r="127" spans="1:14" ht="15" customHeight="1" thickBot="1">
      <c r="A127" s="2" t="s">
        <v>90</v>
      </c>
      <c r="B127" s="2"/>
      <c r="C127" s="2"/>
      <c r="E127" s="14"/>
      <c r="G127" s="48">
        <f>SUM(G125,G84)</f>
        <v>14056170057</v>
      </c>
      <c r="H127" s="20"/>
      <c r="I127" s="48">
        <f>SUM(I125,I84)</f>
        <v>13501293155</v>
      </c>
      <c r="J127" s="20"/>
      <c r="K127" s="48">
        <f>SUM(K125,K84)</f>
        <v>8319905218</v>
      </c>
      <c r="L127" s="20"/>
      <c r="M127" s="48">
        <f>SUM(M125,M84)</f>
        <v>8520884908</v>
      </c>
      <c r="N127" s="15"/>
    </row>
    <row r="128" spans="1:14" ht="15" customHeight="1" thickTop="1">
      <c r="A128" s="2"/>
      <c r="B128" s="2"/>
      <c r="C128" s="2"/>
      <c r="E128" s="14"/>
      <c r="G128" s="20"/>
      <c r="H128" s="20"/>
      <c r="I128" s="20"/>
      <c r="J128" s="20"/>
      <c r="K128" s="20"/>
      <c r="L128" s="20"/>
      <c r="M128" s="20"/>
      <c r="N128" s="15"/>
    </row>
    <row r="129" spans="1:22" ht="15" customHeight="1">
      <c r="A129" s="2"/>
      <c r="B129" s="2"/>
      <c r="C129" s="2"/>
      <c r="G129" s="20"/>
      <c r="H129" s="20"/>
      <c r="I129" s="20"/>
      <c r="J129" s="20"/>
      <c r="K129" s="20"/>
      <c r="L129" s="20"/>
      <c r="M129" s="20"/>
      <c r="N129" s="15"/>
    </row>
    <row r="130" spans="1:22" ht="15" customHeight="1">
      <c r="E130" s="49"/>
      <c r="G130" s="3">
        <f>G39-G127</f>
        <v>0</v>
      </c>
      <c r="I130" s="3">
        <f>I39-I127</f>
        <v>0</v>
      </c>
      <c r="K130" s="3">
        <f>K39-K127</f>
        <v>0</v>
      </c>
      <c r="M130" s="3">
        <f>M39-M127</f>
        <v>0</v>
      </c>
      <c r="N130" s="36"/>
      <c r="P130" s="50"/>
      <c r="Q130" s="51"/>
      <c r="R130" s="52"/>
      <c r="S130" s="51"/>
      <c r="T130" s="52"/>
      <c r="U130" s="51"/>
      <c r="V130" s="52"/>
    </row>
    <row r="131" spans="1:22" ht="15" customHeight="1">
      <c r="E131" s="49"/>
    </row>
    <row r="132" spans="1:22" ht="15" customHeight="1">
      <c r="E132" s="49"/>
    </row>
    <row r="133" spans="1:22" ht="15" customHeight="1">
      <c r="A133" s="53"/>
      <c r="D133" s="49"/>
      <c r="E133" s="3"/>
      <c r="G133" s="49"/>
    </row>
    <row r="134" spans="1:22" ht="15" customHeight="1">
      <c r="D134" s="49"/>
      <c r="E134" s="3"/>
      <c r="G134" s="49"/>
    </row>
    <row r="135" spans="1:22" ht="15" customHeight="1">
      <c r="D135" s="41"/>
      <c r="E135" s="3"/>
      <c r="G135" s="41"/>
    </row>
    <row r="136" spans="1:22" ht="15" customHeight="1">
      <c r="A136" s="53"/>
      <c r="D136" s="49"/>
      <c r="E136" s="3"/>
      <c r="G136" s="49"/>
    </row>
    <row r="137" spans="1:22" ht="15" customHeight="1">
      <c r="E137" s="3"/>
    </row>
    <row r="140" spans="1:22" ht="15" customHeight="1">
      <c r="K140" s="54"/>
    </row>
  </sheetData>
  <mergeCells count="15">
    <mergeCell ref="G98:M98"/>
    <mergeCell ref="J7:M7"/>
    <mergeCell ref="F7:I7"/>
    <mergeCell ref="F48:I48"/>
    <mergeCell ref="J48:M48"/>
    <mergeCell ref="F93:I93"/>
    <mergeCell ref="J93:M93"/>
    <mergeCell ref="G53:M53"/>
    <mergeCell ref="G92:I92"/>
    <mergeCell ref="K92:M92"/>
    <mergeCell ref="G6:I6"/>
    <mergeCell ref="K6:M6"/>
    <mergeCell ref="G12:M12"/>
    <mergeCell ref="G47:I47"/>
    <mergeCell ref="K47:M47"/>
  </mergeCells>
  <printOptions horizontalCentered="1"/>
  <pageMargins left="0.6" right="0.4" top="0.75" bottom="0.75" header="0.5" footer="0.5"/>
  <pageSetup paperSize="9" scale="80" firstPageNumber="3" fitToHeight="0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  <rowBreaks count="2" manualBreakCount="2">
    <brk id="41" max="12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topLeftCell="A4" zoomScale="70" zoomScaleNormal="70" zoomScaleSheetLayoutView="70" workbookViewId="0">
      <selection activeCell="F33" sqref="F33"/>
    </sheetView>
  </sheetViews>
  <sheetFormatPr defaultColWidth="8.5546875" defaultRowHeight="16.2" customHeight="1"/>
  <cols>
    <col min="1" max="3" width="1.44140625" style="64" customWidth="1"/>
    <col min="4" max="4" width="17.5546875" style="64" customWidth="1"/>
    <col min="5" max="5" width="23.33203125" style="64" customWidth="1"/>
    <col min="6" max="6" width="9.5546875" style="64" customWidth="1"/>
    <col min="7" max="7" width="1.109375" style="64" customWidth="1"/>
    <col min="8" max="8" width="14.44140625" style="64" customWidth="1"/>
    <col min="9" max="9" width="1.109375" style="68" customWidth="1"/>
    <col min="10" max="10" width="14.44140625" style="68" customWidth="1"/>
    <col min="11" max="11" width="1.109375" style="64" customWidth="1"/>
    <col min="12" max="12" width="14.44140625" style="64" customWidth="1"/>
    <col min="13" max="13" width="1.109375" style="68" customWidth="1"/>
    <col min="14" max="14" width="14.44140625" style="68" customWidth="1"/>
    <col min="15" max="15" width="0.5546875" style="68" customWidth="1"/>
    <col min="16" max="17" width="9.44140625" style="64" bestFit="1" customWidth="1"/>
    <col min="18" max="18" width="9.6640625" style="64" bestFit="1" customWidth="1"/>
    <col min="19" max="16384" width="8.5546875" style="64"/>
  </cols>
  <sheetData>
    <row r="1" spans="1:15" s="3" customFormat="1" ht="16.2" customHeight="1">
      <c r="A1" s="1" t="str">
        <f>BS!A1</f>
        <v xml:space="preserve">Nirvana Development Public Company Limited </v>
      </c>
      <c r="B1" s="1"/>
      <c r="C1" s="1"/>
      <c r="D1" s="1"/>
    </row>
    <row r="2" spans="1:15" s="3" customFormat="1" ht="16.2" customHeight="1">
      <c r="A2" s="1" t="s">
        <v>288</v>
      </c>
      <c r="B2" s="1"/>
      <c r="C2" s="1"/>
      <c r="D2" s="1"/>
    </row>
    <row r="3" spans="1:15" s="63" customFormat="1" ht="16.2" customHeight="1">
      <c r="A3" s="59" t="s">
        <v>91</v>
      </c>
      <c r="B3" s="59"/>
      <c r="C3" s="59"/>
      <c r="D3" s="59"/>
      <c r="E3" s="61"/>
      <c r="F3" s="61"/>
      <c r="G3" s="61"/>
      <c r="H3" s="61"/>
      <c r="I3" s="61"/>
      <c r="J3" s="62"/>
      <c r="K3" s="61"/>
      <c r="L3" s="61"/>
      <c r="M3" s="61"/>
      <c r="N3" s="62"/>
      <c r="O3" s="61"/>
    </row>
    <row r="4" spans="1:15" s="63" customFormat="1" ht="16.2" customHeight="1">
      <c r="A4" s="94" t="s">
        <v>255</v>
      </c>
      <c r="B4" s="94"/>
      <c r="C4" s="94"/>
      <c r="D4" s="94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5" ht="16.2" customHeight="1"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6.2" customHeight="1">
      <c r="E6" s="65"/>
      <c r="F6" s="10"/>
      <c r="G6" s="65"/>
      <c r="H6" s="191" t="s">
        <v>92</v>
      </c>
      <c r="I6" s="191"/>
      <c r="J6" s="191"/>
      <c r="K6" s="65"/>
      <c r="L6" s="191" t="s">
        <v>93</v>
      </c>
      <c r="M6" s="191"/>
      <c r="N6" s="191"/>
      <c r="O6" s="65"/>
    </row>
    <row r="7" spans="1:15" ht="16.2" customHeight="1">
      <c r="E7" s="65"/>
      <c r="F7" s="10"/>
      <c r="G7" s="65"/>
      <c r="H7" s="191" t="s">
        <v>3</v>
      </c>
      <c r="I7" s="191"/>
      <c r="J7" s="191"/>
      <c r="K7" s="65"/>
      <c r="L7" s="191" t="s">
        <v>3</v>
      </c>
      <c r="M7" s="191"/>
      <c r="N7" s="191"/>
      <c r="O7" s="65"/>
    </row>
    <row r="8" spans="1:15" s="63" customFormat="1" ht="16.2" customHeight="1">
      <c r="A8" s="64"/>
      <c r="B8" s="64"/>
      <c r="C8" s="64"/>
      <c r="D8" s="64"/>
      <c r="E8" s="64"/>
      <c r="F8" s="70" t="s">
        <v>6</v>
      </c>
      <c r="G8" s="62"/>
      <c r="H8" s="95">
        <v>2023</v>
      </c>
      <c r="I8" s="68"/>
      <c r="J8" s="95">
        <v>2022</v>
      </c>
      <c r="K8" s="62"/>
      <c r="L8" s="95">
        <v>2023</v>
      </c>
      <c r="M8" s="68"/>
      <c r="N8" s="95">
        <v>2022</v>
      </c>
    </row>
    <row r="9" spans="1:15" s="63" customFormat="1" ht="16.2" customHeight="1">
      <c r="A9" s="64"/>
      <c r="B9" s="64"/>
      <c r="C9" s="64"/>
      <c r="D9" s="64"/>
      <c r="E9" s="64"/>
      <c r="F9" s="67"/>
      <c r="G9" s="62"/>
      <c r="H9" s="192" t="s">
        <v>13</v>
      </c>
      <c r="I9" s="193"/>
      <c r="J9" s="193"/>
      <c r="K9" s="193"/>
      <c r="L9" s="193"/>
      <c r="M9" s="193"/>
      <c r="N9" s="193"/>
    </row>
    <row r="10" spans="1:15" ht="16.2" customHeight="1">
      <c r="A10" s="69" t="s">
        <v>94</v>
      </c>
      <c r="B10" s="69"/>
      <c r="C10" s="69"/>
      <c r="D10" s="69"/>
      <c r="F10" s="70"/>
      <c r="G10" s="62"/>
      <c r="H10" s="71">
        <v>501923976</v>
      </c>
      <c r="I10" s="71"/>
      <c r="J10" s="71">
        <v>358862348</v>
      </c>
      <c r="K10" s="71"/>
      <c r="L10" s="72">
        <v>82318091</v>
      </c>
      <c r="M10" s="71"/>
      <c r="N10" s="71">
        <v>65467190</v>
      </c>
      <c r="O10" s="64"/>
    </row>
    <row r="11" spans="1:15" ht="16.2" customHeight="1">
      <c r="A11" s="69" t="s">
        <v>95</v>
      </c>
      <c r="B11" s="69"/>
      <c r="C11" s="69"/>
      <c r="D11" s="69"/>
      <c r="F11" s="70"/>
      <c r="G11" s="62"/>
      <c r="H11" s="71">
        <v>53212559</v>
      </c>
      <c r="I11" s="71"/>
      <c r="J11" s="73">
        <v>67730784</v>
      </c>
      <c r="K11" s="71"/>
      <c r="L11" s="74">
        <v>0</v>
      </c>
      <c r="M11" s="71"/>
      <c r="N11" s="84">
        <v>175720</v>
      </c>
      <c r="O11" s="64"/>
    </row>
    <row r="12" spans="1:15" ht="16.2" customHeight="1">
      <c r="A12" s="76" t="s">
        <v>96</v>
      </c>
      <c r="B12" s="76"/>
      <c r="C12" s="76"/>
      <c r="D12" s="76"/>
      <c r="F12" s="70"/>
      <c r="G12" s="62"/>
      <c r="H12" s="77">
        <f>SUM(H10:H11)</f>
        <v>555136535</v>
      </c>
      <c r="I12" s="71"/>
      <c r="J12" s="77">
        <f>SUM(J10:J11)</f>
        <v>426593132</v>
      </c>
      <c r="K12" s="71"/>
      <c r="L12" s="78">
        <f>SUM(L10:L11)</f>
        <v>82318091</v>
      </c>
      <c r="M12" s="71"/>
      <c r="N12" s="77">
        <f>SUM(N10:N11)</f>
        <v>65642910</v>
      </c>
      <c r="O12" s="64"/>
    </row>
    <row r="13" spans="1:15" ht="16.2" customHeight="1">
      <c r="A13" s="76"/>
      <c r="B13" s="76"/>
      <c r="C13" s="76"/>
      <c r="D13" s="76"/>
      <c r="F13" s="70"/>
      <c r="G13" s="62"/>
      <c r="H13" s="71"/>
      <c r="I13" s="71"/>
      <c r="J13" s="71"/>
      <c r="K13" s="71"/>
      <c r="L13" s="96"/>
      <c r="M13" s="71"/>
      <c r="N13" s="71"/>
      <c r="O13" s="64"/>
    </row>
    <row r="14" spans="1:15" ht="16.2" customHeight="1">
      <c r="A14" s="69" t="s">
        <v>97</v>
      </c>
      <c r="B14" s="69"/>
      <c r="C14" s="69"/>
      <c r="D14" s="69"/>
      <c r="F14" s="70"/>
      <c r="G14" s="62"/>
      <c r="H14" s="71">
        <v>-322176444</v>
      </c>
      <c r="I14" s="71"/>
      <c r="J14" s="71">
        <v>-282664803</v>
      </c>
      <c r="K14" s="71"/>
      <c r="L14" s="79">
        <v>-57033742</v>
      </c>
      <c r="M14" s="71"/>
      <c r="N14" s="72">
        <v>-58405789</v>
      </c>
      <c r="O14" s="64"/>
    </row>
    <row r="15" spans="1:15" ht="16.2" customHeight="1">
      <c r="A15" s="69" t="s">
        <v>98</v>
      </c>
      <c r="B15" s="69"/>
      <c r="C15" s="69"/>
      <c r="D15" s="69"/>
      <c r="F15" s="70"/>
      <c r="G15" s="62"/>
      <c r="H15" s="71">
        <v>-45718820</v>
      </c>
      <c r="I15" s="71"/>
      <c r="J15" s="73">
        <v>-48055385</v>
      </c>
      <c r="K15" s="71"/>
      <c r="L15" s="74">
        <v>0</v>
      </c>
      <c r="M15" s="71"/>
      <c r="N15" s="84">
        <v>-174631</v>
      </c>
      <c r="O15" s="64"/>
    </row>
    <row r="16" spans="1:15" ht="16.2" customHeight="1">
      <c r="A16" s="76" t="s">
        <v>99</v>
      </c>
      <c r="B16" s="76"/>
      <c r="C16" s="76"/>
      <c r="D16" s="76"/>
      <c r="F16" s="70"/>
      <c r="G16" s="62"/>
      <c r="H16" s="77">
        <f>SUM(H14:H15)</f>
        <v>-367895264</v>
      </c>
      <c r="I16" s="71"/>
      <c r="J16" s="77">
        <f>SUM(J14:J15)</f>
        <v>-330720188</v>
      </c>
      <c r="K16" s="71"/>
      <c r="L16" s="78">
        <f>SUM(L14:L15)</f>
        <v>-57033742</v>
      </c>
      <c r="M16" s="71"/>
      <c r="N16" s="77">
        <f>SUM(N14:N15)</f>
        <v>-58580420</v>
      </c>
      <c r="O16" s="64"/>
    </row>
    <row r="17" spans="1:15" ht="16.2" customHeight="1">
      <c r="F17" s="70"/>
      <c r="G17" s="62"/>
      <c r="H17" s="71"/>
      <c r="I17" s="71"/>
      <c r="J17" s="71"/>
      <c r="K17" s="71"/>
      <c r="L17" s="96"/>
      <c r="M17" s="71"/>
      <c r="N17" s="71"/>
      <c r="O17" s="64"/>
    </row>
    <row r="18" spans="1:15" s="61" customFormat="1" ht="16.2" customHeight="1">
      <c r="A18" s="76" t="s">
        <v>272</v>
      </c>
      <c r="B18" s="76"/>
      <c r="C18" s="76"/>
      <c r="D18" s="76"/>
      <c r="F18" s="139"/>
      <c r="G18" s="140"/>
      <c r="H18" s="141">
        <f>H12+H16</f>
        <v>187241271</v>
      </c>
      <c r="I18" s="82"/>
      <c r="J18" s="141">
        <f>J12+J16</f>
        <v>95872944</v>
      </c>
      <c r="K18" s="82"/>
      <c r="L18" s="83">
        <f>L12+L16</f>
        <v>25284349</v>
      </c>
      <c r="M18" s="82"/>
      <c r="N18" s="141">
        <f>N12+N16</f>
        <v>7062490</v>
      </c>
    </row>
    <row r="19" spans="1:15" ht="16.2" customHeight="1">
      <c r="A19" s="69" t="s">
        <v>101</v>
      </c>
      <c r="B19" s="69"/>
      <c r="C19" s="69"/>
      <c r="D19" s="69"/>
      <c r="F19" s="70">
        <v>18</v>
      </c>
      <c r="G19" s="62"/>
      <c r="H19" s="80">
        <v>7255486</v>
      </c>
      <c r="I19" s="71"/>
      <c r="J19" s="80">
        <v>45931384</v>
      </c>
      <c r="K19" s="71"/>
      <c r="L19" s="79">
        <v>146113135</v>
      </c>
      <c r="M19" s="71"/>
      <c r="N19" s="80">
        <v>180515029</v>
      </c>
      <c r="O19" s="64"/>
    </row>
    <row r="20" spans="1:15" ht="16.2" customHeight="1">
      <c r="A20" s="69" t="s">
        <v>102</v>
      </c>
      <c r="B20" s="69"/>
      <c r="C20" s="69"/>
      <c r="D20" s="69"/>
      <c r="F20" s="70"/>
      <c r="G20" s="62"/>
      <c r="H20" s="80">
        <v>0</v>
      </c>
      <c r="I20" s="71"/>
      <c r="J20" s="71">
        <v>383435</v>
      </c>
      <c r="K20" s="71"/>
      <c r="L20" s="79">
        <v>0</v>
      </c>
      <c r="M20" s="71"/>
      <c r="N20" s="72">
        <v>0</v>
      </c>
      <c r="O20" s="64"/>
    </row>
    <row r="21" spans="1:15" ht="16.2" customHeight="1">
      <c r="A21" s="69" t="s">
        <v>103</v>
      </c>
      <c r="B21" s="69"/>
      <c r="C21" s="69"/>
      <c r="D21" s="69"/>
      <c r="F21" s="70"/>
      <c r="G21" s="62"/>
      <c r="H21" s="80">
        <v>-85191660</v>
      </c>
      <c r="I21" s="71"/>
      <c r="J21" s="71">
        <v>-61989736</v>
      </c>
      <c r="K21" s="71"/>
      <c r="L21" s="79">
        <v>-23601658</v>
      </c>
      <c r="M21" s="71"/>
      <c r="N21" s="72">
        <v>-31615958</v>
      </c>
      <c r="O21" s="64"/>
    </row>
    <row r="22" spans="1:15" ht="16.2" customHeight="1">
      <c r="A22" s="69" t="s">
        <v>104</v>
      </c>
      <c r="B22" s="69"/>
      <c r="C22" s="69"/>
      <c r="D22" s="69"/>
      <c r="F22" s="70"/>
      <c r="G22" s="62"/>
      <c r="H22" s="80">
        <v>-42436908</v>
      </c>
      <c r="I22" s="71"/>
      <c r="J22" s="71">
        <v>-49884733</v>
      </c>
      <c r="K22" s="71"/>
      <c r="L22" s="79">
        <v>-42318454</v>
      </c>
      <c r="M22" s="71"/>
      <c r="N22" s="72">
        <v>-32995685</v>
      </c>
      <c r="O22" s="64"/>
    </row>
    <row r="23" spans="1:15" ht="16.2" customHeight="1">
      <c r="A23" s="69" t="s">
        <v>105</v>
      </c>
      <c r="B23" s="69"/>
      <c r="C23" s="69"/>
      <c r="D23" s="69"/>
      <c r="F23" s="70"/>
      <c r="G23" s="62"/>
      <c r="H23" s="73">
        <v>-15953615</v>
      </c>
      <c r="I23" s="71"/>
      <c r="J23" s="73">
        <v>-16077602</v>
      </c>
      <c r="K23" s="71"/>
      <c r="L23" s="74">
        <v>-64813369</v>
      </c>
      <c r="M23" s="71"/>
      <c r="N23" s="73">
        <v>-67231134</v>
      </c>
      <c r="O23" s="64"/>
    </row>
    <row r="24" spans="1:15" ht="16.2" customHeight="1">
      <c r="A24" s="76" t="s">
        <v>273</v>
      </c>
      <c r="B24" s="76"/>
      <c r="C24" s="76"/>
      <c r="D24" s="76"/>
      <c r="F24" s="70"/>
      <c r="G24" s="71"/>
      <c r="H24" s="82"/>
      <c r="I24" s="71"/>
      <c r="J24" s="82"/>
      <c r="K24" s="71"/>
      <c r="L24" s="83"/>
      <c r="M24" s="71"/>
      <c r="N24" s="82"/>
      <c r="O24" s="64"/>
    </row>
    <row r="25" spans="1:15" ht="16.2" customHeight="1">
      <c r="A25" s="76"/>
      <c r="B25" s="76"/>
      <c r="C25" s="76"/>
      <c r="D25" s="76" t="s">
        <v>106</v>
      </c>
      <c r="F25" s="70"/>
      <c r="G25" s="71"/>
      <c r="H25" s="82">
        <f>SUM(H18:H24)</f>
        <v>50914574</v>
      </c>
      <c r="I25" s="71"/>
      <c r="J25" s="82">
        <f>SUM(J18:J24)</f>
        <v>14235692</v>
      </c>
      <c r="K25" s="71"/>
      <c r="L25" s="82">
        <f>SUM(L18:L24)</f>
        <v>40664003</v>
      </c>
      <c r="M25" s="71"/>
      <c r="N25" s="82">
        <f>SUM(N18:N24)</f>
        <v>55734742</v>
      </c>
      <c r="O25" s="64"/>
    </row>
    <row r="26" spans="1:15" ht="16.2" customHeight="1">
      <c r="A26" s="69" t="s">
        <v>107</v>
      </c>
      <c r="B26" s="69"/>
      <c r="C26" s="69"/>
      <c r="D26" s="69"/>
      <c r="F26" s="70"/>
      <c r="G26" s="62"/>
      <c r="H26" s="84">
        <v>-2738630</v>
      </c>
      <c r="I26" s="71"/>
      <c r="J26" s="84">
        <v>-3429920</v>
      </c>
      <c r="K26" s="71"/>
      <c r="L26" s="84">
        <v>0</v>
      </c>
      <c r="M26" s="71"/>
      <c r="N26" s="75">
        <v>0</v>
      </c>
      <c r="O26" s="64"/>
    </row>
    <row r="27" spans="1:15" ht="16.2" customHeight="1">
      <c r="A27" s="76" t="s">
        <v>279</v>
      </c>
      <c r="B27" s="76"/>
      <c r="C27" s="76"/>
      <c r="D27" s="76"/>
      <c r="F27" s="68"/>
      <c r="G27" s="62"/>
      <c r="H27" s="71">
        <f>SUM(H24:H26)</f>
        <v>48175944</v>
      </c>
      <c r="I27" s="71"/>
      <c r="J27" s="71">
        <f>SUM(J24:J26)</f>
        <v>10805772</v>
      </c>
      <c r="K27" s="71"/>
      <c r="L27" s="79">
        <f>SUM(L24:L26)</f>
        <v>40664003</v>
      </c>
      <c r="M27" s="71"/>
      <c r="N27" s="71">
        <f>SUM(N24:N26)</f>
        <v>55734742</v>
      </c>
      <c r="O27" s="64"/>
    </row>
    <row r="28" spans="1:15" ht="16.2" customHeight="1">
      <c r="A28" s="69" t="s">
        <v>108</v>
      </c>
      <c r="B28" s="69"/>
      <c r="C28" s="69"/>
      <c r="D28" s="69"/>
      <c r="F28" s="70">
        <v>17</v>
      </c>
      <c r="G28" s="62"/>
      <c r="H28" s="71">
        <v>-17625025</v>
      </c>
      <c r="I28" s="71"/>
      <c r="J28" s="71">
        <v>557151</v>
      </c>
      <c r="K28" s="71"/>
      <c r="L28" s="79">
        <v>-16045580</v>
      </c>
      <c r="M28" s="71"/>
      <c r="N28" s="71">
        <v>407229</v>
      </c>
      <c r="O28" s="64"/>
    </row>
    <row r="29" spans="1:15" ht="16.2" customHeight="1">
      <c r="A29" s="76" t="s">
        <v>274</v>
      </c>
      <c r="B29" s="76"/>
      <c r="C29" s="76"/>
      <c r="D29" s="76"/>
      <c r="F29" s="68"/>
      <c r="G29" s="62"/>
      <c r="H29" s="142">
        <f>SUM(H27:H28)</f>
        <v>30550919</v>
      </c>
      <c r="I29" s="82"/>
      <c r="J29" s="142">
        <f>SUM(J27:J28)</f>
        <v>11362923</v>
      </c>
      <c r="K29" s="82"/>
      <c r="L29" s="143">
        <f>SUM(L27:L28)</f>
        <v>24618423</v>
      </c>
      <c r="M29" s="82"/>
      <c r="N29" s="142">
        <f>SUM(N27:N28)</f>
        <v>56141971</v>
      </c>
      <c r="O29" s="64"/>
    </row>
    <row r="30" spans="1:15" ht="16.2" customHeight="1">
      <c r="A30" s="69" t="s">
        <v>109</v>
      </c>
      <c r="B30" s="69"/>
      <c r="C30" s="69"/>
      <c r="D30" s="69"/>
      <c r="F30" s="68"/>
      <c r="G30" s="62"/>
      <c r="H30" s="153">
        <v>0</v>
      </c>
      <c r="I30" s="154"/>
      <c r="J30" s="75">
        <v>0</v>
      </c>
      <c r="K30" s="154"/>
      <c r="L30" s="153">
        <v>0</v>
      </c>
      <c r="M30" s="154"/>
      <c r="N30" s="75">
        <v>0</v>
      </c>
      <c r="O30" s="64"/>
    </row>
    <row r="31" spans="1:15" ht="16.2" customHeight="1" thickBot="1">
      <c r="A31" s="76" t="s">
        <v>110</v>
      </c>
      <c r="B31" s="76"/>
      <c r="C31" s="76"/>
      <c r="D31" s="76"/>
      <c r="F31" s="68"/>
      <c r="G31" s="62"/>
      <c r="H31" s="85">
        <f>SUM(H29:H30)</f>
        <v>30550919</v>
      </c>
      <c r="I31" s="82"/>
      <c r="J31" s="85">
        <f>SUM(J29:J30)</f>
        <v>11362923</v>
      </c>
      <c r="K31" s="82"/>
      <c r="L31" s="86">
        <f>SUM(L29:L30)</f>
        <v>24618423</v>
      </c>
      <c r="M31" s="82"/>
      <c r="N31" s="85">
        <f>SUM(N29:N30)</f>
        <v>56141971</v>
      </c>
      <c r="O31" s="64"/>
    </row>
    <row r="32" spans="1:15" ht="16.2" customHeight="1" thickTop="1">
      <c r="A32" s="76"/>
      <c r="B32" s="76"/>
      <c r="C32" s="76"/>
      <c r="D32" s="76"/>
      <c r="F32" s="70"/>
      <c r="G32" s="62"/>
      <c r="H32" s="71"/>
      <c r="I32" s="71"/>
      <c r="J32" s="71"/>
      <c r="K32" s="71"/>
      <c r="L32" s="36"/>
      <c r="M32" s="71"/>
      <c r="N32" s="36"/>
      <c r="O32" s="64"/>
    </row>
    <row r="33" spans="1:17" ht="16.2" customHeight="1">
      <c r="A33" s="76" t="s">
        <v>249</v>
      </c>
      <c r="B33" s="76"/>
      <c r="C33" s="76"/>
      <c r="D33" s="76"/>
      <c r="F33" s="70"/>
      <c r="G33" s="62"/>
      <c r="H33" s="71"/>
      <c r="I33" s="71"/>
      <c r="J33" s="71"/>
      <c r="K33" s="71"/>
      <c r="L33" s="36"/>
      <c r="M33" s="71"/>
      <c r="N33" s="36"/>
      <c r="O33" s="64"/>
    </row>
    <row r="34" spans="1:17" ht="16.2" customHeight="1">
      <c r="A34" s="69"/>
      <c r="B34" s="69" t="s">
        <v>111</v>
      </c>
      <c r="C34" s="69"/>
      <c r="D34" s="69"/>
      <c r="F34" s="70"/>
      <c r="G34" s="62"/>
      <c r="H34" s="71">
        <v>30550888</v>
      </c>
      <c r="I34" s="71"/>
      <c r="J34" s="71">
        <v>20810251</v>
      </c>
      <c r="K34" s="71"/>
      <c r="L34" s="79">
        <f>L31</f>
        <v>24618423</v>
      </c>
      <c r="M34" s="71"/>
      <c r="N34" s="36">
        <f>N31</f>
        <v>56141971</v>
      </c>
      <c r="O34" s="64"/>
    </row>
    <row r="35" spans="1:17" ht="16.2" customHeight="1">
      <c r="A35" s="69"/>
      <c r="B35" s="69" t="s">
        <v>112</v>
      </c>
      <c r="C35" s="69"/>
      <c r="D35" s="69"/>
      <c r="F35" s="70"/>
      <c r="G35" s="62"/>
      <c r="H35" s="71">
        <v>31</v>
      </c>
      <c r="I35" s="71"/>
      <c r="J35" s="71">
        <v>-9447328</v>
      </c>
      <c r="K35" s="71"/>
      <c r="L35" s="84">
        <v>0</v>
      </c>
      <c r="M35" s="71"/>
      <c r="N35" s="75">
        <v>0</v>
      </c>
      <c r="O35" s="64"/>
    </row>
    <row r="36" spans="1:17" ht="16.2" customHeight="1" thickBot="1">
      <c r="A36" s="76"/>
      <c r="B36" s="76"/>
      <c r="C36" s="76"/>
      <c r="D36" s="76"/>
      <c r="F36" s="70"/>
      <c r="G36" s="62"/>
      <c r="H36" s="85">
        <f>H31</f>
        <v>30550919</v>
      </c>
      <c r="I36" s="82"/>
      <c r="J36" s="85">
        <f>J31</f>
        <v>11362923</v>
      </c>
      <c r="K36" s="71"/>
      <c r="L36" s="86">
        <f>L31</f>
        <v>24618423</v>
      </c>
      <c r="M36" s="82"/>
      <c r="N36" s="85">
        <f>N31</f>
        <v>56141971</v>
      </c>
      <c r="O36" s="64"/>
    </row>
    <row r="37" spans="1:17" ht="16.2" customHeight="1" thickTop="1">
      <c r="A37" s="69"/>
      <c r="B37" s="69"/>
      <c r="C37" s="69"/>
      <c r="D37" s="69"/>
      <c r="F37" s="68"/>
      <c r="G37" s="68"/>
      <c r="H37" s="68"/>
      <c r="I37" s="62"/>
      <c r="K37" s="68"/>
      <c r="L37" s="36"/>
      <c r="M37" s="62"/>
      <c r="N37" s="36"/>
    </row>
    <row r="38" spans="1:17" ht="16.2" customHeight="1">
      <c r="A38" s="76" t="s">
        <v>251</v>
      </c>
      <c r="B38" s="76"/>
      <c r="C38" s="76"/>
      <c r="D38" s="76"/>
      <c r="F38" s="70"/>
      <c r="G38" s="62"/>
      <c r="H38" s="71"/>
      <c r="I38" s="71"/>
      <c r="J38" s="71"/>
      <c r="K38" s="71"/>
      <c r="L38" s="36"/>
      <c r="M38" s="71"/>
      <c r="N38" s="36"/>
      <c r="O38" s="64"/>
    </row>
    <row r="39" spans="1:17" ht="16.2" customHeight="1">
      <c r="A39" s="69"/>
      <c r="B39" s="69" t="s">
        <v>111</v>
      </c>
      <c r="C39" s="69"/>
      <c r="D39" s="69"/>
      <c r="F39" s="70"/>
      <c r="G39" s="62"/>
      <c r="H39" s="71">
        <v>30550888</v>
      </c>
      <c r="I39" s="71"/>
      <c r="J39" s="71">
        <v>20810251</v>
      </c>
      <c r="K39" s="71"/>
      <c r="L39" s="36">
        <f>L36</f>
        <v>24618423</v>
      </c>
      <c r="M39" s="71"/>
      <c r="N39" s="36">
        <f>N36</f>
        <v>56141971</v>
      </c>
      <c r="O39" s="64"/>
    </row>
    <row r="40" spans="1:17" ht="16.2" customHeight="1">
      <c r="A40" s="69"/>
      <c r="B40" s="69" t="s">
        <v>112</v>
      </c>
      <c r="C40" s="69"/>
      <c r="D40" s="69"/>
      <c r="F40" s="70"/>
      <c r="G40" s="62"/>
      <c r="H40" s="71">
        <v>31</v>
      </c>
      <c r="I40" s="71"/>
      <c r="J40" s="71">
        <v>-9447328</v>
      </c>
      <c r="K40" s="71"/>
      <c r="L40" s="75">
        <v>0</v>
      </c>
      <c r="M40" s="71"/>
      <c r="N40" s="75">
        <v>0</v>
      </c>
      <c r="O40" s="64"/>
    </row>
    <row r="41" spans="1:17" ht="16.2" customHeight="1" thickBot="1">
      <c r="A41" s="76"/>
      <c r="B41" s="76"/>
      <c r="C41" s="76"/>
      <c r="D41" s="76"/>
      <c r="F41" s="70"/>
      <c r="G41" s="62"/>
      <c r="H41" s="85">
        <f>H36</f>
        <v>30550919</v>
      </c>
      <c r="I41" s="82"/>
      <c r="J41" s="85">
        <f>J36</f>
        <v>11362923</v>
      </c>
      <c r="K41" s="71"/>
      <c r="L41" s="85">
        <f>L36</f>
        <v>24618423</v>
      </c>
      <c r="M41" s="82"/>
      <c r="N41" s="85">
        <f>N36</f>
        <v>56141971</v>
      </c>
      <c r="O41" s="64"/>
    </row>
    <row r="42" spans="1:17" ht="16.2" customHeight="1" thickTop="1">
      <c r="A42" s="69"/>
      <c r="B42" s="69"/>
      <c r="C42" s="69"/>
      <c r="D42" s="69"/>
      <c r="F42" s="68"/>
      <c r="G42" s="68"/>
      <c r="H42" s="68"/>
      <c r="I42" s="62"/>
      <c r="K42" s="68"/>
      <c r="L42" s="36"/>
      <c r="M42" s="62"/>
      <c r="N42" s="36"/>
    </row>
    <row r="43" spans="1:17" ht="16.2" customHeight="1">
      <c r="A43" s="76" t="s">
        <v>277</v>
      </c>
      <c r="B43" s="76"/>
      <c r="C43" s="76"/>
      <c r="D43" s="76"/>
      <c r="F43" s="70">
        <v>19</v>
      </c>
      <c r="G43" s="62"/>
      <c r="I43" s="64"/>
      <c r="J43" s="64"/>
      <c r="K43" s="62"/>
      <c r="L43" s="87"/>
      <c r="M43" s="64"/>
      <c r="N43" s="87"/>
      <c r="O43" s="64"/>
    </row>
    <row r="44" spans="1:17" ht="16.2" customHeight="1" thickBot="1">
      <c r="A44" s="69" t="s">
        <v>278</v>
      </c>
      <c r="B44" s="69"/>
      <c r="C44" s="69"/>
      <c r="D44" s="69"/>
      <c r="F44" s="70"/>
      <c r="G44" s="62"/>
      <c r="H44" s="88">
        <f>H39/H46</f>
        <v>1.9669964066132011E-2</v>
      </c>
      <c r="I44" s="89"/>
      <c r="J44" s="88">
        <f>J39/J46</f>
        <v>1.3398529460816056E-2</v>
      </c>
      <c r="K44" s="89"/>
      <c r="L44" s="88">
        <f>L39/L46</f>
        <v>1.5850390200600317E-2</v>
      </c>
      <c r="M44" s="90"/>
      <c r="N44" s="88">
        <f>N39/N46</f>
        <v>3.6146601616279431E-2</v>
      </c>
      <c r="O44" s="64"/>
      <c r="Q44" s="91"/>
    </row>
    <row r="45" spans="1:17" ht="16.2" customHeight="1" thickTop="1">
      <c r="A45" s="69"/>
      <c r="B45" s="69"/>
      <c r="C45" s="69"/>
      <c r="D45" s="69"/>
      <c r="F45" s="70"/>
      <c r="G45" s="62"/>
      <c r="H45" s="89"/>
      <c r="I45" s="89"/>
      <c r="J45" s="89"/>
      <c r="K45" s="62"/>
      <c r="M45" s="89"/>
      <c r="N45" s="64"/>
      <c r="O45" s="64"/>
    </row>
    <row r="46" spans="1:17" ht="16.2" customHeight="1" thickBot="1">
      <c r="A46" s="69" t="s">
        <v>113</v>
      </c>
      <c r="B46" s="69"/>
      <c r="C46" s="69"/>
      <c r="D46" s="69"/>
      <c r="F46" s="70"/>
      <c r="G46" s="62"/>
      <c r="H46" s="92">
        <v>1553174571</v>
      </c>
      <c r="I46" s="89"/>
      <c r="J46" s="92">
        <v>1553174254</v>
      </c>
      <c r="K46" s="62"/>
      <c r="L46" s="92">
        <v>1553174571</v>
      </c>
      <c r="M46" s="89"/>
      <c r="N46" s="92">
        <v>1553174254</v>
      </c>
      <c r="O46" s="64"/>
    </row>
    <row r="47" spans="1:17" ht="16.2" customHeight="1" thickTop="1"/>
  </sheetData>
  <mergeCells count="5">
    <mergeCell ref="H6:J6"/>
    <mergeCell ref="L6:N6"/>
    <mergeCell ref="H9:N9"/>
    <mergeCell ref="L7:N7"/>
    <mergeCell ref="H7:J7"/>
  </mergeCells>
  <pageMargins left="0.6" right="0.4" top="0.75" bottom="0.75" header="0.5" footer="0.5"/>
  <pageSetup paperSize="9" scale="80" firstPageNumber="6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72011-B48B-4B26-A0EE-DEA3F7978E10}">
  <dimension ref="A1:Q47"/>
  <sheetViews>
    <sheetView zoomScale="80" zoomScaleNormal="80" zoomScaleSheetLayoutView="70" workbookViewId="0">
      <selection activeCell="A2" sqref="A2"/>
    </sheetView>
  </sheetViews>
  <sheetFormatPr defaultColWidth="8.5546875" defaultRowHeight="16.2" customHeight="1"/>
  <cols>
    <col min="1" max="3" width="1.44140625" style="64" customWidth="1"/>
    <col min="4" max="4" width="17.5546875" style="64" customWidth="1"/>
    <col min="5" max="5" width="23.33203125" style="64" customWidth="1"/>
    <col min="6" max="6" width="9.5546875" style="64" customWidth="1"/>
    <col min="7" max="7" width="1.109375" style="64" customWidth="1"/>
    <col min="8" max="8" width="14.44140625" style="64" customWidth="1"/>
    <col min="9" max="9" width="1.109375" style="68" customWidth="1"/>
    <col min="10" max="10" width="14.44140625" style="68" customWidth="1"/>
    <col min="11" max="11" width="1.109375" style="64" customWidth="1"/>
    <col min="12" max="12" width="15.109375" style="64" bestFit="1" customWidth="1"/>
    <col min="13" max="13" width="1.109375" style="68" customWidth="1"/>
    <col min="14" max="14" width="14.44140625" style="68" customWidth="1"/>
    <col min="15" max="15" width="0.5546875" style="68" customWidth="1"/>
    <col min="16" max="17" width="9.44140625" style="64" bestFit="1" customWidth="1"/>
    <col min="18" max="18" width="9.6640625" style="64" bestFit="1" customWidth="1"/>
    <col min="19" max="16384" width="8.5546875" style="64"/>
  </cols>
  <sheetData>
    <row r="1" spans="1:17" s="3" customFormat="1" ht="16.2" customHeight="1">
      <c r="A1" s="1" t="str">
        <f>BS!A1</f>
        <v xml:space="preserve">Nirvana Development Public Company Limited </v>
      </c>
      <c r="B1" s="1"/>
      <c r="C1" s="1"/>
      <c r="D1" s="1"/>
    </row>
    <row r="2" spans="1:17" s="3" customFormat="1" ht="16.2" customHeight="1">
      <c r="A2" s="1" t="s">
        <v>288</v>
      </c>
      <c r="B2" s="1"/>
      <c r="C2" s="1"/>
      <c r="D2" s="1"/>
    </row>
    <row r="3" spans="1:17" s="63" customFormat="1" ht="16.2" customHeight="1">
      <c r="A3" s="59" t="s">
        <v>91</v>
      </c>
      <c r="B3" s="59"/>
      <c r="C3" s="59"/>
      <c r="D3" s="59"/>
      <c r="E3" s="61"/>
      <c r="F3" s="61"/>
      <c r="G3" s="61"/>
      <c r="H3" s="61"/>
      <c r="I3" s="61"/>
      <c r="J3" s="62"/>
      <c r="K3" s="61"/>
      <c r="L3" s="61"/>
      <c r="M3" s="61"/>
      <c r="N3" s="62"/>
      <c r="O3" s="61"/>
    </row>
    <row r="4" spans="1:17" s="68" customFormat="1" ht="16.2" customHeight="1">
      <c r="A4" s="94" t="s">
        <v>257</v>
      </c>
      <c r="B4" s="94"/>
      <c r="C4" s="94"/>
      <c r="D4" s="94"/>
      <c r="E4" s="61"/>
      <c r="F4" s="61"/>
      <c r="G4" s="61"/>
      <c r="H4" s="61"/>
      <c r="I4" s="61"/>
      <c r="J4" s="61"/>
      <c r="K4" s="61"/>
      <c r="L4" s="61"/>
      <c r="M4" s="61"/>
      <c r="N4" s="61"/>
      <c r="P4" s="64"/>
      <c r="Q4" s="64"/>
    </row>
    <row r="5" spans="1:17" s="68" customFormat="1" ht="16.2" customHeight="1">
      <c r="A5" s="64"/>
      <c r="B5" s="64"/>
      <c r="C5" s="64"/>
      <c r="D5" s="64"/>
      <c r="E5" s="65"/>
      <c r="F5" s="65"/>
      <c r="G5" s="65"/>
      <c r="H5" s="65"/>
      <c r="I5" s="65"/>
      <c r="J5" s="65"/>
      <c r="K5" s="65"/>
      <c r="L5" s="65"/>
      <c r="M5" s="65"/>
      <c r="N5" s="65"/>
      <c r="P5" s="64"/>
      <c r="Q5" s="64"/>
    </row>
    <row r="6" spans="1:17" s="68" customFormat="1" ht="16.2" customHeight="1">
      <c r="A6" s="64"/>
      <c r="B6" s="64"/>
      <c r="C6" s="64"/>
      <c r="D6" s="64"/>
      <c r="E6" s="65"/>
      <c r="F6" s="10"/>
      <c r="G6" s="65"/>
      <c r="H6" s="191" t="s">
        <v>92</v>
      </c>
      <c r="I6" s="191"/>
      <c r="J6" s="191"/>
      <c r="K6" s="65"/>
      <c r="L6" s="191" t="s">
        <v>93</v>
      </c>
      <c r="M6" s="191"/>
      <c r="N6" s="191"/>
      <c r="P6" s="64"/>
      <c r="Q6" s="64"/>
    </row>
    <row r="7" spans="1:17" s="68" customFormat="1" ht="16.2" customHeight="1">
      <c r="A7" s="64"/>
      <c r="B7" s="64"/>
      <c r="C7" s="64"/>
      <c r="D7" s="64"/>
      <c r="E7" s="65"/>
      <c r="F7" s="10"/>
      <c r="G7" s="65"/>
      <c r="H7" s="191" t="s">
        <v>3</v>
      </c>
      <c r="I7" s="191"/>
      <c r="J7" s="191"/>
      <c r="K7" s="65"/>
      <c r="L7" s="191" t="s">
        <v>3</v>
      </c>
      <c r="M7" s="191"/>
      <c r="N7" s="191"/>
      <c r="P7" s="64"/>
      <c r="Q7" s="64"/>
    </row>
    <row r="8" spans="1:17" s="68" customFormat="1" ht="16.2" customHeight="1">
      <c r="A8" s="64"/>
      <c r="B8" s="64"/>
      <c r="C8" s="64"/>
      <c r="D8" s="64"/>
      <c r="E8" s="64"/>
      <c r="F8" s="70" t="s">
        <v>6</v>
      </c>
      <c r="G8" s="62"/>
      <c r="H8" s="95">
        <v>2023</v>
      </c>
      <c r="J8" s="95">
        <v>2022</v>
      </c>
      <c r="K8" s="62"/>
      <c r="L8" s="95">
        <v>2023</v>
      </c>
      <c r="N8" s="95">
        <v>2022</v>
      </c>
      <c r="P8" s="64"/>
      <c r="Q8" s="64"/>
    </row>
    <row r="9" spans="1:17" s="68" customFormat="1" ht="16.2" customHeight="1">
      <c r="A9" s="64"/>
      <c r="B9" s="64"/>
      <c r="C9" s="64"/>
      <c r="D9" s="64"/>
      <c r="E9" s="64"/>
      <c r="F9" s="67"/>
      <c r="G9" s="62"/>
      <c r="H9" s="192" t="s">
        <v>13</v>
      </c>
      <c r="I9" s="193"/>
      <c r="J9" s="193"/>
      <c r="K9" s="193"/>
      <c r="L9" s="193"/>
      <c r="M9" s="193"/>
      <c r="N9" s="193"/>
      <c r="P9" s="64"/>
      <c r="Q9" s="64"/>
    </row>
    <row r="10" spans="1:17" s="68" customFormat="1" ht="16.2" customHeight="1">
      <c r="A10" s="69" t="s">
        <v>94</v>
      </c>
      <c r="B10" s="69"/>
      <c r="C10" s="69"/>
      <c r="D10" s="69"/>
      <c r="E10" s="64"/>
      <c r="F10" s="70"/>
      <c r="G10" s="62"/>
      <c r="H10" s="71">
        <v>1307276359</v>
      </c>
      <c r="I10" s="71"/>
      <c r="J10" s="71">
        <v>2046106083</v>
      </c>
      <c r="K10" s="71"/>
      <c r="L10" s="72">
        <v>299600358</v>
      </c>
      <c r="M10" s="71"/>
      <c r="N10" s="71">
        <v>181647561</v>
      </c>
      <c r="P10" s="64"/>
      <c r="Q10" s="64"/>
    </row>
    <row r="11" spans="1:17" s="68" customFormat="1" ht="16.2" customHeight="1">
      <c r="A11" s="69" t="s">
        <v>95</v>
      </c>
      <c r="B11" s="69"/>
      <c r="C11" s="69"/>
      <c r="D11" s="69"/>
      <c r="E11" s="64"/>
      <c r="F11" s="70"/>
      <c r="G11" s="62"/>
      <c r="H11" s="71">
        <v>193757363</v>
      </c>
      <c r="I11" s="71"/>
      <c r="J11" s="73">
        <v>227700230</v>
      </c>
      <c r="K11" s="71"/>
      <c r="L11" s="74">
        <v>0</v>
      </c>
      <c r="M11" s="71"/>
      <c r="N11" s="84">
        <v>175720</v>
      </c>
      <c r="P11" s="64"/>
      <c r="Q11" s="64"/>
    </row>
    <row r="12" spans="1:17" s="68" customFormat="1" ht="16.2" customHeight="1">
      <c r="A12" s="76" t="s">
        <v>96</v>
      </c>
      <c r="B12" s="76"/>
      <c r="C12" s="76"/>
      <c r="D12" s="76"/>
      <c r="E12" s="64"/>
      <c r="F12" s="70"/>
      <c r="G12" s="62"/>
      <c r="H12" s="77">
        <f>SUM(H10:H11)</f>
        <v>1501033722</v>
      </c>
      <c r="I12" s="71"/>
      <c r="J12" s="77">
        <f>SUM(J10:J11)</f>
        <v>2273806313</v>
      </c>
      <c r="K12" s="71"/>
      <c r="L12" s="78">
        <f>SUM(L10:L11)</f>
        <v>299600358</v>
      </c>
      <c r="M12" s="71"/>
      <c r="N12" s="77">
        <f>SUM(N10:N11)</f>
        <v>181823281</v>
      </c>
      <c r="P12" s="64"/>
      <c r="Q12" s="64"/>
    </row>
    <row r="13" spans="1:17" s="68" customFormat="1" ht="16.2" customHeight="1">
      <c r="A13" s="76"/>
      <c r="B13" s="76"/>
      <c r="C13" s="76"/>
      <c r="D13" s="76"/>
      <c r="E13" s="64"/>
      <c r="F13" s="70"/>
      <c r="G13" s="62"/>
      <c r="H13" s="71"/>
      <c r="I13" s="71"/>
      <c r="J13" s="71"/>
      <c r="K13" s="71"/>
      <c r="L13" s="96"/>
      <c r="M13" s="71"/>
      <c r="N13" s="71"/>
      <c r="P13" s="64"/>
      <c r="Q13" s="64"/>
    </row>
    <row r="14" spans="1:17" s="68" customFormat="1" ht="16.2" customHeight="1">
      <c r="A14" s="69" t="s">
        <v>97</v>
      </c>
      <c r="B14" s="69"/>
      <c r="C14" s="69"/>
      <c r="D14" s="69"/>
      <c r="E14" s="64"/>
      <c r="F14" s="70"/>
      <c r="G14" s="62"/>
      <c r="H14" s="71">
        <v>-856276474</v>
      </c>
      <c r="I14" s="71"/>
      <c r="J14" s="71">
        <v>-1303660068</v>
      </c>
      <c r="K14" s="71"/>
      <c r="L14" s="79">
        <v>-243054610</v>
      </c>
      <c r="M14" s="71"/>
      <c r="N14" s="72">
        <v>-167496148</v>
      </c>
      <c r="P14" s="64"/>
      <c r="Q14" s="64"/>
    </row>
    <row r="15" spans="1:17" s="68" customFormat="1" ht="16.2" customHeight="1">
      <c r="A15" s="69" t="s">
        <v>98</v>
      </c>
      <c r="B15" s="69"/>
      <c r="C15" s="69"/>
      <c r="D15" s="69"/>
      <c r="E15" s="64"/>
      <c r="F15" s="70"/>
      <c r="G15" s="62"/>
      <c r="H15" s="71">
        <v>-150117038</v>
      </c>
      <c r="I15" s="71"/>
      <c r="J15" s="73">
        <v>-192660975</v>
      </c>
      <c r="K15" s="71"/>
      <c r="L15" s="74">
        <v>0</v>
      </c>
      <c r="M15" s="71"/>
      <c r="N15" s="84">
        <v>-174631</v>
      </c>
      <c r="P15" s="64"/>
      <c r="Q15" s="64"/>
    </row>
    <row r="16" spans="1:17" s="68" customFormat="1" ht="16.2" customHeight="1">
      <c r="A16" s="76" t="s">
        <v>99</v>
      </c>
      <c r="B16" s="76"/>
      <c r="C16" s="76"/>
      <c r="D16" s="76"/>
      <c r="E16" s="64"/>
      <c r="F16" s="70"/>
      <c r="G16" s="62"/>
      <c r="H16" s="77">
        <f>SUM(H14:H15)</f>
        <v>-1006393512</v>
      </c>
      <c r="I16" s="71"/>
      <c r="J16" s="77">
        <f>SUM(J14:J15)</f>
        <v>-1496321043</v>
      </c>
      <c r="K16" s="71"/>
      <c r="L16" s="78">
        <f>SUM(L14:L15)</f>
        <v>-243054610</v>
      </c>
      <c r="M16" s="71"/>
      <c r="N16" s="77">
        <f>SUM(N14:N15)</f>
        <v>-167670779</v>
      </c>
      <c r="P16" s="64"/>
      <c r="Q16" s="64"/>
    </row>
    <row r="17" spans="1:17" s="68" customFormat="1" ht="16.2" customHeight="1">
      <c r="A17" s="64"/>
      <c r="B17" s="64"/>
      <c r="C17" s="64"/>
      <c r="D17" s="64"/>
      <c r="E17" s="64"/>
      <c r="F17" s="70"/>
      <c r="G17" s="62"/>
      <c r="H17" s="71"/>
      <c r="I17" s="71"/>
      <c r="J17" s="71"/>
      <c r="K17" s="71"/>
      <c r="L17" s="96"/>
      <c r="M17" s="71"/>
      <c r="N17" s="71"/>
      <c r="P17" s="64"/>
      <c r="Q17" s="64"/>
    </row>
    <row r="18" spans="1:17" s="68" customFormat="1" ht="16.2" customHeight="1">
      <c r="A18" s="76" t="s">
        <v>100</v>
      </c>
      <c r="B18" s="76"/>
      <c r="C18" s="76"/>
      <c r="D18" s="76"/>
      <c r="E18" s="61"/>
      <c r="F18" s="139"/>
      <c r="G18" s="140"/>
      <c r="H18" s="141">
        <f>H12+H16</f>
        <v>494640210</v>
      </c>
      <c r="I18" s="82"/>
      <c r="J18" s="141">
        <f>J12+J16</f>
        <v>777485270</v>
      </c>
      <c r="K18" s="82"/>
      <c r="L18" s="83">
        <f>L12+L16</f>
        <v>56545748</v>
      </c>
      <c r="M18" s="82"/>
      <c r="N18" s="141">
        <f>N12+N16</f>
        <v>14152502</v>
      </c>
      <c r="P18" s="64"/>
      <c r="Q18" s="64"/>
    </row>
    <row r="19" spans="1:17" s="68" customFormat="1" ht="16.2" customHeight="1">
      <c r="A19" s="69" t="s">
        <v>101</v>
      </c>
      <c r="B19" s="69"/>
      <c r="C19" s="69"/>
      <c r="D19" s="69"/>
      <c r="E19" s="64"/>
      <c r="F19" s="70">
        <v>18</v>
      </c>
      <c r="G19" s="62"/>
      <c r="H19" s="80">
        <v>64423671</v>
      </c>
      <c r="I19" s="71"/>
      <c r="J19" s="80">
        <v>87459951</v>
      </c>
      <c r="K19" s="71"/>
      <c r="L19" s="79">
        <v>535839545</v>
      </c>
      <c r="M19" s="71"/>
      <c r="N19" s="80">
        <v>421146764</v>
      </c>
      <c r="P19" s="64"/>
      <c r="Q19" s="64"/>
    </row>
    <row r="20" spans="1:17" s="68" customFormat="1" ht="16.2" customHeight="1">
      <c r="A20" s="69" t="s">
        <v>102</v>
      </c>
      <c r="B20" s="69"/>
      <c r="C20" s="69"/>
      <c r="D20" s="69"/>
      <c r="E20" s="64"/>
      <c r="F20" s="70"/>
      <c r="G20" s="62"/>
      <c r="H20" s="80">
        <v>55277</v>
      </c>
      <c r="I20" s="71"/>
      <c r="J20" s="71">
        <v>696660</v>
      </c>
      <c r="K20" s="71"/>
      <c r="L20" s="79">
        <v>0</v>
      </c>
      <c r="M20" s="71"/>
      <c r="N20" s="72">
        <v>6447</v>
      </c>
      <c r="P20" s="64"/>
      <c r="Q20" s="64"/>
    </row>
    <row r="21" spans="1:17" s="68" customFormat="1" ht="16.2" customHeight="1">
      <c r="A21" s="69" t="s">
        <v>103</v>
      </c>
      <c r="B21" s="69"/>
      <c r="C21" s="69"/>
      <c r="D21" s="69"/>
      <c r="E21" s="64"/>
      <c r="F21" s="70"/>
      <c r="G21" s="62"/>
      <c r="H21" s="80">
        <v>-258125824</v>
      </c>
      <c r="I21" s="71"/>
      <c r="J21" s="71">
        <v>-257080569</v>
      </c>
      <c r="K21" s="71"/>
      <c r="L21" s="79">
        <v>-76805700</v>
      </c>
      <c r="M21" s="71"/>
      <c r="N21" s="72">
        <v>-59788861</v>
      </c>
      <c r="P21" s="64"/>
      <c r="Q21" s="64"/>
    </row>
    <row r="22" spans="1:17" s="68" customFormat="1" ht="16.2" customHeight="1">
      <c r="A22" s="69" t="s">
        <v>104</v>
      </c>
      <c r="B22" s="69"/>
      <c r="C22" s="69"/>
      <c r="D22" s="69"/>
      <c r="E22" s="64"/>
      <c r="F22" s="70"/>
      <c r="G22" s="62"/>
      <c r="H22" s="80">
        <v>-148318571</v>
      </c>
      <c r="I22" s="71"/>
      <c r="J22" s="71">
        <v>-202292012</v>
      </c>
      <c r="K22" s="71"/>
      <c r="L22" s="79">
        <v>-125965298</v>
      </c>
      <c r="M22" s="71"/>
      <c r="N22" s="72">
        <v>-149782478</v>
      </c>
      <c r="P22" s="64"/>
      <c r="Q22" s="64"/>
    </row>
    <row r="23" spans="1:17" s="68" customFormat="1" ht="16.2" customHeight="1">
      <c r="A23" s="69" t="s">
        <v>105</v>
      </c>
      <c r="B23" s="69"/>
      <c r="C23" s="69"/>
      <c r="D23" s="69"/>
      <c r="E23" s="64"/>
      <c r="F23" s="70"/>
      <c r="G23" s="62"/>
      <c r="H23" s="73">
        <v>-42753179</v>
      </c>
      <c r="I23" s="71"/>
      <c r="J23" s="73">
        <v>-117048788</v>
      </c>
      <c r="K23" s="71"/>
      <c r="L23" s="74">
        <v>-197158252</v>
      </c>
      <c r="M23" s="71"/>
      <c r="N23" s="73">
        <v>-178940686</v>
      </c>
      <c r="P23" s="64"/>
      <c r="Q23" s="64"/>
    </row>
    <row r="24" spans="1:17" s="68" customFormat="1" ht="16.2" customHeight="1">
      <c r="A24" s="76" t="s">
        <v>273</v>
      </c>
      <c r="B24" s="76"/>
      <c r="C24" s="76"/>
      <c r="D24" s="76"/>
      <c r="E24" s="64"/>
      <c r="F24" s="70"/>
      <c r="G24" s="71"/>
      <c r="H24" s="82"/>
      <c r="I24" s="71"/>
      <c r="J24" s="82"/>
      <c r="K24" s="71"/>
      <c r="L24" s="83"/>
      <c r="M24" s="71"/>
      <c r="N24" s="82"/>
      <c r="P24" s="64"/>
      <c r="Q24" s="64"/>
    </row>
    <row r="25" spans="1:17" s="68" customFormat="1" ht="16.2" customHeight="1">
      <c r="A25" s="76"/>
      <c r="B25" s="76"/>
      <c r="C25" s="76"/>
      <c r="D25" s="76" t="s">
        <v>106</v>
      </c>
      <c r="E25" s="64"/>
      <c r="F25" s="70"/>
      <c r="G25" s="71"/>
      <c r="H25" s="82">
        <f>SUM(H18:H24)</f>
        <v>109921584</v>
      </c>
      <c r="I25" s="71"/>
      <c r="J25" s="82">
        <f>SUM(J18:J24)</f>
        <v>289220512</v>
      </c>
      <c r="K25" s="71"/>
      <c r="L25" s="154">
        <f>SUM(L18:L24)</f>
        <v>192456043</v>
      </c>
      <c r="M25" s="71"/>
      <c r="N25" s="82">
        <f>SUM(N18:N24)</f>
        <v>46793688</v>
      </c>
      <c r="P25" s="64"/>
      <c r="Q25" s="64"/>
    </row>
    <row r="26" spans="1:17" s="68" customFormat="1" ht="16.2" customHeight="1">
      <c r="A26" s="69" t="s">
        <v>107</v>
      </c>
      <c r="B26" s="69"/>
      <c r="C26" s="69"/>
      <c r="D26" s="69"/>
      <c r="E26" s="64"/>
      <c r="F26" s="70">
        <v>8</v>
      </c>
      <c r="G26" s="62"/>
      <c r="H26" s="84">
        <v>-6528566</v>
      </c>
      <c r="I26" s="71"/>
      <c r="J26" s="84">
        <v>-4320602</v>
      </c>
      <c r="K26" s="71"/>
      <c r="L26" s="84">
        <v>0</v>
      </c>
      <c r="M26" s="71"/>
      <c r="N26" s="75">
        <v>0</v>
      </c>
      <c r="P26" s="64"/>
      <c r="Q26" s="64"/>
    </row>
    <row r="27" spans="1:17" s="68" customFormat="1" ht="16.2" customHeight="1">
      <c r="A27" s="76" t="s">
        <v>279</v>
      </c>
      <c r="B27" s="76"/>
      <c r="C27" s="76"/>
      <c r="D27" s="76"/>
      <c r="E27" s="64"/>
      <c r="G27" s="62"/>
      <c r="H27" s="71">
        <f>SUM(H24:H26)</f>
        <v>103393018</v>
      </c>
      <c r="I27" s="71"/>
      <c r="J27" s="71">
        <f>SUM(J24:J26)</f>
        <v>284899910</v>
      </c>
      <c r="K27" s="71"/>
      <c r="L27" s="79">
        <f>SUM(L24:L26)</f>
        <v>192456043</v>
      </c>
      <c r="M27" s="71"/>
      <c r="N27" s="71">
        <f>SUM(N24:N26)</f>
        <v>46793688</v>
      </c>
      <c r="P27" s="64"/>
      <c r="Q27" s="64"/>
    </row>
    <row r="28" spans="1:17" s="68" customFormat="1" ht="16.2" customHeight="1">
      <c r="A28" s="69" t="s">
        <v>280</v>
      </c>
      <c r="B28" s="69"/>
      <c r="C28" s="69"/>
      <c r="D28" s="69"/>
      <c r="E28" s="64"/>
      <c r="F28" s="70">
        <v>17</v>
      </c>
      <c r="G28" s="62"/>
      <c r="H28" s="71">
        <v>-9887447</v>
      </c>
      <c r="I28" s="71"/>
      <c r="J28" s="71">
        <v>-61582620</v>
      </c>
      <c r="K28" s="71"/>
      <c r="L28" s="79">
        <v>-5664009</v>
      </c>
      <c r="M28" s="71"/>
      <c r="N28" s="71">
        <v>-1070880</v>
      </c>
      <c r="P28" s="64"/>
      <c r="Q28" s="64"/>
    </row>
    <row r="29" spans="1:17" s="68" customFormat="1" ht="16.2" customHeight="1">
      <c r="A29" s="76" t="s">
        <v>274</v>
      </c>
      <c r="B29" s="76"/>
      <c r="C29" s="76"/>
      <c r="D29" s="76"/>
      <c r="E29" s="64"/>
      <c r="G29" s="62"/>
      <c r="H29" s="142">
        <f>SUM(H27:H28)</f>
        <v>93505571</v>
      </c>
      <c r="I29" s="82"/>
      <c r="J29" s="142">
        <f>SUM(J27:J28)</f>
        <v>223317290</v>
      </c>
      <c r="K29" s="82"/>
      <c r="L29" s="143">
        <f>SUM(L27:L28)</f>
        <v>186792034</v>
      </c>
      <c r="M29" s="82"/>
      <c r="N29" s="142">
        <f>SUM(N27:N28)</f>
        <v>45722808</v>
      </c>
      <c r="P29" s="64"/>
      <c r="Q29" s="64"/>
    </row>
    <row r="30" spans="1:17" s="68" customFormat="1" ht="16.2" customHeight="1">
      <c r="A30" s="69" t="s">
        <v>109</v>
      </c>
      <c r="B30" s="69"/>
      <c r="C30" s="69"/>
      <c r="D30" s="69"/>
      <c r="E30" s="64"/>
      <c r="G30" s="62"/>
      <c r="H30" s="153">
        <v>0</v>
      </c>
      <c r="I30" s="154"/>
      <c r="J30" s="75">
        <v>0</v>
      </c>
      <c r="K30" s="154"/>
      <c r="L30" s="153">
        <v>0</v>
      </c>
      <c r="M30" s="154"/>
      <c r="N30" s="75">
        <v>0</v>
      </c>
      <c r="P30" s="64"/>
      <c r="Q30" s="64"/>
    </row>
    <row r="31" spans="1:17" s="68" customFormat="1" ht="16.2" customHeight="1" thickBot="1">
      <c r="A31" s="76" t="s">
        <v>110</v>
      </c>
      <c r="B31" s="76"/>
      <c r="C31" s="76"/>
      <c r="D31" s="76"/>
      <c r="E31" s="64"/>
      <c r="G31" s="62"/>
      <c r="H31" s="85">
        <f>SUM(H29:H30)</f>
        <v>93505571</v>
      </c>
      <c r="I31" s="82"/>
      <c r="J31" s="85">
        <f>SUM(J29:J30)</f>
        <v>223317290</v>
      </c>
      <c r="K31" s="82"/>
      <c r="L31" s="86">
        <f>SUM(L29:L30)</f>
        <v>186792034</v>
      </c>
      <c r="M31" s="82"/>
      <c r="N31" s="85">
        <f>SUM(N29:N30)</f>
        <v>45722808</v>
      </c>
      <c r="P31" s="64"/>
      <c r="Q31" s="64"/>
    </row>
    <row r="32" spans="1:17" s="68" customFormat="1" ht="16.2" customHeight="1" thickTop="1">
      <c r="A32" s="76"/>
      <c r="B32" s="76"/>
      <c r="C32" s="76"/>
      <c r="D32" s="76"/>
      <c r="E32" s="64"/>
      <c r="F32" s="70"/>
      <c r="G32" s="62"/>
      <c r="H32" s="71"/>
      <c r="I32" s="71"/>
      <c r="J32" s="71"/>
      <c r="K32" s="71"/>
      <c r="L32" s="36"/>
      <c r="M32" s="71"/>
      <c r="N32" s="36"/>
      <c r="P32" s="64"/>
      <c r="Q32" s="64"/>
    </row>
    <row r="33" spans="1:17" s="68" customFormat="1" ht="16.2" customHeight="1">
      <c r="A33" s="76" t="s">
        <v>275</v>
      </c>
      <c r="B33" s="76"/>
      <c r="C33" s="76"/>
      <c r="D33" s="76"/>
      <c r="E33" s="64"/>
      <c r="F33" s="70"/>
      <c r="G33" s="62"/>
      <c r="H33" s="71"/>
      <c r="I33" s="71"/>
      <c r="J33" s="71"/>
      <c r="K33" s="71"/>
      <c r="L33" s="36"/>
      <c r="M33" s="71"/>
      <c r="N33" s="36"/>
      <c r="P33" s="64"/>
      <c r="Q33" s="64"/>
    </row>
    <row r="34" spans="1:17" s="68" customFormat="1" ht="16.2" customHeight="1">
      <c r="A34" s="69"/>
      <c r="B34" s="69" t="s">
        <v>111</v>
      </c>
      <c r="C34" s="69"/>
      <c r="D34" s="69"/>
      <c r="E34" s="64"/>
      <c r="F34" s="70"/>
      <c r="G34" s="62"/>
      <c r="H34" s="71">
        <v>82617010</v>
      </c>
      <c r="I34" s="71"/>
      <c r="J34" s="71">
        <v>190163977</v>
      </c>
      <c r="K34" s="71"/>
      <c r="L34" s="79">
        <f>L31</f>
        <v>186792034</v>
      </c>
      <c r="M34" s="71"/>
      <c r="N34" s="36">
        <f>N31</f>
        <v>45722808</v>
      </c>
      <c r="P34" s="64"/>
      <c r="Q34" s="64"/>
    </row>
    <row r="35" spans="1:17" s="68" customFormat="1" ht="16.2" customHeight="1">
      <c r="A35" s="69"/>
      <c r="B35" s="69" t="s">
        <v>112</v>
      </c>
      <c r="C35" s="69"/>
      <c r="D35" s="69"/>
      <c r="E35" s="64"/>
      <c r="F35" s="70"/>
      <c r="G35" s="62"/>
      <c r="H35" s="71">
        <v>10888561</v>
      </c>
      <c r="I35" s="71"/>
      <c r="J35" s="71">
        <v>33153313</v>
      </c>
      <c r="K35" s="71"/>
      <c r="L35" s="84">
        <v>0</v>
      </c>
      <c r="M35" s="71"/>
      <c r="N35" s="75">
        <v>0</v>
      </c>
      <c r="P35" s="64"/>
      <c r="Q35" s="64"/>
    </row>
    <row r="36" spans="1:17" s="68" customFormat="1" ht="16.2" customHeight="1" thickBot="1">
      <c r="A36" s="76"/>
      <c r="B36" s="76"/>
      <c r="C36" s="76"/>
      <c r="D36" s="76"/>
      <c r="E36" s="64"/>
      <c r="F36" s="70"/>
      <c r="G36" s="62"/>
      <c r="H36" s="85">
        <f>H31</f>
        <v>93505571</v>
      </c>
      <c r="I36" s="82"/>
      <c r="J36" s="85">
        <f>J31</f>
        <v>223317290</v>
      </c>
      <c r="K36" s="71"/>
      <c r="L36" s="86">
        <f>L31</f>
        <v>186792034</v>
      </c>
      <c r="M36" s="82"/>
      <c r="N36" s="85">
        <f>N31</f>
        <v>45722808</v>
      </c>
      <c r="P36" s="64"/>
      <c r="Q36" s="64"/>
    </row>
    <row r="37" spans="1:17" s="68" customFormat="1" ht="16.2" customHeight="1" thickTop="1">
      <c r="A37" s="69"/>
      <c r="B37" s="69"/>
      <c r="C37" s="69"/>
      <c r="D37" s="69"/>
      <c r="E37" s="64"/>
      <c r="I37" s="62"/>
      <c r="L37" s="36"/>
      <c r="M37" s="62"/>
      <c r="N37" s="36"/>
      <c r="P37" s="64"/>
      <c r="Q37" s="64"/>
    </row>
    <row r="38" spans="1:17" s="68" customFormat="1" ht="16.2" customHeight="1">
      <c r="A38" s="76" t="s">
        <v>276</v>
      </c>
      <c r="B38" s="76"/>
      <c r="C38" s="76"/>
      <c r="D38" s="76"/>
      <c r="E38" s="64"/>
      <c r="F38" s="70"/>
      <c r="G38" s="62"/>
      <c r="H38" s="71"/>
      <c r="I38" s="71"/>
      <c r="J38" s="71"/>
      <c r="K38" s="71"/>
      <c r="L38" s="36"/>
      <c r="M38" s="71"/>
      <c r="N38" s="36"/>
      <c r="P38" s="64"/>
      <c r="Q38" s="64"/>
    </row>
    <row r="39" spans="1:17" s="68" customFormat="1" ht="16.2" customHeight="1">
      <c r="A39" s="69"/>
      <c r="B39" s="69" t="s">
        <v>111</v>
      </c>
      <c r="C39" s="69"/>
      <c r="D39" s="69"/>
      <c r="E39" s="64"/>
      <c r="F39" s="70"/>
      <c r="G39" s="62"/>
      <c r="H39" s="71">
        <v>82617010</v>
      </c>
      <c r="I39" s="71"/>
      <c r="J39" s="71">
        <v>190163977</v>
      </c>
      <c r="K39" s="71"/>
      <c r="L39" s="36">
        <f>L36</f>
        <v>186792034</v>
      </c>
      <c r="M39" s="71"/>
      <c r="N39" s="36">
        <f>N36</f>
        <v>45722808</v>
      </c>
      <c r="P39" s="64"/>
      <c r="Q39" s="64"/>
    </row>
    <row r="40" spans="1:17" s="68" customFormat="1" ht="16.2" customHeight="1">
      <c r="A40" s="69"/>
      <c r="B40" s="69" t="s">
        <v>112</v>
      </c>
      <c r="C40" s="69"/>
      <c r="D40" s="69"/>
      <c r="E40" s="64"/>
      <c r="F40" s="70"/>
      <c r="G40" s="62"/>
      <c r="H40" s="71">
        <v>10888561</v>
      </c>
      <c r="I40" s="71"/>
      <c r="J40" s="71">
        <v>33153313</v>
      </c>
      <c r="K40" s="71"/>
      <c r="L40" s="75">
        <v>0</v>
      </c>
      <c r="M40" s="71"/>
      <c r="N40" s="75">
        <v>0</v>
      </c>
      <c r="P40" s="64"/>
      <c r="Q40" s="64"/>
    </row>
    <row r="41" spans="1:17" s="68" customFormat="1" ht="16.2" customHeight="1" thickBot="1">
      <c r="A41" s="76"/>
      <c r="B41" s="76"/>
      <c r="C41" s="76"/>
      <c r="D41" s="76"/>
      <c r="E41" s="64"/>
      <c r="F41" s="70"/>
      <c r="G41" s="62"/>
      <c r="H41" s="85">
        <f>H36</f>
        <v>93505571</v>
      </c>
      <c r="I41" s="82"/>
      <c r="J41" s="85">
        <f>J36</f>
        <v>223317290</v>
      </c>
      <c r="K41" s="71"/>
      <c r="L41" s="85">
        <f>L36</f>
        <v>186792034</v>
      </c>
      <c r="M41" s="82"/>
      <c r="N41" s="85">
        <f>N36</f>
        <v>45722808</v>
      </c>
      <c r="P41" s="64"/>
      <c r="Q41" s="64"/>
    </row>
    <row r="42" spans="1:17" s="68" customFormat="1" ht="16.2" customHeight="1" thickTop="1">
      <c r="A42" s="69"/>
      <c r="B42" s="69"/>
      <c r="C42" s="69"/>
      <c r="D42" s="69"/>
      <c r="E42" s="64"/>
      <c r="I42" s="62"/>
      <c r="L42" s="36"/>
      <c r="M42" s="62"/>
      <c r="N42" s="36"/>
      <c r="P42" s="64"/>
      <c r="Q42" s="64"/>
    </row>
    <row r="43" spans="1:17" s="68" customFormat="1" ht="16.2" customHeight="1">
      <c r="A43" s="76" t="s">
        <v>277</v>
      </c>
      <c r="B43" s="76"/>
      <c r="C43" s="76"/>
      <c r="D43" s="76"/>
      <c r="E43" s="64"/>
      <c r="F43" s="70">
        <v>19</v>
      </c>
      <c r="G43" s="62"/>
      <c r="H43" s="64"/>
      <c r="I43" s="64"/>
      <c r="J43" s="64"/>
      <c r="K43" s="62"/>
      <c r="L43" s="87"/>
      <c r="M43" s="64"/>
      <c r="N43" s="87"/>
      <c r="P43" s="64"/>
      <c r="Q43" s="64"/>
    </row>
    <row r="44" spans="1:17" s="68" customFormat="1" ht="16.2" customHeight="1" thickBot="1">
      <c r="A44" s="69" t="s">
        <v>278</v>
      </c>
      <c r="B44" s="69"/>
      <c r="C44" s="69"/>
      <c r="D44" s="69"/>
      <c r="E44" s="64"/>
      <c r="F44" s="70"/>
      <c r="G44" s="62"/>
      <c r="H44" s="88">
        <f>H39/H46</f>
        <v>5.3192352966999486E-2</v>
      </c>
      <c r="I44" s="89"/>
      <c r="J44" s="88">
        <f>J39/J46</f>
        <v>0.12243569999326039</v>
      </c>
      <c r="K44" s="89"/>
      <c r="L44" s="88">
        <f>L39/L46</f>
        <v>0.12026467435642815</v>
      </c>
      <c r="M44" s="90"/>
      <c r="N44" s="88">
        <f>N39/N46</f>
        <v>2.9438298943113953E-2</v>
      </c>
      <c r="P44" s="64"/>
      <c r="Q44" s="64"/>
    </row>
    <row r="45" spans="1:17" s="68" customFormat="1" ht="16.2" customHeight="1" thickTop="1">
      <c r="A45" s="69"/>
      <c r="B45" s="69"/>
      <c r="C45" s="69"/>
      <c r="D45" s="69"/>
      <c r="E45" s="64"/>
      <c r="F45" s="70"/>
      <c r="G45" s="62"/>
      <c r="H45" s="89"/>
      <c r="I45" s="89"/>
      <c r="J45" s="89"/>
      <c r="K45" s="62"/>
      <c r="L45" s="64"/>
      <c r="M45" s="89"/>
      <c r="N45" s="64"/>
      <c r="P45" s="64"/>
      <c r="Q45" s="64"/>
    </row>
    <row r="46" spans="1:17" s="68" customFormat="1" ht="16.2" customHeight="1" thickBot="1">
      <c r="A46" s="69" t="s">
        <v>113</v>
      </c>
      <c r="B46" s="69"/>
      <c r="C46" s="69"/>
      <c r="D46" s="69"/>
      <c r="E46" s="64"/>
      <c r="F46" s="70"/>
      <c r="G46" s="62"/>
      <c r="H46" s="92">
        <v>1553174571</v>
      </c>
      <c r="I46" s="89"/>
      <c r="J46" s="92">
        <v>1553174254</v>
      </c>
      <c r="K46" s="62"/>
      <c r="L46" s="92">
        <v>1553174571</v>
      </c>
      <c r="M46" s="89"/>
      <c r="N46" s="92">
        <v>1553174254</v>
      </c>
      <c r="P46" s="64"/>
      <c r="Q46" s="64"/>
    </row>
    <row r="47" spans="1:17" s="68" customFormat="1" ht="16.2" customHeight="1" thickTop="1">
      <c r="A47" s="64"/>
      <c r="B47" s="64"/>
      <c r="C47" s="64"/>
      <c r="D47" s="64"/>
      <c r="E47" s="64"/>
      <c r="F47" s="64"/>
      <c r="G47" s="64"/>
      <c r="H47" s="64"/>
      <c r="K47" s="64"/>
      <c r="L47" s="64"/>
      <c r="P47" s="64"/>
      <c r="Q47" s="64"/>
    </row>
  </sheetData>
  <mergeCells count="5">
    <mergeCell ref="H7:J7"/>
    <mergeCell ref="L7:N7"/>
    <mergeCell ref="H9:N9"/>
    <mergeCell ref="H6:J6"/>
    <mergeCell ref="L6:N6"/>
  </mergeCells>
  <pageMargins left="0.6" right="0.4" top="0.75" bottom="0.75" header="0.5" footer="0.5"/>
  <pageSetup paperSize="9" scale="80" firstPageNumber="7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4"/>
  <sheetViews>
    <sheetView topLeftCell="A16" zoomScale="70" zoomScaleNormal="70" zoomScaleSheetLayoutView="80" workbookViewId="0">
      <selection activeCell="A2" sqref="A2"/>
    </sheetView>
  </sheetViews>
  <sheetFormatPr defaultColWidth="9.44140625" defaultRowHeight="18" customHeight="1"/>
  <cols>
    <col min="1" max="1" width="2" style="3" customWidth="1"/>
    <col min="2" max="3" width="1.44140625" style="3" customWidth="1"/>
    <col min="4" max="4" width="14.5546875" style="3" customWidth="1"/>
    <col min="5" max="5" width="42.5546875" style="3" customWidth="1"/>
    <col min="6" max="6" width="10.5546875" style="3" hidden="1" customWidth="1"/>
    <col min="7" max="7" width="11.109375" style="3" customWidth="1"/>
    <col min="8" max="8" width="0.6640625" style="3" customWidth="1"/>
    <col min="9" max="9" width="15.109375" style="3" customWidth="1"/>
    <col min="10" max="10" width="0.6640625" style="3" customWidth="1"/>
    <col min="11" max="11" width="15.109375" style="3" customWidth="1"/>
    <col min="12" max="12" width="0.6640625" style="3" customWidth="1"/>
    <col min="13" max="13" width="15.109375" style="3" customWidth="1"/>
    <col min="14" max="14" width="0.6640625" style="3" customWidth="1"/>
    <col min="15" max="15" width="15.109375" style="3" customWidth="1"/>
    <col min="16" max="16" width="0.6640625" style="3" customWidth="1"/>
    <col min="17" max="17" width="15.109375" style="3" customWidth="1"/>
    <col min="18" max="18" width="0.6640625" style="3" customWidth="1"/>
    <col min="19" max="19" width="15.109375" style="3" customWidth="1"/>
    <col min="20" max="20" width="0.6640625" style="3" customWidth="1"/>
    <col min="21" max="21" width="15.109375" style="3" customWidth="1"/>
    <col min="22" max="22" width="0.6640625" style="3" customWidth="1"/>
    <col min="23" max="23" width="15.109375" style="3" customWidth="1"/>
    <col min="24" max="24" width="0.6640625" style="3" customWidth="1"/>
    <col min="25" max="25" width="15.109375" style="3" customWidth="1"/>
    <col min="26" max="26" width="14.109375" style="3" bestFit="1" customWidth="1"/>
    <col min="27" max="27" width="9.5546875" style="3" bestFit="1" customWidth="1"/>
    <col min="28" max="16384" width="9.44140625" style="3"/>
  </cols>
  <sheetData>
    <row r="1" spans="1:25" ht="18" customHeight="1">
      <c r="A1" s="1" t="str">
        <f>+'PL3'!A1</f>
        <v xml:space="preserve">Nirvana Development Public Company Limited </v>
      </c>
      <c r="B1" s="1"/>
      <c r="C1" s="1"/>
      <c r="D1" s="1"/>
      <c r="F1" s="4"/>
    </row>
    <row r="2" spans="1:25" ht="18" customHeight="1">
      <c r="A2" s="1" t="s">
        <v>288</v>
      </c>
      <c r="B2" s="1"/>
      <c r="C2" s="1"/>
      <c r="D2" s="1"/>
      <c r="F2" s="4"/>
    </row>
    <row r="3" spans="1:25" ht="18" customHeight="1">
      <c r="A3" s="59" t="s">
        <v>114</v>
      </c>
      <c r="B3" s="59"/>
      <c r="C3" s="59"/>
      <c r="D3" s="5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"/>
      <c r="R3" s="5"/>
      <c r="S3" s="5"/>
      <c r="T3" s="5"/>
      <c r="U3" s="5"/>
      <c r="V3" s="5"/>
      <c r="W3" s="5"/>
    </row>
    <row r="4" spans="1:25" ht="18" customHeight="1">
      <c r="A4" s="94" t="s">
        <v>257</v>
      </c>
      <c r="B4" s="94"/>
      <c r="C4" s="94"/>
      <c r="D4" s="9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5" ht="18" customHeight="1"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Y5" s="65"/>
    </row>
    <row r="6" spans="1:25" ht="18" customHeight="1">
      <c r="E6" s="97"/>
      <c r="F6" s="97"/>
      <c r="G6" s="97"/>
      <c r="H6" s="97"/>
      <c r="I6" s="196" t="s">
        <v>115</v>
      </c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</row>
    <row r="7" spans="1:25" ht="18" customHeight="1">
      <c r="E7" s="97"/>
      <c r="F7" s="97"/>
      <c r="G7" s="97"/>
      <c r="H7" s="97"/>
      <c r="I7" s="195" t="s">
        <v>116</v>
      </c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98"/>
      <c r="W7" s="98"/>
    </row>
    <row r="8" spans="1:25" ht="8.4" customHeight="1">
      <c r="E8" s="97"/>
      <c r="F8" s="97"/>
      <c r="G8" s="97"/>
      <c r="H8" s="97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</row>
    <row r="9" spans="1:25" ht="18" customHeight="1">
      <c r="E9" s="97"/>
      <c r="F9" s="97"/>
      <c r="G9" s="97"/>
      <c r="H9" s="97"/>
      <c r="I9" s="98"/>
      <c r="J9" s="98"/>
      <c r="K9" s="11"/>
      <c r="L9" s="98"/>
      <c r="M9" s="98"/>
      <c r="N9" s="98"/>
      <c r="O9" s="98" t="s">
        <v>117</v>
      </c>
      <c r="P9" s="98"/>
      <c r="Q9" s="194" t="s">
        <v>118</v>
      </c>
      <c r="R9" s="194"/>
      <c r="S9" s="194"/>
      <c r="T9" s="98"/>
      <c r="V9" s="98"/>
    </row>
    <row r="10" spans="1:25" ht="18" customHeight="1">
      <c r="E10" s="97"/>
      <c r="F10" s="97"/>
      <c r="G10" s="97"/>
      <c r="H10" s="97"/>
      <c r="I10" s="98" t="s">
        <v>119</v>
      </c>
      <c r="J10" s="98"/>
      <c r="L10" s="98"/>
      <c r="M10" s="98" t="s">
        <v>120</v>
      </c>
      <c r="N10" s="98"/>
      <c r="O10" s="98" t="s">
        <v>121</v>
      </c>
      <c r="P10" s="98"/>
      <c r="Q10" s="11"/>
      <c r="R10" s="11"/>
      <c r="S10" s="11"/>
      <c r="T10" s="98"/>
      <c r="U10" s="11" t="s">
        <v>122</v>
      </c>
      <c r="V10" s="98"/>
      <c r="X10" s="98"/>
      <c r="Y10" s="11" t="s">
        <v>123</v>
      </c>
    </row>
    <row r="11" spans="1:25" s="11" customFormat="1" ht="18" customHeight="1">
      <c r="F11" s="10"/>
      <c r="I11" s="11" t="s">
        <v>124</v>
      </c>
      <c r="K11" s="11" t="s">
        <v>125</v>
      </c>
      <c r="M11" s="98" t="s">
        <v>126</v>
      </c>
      <c r="O11" s="11" t="s">
        <v>127</v>
      </c>
      <c r="Q11" s="99" t="s">
        <v>128</v>
      </c>
      <c r="U11" s="11" t="s">
        <v>129</v>
      </c>
      <c r="W11" s="11" t="s">
        <v>130</v>
      </c>
      <c r="Y11" s="11" t="s">
        <v>131</v>
      </c>
    </row>
    <row r="12" spans="1:25" s="11" customFormat="1" ht="18" customHeight="1">
      <c r="G12" s="152" t="s">
        <v>6</v>
      </c>
      <c r="I12" s="11" t="s">
        <v>132</v>
      </c>
      <c r="K12" s="11" t="s">
        <v>132</v>
      </c>
      <c r="M12" s="11" t="s">
        <v>133</v>
      </c>
      <c r="O12" s="11" t="s">
        <v>134</v>
      </c>
      <c r="Q12" s="99" t="s">
        <v>135</v>
      </c>
      <c r="S12" s="11" t="s">
        <v>136</v>
      </c>
      <c r="U12" s="11" t="s">
        <v>137</v>
      </c>
      <c r="W12" s="11" t="s">
        <v>138</v>
      </c>
      <c r="Y12" s="11" t="s">
        <v>139</v>
      </c>
    </row>
    <row r="13" spans="1:25" s="11" customFormat="1" ht="18" customHeight="1">
      <c r="I13" s="197" t="s">
        <v>13</v>
      </c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</row>
    <row r="14" spans="1:25" ht="18" customHeight="1">
      <c r="A14" s="2" t="s">
        <v>140</v>
      </c>
      <c r="B14" s="2"/>
      <c r="C14" s="2"/>
      <c r="D14" s="2"/>
      <c r="G14" s="11"/>
      <c r="H14" s="11"/>
      <c r="I14" s="100">
        <v>1380600017</v>
      </c>
      <c r="J14" s="35"/>
      <c r="K14" s="100">
        <v>1251361486</v>
      </c>
      <c r="L14" s="35"/>
      <c r="M14" s="35">
        <v>1589337148</v>
      </c>
      <c r="N14" s="35"/>
      <c r="O14" s="145">
        <v>0</v>
      </c>
      <c r="P14" s="35"/>
      <c r="Q14" s="100">
        <v>46648118</v>
      </c>
      <c r="R14" s="35"/>
      <c r="S14" s="100">
        <v>610693821</v>
      </c>
      <c r="T14" s="35"/>
      <c r="U14" s="100">
        <f>SUM(I14:T14)</f>
        <v>4878640590</v>
      </c>
      <c r="V14" s="35"/>
      <c r="W14" s="100">
        <v>303908825</v>
      </c>
      <c r="X14" s="35"/>
      <c r="Y14" s="100">
        <f t="shared" ref="Y14" si="0">SUM(U14:W14)</f>
        <v>5182549415</v>
      </c>
    </row>
    <row r="15" spans="1:25" ht="18" customHeight="1">
      <c r="A15" s="2"/>
      <c r="B15" s="2"/>
      <c r="C15" s="2"/>
      <c r="D15" s="2"/>
      <c r="G15" s="11"/>
      <c r="H15" s="11"/>
      <c r="I15" s="100"/>
      <c r="J15" s="35"/>
      <c r="K15" s="100"/>
      <c r="L15" s="35"/>
      <c r="M15" s="35"/>
      <c r="N15" s="35"/>
      <c r="O15" s="145"/>
      <c r="P15" s="35"/>
      <c r="Q15" s="100"/>
      <c r="R15" s="35"/>
      <c r="S15" s="100"/>
      <c r="T15" s="35"/>
      <c r="U15" s="100"/>
      <c r="V15" s="35"/>
      <c r="W15" s="100"/>
      <c r="X15" s="35"/>
      <c r="Y15" s="100"/>
    </row>
    <row r="16" spans="1:25" ht="18" customHeight="1">
      <c r="A16" s="2" t="s">
        <v>281</v>
      </c>
      <c r="B16" s="2"/>
      <c r="C16" s="2"/>
      <c r="D16" s="2"/>
      <c r="G16" s="11"/>
      <c r="H16" s="11"/>
      <c r="I16" s="100"/>
      <c r="J16" s="35"/>
      <c r="K16" s="100"/>
      <c r="L16" s="35"/>
      <c r="M16" s="35"/>
      <c r="N16" s="35"/>
      <c r="O16" s="145"/>
      <c r="P16" s="35"/>
      <c r="Q16" s="100"/>
      <c r="R16" s="35"/>
      <c r="S16" s="100"/>
      <c r="T16" s="35"/>
      <c r="U16" s="154"/>
      <c r="V16" s="35"/>
      <c r="W16" s="100"/>
      <c r="X16" s="35"/>
      <c r="Y16" s="100"/>
    </row>
    <row r="17" spans="1:26" ht="18" customHeight="1">
      <c r="A17" s="2"/>
      <c r="B17" s="4" t="s">
        <v>141</v>
      </c>
      <c r="C17" s="2"/>
      <c r="D17" s="2"/>
      <c r="G17" s="11"/>
      <c r="H17" s="11"/>
      <c r="I17" s="39">
        <v>0</v>
      </c>
      <c r="J17" s="29"/>
      <c r="K17" s="39">
        <v>0</v>
      </c>
      <c r="L17" s="29"/>
      <c r="M17" s="39">
        <v>0</v>
      </c>
      <c r="N17" s="29"/>
      <c r="O17" s="39">
        <v>0</v>
      </c>
      <c r="P17" s="29"/>
      <c r="Q17" s="36">
        <v>10604186</v>
      </c>
      <c r="R17" s="29"/>
      <c r="S17" s="36">
        <v>-10604186</v>
      </c>
      <c r="T17" s="29"/>
      <c r="U17" s="39">
        <f>SUM(I17:T17)</f>
        <v>0</v>
      </c>
      <c r="V17" s="29"/>
      <c r="W17" s="39">
        <v>0</v>
      </c>
      <c r="X17" s="29"/>
      <c r="Y17" s="39">
        <f t="shared" ref="Y17:Y21" si="1">SUM(U17:W17)</f>
        <v>0</v>
      </c>
    </row>
    <row r="18" spans="1:26" ht="18" customHeight="1">
      <c r="A18" s="2"/>
      <c r="B18" s="4" t="s">
        <v>142</v>
      </c>
      <c r="C18" s="2"/>
      <c r="D18" s="2"/>
      <c r="G18" s="181">
        <v>21</v>
      </c>
      <c r="H18" s="11"/>
      <c r="I18" s="36">
        <v>172574237</v>
      </c>
      <c r="J18" s="29"/>
      <c r="K18" s="39">
        <v>0</v>
      </c>
      <c r="L18" s="29"/>
      <c r="M18" s="39">
        <v>0</v>
      </c>
      <c r="N18" s="29"/>
      <c r="O18" s="39">
        <v>0</v>
      </c>
      <c r="P18" s="29"/>
      <c r="Q18" s="183">
        <v>0</v>
      </c>
      <c r="R18" s="29"/>
      <c r="S18" s="36">
        <v>-172574237</v>
      </c>
      <c r="T18" s="29"/>
      <c r="U18" s="39">
        <f t="shared" ref="U18" si="2">SUM(I18:T18)</f>
        <v>0</v>
      </c>
      <c r="V18" s="29"/>
      <c r="W18" s="39">
        <v>0</v>
      </c>
      <c r="X18" s="29"/>
      <c r="Y18" s="39">
        <f t="shared" si="1"/>
        <v>0</v>
      </c>
    </row>
    <row r="19" spans="1:26" ht="18" customHeight="1">
      <c r="A19" s="2"/>
      <c r="B19" s="4" t="s">
        <v>143</v>
      </c>
      <c r="C19" s="2"/>
      <c r="D19" s="2"/>
      <c r="G19" s="181">
        <v>21</v>
      </c>
      <c r="H19" s="11"/>
      <c r="I19" s="39">
        <v>0</v>
      </c>
      <c r="J19" s="29"/>
      <c r="K19" s="39">
        <v>0</v>
      </c>
      <c r="L19" s="29"/>
      <c r="M19" s="39">
        <v>0</v>
      </c>
      <c r="N19" s="29"/>
      <c r="O19" s="39">
        <v>0</v>
      </c>
      <c r="P19" s="29"/>
      <c r="Q19" s="39">
        <v>0</v>
      </c>
      <c r="R19" s="29"/>
      <c r="S19" s="36">
        <v>-19175765</v>
      </c>
      <c r="T19" s="29"/>
      <c r="U19" s="36">
        <f>SUM(I19:T19)</f>
        <v>-19175765</v>
      </c>
      <c r="V19" s="29"/>
      <c r="W19" s="39">
        <v>0</v>
      </c>
      <c r="X19" s="29"/>
      <c r="Y19" s="36">
        <f t="shared" si="1"/>
        <v>-19175765</v>
      </c>
    </row>
    <row r="20" spans="1:26" ht="18" customHeight="1">
      <c r="A20" s="2"/>
      <c r="B20" s="4" t="s">
        <v>260</v>
      </c>
      <c r="C20" s="2"/>
      <c r="D20" s="2"/>
      <c r="G20" s="181"/>
      <c r="H20" s="11"/>
      <c r="I20" s="39">
        <v>0</v>
      </c>
      <c r="J20" s="29"/>
      <c r="K20" s="39">
        <v>0</v>
      </c>
      <c r="L20" s="29"/>
      <c r="M20" s="39">
        <v>0</v>
      </c>
      <c r="N20" s="29"/>
      <c r="O20" s="39">
        <v>0</v>
      </c>
      <c r="P20" s="29"/>
      <c r="Q20" s="39">
        <v>0</v>
      </c>
      <c r="R20" s="29"/>
      <c r="S20" s="39">
        <v>0</v>
      </c>
      <c r="T20" s="29"/>
      <c r="U20" s="36">
        <f t="shared" ref="U20:U21" si="3">SUM(I20:T20)</f>
        <v>0</v>
      </c>
      <c r="V20" s="29"/>
      <c r="W20" s="79">
        <v>-114</v>
      </c>
      <c r="X20" s="29"/>
      <c r="Y20" s="36">
        <f t="shared" si="1"/>
        <v>-114</v>
      </c>
    </row>
    <row r="21" spans="1:26" ht="18" customHeight="1">
      <c r="A21" s="2"/>
      <c r="B21" s="4" t="s">
        <v>261</v>
      </c>
      <c r="C21" s="2"/>
      <c r="D21" s="2"/>
      <c r="G21" s="181"/>
      <c r="H21" s="11"/>
      <c r="I21" s="39">
        <v>0</v>
      </c>
      <c r="J21" s="29"/>
      <c r="K21" s="39">
        <v>0</v>
      </c>
      <c r="L21" s="29"/>
      <c r="M21" s="39">
        <v>0</v>
      </c>
      <c r="N21" s="29"/>
      <c r="O21" s="39">
        <v>0</v>
      </c>
      <c r="P21" s="29"/>
      <c r="Q21" s="39">
        <v>0</v>
      </c>
      <c r="R21" s="29"/>
      <c r="S21" s="39">
        <v>0</v>
      </c>
      <c r="T21" s="29"/>
      <c r="U21" s="36">
        <f t="shared" si="3"/>
        <v>0</v>
      </c>
      <c r="V21" s="29"/>
      <c r="W21" s="79">
        <v>300</v>
      </c>
      <c r="X21" s="29"/>
      <c r="Y21" s="36">
        <f t="shared" si="1"/>
        <v>300</v>
      </c>
    </row>
    <row r="22" spans="1:26" ht="18" customHeight="1">
      <c r="A22" s="101"/>
      <c r="B22" s="4" t="s">
        <v>110</v>
      </c>
      <c r="C22" s="4"/>
      <c r="D22" s="4"/>
      <c r="G22" s="181"/>
      <c r="H22" s="11"/>
      <c r="I22" s="81">
        <v>0</v>
      </c>
      <c r="J22" s="81"/>
      <c r="K22" s="81">
        <v>0</v>
      </c>
      <c r="L22" s="81"/>
      <c r="M22" s="81">
        <v>0</v>
      </c>
      <c r="N22" s="81"/>
      <c r="O22" s="81">
        <v>0</v>
      </c>
      <c r="P22" s="81"/>
      <c r="Q22" s="81">
        <v>0</v>
      </c>
      <c r="R22" s="36"/>
      <c r="S22" s="36">
        <f>'PL9'!J34</f>
        <v>190163977</v>
      </c>
      <c r="T22" s="36"/>
      <c r="U22" s="36">
        <f>SUM(I22:T22)</f>
        <v>190163977</v>
      </c>
      <c r="V22" s="36"/>
      <c r="W22" s="36">
        <f>'PL9'!J35</f>
        <v>33153313</v>
      </c>
      <c r="X22" s="36"/>
      <c r="Y22" s="36">
        <f>SUM(U22:W22)</f>
        <v>223317290</v>
      </c>
      <c r="Z22" s="3">
        <f>Y22-'PL9'!J36</f>
        <v>0</v>
      </c>
    </row>
    <row r="23" spans="1:26" ht="18" customHeight="1" thickBot="1">
      <c r="A23" s="2" t="s">
        <v>258</v>
      </c>
      <c r="B23" s="2"/>
      <c r="C23" s="2"/>
      <c r="D23" s="2"/>
      <c r="G23" s="181"/>
      <c r="H23" s="11"/>
      <c r="I23" s="102">
        <f>SUM(I14:I22)</f>
        <v>1553174254</v>
      </c>
      <c r="J23" s="35"/>
      <c r="K23" s="102">
        <f>SUM(K14:K22)</f>
        <v>1251361486</v>
      </c>
      <c r="L23" s="35"/>
      <c r="M23" s="102">
        <f>SUM(M14:M22)</f>
        <v>1589337148</v>
      </c>
      <c r="N23" s="35"/>
      <c r="O23" s="155">
        <f>SUM(O14:O22)</f>
        <v>0</v>
      </c>
      <c r="P23" s="35"/>
      <c r="Q23" s="102">
        <f>SUM(Q14:Q22)</f>
        <v>57252304</v>
      </c>
      <c r="R23" s="35"/>
      <c r="S23" s="102">
        <f>SUM(S14:S22)</f>
        <v>598503610</v>
      </c>
      <c r="T23" s="35"/>
      <c r="U23" s="102">
        <f>SUM(U14:U22)</f>
        <v>5049628802</v>
      </c>
      <c r="V23" s="35"/>
      <c r="W23" s="102">
        <f>SUM(W14:W22)</f>
        <v>337062324</v>
      </c>
      <c r="X23" s="35"/>
      <c r="Y23" s="102">
        <f>SUM(Y14:Y22)</f>
        <v>5386691126</v>
      </c>
    </row>
    <row r="24" spans="1:26" ht="18" customHeight="1" thickTop="1">
      <c r="A24" s="2"/>
      <c r="B24" s="2"/>
      <c r="C24" s="2"/>
      <c r="D24" s="2"/>
      <c r="G24" s="11"/>
      <c r="H24" s="11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</row>
    <row r="25" spans="1:26" ht="18" customHeight="1">
      <c r="A25" s="2" t="s">
        <v>144</v>
      </c>
      <c r="B25" s="2"/>
      <c r="C25" s="2"/>
      <c r="D25" s="2"/>
      <c r="G25" s="11"/>
      <c r="H25" s="11"/>
      <c r="I25" s="100">
        <v>1553174254</v>
      </c>
      <c r="J25" s="35"/>
      <c r="K25" s="100">
        <v>1251361486</v>
      </c>
      <c r="L25" s="35"/>
      <c r="M25" s="35">
        <v>1589337148</v>
      </c>
      <c r="N25" s="35"/>
      <c r="O25" s="145">
        <v>0</v>
      </c>
      <c r="P25" s="35"/>
      <c r="Q25" s="100">
        <v>57252304</v>
      </c>
      <c r="R25" s="35"/>
      <c r="S25" s="100">
        <v>614366730</v>
      </c>
      <c r="T25" s="35"/>
      <c r="U25" s="100">
        <f>SUM(I25:T25)</f>
        <v>5065491922</v>
      </c>
      <c r="V25" s="35"/>
      <c r="W25" s="103">
        <v>330074742</v>
      </c>
      <c r="X25" s="35"/>
      <c r="Y25" s="100">
        <f>SUM(U25:W25)</f>
        <v>5395566664</v>
      </c>
    </row>
    <row r="26" spans="1:26" ht="18" customHeight="1">
      <c r="A26" s="2"/>
      <c r="B26" s="2"/>
      <c r="C26" s="2"/>
      <c r="D26" s="2"/>
      <c r="G26" s="11"/>
      <c r="H26" s="11"/>
      <c r="I26" s="100"/>
      <c r="J26" s="35"/>
      <c r="K26" s="100"/>
      <c r="L26" s="35"/>
      <c r="M26" s="35"/>
      <c r="N26" s="35"/>
      <c r="O26" s="35"/>
      <c r="P26" s="35"/>
      <c r="Q26" s="100"/>
      <c r="R26" s="35"/>
      <c r="S26" s="100"/>
      <c r="T26" s="35"/>
      <c r="U26" s="100"/>
      <c r="V26" s="35"/>
      <c r="W26" s="103"/>
      <c r="X26" s="35"/>
      <c r="Y26" s="100"/>
    </row>
    <row r="27" spans="1:26" ht="18" customHeight="1">
      <c r="A27" s="2" t="s">
        <v>145</v>
      </c>
      <c r="B27" s="2"/>
      <c r="C27" s="2"/>
      <c r="D27" s="2"/>
      <c r="G27" s="11"/>
      <c r="H27" s="11"/>
      <c r="I27" s="100"/>
      <c r="J27" s="35"/>
      <c r="K27" s="100"/>
      <c r="L27" s="35"/>
      <c r="M27" s="35"/>
      <c r="N27" s="35"/>
      <c r="O27" s="35"/>
      <c r="P27" s="35"/>
      <c r="Q27" s="100"/>
      <c r="R27" s="35"/>
      <c r="S27" s="100"/>
      <c r="T27" s="35"/>
      <c r="U27" s="100"/>
      <c r="V27" s="35"/>
      <c r="W27" s="103"/>
      <c r="X27" s="35"/>
      <c r="Y27" s="100"/>
    </row>
    <row r="28" spans="1:26" ht="18" customHeight="1">
      <c r="A28" s="2"/>
      <c r="B28" s="13" t="s">
        <v>146</v>
      </c>
      <c r="C28" s="13"/>
      <c r="D28" s="13"/>
      <c r="G28" s="11"/>
      <c r="H28" s="11"/>
      <c r="I28" s="100"/>
      <c r="J28" s="35"/>
      <c r="K28" s="100"/>
      <c r="L28" s="35"/>
      <c r="M28" s="35"/>
      <c r="N28" s="35"/>
      <c r="O28" s="35"/>
      <c r="P28" s="35"/>
      <c r="Q28" s="100"/>
      <c r="R28" s="35"/>
      <c r="S28" s="100"/>
      <c r="T28" s="35"/>
      <c r="U28" s="100"/>
      <c r="V28" s="35"/>
      <c r="W28" s="103"/>
      <c r="X28" s="35"/>
      <c r="Y28" s="100"/>
    </row>
    <row r="29" spans="1:26" ht="18" customHeight="1">
      <c r="A29" s="4"/>
      <c r="B29" s="4"/>
      <c r="C29" s="4" t="s">
        <v>147</v>
      </c>
      <c r="D29" s="4"/>
      <c r="G29" s="11"/>
      <c r="H29" s="11"/>
      <c r="I29" s="79">
        <v>1283</v>
      </c>
      <c r="J29" s="31"/>
      <c r="K29" s="79">
        <v>1892</v>
      </c>
      <c r="L29" s="31"/>
      <c r="M29" s="31">
        <v>0</v>
      </c>
      <c r="N29" s="31"/>
      <c r="O29" s="31">
        <v>0</v>
      </c>
      <c r="P29" s="31"/>
      <c r="Q29" s="79">
        <v>0</v>
      </c>
      <c r="R29" s="31"/>
      <c r="S29" s="79">
        <v>0</v>
      </c>
      <c r="T29" s="31"/>
      <c r="U29" s="79">
        <f>SUM(I29:T29)</f>
        <v>3175</v>
      </c>
      <c r="V29" s="31"/>
      <c r="W29" s="105">
        <v>0</v>
      </c>
      <c r="X29" s="31"/>
      <c r="Y29" s="79">
        <f t="shared" ref="Y29" si="4">SUM(U29:W29)</f>
        <v>3175</v>
      </c>
    </row>
    <row r="30" spans="1:26" ht="18" customHeight="1">
      <c r="A30" s="2"/>
      <c r="B30" s="13" t="s">
        <v>148</v>
      </c>
      <c r="C30" s="13"/>
      <c r="D30" s="13"/>
      <c r="G30" s="11"/>
      <c r="H30" s="11"/>
      <c r="I30" s="143">
        <f>SUM(I29)</f>
        <v>1283</v>
      </c>
      <c r="J30" s="146"/>
      <c r="K30" s="143">
        <f>SUM(K29)</f>
        <v>1892</v>
      </c>
      <c r="L30" s="146"/>
      <c r="M30" s="143">
        <f>SUM(M29)</f>
        <v>0</v>
      </c>
      <c r="N30" s="146"/>
      <c r="O30" s="143">
        <f>SUM(O29)</f>
        <v>0</v>
      </c>
      <c r="P30" s="146"/>
      <c r="Q30" s="143">
        <f>SUM(Q29)</f>
        <v>0</v>
      </c>
      <c r="R30" s="146"/>
      <c r="S30" s="143">
        <f>SUM(S29)</f>
        <v>0</v>
      </c>
      <c r="T30" s="146"/>
      <c r="U30" s="143">
        <f>SUM(U29)</f>
        <v>3175</v>
      </c>
      <c r="V30" s="146"/>
      <c r="W30" s="143">
        <f>SUM(W29)</f>
        <v>0</v>
      </c>
      <c r="X30" s="146"/>
      <c r="Y30" s="143">
        <f>SUM(Y29)</f>
        <v>3175</v>
      </c>
    </row>
    <row r="31" spans="1:26" ht="18" customHeight="1">
      <c r="A31" s="2"/>
      <c r="B31" s="2"/>
      <c r="C31" s="2"/>
      <c r="D31" s="2"/>
      <c r="G31" s="11"/>
      <c r="H31" s="11"/>
      <c r="I31" s="100"/>
      <c r="J31" s="35"/>
      <c r="K31" s="100"/>
      <c r="L31" s="35"/>
      <c r="M31" s="35"/>
      <c r="N31" s="35"/>
      <c r="O31" s="35"/>
      <c r="P31" s="35"/>
      <c r="Q31" s="100"/>
      <c r="R31" s="35"/>
      <c r="S31" s="100"/>
      <c r="T31" s="35"/>
      <c r="U31" s="100"/>
      <c r="V31" s="35"/>
      <c r="W31" s="103"/>
      <c r="X31" s="35"/>
      <c r="Y31" s="100"/>
    </row>
    <row r="32" spans="1:26" ht="18" customHeight="1">
      <c r="A32" s="2"/>
      <c r="B32" s="13" t="s">
        <v>149</v>
      </c>
      <c r="C32" s="13"/>
      <c r="G32" s="11"/>
      <c r="H32" s="11"/>
      <c r="I32" s="100"/>
      <c r="J32" s="35"/>
      <c r="K32" s="100"/>
      <c r="L32" s="35"/>
      <c r="M32" s="35"/>
      <c r="N32" s="35"/>
      <c r="O32" s="35"/>
      <c r="P32" s="35"/>
      <c r="Q32" s="100"/>
      <c r="R32" s="35"/>
      <c r="S32" s="100"/>
      <c r="T32" s="35"/>
      <c r="U32" s="100"/>
      <c r="V32" s="35"/>
      <c r="W32" s="103"/>
      <c r="X32" s="35"/>
      <c r="Y32" s="100"/>
    </row>
    <row r="33" spans="1:26" ht="18" hidden="1" customHeight="1">
      <c r="A33" s="2"/>
      <c r="B33" s="13"/>
      <c r="C33" s="177" t="s">
        <v>245</v>
      </c>
      <c r="G33" s="11"/>
      <c r="H33" s="11"/>
      <c r="I33" s="100"/>
      <c r="J33" s="35"/>
      <c r="K33" s="100"/>
      <c r="L33" s="35"/>
      <c r="M33" s="35"/>
      <c r="N33" s="35"/>
      <c r="O33" s="35"/>
      <c r="P33" s="35"/>
      <c r="Q33" s="100"/>
      <c r="R33" s="35"/>
      <c r="S33" s="100"/>
      <c r="T33" s="35"/>
      <c r="U33" s="100"/>
      <c r="V33" s="35"/>
      <c r="W33" s="103"/>
      <c r="X33" s="35"/>
      <c r="Y33" s="100"/>
    </row>
    <row r="34" spans="1:26" ht="18" hidden="1" customHeight="1">
      <c r="A34" s="2"/>
      <c r="B34" s="13"/>
      <c r="C34" s="13"/>
      <c r="G34" s="11"/>
      <c r="H34" s="11"/>
      <c r="I34" s="100"/>
      <c r="J34" s="35"/>
      <c r="K34" s="100"/>
      <c r="L34" s="35"/>
      <c r="M34" s="35"/>
      <c r="N34" s="35"/>
      <c r="O34" s="35"/>
      <c r="P34" s="35"/>
      <c r="Q34" s="100"/>
      <c r="R34" s="35"/>
      <c r="S34" s="100"/>
      <c r="T34" s="35"/>
      <c r="U34" s="100"/>
      <c r="V34" s="35"/>
      <c r="W34" s="103"/>
      <c r="X34" s="35"/>
      <c r="Y34" s="100"/>
    </row>
    <row r="35" spans="1:26" ht="18" customHeight="1">
      <c r="A35" s="2"/>
      <c r="C35" s="4" t="s">
        <v>150</v>
      </c>
      <c r="G35" s="11"/>
      <c r="H35" s="11"/>
      <c r="I35" s="79"/>
      <c r="J35" s="31"/>
      <c r="K35" s="79"/>
      <c r="L35" s="31"/>
      <c r="M35" s="31"/>
      <c r="N35" s="31"/>
      <c r="O35" s="31"/>
      <c r="P35" s="31"/>
      <c r="Q35" s="79"/>
      <c r="R35" s="31"/>
      <c r="S35" s="79"/>
      <c r="T35" s="31"/>
      <c r="U35" s="79"/>
      <c r="V35" s="31"/>
      <c r="W35" s="105"/>
      <c r="X35" s="31"/>
      <c r="Y35" s="79"/>
    </row>
    <row r="36" spans="1:26" ht="18" customHeight="1">
      <c r="A36" s="2"/>
      <c r="D36" s="4" t="s">
        <v>151</v>
      </c>
      <c r="G36" s="14">
        <v>7</v>
      </c>
      <c r="H36" s="11"/>
      <c r="I36" s="79">
        <v>0</v>
      </c>
      <c r="J36" s="31"/>
      <c r="K36" s="79">
        <v>0</v>
      </c>
      <c r="L36" s="31"/>
      <c r="M36" s="31">
        <v>0</v>
      </c>
      <c r="N36" s="31"/>
      <c r="O36" s="31">
        <f>BS!G114</f>
        <v>-135645750</v>
      </c>
      <c r="P36" s="31"/>
      <c r="Q36" s="79">
        <v>0</v>
      </c>
      <c r="R36" s="31"/>
      <c r="S36" s="79">
        <v>0</v>
      </c>
      <c r="T36" s="31"/>
      <c r="U36" s="79">
        <f>SUM(I36:T36)</f>
        <v>-135645750</v>
      </c>
      <c r="V36" s="31"/>
      <c r="W36" s="105">
        <v>-340901407</v>
      </c>
      <c r="X36" s="31"/>
      <c r="Y36" s="79">
        <f>SUM(U36:W36)</f>
        <v>-476547157</v>
      </c>
    </row>
    <row r="37" spans="1:26" ht="18" customHeight="1">
      <c r="B37" s="13" t="s">
        <v>152</v>
      </c>
      <c r="C37" s="13"/>
      <c r="D37" s="13"/>
      <c r="G37" s="11"/>
      <c r="H37" s="11"/>
      <c r="I37" s="143">
        <f>SUM(I35:I36)</f>
        <v>0</v>
      </c>
      <c r="J37" s="146"/>
      <c r="K37" s="143">
        <f>SUM(K35:K36)</f>
        <v>0</v>
      </c>
      <c r="L37" s="146"/>
      <c r="M37" s="143">
        <f>SUM(M35:M36)</f>
        <v>0</v>
      </c>
      <c r="N37" s="146"/>
      <c r="O37" s="143">
        <f>SUM(O35:O36)</f>
        <v>-135645750</v>
      </c>
      <c r="P37" s="146"/>
      <c r="Q37" s="143">
        <f>SUM(Q35:Q36)</f>
        <v>0</v>
      </c>
      <c r="R37" s="146"/>
      <c r="S37" s="143">
        <f>SUM(S35:S36)</f>
        <v>0</v>
      </c>
      <c r="T37" s="146"/>
      <c r="U37" s="143">
        <f>SUM(U35:U36)</f>
        <v>-135645750</v>
      </c>
      <c r="V37" s="146"/>
      <c r="W37" s="143">
        <f>SUM(W35:W36)</f>
        <v>-340901407</v>
      </c>
      <c r="X37" s="146"/>
      <c r="Y37" s="143">
        <f>SUM(Y35:Y36)</f>
        <v>-476547157</v>
      </c>
    </row>
    <row r="38" spans="1:26" ht="18" customHeight="1">
      <c r="A38" s="2" t="s">
        <v>153</v>
      </c>
      <c r="B38" s="2"/>
      <c r="C38" s="2"/>
      <c r="D38" s="2"/>
      <c r="G38" s="11"/>
      <c r="H38" s="11"/>
      <c r="I38" s="143">
        <f>I30+I37</f>
        <v>1283</v>
      </c>
      <c r="J38" s="146"/>
      <c r="K38" s="143">
        <f>K30+K37</f>
        <v>1892</v>
      </c>
      <c r="L38" s="146"/>
      <c r="M38" s="147">
        <f>M30+M37</f>
        <v>0</v>
      </c>
      <c r="N38" s="146"/>
      <c r="O38" s="147">
        <f>O30+O37</f>
        <v>-135645750</v>
      </c>
      <c r="P38" s="146"/>
      <c r="Q38" s="143">
        <f>Q30+Q37</f>
        <v>0</v>
      </c>
      <c r="R38" s="146"/>
      <c r="S38" s="143">
        <f>S30+S37</f>
        <v>0</v>
      </c>
      <c r="T38" s="146"/>
      <c r="U38" s="143">
        <f>U30+U37</f>
        <v>-135642575</v>
      </c>
      <c r="V38" s="146"/>
      <c r="W38" s="144">
        <f>W30+W37</f>
        <v>-340901407</v>
      </c>
      <c r="X38" s="146"/>
      <c r="Y38" s="143">
        <f>Y30+Y37</f>
        <v>-476543982</v>
      </c>
    </row>
    <row r="39" spans="1:26" ht="18" customHeight="1">
      <c r="A39" s="2"/>
      <c r="B39" s="2"/>
      <c r="C39" s="2"/>
      <c r="D39" s="2"/>
      <c r="G39" s="11"/>
      <c r="H39" s="11"/>
      <c r="I39" s="100"/>
      <c r="J39" s="35"/>
      <c r="K39" s="100"/>
      <c r="L39" s="35"/>
      <c r="M39" s="35"/>
      <c r="N39" s="35"/>
      <c r="O39" s="35"/>
      <c r="P39" s="35"/>
      <c r="Q39" s="100"/>
      <c r="R39" s="35"/>
      <c r="S39" s="100"/>
      <c r="T39" s="35"/>
      <c r="U39" s="100"/>
      <c r="V39" s="35"/>
      <c r="W39" s="103"/>
      <c r="X39" s="35"/>
      <c r="Y39" s="100"/>
    </row>
    <row r="40" spans="1:26" ht="18" customHeight="1">
      <c r="A40" s="2" t="s">
        <v>281</v>
      </c>
      <c r="B40" s="2"/>
      <c r="C40" s="2"/>
      <c r="D40" s="2"/>
      <c r="G40" s="11"/>
      <c r="H40" s="11"/>
      <c r="I40" s="100"/>
      <c r="J40" s="35"/>
      <c r="K40" s="100"/>
      <c r="L40" s="35"/>
      <c r="M40" s="35"/>
      <c r="N40" s="35"/>
      <c r="O40" s="35"/>
      <c r="P40" s="35"/>
      <c r="Q40" s="100"/>
      <c r="R40" s="35"/>
      <c r="S40" s="100"/>
      <c r="T40" s="35"/>
      <c r="U40" s="100"/>
      <c r="V40" s="35"/>
      <c r="W40" s="104"/>
      <c r="X40" s="35"/>
      <c r="Y40" s="100"/>
    </row>
    <row r="41" spans="1:26" ht="18" customHeight="1">
      <c r="A41" s="2"/>
      <c r="B41" s="179" t="s">
        <v>141</v>
      </c>
      <c r="C41" s="2"/>
      <c r="D41" s="2"/>
      <c r="G41" s="182">
        <v>21</v>
      </c>
      <c r="H41" s="11"/>
      <c r="I41" s="180">
        <v>0</v>
      </c>
      <c r="J41" s="35"/>
      <c r="K41" s="180">
        <v>0</v>
      </c>
      <c r="L41" s="35"/>
      <c r="M41" s="180">
        <v>0</v>
      </c>
      <c r="N41" s="35"/>
      <c r="O41" s="180">
        <v>0</v>
      </c>
      <c r="P41" s="29"/>
      <c r="Q41" s="36">
        <v>2231890</v>
      </c>
      <c r="R41" s="29"/>
      <c r="S41" s="36">
        <v>-2231890</v>
      </c>
      <c r="T41" s="29"/>
      <c r="U41" s="39">
        <f>SUM(I41:T41)</f>
        <v>0</v>
      </c>
      <c r="V41" s="29"/>
      <c r="W41" s="106">
        <v>0</v>
      </c>
      <c r="X41" s="29"/>
      <c r="Y41" s="39">
        <f>SUM(U41:W41)</f>
        <v>0</v>
      </c>
    </row>
    <row r="42" spans="1:26" ht="18" customHeight="1">
      <c r="A42" s="2"/>
      <c r="B42" s="179" t="s">
        <v>143</v>
      </c>
      <c r="C42" s="2"/>
      <c r="D42" s="2"/>
      <c r="G42" s="182">
        <v>21</v>
      </c>
      <c r="H42" s="11"/>
      <c r="I42" s="180">
        <v>0</v>
      </c>
      <c r="J42" s="35"/>
      <c r="K42" s="180">
        <v>0</v>
      </c>
      <c r="L42" s="35"/>
      <c r="M42" s="180">
        <v>0</v>
      </c>
      <c r="N42" s="35"/>
      <c r="O42" s="180">
        <v>0</v>
      </c>
      <c r="P42" s="29"/>
      <c r="Q42" s="180">
        <v>0</v>
      </c>
      <c r="R42" s="29"/>
      <c r="S42" s="36">
        <v>-93190726</v>
      </c>
      <c r="T42" s="29"/>
      <c r="U42" s="36">
        <f>SUM(I42:T42)</f>
        <v>-93190726</v>
      </c>
      <c r="V42" s="29"/>
      <c r="W42" s="106">
        <v>0</v>
      </c>
      <c r="X42" s="29"/>
      <c r="Y42" s="36">
        <f>SUM(U42:W42)</f>
        <v>-93190726</v>
      </c>
    </row>
    <row r="43" spans="1:26" ht="18" customHeight="1">
      <c r="A43" s="101"/>
      <c r="B43" s="4" t="s">
        <v>110</v>
      </c>
      <c r="C43" s="4"/>
      <c r="D43" s="4"/>
      <c r="G43" s="11"/>
      <c r="H43" s="11"/>
      <c r="I43" s="81">
        <v>0</v>
      </c>
      <c r="J43" s="81"/>
      <c r="K43" s="81">
        <v>0</v>
      </c>
      <c r="L43" s="81"/>
      <c r="M43" s="81">
        <v>0</v>
      </c>
      <c r="N43" s="81"/>
      <c r="O43" s="81">
        <v>0</v>
      </c>
      <c r="P43" s="81"/>
      <c r="Q43" s="81">
        <v>0</v>
      </c>
      <c r="R43" s="36"/>
      <c r="S43" s="72">
        <f>'PL9'!H34</f>
        <v>82617010</v>
      </c>
      <c r="U43" s="105">
        <f>SUM(I43:T43)</f>
        <v>82617010</v>
      </c>
      <c r="W43" s="72">
        <f>'PL9'!H35</f>
        <v>10888561</v>
      </c>
      <c r="X43" s="72"/>
      <c r="Y43" s="72">
        <f t="shared" ref="Y43" si="5">SUM(U43:W43)</f>
        <v>93505571</v>
      </c>
      <c r="Z43" s="3">
        <f>Y43-'PL9'!H41</f>
        <v>0</v>
      </c>
    </row>
    <row r="44" spans="1:26" ht="18" customHeight="1" thickBot="1">
      <c r="A44" s="2" t="s">
        <v>259</v>
      </c>
      <c r="B44" s="2"/>
      <c r="C44" s="2"/>
      <c r="D44" s="2"/>
      <c r="G44" s="11"/>
      <c r="H44" s="11"/>
      <c r="I44" s="102">
        <f>I25+I38+I43+I41+I42</f>
        <v>1553175537</v>
      </c>
      <c r="J44" s="35"/>
      <c r="K44" s="102">
        <f>K25+K38+K43+K41+K42</f>
        <v>1251363378</v>
      </c>
      <c r="L44" s="35"/>
      <c r="M44" s="102">
        <f>M25+M38+M43+M41+M42</f>
        <v>1589337148</v>
      </c>
      <c r="N44" s="35"/>
      <c r="O44" s="102">
        <f>O25+O38+O43+O41+O42</f>
        <v>-135645750</v>
      </c>
      <c r="P44" s="35"/>
      <c r="Q44" s="102">
        <f>Q25+Q38+Q43+Q41+Q42</f>
        <v>59484194</v>
      </c>
      <c r="R44" s="35"/>
      <c r="S44" s="102">
        <f>S25+S38+S43+S41+S42</f>
        <v>601561124</v>
      </c>
      <c r="T44" s="35"/>
      <c r="U44" s="102">
        <f>U25+U38+U43+U41+U42</f>
        <v>4919275631</v>
      </c>
      <c r="V44" s="35"/>
      <c r="W44" s="102">
        <f>W25+W38+W43+W41+W42</f>
        <v>61896</v>
      </c>
      <c r="X44" s="35"/>
      <c r="Y44" s="102">
        <f>Y25+Y38+Y43+Y41+Y42</f>
        <v>4919337527</v>
      </c>
      <c r="Z44" s="3">
        <f>Y44-BS!G125</f>
        <v>0</v>
      </c>
    </row>
    <row r="45" spans="1:26" ht="18" customHeight="1" thickTop="1">
      <c r="A45" s="2"/>
      <c r="B45" s="2"/>
      <c r="C45" s="2"/>
      <c r="D45" s="2"/>
      <c r="G45" s="11"/>
      <c r="H45" s="11"/>
      <c r="I45" s="11"/>
      <c r="J45" s="11"/>
      <c r="K45" s="11"/>
      <c r="L45" s="11"/>
      <c r="M45" s="11"/>
      <c r="N45" s="11"/>
      <c r="O45" s="178"/>
      <c r="P45" s="11"/>
      <c r="Q45" s="11"/>
      <c r="R45" s="11"/>
      <c r="S45" s="11"/>
      <c r="T45" s="11"/>
      <c r="V45" s="11"/>
      <c r="W45" s="11"/>
    </row>
    <row r="46" spans="1:26" ht="18" customHeight="1">
      <c r="A46" s="4"/>
      <c r="B46" s="4"/>
      <c r="C46" s="4"/>
      <c r="D46" s="4"/>
    </row>
    <row r="104" spans="9:9" ht="18" customHeight="1">
      <c r="I104" s="3" t="e">
        <f>#REF!-I103</f>
        <v>#REF!</v>
      </c>
    </row>
  </sheetData>
  <mergeCells count="4">
    <mergeCell ref="Q9:S9"/>
    <mergeCell ref="I7:U7"/>
    <mergeCell ref="I6:Y6"/>
    <mergeCell ref="I13:Y13"/>
  </mergeCells>
  <printOptions horizontalCentered="1"/>
  <pageMargins left="0.6" right="0.4" top="0.75" bottom="0.75" header="0.5" footer="0.5"/>
  <pageSetup scale="60" firstPageNumber="8" orientation="landscape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02"/>
  <sheetViews>
    <sheetView zoomScale="70" zoomScaleNormal="70" zoomScaleSheetLayoutView="100" workbookViewId="0">
      <selection activeCell="A2" sqref="A2"/>
    </sheetView>
  </sheetViews>
  <sheetFormatPr defaultColWidth="9.44140625" defaultRowHeight="16.2" customHeight="1"/>
  <cols>
    <col min="1" max="1" width="1.5546875" style="3" customWidth="1"/>
    <col min="2" max="2" width="1.33203125" style="3" customWidth="1"/>
    <col min="3" max="3" width="58" style="3" customWidth="1"/>
    <col min="4" max="4" width="4.554687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1.5546875" style="3" customWidth="1"/>
    <col min="12" max="12" width="15.44140625" style="3" customWidth="1"/>
    <col min="13" max="13" width="1.5546875" style="3" customWidth="1"/>
    <col min="14" max="14" width="15.44140625" style="3" customWidth="1"/>
    <col min="15" max="15" width="1.5546875" style="3" customWidth="1"/>
    <col min="16" max="16" width="15.44140625" style="3" customWidth="1"/>
    <col min="17" max="17" width="1.5546875" style="3" customWidth="1"/>
    <col min="18" max="18" width="15.44140625" style="3" customWidth="1"/>
    <col min="19" max="19" width="0.5546875" style="3" customWidth="1"/>
    <col min="20" max="16384" width="9.44140625" style="3"/>
  </cols>
  <sheetData>
    <row r="1" spans="1:18" ht="16.2" customHeight="1">
      <c r="A1" s="1" t="str">
        <f>+'CE Consolidation '!A1</f>
        <v xml:space="preserve">Nirvana Development Public Company Limited </v>
      </c>
      <c r="B1" s="1"/>
      <c r="C1" s="1"/>
      <c r="D1" s="4"/>
    </row>
    <row r="2" spans="1:18" ht="16.2" customHeight="1">
      <c r="A2" s="1" t="s">
        <v>288</v>
      </c>
      <c r="B2" s="1"/>
      <c r="C2" s="1"/>
      <c r="D2" s="4"/>
    </row>
    <row r="3" spans="1:18" ht="16.2" customHeight="1">
      <c r="A3" s="59" t="s">
        <v>154</v>
      </c>
      <c r="B3" s="59"/>
      <c r="C3" s="59"/>
      <c r="D3" s="59"/>
      <c r="E3" s="59"/>
      <c r="F3" s="59"/>
      <c r="G3" s="59"/>
      <c r="H3" s="45"/>
      <c r="I3" s="45"/>
      <c r="J3" s="45"/>
      <c r="K3" s="45"/>
      <c r="L3" s="45"/>
      <c r="M3" s="45"/>
      <c r="N3" s="5"/>
      <c r="O3" s="5"/>
      <c r="P3" s="5"/>
      <c r="Q3" s="5"/>
      <c r="R3" s="5"/>
    </row>
    <row r="4" spans="1:18" ht="16.2" customHeight="1">
      <c r="A4" s="111" t="str">
        <f>'CE Consolidation '!A4</f>
        <v>For the nine-month period ended 30 September 2023 (Unaudited but reviewed)</v>
      </c>
      <c r="B4" s="111"/>
      <c r="C4" s="111"/>
      <c r="D4" s="111"/>
      <c r="E4" s="111"/>
      <c r="F4" s="111"/>
      <c r="G4" s="111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16.2" customHeight="1"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65"/>
    </row>
    <row r="6" spans="1:18" ht="16.2" customHeight="1">
      <c r="D6" s="97"/>
      <c r="E6" s="97"/>
      <c r="F6" s="196" t="s">
        <v>155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</row>
    <row r="7" spans="1:18" ht="16.2" customHeight="1">
      <c r="D7" s="97"/>
      <c r="E7" s="9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</row>
    <row r="8" spans="1:18" ht="16.2" customHeight="1">
      <c r="D8" s="97"/>
      <c r="E8" s="97"/>
      <c r="F8" s="98"/>
      <c r="G8" s="98"/>
      <c r="H8" s="98"/>
      <c r="I8" s="98"/>
      <c r="J8" s="98"/>
      <c r="K8" s="98"/>
      <c r="L8" s="98" t="s">
        <v>156</v>
      </c>
      <c r="M8" s="98"/>
      <c r="Q8" s="98"/>
      <c r="R8" s="98"/>
    </row>
    <row r="9" spans="1:18" ht="16.2" customHeight="1">
      <c r="D9" s="97"/>
      <c r="E9" s="97"/>
      <c r="F9" s="98"/>
      <c r="G9" s="98"/>
      <c r="H9" s="98"/>
      <c r="I9" s="98"/>
      <c r="J9" s="98"/>
      <c r="K9" s="98"/>
      <c r="L9" s="98" t="s">
        <v>126</v>
      </c>
      <c r="M9" s="98"/>
      <c r="N9" s="11"/>
      <c r="O9" s="11"/>
      <c r="P9" s="11"/>
      <c r="Q9" s="98"/>
      <c r="R9" s="98"/>
    </row>
    <row r="10" spans="1:18" ht="16.2" customHeight="1">
      <c r="D10" s="97"/>
      <c r="E10" s="97"/>
      <c r="F10" s="98" t="s">
        <v>119</v>
      </c>
      <c r="G10" s="98"/>
      <c r="H10" s="98"/>
      <c r="I10" s="98"/>
      <c r="J10" s="11" t="s">
        <v>157</v>
      </c>
      <c r="K10" s="98"/>
      <c r="L10" s="11" t="s">
        <v>158</v>
      </c>
      <c r="M10" s="98"/>
      <c r="N10" s="194" t="s">
        <v>118</v>
      </c>
      <c r="O10" s="194"/>
      <c r="P10" s="194"/>
      <c r="Q10" s="98"/>
      <c r="R10" s="11" t="s">
        <v>122</v>
      </c>
    </row>
    <row r="11" spans="1:18" s="11" customFormat="1" ht="16.2" customHeight="1">
      <c r="F11" s="11" t="s">
        <v>124</v>
      </c>
      <c r="H11" s="11" t="s">
        <v>125</v>
      </c>
      <c r="J11" s="11" t="s">
        <v>159</v>
      </c>
      <c r="L11" s="11" t="s">
        <v>160</v>
      </c>
      <c r="N11" s="99" t="s">
        <v>128</v>
      </c>
      <c r="R11" s="11" t="s">
        <v>131</v>
      </c>
    </row>
    <row r="12" spans="1:18" s="11" customFormat="1" ht="16.2" customHeight="1">
      <c r="D12" s="152" t="s">
        <v>6</v>
      </c>
      <c r="F12" s="11" t="s">
        <v>132</v>
      </c>
      <c r="H12" s="11" t="s">
        <v>132</v>
      </c>
      <c r="J12" s="11" t="s">
        <v>161</v>
      </c>
      <c r="L12" s="11" t="s">
        <v>162</v>
      </c>
      <c r="N12" s="99" t="s">
        <v>135</v>
      </c>
      <c r="P12" s="11" t="s">
        <v>136</v>
      </c>
      <c r="R12" s="11" t="s">
        <v>139</v>
      </c>
    </row>
    <row r="13" spans="1:18" s="11" customFormat="1" ht="16.2" customHeight="1">
      <c r="F13" s="197" t="s">
        <v>13</v>
      </c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</row>
    <row r="14" spans="1:18" ht="16.2" customHeight="1">
      <c r="A14" s="2" t="s">
        <v>140</v>
      </c>
      <c r="B14" s="2"/>
      <c r="C14" s="2"/>
      <c r="F14" s="108">
        <v>1380600017</v>
      </c>
      <c r="G14" s="108"/>
      <c r="H14" s="108">
        <v>5072395167</v>
      </c>
      <c r="I14" s="108"/>
      <c r="J14" s="108">
        <v>2588050</v>
      </c>
      <c r="K14" s="108"/>
      <c r="L14" s="108">
        <v>-2490187463</v>
      </c>
      <c r="M14" s="108"/>
      <c r="N14" s="108">
        <v>29632014</v>
      </c>
      <c r="O14" s="108"/>
      <c r="P14" s="108">
        <v>254732788</v>
      </c>
      <c r="Q14" s="100"/>
      <c r="R14" s="100">
        <f>SUM(F14:Q14)</f>
        <v>4249760573</v>
      </c>
    </row>
    <row r="15" spans="1:18" ht="16.2" customHeight="1">
      <c r="A15" s="2"/>
      <c r="B15" s="2"/>
      <c r="C15" s="2"/>
      <c r="F15" s="109"/>
      <c r="G15" s="109"/>
      <c r="H15" s="109"/>
      <c r="I15" s="109"/>
      <c r="J15" s="109"/>
      <c r="K15" s="109"/>
      <c r="L15" s="109"/>
      <c r="M15" s="109"/>
      <c r="N15" s="36"/>
      <c r="O15" s="109"/>
      <c r="P15" s="36"/>
      <c r="Q15" s="36"/>
      <c r="R15" s="36"/>
    </row>
    <row r="16" spans="1:18" ht="16.2" customHeight="1">
      <c r="A16" s="2" t="s">
        <v>281</v>
      </c>
      <c r="B16" s="2"/>
      <c r="C16" s="2"/>
      <c r="F16" s="109"/>
      <c r="G16" s="109"/>
      <c r="H16" s="109"/>
      <c r="I16" s="109"/>
      <c r="J16" s="109"/>
      <c r="K16" s="109"/>
      <c r="L16" s="109"/>
      <c r="M16" s="109"/>
      <c r="N16" s="36"/>
      <c r="O16" s="109"/>
      <c r="P16" s="36"/>
      <c r="Q16" s="36"/>
      <c r="R16" s="36"/>
    </row>
    <row r="17" spans="1:18" ht="16.2" customHeight="1">
      <c r="A17" s="2"/>
      <c r="B17" s="4" t="s">
        <v>141</v>
      </c>
      <c r="C17" s="2"/>
      <c r="F17" s="106">
        <v>0</v>
      </c>
      <c r="G17" s="109"/>
      <c r="H17" s="106">
        <v>0</v>
      </c>
      <c r="I17" s="109"/>
      <c r="J17" s="106">
        <v>0</v>
      </c>
      <c r="K17" s="109"/>
      <c r="L17" s="106">
        <v>0</v>
      </c>
      <c r="M17" s="109"/>
      <c r="N17" s="36">
        <v>10604186</v>
      </c>
      <c r="O17" s="109"/>
      <c r="P17" s="36">
        <v>-10604186</v>
      </c>
      <c r="Q17" s="36"/>
      <c r="R17" s="72">
        <f t="shared" ref="R17:R19" si="0">SUM(F17:Q17)</f>
        <v>0</v>
      </c>
    </row>
    <row r="18" spans="1:18" ht="16.2" customHeight="1">
      <c r="A18" s="2"/>
      <c r="B18" s="4" t="s">
        <v>142</v>
      </c>
      <c r="C18" s="2"/>
      <c r="D18" s="181">
        <v>21</v>
      </c>
      <c r="F18" s="109">
        <v>172574237</v>
      </c>
      <c r="G18" s="109"/>
      <c r="H18" s="106">
        <v>0</v>
      </c>
      <c r="I18" s="109"/>
      <c r="J18" s="106">
        <v>0</v>
      </c>
      <c r="K18" s="109"/>
      <c r="L18" s="106">
        <v>0</v>
      </c>
      <c r="M18" s="109"/>
      <c r="N18" s="106">
        <v>0</v>
      </c>
      <c r="O18" s="109"/>
      <c r="P18" s="36">
        <v>-172574237</v>
      </c>
      <c r="Q18" s="36"/>
      <c r="R18" s="72">
        <f t="shared" si="0"/>
        <v>0</v>
      </c>
    </row>
    <row r="19" spans="1:18" ht="16.2" customHeight="1">
      <c r="A19" s="2"/>
      <c r="B19" s="4" t="s">
        <v>143</v>
      </c>
      <c r="C19" s="2"/>
      <c r="D19" s="181">
        <v>21</v>
      </c>
      <c r="F19" s="106">
        <v>0</v>
      </c>
      <c r="G19" s="106"/>
      <c r="H19" s="106">
        <v>0</v>
      </c>
      <c r="I19" s="109"/>
      <c r="J19" s="106">
        <v>0</v>
      </c>
      <c r="K19" s="109"/>
      <c r="L19" s="106">
        <v>0</v>
      </c>
      <c r="M19" s="109"/>
      <c r="N19" s="106">
        <v>0</v>
      </c>
      <c r="O19" s="109"/>
      <c r="P19" s="36">
        <v>-19175765</v>
      </c>
      <c r="Q19" s="36"/>
      <c r="R19" s="72">
        <f t="shared" si="0"/>
        <v>-19175765</v>
      </c>
    </row>
    <row r="20" spans="1:18" ht="16.2" customHeight="1">
      <c r="A20" s="101"/>
      <c r="B20" s="4" t="s">
        <v>110</v>
      </c>
      <c r="C20" s="4"/>
      <c r="E20" s="11"/>
      <c r="F20" s="81">
        <v>0</v>
      </c>
      <c r="G20" s="36"/>
      <c r="H20" s="81">
        <v>0</v>
      </c>
      <c r="I20" s="36"/>
      <c r="J20" s="156">
        <v>0</v>
      </c>
      <c r="K20" s="156"/>
      <c r="L20" s="156">
        <v>0</v>
      </c>
      <c r="M20" s="36"/>
      <c r="N20" s="81">
        <v>0</v>
      </c>
      <c r="O20" s="36"/>
      <c r="P20" s="72">
        <f>'PL9'!N34</f>
        <v>45722808</v>
      </c>
      <c r="R20" s="72">
        <f>SUM(F20:Q20)</f>
        <v>45722808</v>
      </c>
    </row>
    <row r="21" spans="1:18" ht="16.2" customHeight="1" thickBot="1">
      <c r="A21" s="2" t="s">
        <v>258</v>
      </c>
      <c r="B21" s="2"/>
      <c r="C21" s="2"/>
      <c r="E21" s="11"/>
      <c r="F21" s="102">
        <f>SUM(F14:F20)</f>
        <v>1553174254</v>
      </c>
      <c r="G21" s="35"/>
      <c r="H21" s="102">
        <f>SUM(H14:H20)</f>
        <v>5072395167</v>
      </c>
      <c r="I21" s="35"/>
      <c r="J21" s="102">
        <f>SUM(J14:J20)</f>
        <v>2588050</v>
      </c>
      <c r="K21" s="35"/>
      <c r="L21" s="102">
        <f>SUM(L14:L20)</f>
        <v>-2490187463</v>
      </c>
      <c r="M21" s="35"/>
      <c r="N21" s="102">
        <f>SUM(N14:N20)</f>
        <v>40236200</v>
      </c>
      <c r="O21" s="35"/>
      <c r="P21" s="102">
        <f>SUM(P14:P20)</f>
        <v>98101408</v>
      </c>
      <c r="Q21" s="35"/>
      <c r="R21" s="102">
        <f>SUM(R14:R20)</f>
        <v>4276307616</v>
      </c>
    </row>
    <row r="22" spans="1:18" ht="16.2" customHeight="1" thickTop="1">
      <c r="A22" s="2"/>
      <c r="B22" s="2"/>
      <c r="C22" s="2"/>
      <c r="E22" s="1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pans="1:18" ht="16.2" customHeight="1">
      <c r="A23" s="2" t="s">
        <v>144</v>
      </c>
      <c r="B23" s="2"/>
      <c r="C23" s="2"/>
      <c r="F23" s="100">
        <v>1553174254</v>
      </c>
      <c r="G23" s="110"/>
      <c r="H23" s="100">
        <v>5072395167</v>
      </c>
      <c r="I23" s="110"/>
      <c r="J23" s="110">
        <v>2588050</v>
      </c>
      <c r="K23" s="110"/>
      <c r="L23" s="110">
        <v>-2490187463</v>
      </c>
      <c r="M23" s="110"/>
      <c r="N23" s="100">
        <v>40236200</v>
      </c>
      <c r="O23" s="110"/>
      <c r="P23" s="100">
        <v>100790189</v>
      </c>
      <c r="Q23" s="100"/>
      <c r="R23" s="100">
        <f>SUM(F23:Q23)</f>
        <v>4278996397</v>
      </c>
    </row>
    <row r="24" spans="1:18" ht="16.2" customHeight="1">
      <c r="A24" s="2"/>
      <c r="B24" s="2"/>
      <c r="C24" s="2"/>
      <c r="F24" s="100"/>
      <c r="G24" s="110"/>
      <c r="H24" s="100"/>
      <c r="I24" s="110"/>
      <c r="J24" s="110"/>
      <c r="K24" s="110"/>
      <c r="L24" s="110"/>
      <c r="M24" s="110"/>
      <c r="N24" s="100"/>
      <c r="O24" s="110"/>
      <c r="P24" s="100"/>
      <c r="Q24" s="100"/>
      <c r="R24" s="100"/>
    </row>
    <row r="25" spans="1:18" ht="16.2" customHeight="1">
      <c r="A25" s="2" t="s">
        <v>145</v>
      </c>
      <c r="B25" s="2"/>
      <c r="C25" s="2"/>
      <c r="F25" s="100"/>
      <c r="G25" s="110"/>
      <c r="H25" s="100"/>
      <c r="I25" s="110"/>
      <c r="J25" s="110"/>
      <c r="K25" s="110"/>
      <c r="L25" s="110"/>
      <c r="M25" s="110"/>
      <c r="N25" s="100"/>
      <c r="O25" s="110"/>
      <c r="P25" s="100"/>
      <c r="Q25" s="100"/>
      <c r="R25" s="100"/>
    </row>
    <row r="26" spans="1:18" ht="16.2" customHeight="1">
      <c r="A26" s="2"/>
      <c r="B26" s="13" t="s">
        <v>146</v>
      </c>
      <c r="C26" s="2"/>
      <c r="F26" s="100"/>
      <c r="G26" s="110"/>
      <c r="H26" s="100"/>
      <c r="I26" s="110"/>
      <c r="J26" s="110"/>
      <c r="K26" s="110"/>
      <c r="L26" s="110"/>
      <c r="M26" s="110"/>
      <c r="N26" s="100"/>
      <c r="O26" s="110"/>
      <c r="P26" s="100"/>
      <c r="Q26" s="100"/>
      <c r="R26" s="100"/>
    </row>
    <row r="27" spans="1:18" ht="16.2" customHeight="1">
      <c r="A27" s="2"/>
      <c r="B27" s="2"/>
      <c r="C27" s="3" t="s">
        <v>147</v>
      </c>
      <c r="F27" s="74">
        <v>1283</v>
      </c>
      <c r="G27" s="72"/>
      <c r="H27" s="74">
        <v>1892</v>
      </c>
      <c r="I27" s="72"/>
      <c r="J27" s="84">
        <v>0</v>
      </c>
      <c r="K27" s="72"/>
      <c r="L27" s="84">
        <v>0</v>
      </c>
      <c r="M27" s="72"/>
      <c r="N27" s="74">
        <v>0</v>
      </c>
      <c r="O27" s="72"/>
      <c r="P27" s="74">
        <v>0</v>
      </c>
      <c r="Q27" s="79"/>
      <c r="R27" s="74">
        <f>SUM(F27:Q27)</f>
        <v>3175</v>
      </c>
    </row>
    <row r="28" spans="1:18" ht="16.2" customHeight="1">
      <c r="A28" s="2"/>
      <c r="B28" s="13" t="s">
        <v>148</v>
      </c>
      <c r="C28" s="2"/>
      <c r="F28" s="148">
        <f>SUM(F27)</f>
        <v>1283</v>
      </c>
      <c r="G28" s="149"/>
      <c r="H28" s="148">
        <f>SUM(H27)</f>
        <v>1892</v>
      </c>
      <c r="I28" s="149"/>
      <c r="J28" s="148">
        <f>SUM(J27)</f>
        <v>0</v>
      </c>
      <c r="K28" s="149"/>
      <c r="L28" s="148">
        <f>SUM(L27)</f>
        <v>0</v>
      </c>
      <c r="M28" s="149"/>
      <c r="N28" s="148">
        <f>SUM(N27)</f>
        <v>0</v>
      </c>
      <c r="O28" s="149"/>
      <c r="P28" s="148">
        <f>SUM(P27)</f>
        <v>0</v>
      </c>
      <c r="Q28" s="83"/>
      <c r="R28" s="148">
        <f>SUM(R27)</f>
        <v>3175</v>
      </c>
    </row>
    <row r="29" spans="1:18" ht="16.2" customHeight="1">
      <c r="A29" s="2" t="s">
        <v>153</v>
      </c>
      <c r="B29" s="2"/>
      <c r="C29" s="2"/>
      <c r="F29" s="148">
        <f>SUM(F28)</f>
        <v>1283</v>
      </c>
      <c r="G29" s="149"/>
      <c r="H29" s="148">
        <f>SUM(H28)</f>
        <v>1892</v>
      </c>
      <c r="I29" s="149"/>
      <c r="J29" s="148">
        <f>SUM(J28)</f>
        <v>0</v>
      </c>
      <c r="K29" s="149"/>
      <c r="L29" s="148">
        <f>SUM(L28)</f>
        <v>0</v>
      </c>
      <c r="M29" s="149"/>
      <c r="N29" s="148">
        <f>SUM(N28)</f>
        <v>0</v>
      </c>
      <c r="O29" s="149"/>
      <c r="P29" s="148">
        <f>SUM(P28)</f>
        <v>0</v>
      </c>
      <c r="Q29" s="83"/>
      <c r="R29" s="148">
        <f>SUM(R28)</f>
        <v>3175</v>
      </c>
    </row>
    <row r="30" spans="1:18" ht="16.2" customHeight="1">
      <c r="A30" s="2"/>
      <c r="B30" s="2"/>
      <c r="C30" s="2"/>
      <c r="F30" s="100"/>
      <c r="G30" s="110"/>
      <c r="H30" s="100"/>
      <c r="I30" s="110"/>
      <c r="J30" s="110"/>
      <c r="K30" s="110"/>
      <c r="L30" s="110"/>
      <c r="M30" s="110"/>
      <c r="N30" s="100"/>
      <c r="O30" s="110"/>
      <c r="P30" s="100"/>
      <c r="Q30" s="100"/>
      <c r="R30" s="100"/>
    </row>
    <row r="31" spans="1:18" ht="16.2" customHeight="1">
      <c r="A31" s="2" t="s">
        <v>281</v>
      </c>
      <c r="B31" s="2"/>
      <c r="C31" s="2"/>
      <c r="F31" s="100"/>
      <c r="G31" s="110"/>
      <c r="H31" s="100"/>
      <c r="I31" s="110"/>
      <c r="J31" s="110"/>
      <c r="K31" s="110"/>
      <c r="L31" s="110"/>
      <c r="M31" s="110"/>
      <c r="N31" s="100"/>
      <c r="O31" s="110"/>
      <c r="P31" s="100"/>
      <c r="Q31" s="100"/>
      <c r="R31" s="100"/>
    </row>
    <row r="32" spans="1:18" ht="16.2" customHeight="1">
      <c r="A32" s="2"/>
      <c r="B32" s="179" t="s">
        <v>141</v>
      </c>
      <c r="C32" s="2"/>
      <c r="D32" s="181">
        <v>21</v>
      </c>
      <c r="F32" s="180">
        <v>0</v>
      </c>
      <c r="G32" s="110"/>
      <c r="H32" s="180">
        <v>0</v>
      </c>
      <c r="I32" s="110"/>
      <c r="J32" s="180">
        <v>0</v>
      </c>
      <c r="K32" s="110"/>
      <c r="L32" s="180">
        <v>0</v>
      </c>
      <c r="M32" s="110"/>
      <c r="N32" s="180">
        <v>2231890</v>
      </c>
      <c r="O32" s="110"/>
      <c r="P32" s="36">
        <v>-2231890</v>
      </c>
      <c r="Q32" s="100"/>
      <c r="R32" s="154">
        <f>SUM(F32:Q32)</f>
        <v>0</v>
      </c>
    </row>
    <row r="33" spans="1:20" ht="16.2" customHeight="1">
      <c r="A33" s="2"/>
      <c r="B33" s="179" t="s">
        <v>143</v>
      </c>
      <c r="C33" s="2"/>
      <c r="D33" s="181">
        <v>21</v>
      </c>
      <c r="F33" s="180">
        <v>0</v>
      </c>
      <c r="G33" s="110"/>
      <c r="H33" s="180">
        <v>0</v>
      </c>
      <c r="I33" s="110"/>
      <c r="J33" s="180">
        <v>0</v>
      </c>
      <c r="K33" s="110"/>
      <c r="L33" s="180">
        <v>0</v>
      </c>
      <c r="M33" s="110"/>
      <c r="N33" s="187">
        <v>0</v>
      </c>
      <c r="O33" s="110"/>
      <c r="P33" s="36">
        <v>-93190455</v>
      </c>
      <c r="Q33" s="100"/>
      <c r="R33" s="36">
        <f>SUM(F33:Q33)</f>
        <v>-93190455</v>
      </c>
    </row>
    <row r="34" spans="1:20" ht="16.2" customHeight="1">
      <c r="A34" s="101"/>
      <c r="B34" s="4" t="s">
        <v>110</v>
      </c>
      <c r="C34" s="101"/>
      <c r="E34" s="11"/>
      <c r="F34" s="96">
        <v>0</v>
      </c>
      <c r="G34" s="96"/>
      <c r="H34" s="96">
        <v>0</v>
      </c>
      <c r="I34" s="96"/>
      <c r="J34" s="96">
        <v>0</v>
      </c>
      <c r="K34" s="96"/>
      <c r="L34" s="96">
        <v>0</v>
      </c>
      <c r="M34" s="96"/>
      <c r="N34" s="96">
        <v>0</v>
      </c>
      <c r="O34" s="96"/>
      <c r="P34" s="96">
        <f>'PL9'!L34</f>
        <v>186792034</v>
      </c>
      <c r="Q34" s="96"/>
      <c r="R34" s="96">
        <f>SUM(F34:Q34)</f>
        <v>186792034</v>
      </c>
    </row>
    <row r="35" spans="1:20" ht="16.2" customHeight="1" thickBot="1">
      <c r="A35" s="2" t="s">
        <v>259</v>
      </c>
      <c r="B35" s="2"/>
      <c r="C35" s="2"/>
      <c r="E35" s="11"/>
      <c r="F35" s="102">
        <f>+F23+F29+F34+F33+F32</f>
        <v>1553175537</v>
      </c>
      <c r="G35" s="35"/>
      <c r="H35" s="102">
        <f>+H23+H29+H34+H33+H32</f>
        <v>5072397059</v>
      </c>
      <c r="I35" s="35"/>
      <c r="J35" s="102">
        <f>+J23+J29+J34+J33+J32</f>
        <v>2588050</v>
      </c>
      <c r="K35" s="35"/>
      <c r="L35" s="102">
        <f>+L23+L29+L34+L33+L32</f>
        <v>-2490187463</v>
      </c>
      <c r="M35" s="35"/>
      <c r="N35" s="102">
        <f>+N23+N29+N34+N33+N32</f>
        <v>42468090</v>
      </c>
      <c r="O35" s="35"/>
      <c r="P35" s="102">
        <f>+P23+P29+P34+P33+P32</f>
        <v>192159878</v>
      </c>
      <c r="Q35" s="35"/>
      <c r="R35" s="102">
        <f>+R23+R29+R34+R33+R32</f>
        <v>4372601151</v>
      </c>
      <c r="T35" s="3">
        <f>R35-BS!K125</f>
        <v>0</v>
      </c>
    </row>
    <row r="36" spans="1:20" ht="16.2" customHeight="1" thickTop="1">
      <c r="A36" s="4"/>
      <c r="B36" s="4"/>
      <c r="C36" s="4"/>
      <c r="E36" s="11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spans="1:20" ht="16.2" customHeight="1">
      <c r="A37" s="4"/>
      <c r="B37" s="4"/>
      <c r="C37" s="4"/>
    </row>
    <row r="102" spans="7:7" ht="16.2" customHeight="1">
      <c r="G102" s="3">
        <f>G38-G101</f>
        <v>0</v>
      </c>
    </row>
  </sheetData>
  <mergeCells count="3">
    <mergeCell ref="F6:R6"/>
    <mergeCell ref="N10:P10"/>
    <mergeCell ref="F13:R13"/>
  </mergeCells>
  <printOptions horizontalCentered="1"/>
  <pageMargins left="0.6" right="0.4" top="0.75" bottom="0.75" header="0.5" footer="0.5"/>
  <pageSetup paperSize="9" scale="75" firstPageNumber="9" fitToHeight="0" orientation="landscape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30"/>
  <sheetViews>
    <sheetView tabSelected="1" topLeftCell="A99" zoomScale="70" zoomScaleNormal="70" zoomScaleSheetLayoutView="100" workbookViewId="0">
      <selection activeCell="L119" sqref="L119"/>
    </sheetView>
  </sheetViews>
  <sheetFormatPr defaultColWidth="8.5546875" defaultRowHeight="16.2" customHeight="1"/>
  <cols>
    <col min="1" max="1" width="1.6640625" style="64" customWidth="1"/>
    <col min="2" max="2" width="1.44140625" style="64" customWidth="1"/>
    <col min="3" max="3" width="49.21875" style="64" customWidth="1"/>
    <col min="4" max="4" width="8.44140625" style="64" customWidth="1"/>
    <col min="5" max="5" width="1.33203125" style="64" customWidth="1"/>
    <col min="6" max="6" width="15.33203125" style="64" customWidth="1"/>
    <col min="7" max="7" width="1.5546875" style="68" customWidth="1"/>
    <col min="8" max="8" width="15.33203125" style="68" customWidth="1"/>
    <col min="9" max="9" width="1.5546875" style="64" customWidth="1"/>
    <col min="10" max="10" width="15.33203125" style="64" customWidth="1"/>
    <col min="11" max="11" width="1.5546875" style="68" customWidth="1"/>
    <col min="12" max="12" width="15.33203125" style="68" customWidth="1"/>
    <col min="13" max="13" width="0.5546875" style="68" customWidth="1"/>
    <col min="14" max="14" width="10.44140625" style="64" bestFit="1" customWidth="1"/>
    <col min="15" max="15" width="14.6640625" style="64" customWidth="1"/>
    <col min="16" max="16" width="10.44140625" style="64" bestFit="1" customWidth="1"/>
    <col min="17" max="16384" width="8.5546875" style="64"/>
  </cols>
  <sheetData>
    <row r="1" spans="1:13" s="3" customFormat="1" ht="16.2" customHeight="1">
      <c r="A1" s="1" t="str">
        <f>+'CE Separate'!A1</f>
        <v xml:space="preserve">Nirvana Development Public Company Limited </v>
      </c>
      <c r="C1" s="4"/>
    </row>
    <row r="2" spans="1:13" s="3" customFormat="1" ht="16.2" customHeight="1">
      <c r="A2" s="1" t="s">
        <v>288</v>
      </c>
      <c r="C2" s="4"/>
    </row>
    <row r="3" spans="1:13" s="114" customFormat="1" ht="16.2" customHeight="1">
      <c r="A3" s="93" t="s">
        <v>163</v>
      </c>
      <c r="B3" s="5"/>
      <c r="C3" s="5"/>
      <c r="D3" s="5"/>
      <c r="E3" s="5"/>
      <c r="F3" s="112"/>
      <c r="G3" s="112"/>
      <c r="H3" s="112"/>
      <c r="I3" s="113"/>
    </row>
    <row r="4" spans="1:13" s="116" customFormat="1" ht="16.2" customHeight="1">
      <c r="A4" s="133" t="s">
        <v>257</v>
      </c>
      <c r="B4" s="115"/>
      <c r="C4" s="115"/>
      <c r="D4" s="115"/>
      <c r="E4" s="115"/>
      <c r="F4" s="115"/>
      <c r="G4" s="115"/>
      <c r="H4" s="115"/>
      <c r="I4" s="113"/>
    </row>
    <row r="5" spans="1:13" s="116" customFormat="1" ht="16.2" customHeight="1">
      <c r="A5" s="117"/>
      <c r="B5" s="117"/>
      <c r="C5" s="117"/>
      <c r="D5" s="117"/>
      <c r="E5" s="117"/>
      <c r="F5" s="117"/>
      <c r="G5" s="117"/>
      <c r="H5" s="117"/>
      <c r="I5" s="113"/>
      <c r="L5" s="65"/>
      <c r="M5" s="118"/>
    </row>
    <row r="6" spans="1:13" s="135" customFormat="1" ht="14.4">
      <c r="A6" s="134"/>
      <c r="B6" s="134"/>
      <c r="F6" s="198" t="s">
        <v>92</v>
      </c>
      <c r="G6" s="198"/>
      <c r="H6" s="198"/>
      <c r="J6" s="198" t="s">
        <v>164</v>
      </c>
      <c r="K6" s="198"/>
      <c r="L6" s="198"/>
    </row>
    <row r="7" spans="1:13" s="135" customFormat="1" ht="14.4">
      <c r="A7" s="134"/>
      <c r="B7" s="134"/>
      <c r="F7" s="198" t="s">
        <v>3</v>
      </c>
      <c r="G7" s="198"/>
      <c r="H7" s="198"/>
      <c r="J7" s="198" t="s">
        <v>3</v>
      </c>
      <c r="K7" s="198"/>
      <c r="L7" s="198"/>
    </row>
    <row r="8" spans="1:13" s="63" customFormat="1" ht="16.2" customHeight="1">
      <c r="A8" s="64"/>
      <c r="B8" s="64"/>
      <c r="C8" s="66"/>
      <c r="D8" s="167" t="s">
        <v>6</v>
      </c>
      <c r="E8" s="62"/>
      <c r="F8" s="95">
        <v>2023</v>
      </c>
      <c r="G8" s="68"/>
      <c r="H8" s="95">
        <v>2022</v>
      </c>
      <c r="I8" s="62"/>
      <c r="J8" s="95">
        <v>2023</v>
      </c>
      <c r="K8" s="68"/>
      <c r="L8" s="95">
        <v>2022</v>
      </c>
    </row>
    <row r="9" spans="1:13" s="63" customFormat="1" ht="16.2" customHeight="1">
      <c r="A9" s="64"/>
      <c r="B9" s="64"/>
      <c r="C9" s="66"/>
      <c r="D9" s="168"/>
      <c r="E9" s="62"/>
      <c r="F9" s="193" t="s">
        <v>13</v>
      </c>
      <c r="G9" s="193"/>
      <c r="H9" s="193"/>
      <c r="I9" s="193"/>
      <c r="J9" s="193"/>
      <c r="K9" s="193"/>
      <c r="L9" s="193"/>
    </row>
    <row r="10" spans="1:13" s="4" customFormat="1" ht="16.2" customHeight="1">
      <c r="A10" s="45" t="s">
        <v>165</v>
      </c>
      <c r="B10" s="41"/>
      <c r="C10" s="41"/>
      <c r="D10" s="14"/>
      <c r="F10" s="36"/>
      <c r="G10" s="36"/>
      <c r="H10" s="36"/>
      <c r="I10" s="113"/>
    </row>
    <row r="11" spans="1:13" s="119" customFormat="1" ht="16.2" customHeight="1">
      <c r="A11" s="119" t="s">
        <v>282</v>
      </c>
      <c r="D11" s="14"/>
      <c r="F11" s="158">
        <v>103393018</v>
      </c>
      <c r="G11" s="79"/>
      <c r="H11" s="158">
        <v>284899910</v>
      </c>
      <c r="I11" s="31"/>
      <c r="J11" s="158">
        <v>192456043</v>
      </c>
      <c r="K11" s="79"/>
      <c r="L11" s="158">
        <v>46793688</v>
      </c>
    </row>
    <row r="12" spans="1:13" s="119" customFormat="1" ht="16.2" customHeight="1">
      <c r="A12" s="137" t="s">
        <v>284</v>
      </c>
      <c r="B12" s="138"/>
      <c r="D12" s="14"/>
      <c r="F12" s="158"/>
      <c r="G12" s="79"/>
      <c r="H12" s="158"/>
      <c r="I12" s="31"/>
      <c r="J12" s="158"/>
      <c r="K12" s="79"/>
      <c r="L12" s="158"/>
    </row>
    <row r="13" spans="1:13" s="119" customFormat="1" ht="16.2" customHeight="1">
      <c r="A13" s="138"/>
      <c r="B13" s="137" t="s">
        <v>166</v>
      </c>
      <c r="D13" s="14"/>
      <c r="F13" s="158"/>
      <c r="G13" s="79"/>
      <c r="H13" s="158"/>
      <c r="I13" s="31"/>
      <c r="J13" s="158"/>
      <c r="K13" s="79"/>
      <c r="L13" s="158"/>
    </row>
    <row r="14" spans="1:13" s="119" customFormat="1" ht="16.2" customHeight="1">
      <c r="A14" s="120" t="s">
        <v>167</v>
      </c>
      <c r="B14" s="119" t="s">
        <v>168</v>
      </c>
      <c r="D14" s="14"/>
      <c r="F14" s="158">
        <v>43692042</v>
      </c>
      <c r="G14" s="79"/>
      <c r="H14" s="158">
        <v>46187686</v>
      </c>
      <c r="I14" s="31"/>
      <c r="J14" s="158">
        <v>10286938</v>
      </c>
      <c r="K14" s="79"/>
      <c r="L14" s="125">
        <v>11608873</v>
      </c>
    </row>
    <row r="15" spans="1:13" s="119" customFormat="1" ht="16.2" customHeight="1">
      <c r="A15" s="120"/>
      <c r="B15" s="119" t="s">
        <v>169</v>
      </c>
      <c r="D15" s="14">
        <v>4</v>
      </c>
      <c r="F15" s="158">
        <v>-3430409</v>
      </c>
      <c r="G15" s="79"/>
      <c r="H15" s="158">
        <v>5566112</v>
      </c>
      <c r="I15" s="31"/>
      <c r="J15" s="158">
        <v>-177987</v>
      </c>
      <c r="K15" s="79"/>
      <c r="L15" s="125">
        <v>1226435</v>
      </c>
    </row>
    <row r="16" spans="1:13" s="119" customFormat="1" ht="16.2" customHeight="1">
      <c r="A16" s="120" t="s">
        <v>170</v>
      </c>
      <c r="B16" s="119" t="s">
        <v>250</v>
      </c>
      <c r="D16" s="14"/>
      <c r="F16" s="158">
        <v>285038</v>
      </c>
      <c r="G16" s="79"/>
      <c r="H16" s="23">
        <v>700842</v>
      </c>
      <c r="I16" s="23"/>
      <c r="J16" s="23">
        <v>0</v>
      </c>
      <c r="K16" s="23"/>
      <c r="L16" s="23">
        <v>1995808</v>
      </c>
    </row>
    <row r="17" spans="1:12" s="119" customFormat="1" ht="16.2" customHeight="1">
      <c r="A17" s="120"/>
      <c r="B17" s="119" t="s">
        <v>262</v>
      </c>
      <c r="D17" s="14"/>
      <c r="F17" s="158">
        <v>0</v>
      </c>
      <c r="G17" s="79"/>
      <c r="H17" s="23">
        <v>29899</v>
      </c>
      <c r="I17" s="23"/>
      <c r="J17" s="23"/>
      <c r="K17" s="23"/>
      <c r="L17" s="23">
        <v>0</v>
      </c>
    </row>
    <row r="18" spans="1:12" s="119" customFormat="1" ht="16.2" customHeight="1">
      <c r="A18" s="121" t="s">
        <v>171</v>
      </c>
      <c r="B18" s="119" t="s">
        <v>283</v>
      </c>
      <c r="D18" s="169"/>
      <c r="F18" s="158">
        <v>0</v>
      </c>
      <c r="G18" s="79"/>
      <c r="H18" s="23">
        <v>-9905597</v>
      </c>
      <c r="I18" s="31"/>
      <c r="J18" s="23">
        <v>0</v>
      </c>
      <c r="K18" s="79"/>
      <c r="L18" s="23">
        <v>-9905597</v>
      </c>
    </row>
    <row r="19" spans="1:12" s="119" customFormat="1" ht="16.2" customHeight="1">
      <c r="A19" s="121"/>
      <c r="B19" s="119" t="s">
        <v>252</v>
      </c>
      <c r="D19" s="169"/>
      <c r="F19" s="158">
        <v>0</v>
      </c>
      <c r="G19" s="79"/>
      <c r="H19" s="23">
        <v>18528645</v>
      </c>
      <c r="I19" s="31"/>
      <c r="J19" s="23">
        <v>0</v>
      </c>
      <c r="K19" s="79"/>
      <c r="L19" s="23">
        <v>17220888</v>
      </c>
    </row>
    <row r="20" spans="1:12" s="119" customFormat="1" ht="16.2" customHeight="1">
      <c r="A20" s="121" t="s">
        <v>172</v>
      </c>
      <c r="B20" s="119" t="s">
        <v>173</v>
      </c>
      <c r="D20" s="169">
        <v>16</v>
      </c>
      <c r="F20" s="23">
        <v>3233686</v>
      </c>
      <c r="G20" s="79"/>
      <c r="H20" s="122">
        <v>3244315</v>
      </c>
      <c r="I20" s="31"/>
      <c r="J20" s="23">
        <v>2902948</v>
      </c>
      <c r="K20" s="79"/>
      <c r="L20" s="158">
        <v>2741760</v>
      </c>
    </row>
    <row r="21" spans="1:12" s="119" customFormat="1" ht="16.2" customHeight="1">
      <c r="A21" s="121" t="s">
        <v>174</v>
      </c>
      <c r="B21" s="119" t="s">
        <v>175</v>
      </c>
      <c r="D21" s="169">
        <v>18</v>
      </c>
      <c r="F21" s="158">
        <v>-2969832</v>
      </c>
      <c r="G21" s="79"/>
      <c r="H21" s="125">
        <v>-14236938</v>
      </c>
      <c r="I21" s="31"/>
      <c r="J21" s="23">
        <v>-194747197</v>
      </c>
      <c r="K21" s="79"/>
      <c r="L21" s="158">
        <v>-164216969</v>
      </c>
    </row>
    <row r="22" spans="1:12" s="119" customFormat="1" ht="16.2" customHeight="1">
      <c r="A22" s="121"/>
      <c r="B22" s="119" t="s">
        <v>248</v>
      </c>
      <c r="D22" s="169"/>
      <c r="F22" s="158">
        <v>0</v>
      </c>
      <c r="G22" s="79"/>
      <c r="H22" s="125">
        <v>0</v>
      </c>
      <c r="I22" s="31"/>
      <c r="J22" s="23">
        <v>-178279729</v>
      </c>
      <c r="K22" s="79"/>
      <c r="L22" s="158">
        <v>-45287887</v>
      </c>
    </row>
    <row r="23" spans="1:12" s="119" customFormat="1" ht="16.2" customHeight="1">
      <c r="A23" s="121" t="s">
        <v>176</v>
      </c>
      <c r="B23" s="119" t="s">
        <v>177</v>
      </c>
      <c r="D23" s="169"/>
      <c r="F23" s="158">
        <v>42753179</v>
      </c>
      <c r="G23" s="79"/>
      <c r="H23" s="23">
        <v>117048788</v>
      </c>
      <c r="I23" s="31"/>
      <c r="J23" s="23">
        <v>197158252</v>
      </c>
      <c r="K23" s="79"/>
      <c r="L23" s="23">
        <v>178940686</v>
      </c>
    </row>
    <row r="24" spans="1:12" s="119" customFormat="1" ht="16.2" customHeight="1">
      <c r="A24" s="121"/>
      <c r="B24" s="119" t="s">
        <v>107</v>
      </c>
      <c r="D24" s="169"/>
      <c r="F24" s="158">
        <v>6528566</v>
      </c>
      <c r="G24" s="79"/>
      <c r="H24" s="23">
        <v>4320602</v>
      </c>
      <c r="I24" s="31"/>
      <c r="J24" s="23">
        <v>0</v>
      </c>
      <c r="K24" s="79"/>
      <c r="L24" s="23">
        <v>0</v>
      </c>
    </row>
    <row r="25" spans="1:12" s="119" customFormat="1" ht="16.2" customHeight="1">
      <c r="A25" s="121"/>
      <c r="B25" s="119" t="s">
        <v>253</v>
      </c>
      <c r="D25" s="169"/>
      <c r="F25" s="158"/>
      <c r="G25" s="79"/>
      <c r="H25" s="23"/>
      <c r="I25" s="31"/>
      <c r="J25" s="23"/>
      <c r="K25" s="79"/>
      <c r="L25" s="23"/>
    </row>
    <row r="26" spans="1:12" s="119" customFormat="1" ht="16.2" customHeight="1">
      <c r="A26" s="121"/>
      <c r="C26" s="119" t="s">
        <v>178</v>
      </c>
      <c r="D26" s="169"/>
      <c r="F26" s="158">
        <v>-6673925</v>
      </c>
      <c r="G26" s="79"/>
      <c r="H26" s="23">
        <v>-10836562</v>
      </c>
      <c r="I26" s="31"/>
      <c r="J26" s="23">
        <v>0</v>
      </c>
      <c r="K26" s="79"/>
      <c r="L26" s="23">
        <v>0</v>
      </c>
    </row>
    <row r="27" spans="1:12" s="119" customFormat="1" ht="16.2" customHeight="1">
      <c r="A27" s="121" t="s">
        <v>179</v>
      </c>
      <c r="B27" s="119" t="s">
        <v>180</v>
      </c>
      <c r="D27" s="169">
        <v>15</v>
      </c>
      <c r="F27" s="158">
        <v>14948857</v>
      </c>
      <c r="G27" s="79"/>
      <c r="H27" s="125">
        <v>11146443</v>
      </c>
      <c r="I27" s="31"/>
      <c r="J27" s="23">
        <v>14948857</v>
      </c>
      <c r="K27" s="79"/>
      <c r="L27" s="158">
        <v>11146443</v>
      </c>
    </row>
    <row r="28" spans="1:12" s="119" customFormat="1" ht="16.2" customHeight="1">
      <c r="A28" s="121"/>
      <c r="B28" s="119" t="s">
        <v>181</v>
      </c>
      <c r="D28" s="169"/>
      <c r="F28" s="158">
        <v>6335922</v>
      </c>
      <c r="G28" s="79"/>
      <c r="H28" s="159">
        <v>6530111</v>
      </c>
      <c r="I28" s="160"/>
      <c r="J28" s="129">
        <v>5564799</v>
      </c>
      <c r="K28" s="96"/>
      <c r="L28" s="161">
        <v>2727872</v>
      </c>
    </row>
    <row r="29" spans="1:12" s="119" customFormat="1" ht="16.2" customHeight="1">
      <c r="A29" s="121"/>
      <c r="B29" s="119" t="s">
        <v>182</v>
      </c>
      <c r="D29" s="169">
        <v>18</v>
      </c>
      <c r="F29" s="129">
        <v>-10191000</v>
      </c>
      <c r="G29" s="96"/>
      <c r="H29" s="159">
        <v>-1442800</v>
      </c>
      <c r="I29" s="160"/>
      <c r="J29" s="129">
        <v>-100000</v>
      </c>
      <c r="K29" s="96"/>
      <c r="L29" s="129">
        <v>-950000</v>
      </c>
    </row>
    <row r="30" spans="1:12" s="119" customFormat="1" ht="16.2" customHeight="1">
      <c r="A30" s="121"/>
      <c r="B30" s="119" t="s">
        <v>263</v>
      </c>
      <c r="D30" s="169"/>
      <c r="F30" s="129">
        <v>0</v>
      </c>
      <c r="G30" s="96"/>
      <c r="H30" s="159">
        <v>-5043385</v>
      </c>
      <c r="I30" s="160"/>
      <c r="J30" s="129">
        <v>0</v>
      </c>
      <c r="K30" s="96"/>
      <c r="L30" s="129">
        <v>-5043385</v>
      </c>
    </row>
    <row r="31" spans="1:12" s="119" customFormat="1" ht="16.2" customHeight="1">
      <c r="A31" s="121"/>
      <c r="B31" s="119" t="s">
        <v>183</v>
      </c>
      <c r="D31" s="14">
        <v>18</v>
      </c>
      <c r="F31" s="74">
        <v>-6456226</v>
      </c>
      <c r="G31" s="79"/>
      <c r="H31" s="74">
        <v>-11794591</v>
      </c>
      <c r="I31" s="79"/>
      <c r="J31" s="74">
        <v>-732625</v>
      </c>
      <c r="K31" s="79"/>
      <c r="L31" s="74">
        <v>-2870221</v>
      </c>
    </row>
    <row r="32" spans="1:12" s="119" customFormat="1" ht="16.2" customHeight="1">
      <c r="A32" s="124" t="s">
        <v>184</v>
      </c>
      <c r="D32" s="14"/>
      <c r="F32" s="105">
        <f>SUM(F11:F31)</f>
        <v>191448916</v>
      </c>
      <c r="G32" s="79"/>
      <c r="H32" s="105">
        <f>SUM(H11:H31)</f>
        <v>444943480</v>
      </c>
      <c r="I32" s="31"/>
      <c r="J32" s="105">
        <f>SUM(J11:J31)</f>
        <v>49280299</v>
      </c>
      <c r="K32" s="79"/>
      <c r="L32" s="105">
        <f>SUM(L11:L31)</f>
        <v>46128394</v>
      </c>
    </row>
    <row r="33" spans="1:12" s="119" customFormat="1" ht="16.2" customHeight="1">
      <c r="A33" s="138" t="s">
        <v>185</v>
      </c>
      <c r="D33" s="14"/>
      <c r="F33" s="79"/>
      <c r="G33" s="79"/>
      <c r="H33" s="79"/>
      <c r="I33" s="31"/>
      <c r="J33" s="79"/>
      <c r="K33" s="79"/>
      <c r="L33" s="79"/>
    </row>
    <row r="34" spans="1:12" s="119" customFormat="1" ht="16.2" customHeight="1">
      <c r="A34" s="124"/>
      <c r="B34" s="119" t="s">
        <v>16</v>
      </c>
      <c r="D34" s="14"/>
      <c r="F34" s="79">
        <v>-180590608</v>
      </c>
      <c r="G34" s="79"/>
      <c r="H34" s="122">
        <v>30586421</v>
      </c>
      <c r="I34" s="31"/>
      <c r="J34" s="79">
        <v>-15015733</v>
      </c>
      <c r="K34" s="79"/>
      <c r="L34" s="125">
        <v>-7192887</v>
      </c>
    </row>
    <row r="35" spans="1:12" s="119" customFormat="1" ht="16.2" customHeight="1">
      <c r="A35" s="124"/>
      <c r="B35" s="119" t="s">
        <v>17</v>
      </c>
      <c r="D35" s="14"/>
      <c r="F35" s="79">
        <v>136546</v>
      </c>
      <c r="G35" s="79"/>
      <c r="H35" s="122">
        <v>309250</v>
      </c>
      <c r="I35" s="31"/>
      <c r="J35" s="79">
        <v>120198174</v>
      </c>
      <c r="K35" s="79"/>
      <c r="L35" s="125">
        <v>-53254345</v>
      </c>
    </row>
    <row r="36" spans="1:12" s="119" customFormat="1" ht="16.2" customHeight="1">
      <c r="A36" s="124"/>
      <c r="B36" s="119" t="s">
        <v>19</v>
      </c>
      <c r="D36" s="14"/>
      <c r="F36" s="79">
        <v>-236982793</v>
      </c>
      <c r="G36" s="79"/>
      <c r="H36" s="122">
        <v>593868792</v>
      </c>
      <c r="I36" s="31"/>
      <c r="J36" s="79">
        <v>123035919</v>
      </c>
      <c r="K36" s="79"/>
      <c r="L36" s="125">
        <v>72861068</v>
      </c>
    </row>
    <row r="37" spans="1:12" s="119" customFormat="1" ht="16.2" customHeight="1">
      <c r="A37" s="124"/>
      <c r="B37" s="119" t="s">
        <v>186</v>
      </c>
      <c r="D37" s="14"/>
      <c r="F37" s="79">
        <v>-414313720</v>
      </c>
      <c r="G37" s="79"/>
      <c r="H37" s="122">
        <v>-891388261</v>
      </c>
      <c r="I37" s="31"/>
      <c r="J37" s="79">
        <v>-23337975</v>
      </c>
      <c r="K37" s="79"/>
      <c r="L37" s="125">
        <v>33053640</v>
      </c>
    </row>
    <row r="38" spans="1:12" s="119" customFormat="1" ht="16.2" customHeight="1">
      <c r="A38" s="124"/>
      <c r="B38" s="119" t="s">
        <v>187</v>
      </c>
      <c r="D38" s="14"/>
      <c r="F38" s="79">
        <v>15827394</v>
      </c>
      <c r="G38" s="79"/>
      <c r="H38" s="79">
        <v>4990996</v>
      </c>
      <c r="I38" s="31"/>
      <c r="J38" s="158">
        <v>0</v>
      </c>
      <c r="K38" s="79"/>
      <c r="L38" s="23">
        <v>0</v>
      </c>
    </row>
    <row r="39" spans="1:12" s="119" customFormat="1" ht="16.2" customHeight="1">
      <c r="A39" s="124"/>
      <c r="B39" s="119" t="s">
        <v>188</v>
      </c>
      <c r="D39" s="14"/>
      <c r="F39" s="79">
        <v>345228</v>
      </c>
      <c r="G39" s="79"/>
      <c r="H39" s="79">
        <v>6209822</v>
      </c>
      <c r="I39" s="31"/>
      <c r="J39" s="158">
        <v>0</v>
      </c>
      <c r="K39" s="79"/>
      <c r="L39" s="23">
        <v>-36791</v>
      </c>
    </row>
    <row r="40" spans="1:12" s="119" customFormat="1" ht="16.2" customHeight="1">
      <c r="A40" s="124"/>
      <c r="B40" s="119" t="s">
        <v>189</v>
      </c>
      <c r="D40" s="14"/>
      <c r="F40" s="79">
        <v>-2335680</v>
      </c>
      <c r="G40" s="79"/>
      <c r="H40" s="79">
        <v>41005333</v>
      </c>
      <c r="I40" s="31"/>
      <c r="J40" s="23">
        <v>0</v>
      </c>
      <c r="K40" s="79"/>
      <c r="L40" s="23">
        <v>0</v>
      </c>
    </row>
    <row r="41" spans="1:12" s="119" customFormat="1" ht="16.2" customHeight="1">
      <c r="A41" s="124"/>
      <c r="B41" s="119" t="s">
        <v>35</v>
      </c>
      <c r="D41" s="14"/>
      <c r="F41" s="79">
        <v>559528</v>
      </c>
      <c r="G41" s="79"/>
      <c r="H41" s="79">
        <v>-3187831</v>
      </c>
      <c r="I41" s="31"/>
      <c r="J41" s="23">
        <v>435026</v>
      </c>
      <c r="K41" s="79"/>
      <c r="L41" s="23">
        <v>0</v>
      </c>
    </row>
    <row r="42" spans="1:12" s="119" customFormat="1" ht="16.2" customHeight="1">
      <c r="A42" s="138" t="s">
        <v>190</v>
      </c>
      <c r="D42" s="14"/>
      <c r="F42" s="79"/>
      <c r="G42" s="79"/>
      <c r="H42" s="79"/>
      <c r="I42" s="31"/>
      <c r="J42" s="23"/>
      <c r="K42" s="79"/>
      <c r="L42" s="23"/>
    </row>
    <row r="43" spans="1:12" s="119" customFormat="1" ht="16.2" customHeight="1">
      <c r="A43" s="124"/>
      <c r="B43" s="119" t="s">
        <v>43</v>
      </c>
      <c r="D43" s="14"/>
      <c r="F43" s="79">
        <v>340751688</v>
      </c>
      <c r="G43" s="79"/>
      <c r="H43" s="79">
        <v>100984969</v>
      </c>
      <c r="I43" s="31"/>
      <c r="J43" s="23">
        <v>-24095226</v>
      </c>
      <c r="K43" s="79"/>
      <c r="L43" s="23">
        <v>104040421</v>
      </c>
    </row>
    <row r="44" spans="1:12" s="119" customFormat="1" ht="16.2" customHeight="1">
      <c r="A44" s="124"/>
      <c r="B44" s="119" t="s">
        <v>44</v>
      </c>
      <c r="D44" s="14"/>
      <c r="F44" s="79">
        <v>2493478</v>
      </c>
      <c r="G44" s="79"/>
      <c r="H44" s="79">
        <v>789963</v>
      </c>
      <c r="I44" s="31"/>
      <c r="J44" s="23">
        <v>92768672</v>
      </c>
      <c r="K44" s="79"/>
      <c r="L44" s="23">
        <v>-40207990</v>
      </c>
    </row>
    <row r="45" spans="1:12" s="119" customFormat="1" ht="16.2" customHeight="1">
      <c r="A45" s="124"/>
      <c r="B45" s="119" t="s">
        <v>191</v>
      </c>
      <c r="D45" s="14"/>
      <c r="F45" s="79">
        <v>-115800000</v>
      </c>
      <c r="G45" s="79"/>
      <c r="H45" s="79">
        <v>15800000</v>
      </c>
      <c r="I45" s="31"/>
      <c r="J45" s="23">
        <v>0</v>
      </c>
      <c r="K45" s="79"/>
      <c r="L45" s="23">
        <v>-100000000</v>
      </c>
    </row>
    <row r="46" spans="1:12" s="119" customFormat="1" ht="16.2" customHeight="1">
      <c r="A46" s="124"/>
      <c r="B46" s="119" t="s">
        <v>264</v>
      </c>
      <c r="D46" s="14"/>
      <c r="F46" s="79">
        <v>0</v>
      </c>
      <c r="G46" s="79"/>
      <c r="H46" s="79">
        <v>631982000</v>
      </c>
      <c r="I46" s="31"/>
      <c r="J46" s="23"/>
      <c r="K46" s="79"/>
      <c r="L46" s="23">
        <v>0</v>
      </c>
    </row>
    <row r="47" spans="1:12" s="119" customFormat="1" ht="16.2" customHeight="1">
      <c r="A47" s="124"/>
      <c r="B47" s="119" t="s">
        <v>51</v>
      </c>
      <c r="D47" s="14"/>
      <c r="F47" s="79">
        <v>10550711</v>
      </c>
      <c r="G47" s="79"/>
      <c r="H47" s="79">
        <v>-6463740</v>
      </c>
      <c r="I47" s="31"/>
      <c r="J47" s="23">
        <v>1438153</v>
      </c>
      <c r="K47" s="79"/>
      <c r="L47" s="23">
        <v>-9797034</v>
      </c>
    </row>
    <row r="48" spans="1:12" s="119" customFormat="1" ht="16.2" customHeight="1">
      <c r="A48" s="124"/>
      <c r="B48" s="119" t="s">
        <v>192</v>
      </c>
      <c r="D48" s="14"/>
      <c r="F48" s="79">
        <v>-15264051</v>
      </c>
      <c r="G48" s="79"/>
      <c r="H48" s="79">
        <v>-130375001</v>
      </c>
      <c r="I48" s="31"/>
      <c r="J48" s="23">
        <v>0</v>
      </c>
      <c r="K48" s="79"/>
      <c r="L48" s="23">
        <v>-1038240</v>
      </c>
    </row>
    <row r="49" spans="1:13" s="119" customFormat="1" ht="16.2" customHeight="1">
      <c r="A49" s="124"/>
      <c r="B49" s="119" t="s">
        <v>193</v>
      </c>
      <c r="D49" s="14"/>
      <c r="F49" s="79"/>
      <c r="G49" s="79"/>
      <c r="H49" s="79"/>
      <c r="I49" s="79"/>
      <c r="J49" s="79"/>
      <c r="K49" s="79"/>
      <c r="L49" s="79"/>
    </row>
    <row r="50" spans="1:13" s="119" customFormat="1" ht="16.2" customHeight="1">
      <c r="A50" s="124"/>
      <c r="C50" s="119" t="s">
        <v>55</v>
      </c>
      <c r="D50" s="14"/>
      <c r="F50" s="79">
        <v>-9846830</v>
      </c>
      <c r="G50" s="79"/>
      <c r="H50" s="79">
        <v>-7142742</v>
      </c>
      <c r="I50" s="31"/>
      <c r="J50" s="23">
        <v>3030250</v>
      </c>
      <c r="K50" s="79"/>
      <c r="L50" s="79">
        <v>-226291</v>
      </c>
    </row>
    <row r="51" spans="1:13" s="119" customFormat="1" ht="16.2" customHeight="1">
      <c r="A51" s="124"/>
      <c r="B51" s="119" t="s">
        <v>265</v>
      </c>
      <c r="D51" s="14"/>
      <c r="F51" s="79">
        <v>0</v>
      </c>
      <c r="G51" s="79"/>
      <c r="H51" s="79">
        <v>-240000</v>
      </c>
      <c r="I51" s="31"/>
      <c r="J51" s="23"/>
      <c r="K51" s="79"/>
      <c r="L51" s="23">
        <v>0</v>
      </c>
    </row>
    <row r="52" spans="1:13" s="119" customFormat="1" ht="16.2" customHeight="1">
      <c r="A52" s="124" t="s">
        <v>194</v>
      </c>
      <c r="B52" s="119" t="s">
        <v>56</v>
      </c>
      <c r="D52" s="14"/>
      <c r="F52" s="184">
        <v>12758612</v>
      </c>
      <c r="G52" s="79"/>
      <c r="H52" s="74">
        <v>-6146806</v>
      </c>
      <c r="I52" s="31"/>
      <c r="J52" s="185">
        <v>-1173492</v>
      </c>
      <c r="K52" s="79"/>
      <c r="L52" s="123">
        <v>-790990</v>
      </c>
    </row>
    <row r="53" spans="1:13" s="119" customFormat="1" ht="16.2" customHeight="1">
      <c r="A53" s="119" t="s">
        <v>195</v>
      </c>
      <c r="D53" s="14"/>
      <c r="F53" s="129">
        <f>SUM(F32:F52)</f>
        <v>-400261581</v>
      </c>
      <c r="G53" s="79"/>
      <c r="H53" s="129">
        <f>SUM(H32:H52)</f>
        <v>826526645</v>
      </c>
      <c r="I53" s="31"/>
      <c r="J53" s="129">
        <f>SUM(J32:J52)</f>
        <v>326564067</v>
      </c>
      <c r="K53" s="79"/>
      <c r="L53" s="129">
        <f>SUM(L32:L52)</f>
        <v>43538955</v>
      </c>
    </row>
    <row r="54" spans="1:13" s="119" customFormat="1" ht="16.2" customHeight="1">
      <c r="B54" s="119" t="s">
        <v>196</v>
      </c>
      <c r="D54" s="14"/>
      <c r="F54" s="23">
        <v>-341099101</v>
      </c>
      <c r="G54" s="79"/>
      <c r="H54" s="23">
        <v>-319533937</v>
      </c>
      <c r="I54" s="31"/>
      <c r="J54" s="23">
        <v>-184799866</v>
      </c>
      <c r="K54" s="79"/>
      <c r="L54" s="23">
        <v>-181362380</v>
      </c>
    </row>
    <row r="55" spans="1:13" s="119" customFormat="1" ht="16.2" customHeight="1">
      <c r="B55" s="119" t="s">
        <v>197</v>
      </c>
      <c r="D55" s="14"/>
      <c r="F55" s="23">
        <v>-60195503</v>
      </c>
      <c r="G55" s="79"/>
      <c r="H55" s="23">
        <v>-38834212</v>
      </c>
      <c r="I55" s="31"/>
      <c r="J55" s="23">
        <v>-8575387</v>
      </c>
      <c r="K55" s="79"/>
      <c r="L55" s="23">
        <v>-8481898</v>
      </c>
    </row>
    <row r="56" spans="1:13" s="119" customFormat="1" ht="16.2" customHeight="1">
      <c r="B56" s="119" t="s">
        <v>198</v>
      </c>
      <c r="D56" s="14"/>
      <c r="F56" s="129">
        <v>1092042</v>
      </c>
      <c r="G56" s="79"/>
      <c r="H56" s="129">
        <v>0</v>
      </c>
      <c r="I56" s="31"/>
      <c r="J56" s="129">
        <v>0</v>
      </c>
      <c r="K56" s="79"/>
      <c r="L56" s="129">
        <v>0</v>
      </c>
    </row>
    <row r="57" spans="1:13" s="119" customFormat="1" ht="16.2" customHeight="1">
      <c r="A57" s="126" t="s">
        <v>199</v>
      </c>
      <c r="D57" s="14"/>
      <c r="F57" s="162">
        <f>SUM(F53:F56)</f>
        <v>-800464143</v>
      </c>
      <c r="G57" s="83"/>
      <c r="H57" s="162">
        <f>SUM(H53:H56)</f>
        <v>468158496</v>
      </c>
      <c r="I57" s="146"/>
      <c r="J57" s="162">
        <f>SUM(J53:J56)</f>
        <v>133188814</v>
      </c>
      <c r="K57" s="83"/>
      <c r="L57" s="162">
        <f>SUM(L53:L56)</f>
        <v>-146305323</v>
      </c>
    </row>
    <row r="58" spans="1:13" s="116" customFormat="1" ht="16.2" customHeight="1">
      <c r="A58" s="127"/>
      <c r="D58" s="128"/>
      <c r="E58" s="128"/>
      <c r="F58" s="36"/>
      <c r="G58" s="36"/>
      <c r="H58" s="36"/>
      <c r="I58" s="113"/>
    </row>
    <row r="59" spans="1:13" s="3" customFormat="1" ht="16.2" customHeight="1">
      <c r="A59" s="1" t="str">
        <f>+A1</f>
        <v xml:space="preserve">Nirvana Development Public Company Limited </v>
      </c>
      <c r="C59" s="4"/>
    </row>
    <row r="60" spans="1:13" s="3" customFormat="1" ht="16.2" customHeight="1">
      <c r="A60" s="1" t="s">
        <v>288</v>
      </c>
      <c r="C60" s="4"/>
    </row>
    <row r="61" spans="1:13" s="114" customFormat="1" ht="16.2" customHeight="1">
      <c r="A61" s="5" t="s">
        <v>200</v>
      </c>
      <c r="B61" s="5"/>
      <c r="C61" s="5"/>
      <c r="D61" s="5"/>
      <c r="E61" s="5"/>
      <c r="F61" s="112"/>
      <c r="G61" s="112"/>
      <c r="H61" s="112"/>
      <c r="I61" s="113"/>
    </row>
    <row r="62" spans="1:13" s="116" customFormat="1" ht="16.2" customHeight="1">
      <c r="A62" s="115" t="str">
        <f>+A4</f>
        <v>For the nine-month period ended 30 September 2023 (Unaudited but reviewed)</v>
      </c>
      <c r="B62" s="115"/>
      <c r="C62" s="115"/>
      <c r="D62" s="115"/>
      <c r="E62" s="115"/>
      <c r="F62" s="115"/>
      <c r="G62" s="115"/>
      <c r="H62" s="115"/>
      <c r="I62" s="113"/>
    </row>
    <row r="63" spans="1:13" s="116" customFormat="1" ht="16.2" customHeight="1">
      <c r="A63" s="117"/>
      <c r="B63" s="117"/>
      <c r="C63" s="117"/>
      <c r="D63" s="117"/>
      <c r="E63" s="117"/>
      <c r="F63" s="117"/>
      <c r="G63" s="117"/>
      <c r="H63" s="117"/>
      <c r="I63" s="113"/>
      <c r="L63" s="65"/>
      <c r="M63" s="118"/>
    </row>
    <row r="64" spans="1:13" ht="16.2" customHeight="1">
      <c r="B64" s="65"/>
      <c r="C64" s="65"/>
      <c r="D64" s="10"/>
      <c r="E64" s="65"/>
      <c r="F64" s="198" t="s">
        <v>92</v>
      </c>
      <c r="G64" s="198"/>
      <c r="H64" s="198"/>
      <c r="I64" s="135"/>
      <c r="J64" s="198" t="s">
        <v>164</v>
      </c>
      <c r="K64" s="198"/>
      <c r="L64" s="198"/>
      <c r="M64" s="65"/>
    </row>
    <row r="65" spans="1:12" s="63" customFormat="1" ht="16.2" customHeight="1">
      <c r="A65" s="64"/>
      <c r="B65" s="64"/>
      <c r="C65" s="66"/>
      <c r="D65" s="67"/>
      <c r="E65" s="62"/>
      <c r="F65" s="198" t="s">
        <v>3</v>
      </c>
      <c r="G65" s="198"/>
      <c r="H65" s="198"/>
      <c r="I65" s="135"/>
      <c r="J65" s="198" t="s">
        <v>3</v>
      </c>
      <c r="K65" s="198"/>
      <c r="L65" s="198"/>
    </row>
    <row r="66" spans="1:12" s="63" customFormat="1" ht="16.2" customHeight="1">
      <c r="A66" s="64"/>
      <c r="B66" s="64"/>
      <c r="C66" s="66"/>
      <c r="D66" s="136" t="s">
        <v>6</v>
      </c>
      <c r="E66" s="62"/>
      <c r="F66" s="95">
        <v>2023</v>
      </c>
      <c r="G66" s="68"/>
      <c r="H66" s="95">
        <v>2022</v>
      </c>
      <c r="I66" s="62"/>
      <c r="J66" s="95">
        <v>2023</v>
      </c>
      <c r="K66" s="68"/>
      <c r="L66" s="95">
        <v>2022</v>
      </c>
    </row>
    <row r="67" spans="1:12" s="63" customFormat="1" ht="16.2" customHeight="1">
      <c r="A67" s="64"/>
      <c r="B67" s="64"/>
      <c r="C67" s="66"/>
      <c r="D67" s="67"/>
      <c r="E67" s="62"/>
      <c r="F67" s="193" t="s">
        <v>13</v>
      </c>
      <c r="G67" s="193"/>
      <c r="H67" s="193"/>
      <c r="I67" s="193"/>
      <c r="J67" s="193"/>
      <c r="K67" s="193"/>
      <c r="L67" s="193"/>
    </row>
    <row r="68" spans="1:12" s="119" customFormat="1" ht="16.2" customHeight="1">
      <c r="A68" s="126" t="s">
        <v>201</v>
      </c>
      <c r="D68" s="41"/>
      <c r="F68" s="29"/>
      <c r="G68" s="36"/>
      <c r="H68" s="29"/>
      <c r="I68" s="113"/>
    </row>
    <row r="69" spans="1:12" s="119" customFormat="1" ht="16.2" customHeight="1">
      <c r="A69" s="119" t="s">
        <v>247</v>
      </c>
      <c r="D69" s="70"/>
      <c r="F69" s="129">
        <v>11554578</v>
      </c>
      <c r="G69" s="79"/>
      <c r="H69" s="129">
        <v>8473904</v>
      </c>
      <c r="I69" s="31"/>
      <c r="J69" s="31">
        <v>14303868</v>
      </c>
      <c r="K69" s="79"/>
      <c r="L69" s="129">
        <v>0</v>
      </c>
    </row>
    <row r="70" spans="1:12" s="119" customFormat="1" ht="16.2" customHeight="1">
      <c r="A70" s="119" t="s">
        <v>202</v>
      </c>
      <c r="D70" s="70"/>
      <c r="F70" s="129">
        <v>0</v>
      </c>
      <c r="G70" s="79"/>
      <c r="H70" s="129">
        <v>0</v>
      </c>
      <c r="I70" s="31"/>
      <c r="J70" s="129">
        <v>1942848000</v>
      </c>
      <c r="K70" s="79"/>
      <c r="L70" s="129">
        <v>475225144</v>
      </c>
    </row>
    <row r="71" spans="1:12" s="119" customFormat="1" ht="16.2" customHeight="1">
      <c r="A71" s="119" t="s">
        <v>271</v>
      </c>
      <c r="D71" s="70"/>
      <c r="F71" s="129">
        <v>-2500000</v>
      </c>
      <c r="G71" s="79"/>
      <c r="H71" s="129">
        <v>0</v>
      </c>
      <c r="I71" s="31"/>
      <c r="J71" s="129">
        <v>-1502470000</v>
      </c>
      <c r="K71" s="79"/>
      <c r="L71" s="129">
        <v>-1427228600</v>
      </c>
    </row>
    <row r="72" spans="1:12" s="119" customFormat="1" ht="16.2" customHeight="1">
      <c r="A72" s="119" t="s">
        <v>203</v>
      </c>
      <c r="D72" s="70"/>
      <c r="F72" s="129">
        <v>0</v>
      </c>
      <c r="G72" s="79"/>
      <c r="H72" s="129">
        <v>0</v>
      </c>
      <c r="I72" s="31"/>
      <c r="J72" s="129">
        <v>178279729</v>
      </c>
      <c r="K72" s="79"/>
      <c r="L72" s="129">
        <v>375287447</v>
      </c>
    </row>
    <row r="73" spans="1:12" s="119" customFormat="1" ht="16.2" customHeight="1">
      <c r="A73" s="119" t="s">
        <v>204</v>
      </c>
      <c r="D73" s="70"/>
      <c r="F73" s="129">
        <v>-138083869</v>
      </c>
      <c r="G73" s="79"/>
      <c r="H73" s="129">
        <v>0</v>
      </c>
      <c r="I73" s="31"/>
      <c r="J73" s="129">
        <v>-138083869</v>
      </c>
      <c r="K73" s="79"/>
      <c r="L73" s="129">
        <v>-999700</v>
      </c>
    </row>
    <row r="74" spans="1:12" s="119" customFormat="1" ht="16.2" hidden="1" customHeight="1">
      <c r="A74" s="119" t="s">
        <v>205</v>
      </c>
      <c r="D74" s="70"/>
      <c r="F74" s="129">
        <v>0</v>
      </c>
      <c r="G74" s="79"/>
      <c r="H74" s="129">
        <v>0</v>
      </c>
      <c r="I74" s="31"/>
      <c r="J74" s="175">
        <v>0</v>
      </c>
      <c r="K74" s="79"/>
      <c r="L74" s="129">
        <v>0</v>
      </c>
    </row>
    <row r="75" spans="1:12" s="119" customFormat="1" ht="16.2" customHeight="1">
      <c r="A75" s="124" t="s">
        <v>286</v>
      </c>
      <c r="D75" s="14"/>
      <c r="F75" s="79">
        <v>-13762930</v>
      </c>
      <c r="G75" s="79"/>
      <c r="H75" s="79">
        <v>0</v>
      </c>
      <c r="I75" s="31"/>
      <c r="J75" s="158">
        <v>0</v>
      </c>
      <c r="K75" s="79"/>
      <c r="L75" s="23">
        <v>0</v>
      </c>
    </row>
    <row r="76" spans="1:12" s="119" customFormat="1" ht="16.2" customHeight="1">
      <c r="A76" s="119" t="s">
        <v>206</v>
      </c>
      <c r="D76" s="70"/>
      <c r="F76" s="129">
        <v>-2288696</v>
      </c>
      <c r="G76" s="79"/>
      <c r="H76" s="129">
        <v>-106841048</v>
      </c>
      <c r="I76" s="31"/>
      <c r="J76" s="129">
        <v>-1679960</v>
      </c>
      <c r="K76" s="79"/>
      <c r="L76" s="129">
        <v>-105955649</v>
      </c>
    </row>
    <row r="77" spans="1:12" s="119" customFormat="1" ht="16.2" customHeight="1">
      <c r="A77" s="119" t="s">
        <v>207</v>
      </c>
      <c r="D77" s="130"/>
      <c r="F77" s="129">
        <v>1475831</v>
      </c>
      <c r="G77" s="79"/>
      <c r="H77" s="129">
        <v>63690738</v>
      </c>
      <c r="I77" s="31"/>
      <c r="J77" s="129">
        <v>0</v>
      </c>
      <c r="K77" s="79"/>
      <c r="L77" s="129">
        <v>58527290</v>
      </c>
    </row>
    <row r="78" spans="1:12" s="119" customFormat="1" ht="16.2" customHeight="1">
      <c r="A78" s="119" t="s">
        <v>208</v>
      </c>
      <c r="D78" s="130"/>
      <c r="F78" s="129">
        <v>0</v>
      </c>
      <c r="G78" s="79"/>
      <c r="H78" s="129">
        <v>-118404</v>
      </c>
      <c r="I78" s="31"/>
      <c r="J78" s="129">
        <v>0</v>
      </c>
      <c r="K78" s="79"/>
      <c r="L78" s="129">
        <v>0</v>
      </c>
    </row>
    <row r="79" spans="1:12" s="119" customFormat="1" ht="16.2" customHeight="1">
      <c r="A79" s="119" t="s">
        <v>209</v>
      </c>
      <c r="D79" s="70"/>
      <c r="F79" s="129">
        <v>-10910</v>
      </c>
      <c r="G79" s="79"/>
      <c r="H79" s="129">
        <v>-283550</v>
      </c>
      <c r="I79" s="31"/>
      <c r="J79" s="129">
        <v>-10910</v>
      </c>
      <c r="K79" s="79"/>
      <c r="L79" s="129">
        <v>-283550</v>
      </c>
    </row>
    <row r="80" spans="1:12" s="119" customFormat="1" ht="16.2" customHeight="1">
      <c r="A80" s="119" t="s">
        <v>210</v>
      </c>
      <c r="D80" s="70"/>
      <c r="F80" s="129">
        <v>173667</v>
      </c>
      <c r="G80" s="79"/>
      <c r="H80" s="129">
        <v>54292</v>
      </c>
      <c r="I80" s="31"/>
      <c r="J80" s="129">
        <v>7643081</v>
      </c>
      <c r="K80" s="79"/>
      <c r="L80" s="129">
        <v>62425499</v>
      </c>
    </row>
    <row r="81" spans="1:12" s="119" customFormat="1" ht="16.2" customHeight="1">
      <c r="A81" s="126" t="s">
        <v>287</v>
      </c>
      <c r="D81" s="70"/>
      <c r="F81" s="144">
        <f>SUM(F69:F80)</f>
        <v>-143442329</v>
      </c>
      <c r="G81" s="83"/>
      <c r="H81" s="144">
        <f>SUM(H69:H80)</f>
        <v>-35024068</v>
      </c>
      <c r="I81" s="146"/>
      <c r="J81" s="144">
        <f>SUM(J69:J80)</f>
        <v>500829939</v>
      </c>
      <c r="K81" s="83"/>
      <c r="L81" s="144">
        <f>SUM(L69:L80)</f>
        <v>-563002119</v>
      </c>
    </row>
    <row r="82" spans="1:12" s="119" customFormat="1" ht="16.2" customHeight="1">
      <c r="D82" s="70"/>
      <c r="F82" s="149"/>
      <c r="G82" s="83"/>
      <c r="H82" s="149"/>
      <c r="I82" s="146"/>
      <c r="J82" s="149"/>
      <c r="K82" s="83"/>
      <c r="L82" s="149"/>
    </row>
    <row r="83" spans="1:12" s="119" customFormat="1" ht="16.2" customHeight="1">
      <c r="A83" s="126" t="s">
        <v>211</v>
      </c>
      <c r="D83" s="70"/>
      <c r="F83" s="79"/>
      <c r="G83" s="79"/>
      <c r="H83" s="79"/>
      <c r="I83" s="31"/>
      <c r="J83" s="79"/>
      <c r="K83" s="79"/>
      <c r="L83" s="79"/>
    </row>
    <row r="84" spans="1:12" s="119" customFormat="1" ht="16.2" customHeight="1">
      <c r="A84" s="124" t="s">
        <v>285</v>
      </c>
      <c r="D84" s="70"/>
      <c r="F84" s="79"/>
      <c r="G84" s="79"/>
      <c r="H84" s="79"/>
      <c r="I84" s="79"/>
      <c r="J84" s="79"/>
      <c r="K84" s="79"/>
      <c r="L84" s="79"/>
    </row>
    <row r="85" spans="1:12" s="119" customFormat="1" ht="16.2" customHeight="1">
      <c r="A85" s="124"/>
      <c r="B85" s="119" t="s">
        <v>212</v>
      </c>
      <c r="D85" s="70"/>
      <c r="F85" s="79">
        <v>-1214924</v>
      </c>
      <c r="G85" s="79"/>
      <c r="H85" s="79">
        <v>-29903527</v>
      </c>
      <c r="I85" s="79"/>
      <c r="J85" s="79">
        <v>-14024211</v>
      </c>
      <c r="K85" s="79"/>
      <c r="L85" s="79">
        <v>-422566</v>
      </c>
    </row>
    <row r="86" spans="1:12" s="119" customFormat="1" ht="16.2" customHeight="1">
      <c r="A86" s="124" t="s">
        <v>213</v>
      </c>
      <c r="D86" s="70"/>
      <c r="F86" s="79"/>
      <c r="G86" s="79"/>
      <c r="H86" s="129"/>
      <c r="I86" s="31"/>
      <c r="J86" s="79"/>
      <c r="K86" s="79"/>
      <c r="L86" s="129"/>
    </row>
    <row r="87" spans="1:12" s="119" customFormat="1" ht="16.2" customHeight="1">
      <c r="A87" s="124"/>
      <c r="B87" s="119" t="s">
        <v>42</v>
      </c>
      <c r="D87" s="70"/>
      <c r="F87" s="79">
        <v>1079321164</v>
      </c>
      <c r="G87" s="79"/>
      <c r="H87" s="129">
        <v>1694460380</v>
      </c>
      <c r="I87" s="31"/>
      <c r="J87" s="79">
        <v>1059321164</v>
      </c>
      <c r="K87" s="79"/>
      <c r="L87" s="129">
        <v>1516850000</v>
      </c>
    </row>
    <row r="88" spans="1:12" s="119" customFormat="1" ht="16.2" customHeight="1">
      <c r="A88" s="124" t="s">
        <v>214</v>
      </c>
      <c r="D88" s="70"/>
      <c r="F88" s="79"/>
      <c r="G88" s="79"/>
      <c r="H88" s="79"/>
      <c r="I88" s="79"/>
      <c r="J88" s="79"/>
      <c r="K88" s="79"/>
      <c r="L88" s="79"/>
    </row>
    <row r="89" spans="1:12" s="119" customFormat="1" ht="16.2" customHeight="1">
      <c r="A89" s="124"/>
      <c r="B89" s="119" t="s">
        <v>42</v>
      </c>
      <c r="D89" s="70"/>
      <c r="F89" s="79">
        <v>-2032785377</v>
      </c>
      <c r="G89" s="79"/>
      <c r="H89" s="79">
        <v>-1295659593</v>
      </c>
      <c r="I89" s="31"/>
      <c r="J89" s="79">
        <v>-1835174997</v>
      </c>
      <c r="K89" s="79"/>
      <c r="L89" s="79">
        <v>-1034539666</v>
      </c>
    </row>
    <row r="90" spans="1:12" s="119" customFormat="1" ht="16.2" customHeight="1">
      <c r="A90" s="124" t="s">
        <v>246</v>
      </c>
      <c r="D90" s="70"/>
      <c r="F90" s="79"/>
      <c r="G90" s="79"/>
      <c r="H90" s="79"/>
      <c r="I90" s="31"/>
      <c r="J90" s="79"/>
      <c r="K90" s="79"/>
      <c r="L90" s="79"/>
    </row>
    <row r="91" spans="1:12" s="119" customFormat="1" ht="16.2" customHeight="1">
      <c r="A91" s="124"/>
      <c r="B91" s="119" t="s">
        <v>216</v>
      </c>
      <c r="D91" s="70"/>
      <c r="F91" s="79">
        <v>0</v>
      </c>
      <c r="G91" s="79"/>
      <c r="H91" s="79">
        <v>0</v>
      </c>
      <c r="I91" s="31"/>
      <c r="J91" s="79">
        <v>155709600</v>
      </c>
      <c r="K91" s="79"/>
      <c r="L91" s="79">
        <v>0</v>
      </c>
    </row>
    <row r="92" spans="1:12" s="119" customFormat="1" ht="16.2" customHeight="1">
      <c r="A92" s="124" t="s">
        <v>215</v>
      </c>
      <c r="D92" s="70"/>
      <c r="F92" s="79"/>
      <c r="G92" s="79"/>
      <c r="H92" s="79"/>
      <c r="I92" s="31"/>
      <c r="J92" s="79"/>
      <c r="K92" s="79"/>
      <c r="L92" s="79"/>
    </row>
    <row r="93" spans="1:12" s="119" customFormat="1" ht="16.2" customHeight="1">
      <c r="A93" s="124"/>
      <c r="B93" s="119" t="s">
        <v>216</v>
      </c>
      <c r="D93" s="70"/>
      <c r="F93" s="79">
        <v>0</v>
      </c>
      <c r="G93" s="79"/>
      <c r="H93" s="79">
        <v>0</v>
      </c>
      <c r="I93" s="31"/>
      <c r="J93" s="79">
        <v>-107550000</v>
      </c>
      <c r="K93" s="79"/>
      <c r="L93" s="79">
        <v>-740000</v>
      </c>
    </row>
    <row r="94" spans="1:12" s="119" customFormat="1" ht="16.2" hidden="1" customHeight="1">
      <c r="A94" s="124" t="s">
        <v>215</v>
      </c>
      <c r="D94" s="70"/>
      <c r="F94" s="79"/>
      <c r="G94" s="79"/>
      <c r="H94" s="79"/>
      <c r="I94" s="79"/>
      <c r="J94" s="79"/>
      <c r="K94" s="79"/>
      <c r="L94" s="79"/>
    </row>
    <row r="95" spans="1:12" s="119" customFormat="1" ht="16.2" hidden="1" customHeight="1">
      <c r="A95" s="124"/>
      <c r="B95" s="119" t="s">
        <v>217</v>
      </c>
      <c r="D95" s="70"/>
      <c r="F95" s="79"/>
      <c r="G95" s="79"/>
      <c r="H95" s="129"/>
      <c r="I95" s="31"/>
      <c r="J95" s="79"/>
      <c r="K95" s="79"/>
      <c r="L95" s="79"/>
    </row>
    <row r="96" spans="1:12" s="119" customFormat="1" ht="16.2" hidden="1" customHeight="1">
      <c r="A96" s="124" t="s">
        <v>213</v>
      </c>
      <c r="D96" s="70"/>
      <c r="F96" s="79"/>
      <c r="G96" s="79"/>
      <c r="H96" s="129"/>
      <c r="I96" s="31"/>
      <c r="J96" s="79"/>
      <c r="K96" s="79"/>
      <c r="L96" s="79"/>
    </row>
    <row r="97" spans="1:12" s="119" customFormat="1" ht="16.2" hidden="1" customHeight="1">
      <c r="A97" s="124"/>
      <c r="B97" s="119" t="s">
        <v>217</v>
      </c>
      <c r="D97" s="70"/>
      <c r="F97" s="79"/>
      <c r="G97" s="79"/>
      <c r="H97" s="129"/>
      <c r="I97" s="31"/>
      <c r="J97" s="79"/>
      <c r="K97" s="79"/>
      <c r="L97" s="79"/>
    </row>
    <row r="98" spans="1:12" s="119" customFormat="1" ht="16.2" customHeight="1">
      <c r="A98" s="124" t="s">
        <v>218</v>
      </c>
      <c r="D98" s="70"/>
      <c r="F98" s="79"/>
      <c r="G98" s="79"/>
      <c r="H98" s="79"/>
      <c r="I98" s="79"/>
      <c r="J98" s="79"/>
      <c r="K98" s="79"/>
      <c r="L98" s="79"/>
    </row>
    <row r="99" spans="1:12" s="119" customFormat="1" ht="16.2" customHeight="1">
      <c r="A99" s="124"/>
      <c r="B99" s="119" t="s">
        <v>42</v>
      </c>
      <c r="D99" s="70">
        <v>14</v>
      </c>
      <c r="F99" s="79">
        <v>-588055128</v>
      </c>
      <c r="G99" s="79"/>
      <c r="H99" s="129">
        <v>-1121197463</v>
      </c>
      <c r="I99" s="31"/>
      <c r="J99" s="129">
        <v>-10530000</v>
      </c>
      <c r="K99" s="79"/>
      <c r="L99" s="129">
        <v>-59475000</v>
      </c>
    </row>
    <row r="100" spans="1:12" s="119" customFormat="1" ht="16.2" customHeight="1">
      <c r="A100" s="124" t="s">
        <v>219</v>
      </c>
      <c r="D100" s="70"/>
      <c r="F100" s="129"/>
      <c r="G100" s="79"/>
      <c r="H100" s="79"/>
      <c r="I100" s="79"/>
      <c r="J100" s="79"/>
      <c r="K100" s="79"/>
      <c r="L100" s="79"/>
    </row>
    <row r="101" spans="1:12" s="119" customFormat="1" ht="16.2" customHeight="1">
      <c r="A101" s="124"/>
      <c r="B101" s="119" t="s">
        <v>42</v>
      </c>
      <c r="D101" s="70">
        <v>14</v>
      </c>
      <c r="F101" s="129">
        <v>2211532383</v>
      </c>
      <c r="G101" s="79"/>
      <c r="H101" s="129">
        <v>135974619</v>
      </c>
      <c r="I101" s="31"/>
      <c r="J101" s="79">
        <v>0</v>
      </c>
      <c r="K101" s="79"/>
      <c r="L101" s="129">
        <v>70000000</v>
      </c>
    </row>
    <row r="102" spans="1:12" s="119" customFormat="1" ht="16.2" customHeight="1">
      <c r="A102" s="124" t="s">
        <v>220</v>
      </c>
      <c r="D102" s="70">
        <v>14</v>
      </c>
      <c r="F102" s="79">
        <v>-250000</v>
      </c>
      <c r="G102" s="79"/>
      <c r="H102" s="129">
        <v>-11663302</v>
      </c>
      <c r="I102" s="31"/>
      <c r="J102" s="79">
        <v>0</v>
      </c>
      <c r="K102" s="79"/>
      <c r="L102" s="129">
        <v>-8050000</v>
      </c>
    </row>
    <row r="103" spans="1:12" s="119" customFormat="1" ht="16.2" customHeight="1">
      <c r="A103" s="124" t="s">
        <v>221</v>
      </c>
      <c r="D103" s="70">
        <v>15</v>
      </c>
      <c r="F103" s="79">
        <v>1185000000</v>
      </c>
      <c r="G103" s="79"/>
      <c r="H103" s="129">
        <v>1050000000</v>
      </c>
      <c r="I103" s="31"/>
      <c r="J103" s="79">
        <v>1185000000</v>
      </c>
      <c r="K103" s="79"/>
      <c r="L103" s="129">
        <v>1050000000</v>
      </c>
    </row>
    <row r="104" spans="1:12" s="119" customFormat="1" ht="16.2" customHeight="1">
      <c r="A104" s="124" t="s">
        <v>222</v>
      </c>
      <c r="D104" s="70">
        <v>15</v>
      </c>
      <c r="F104" s="79">
        <v>-19731312</v>
      </c>
      <c r="G104" s="79"/>
      <c r="H104" s="129">
        <v>-12875910</v>
      </c>
      <c r="I104" s="31"/>
      <c r="J104" s="79">
        <v>-19731312</v>
      </c>
      <c r="K104" s="79"/>
      <c r="L104" s="129">
        <v>-12875910</v>
      </c>
    </row>
    <row r="105" spans="1:12" s="119" customFormat="1" ht="16.2" customHeight="1">
      <c r="A105" s="124" t="s">
        <v>223</v>
      </c>
      <c r="D105" s="70">
        <v>15</v>
      </c>
      <c r="F105" s="79">
        <v>-1000000000</v>
      </c>
      <c r="G105" s="79"/>
      <c r="H105" s="129">
        <v>-800000000</v>
      </c>
      <c r="I105" s="31"/>
      <c r="J105" s="79">
        <v>-1000000000</v>
      </c>
      <c r="K105" s="79"/>
      <c r="L105" s="129">
        <v>-800000000</v>
      </c>
    </row>
    <row r="106" spans="1:12" s="119" customFormat="1" ht="16.2" customHeight="1">
      <c r="A106" s="124" t="s">
        <v>224</v>
      </c>
      <c r="D106" s="70"/>
      <c r="F106" s="79">
        <v>3178</v>
      </c>
      <c r="G106" s="79"/>
      <c r="H106" s="129">
        <v>0</v>
      </c>
      <c r="I106" s="31"/>
      <c r="J106" s="79">
        <v>3178</v>
      </c>
      <c r="K106" s="79"/>
      <c r="L106" s="129">
        <v>0</v>
      </c>
    </row>
    <row r="107" spans="1:12" s="119" customFormat="1" ht="16.2" customHeight="1">
      <c r="A107" s="124" t="s">
        <v>225</v>
      </c>
      <c r="D107" s="70"/>
      <c r="F107" s="79">
        <v>-1898090</v>
      </c>
      <c r="G107" s="79"/>
      <c r="H107" s="79">
        <v>-1971970</v>
      </c>
      <c r="I107" s="31"/>
      <c r="J107" s="79">
        <v>0</v>
      </c>
      <c r="K107" s="79"/>
      <c r="L107" s="129">
        <v>0</v>
      </c>
    </row>
    <row r="108" spans="1:12" s="119" customFormat="1" ht="16.2" customHeight="1">
      <c r="A108" s="124" t="s">
        <v>267</v>
      </c>
      <c r="D108" s="70"/>
      <c r="F108" s="79"/>
      <c r="G108" s="79"/>
      <c r="H108" s="79"/>
      <c r="I108" s="31"/>
      <c r="J108" s="79"/>
      <c r="K108" s="79"/>
      <c r="L108" s="129"/>
    </row>
    <row r="109" spans="1:12" s="119" customFormat="1" ht="16.2" customHeight="1">
      <c r="A109" s="188"/>
      <c r="B109" s="119" t="s">
        <v>268</v>
      </c>
      <c r="D109" s="70"/>
      <c r="F109" s="79">
        <v>0</v>
      </c>
      <c r="G109" s="79"/>
      <c r="H109" s="79">
        <v>300</v>
      </c>
      <c r="I109" s="31"/>
      <c r="J109" s="79">
        <v>0</v>
      </c>
      <c r="K109" s="79"/>
      <c r="L109" s="129">
        <v>0</v>
      </c>
    </row>
    <row r="110" spans="1:12" s="119" customFormat="1" ht="16.2" customHeight="1">
      <c r="A110" s="124" t="s">
        <v>226</v>
      </c>
      <c r="D110" s="70">
        <v>21</v>
      </c>
      <c r="F110" s="79">
        <v>-93190725</v>
      </c>
      <c r="G110" s="79"/>
      <c r="H110" s="79">
        <v>-19175765</v>
      </c>
      <c r="I110" s="31"/>
      <c r="J110" s="79">
        <v>-93190455</v>
      </c>
      <c r="K110" s="79"/>
      <c r="L110" s="129">
        <v>-19175765</v>
      </c>
    </row>
    <row r="111" spans="1:12" s="119" customFormat="1" ht="16.2" customHeight="1">
      <c r="A111" s="124" t="s">
        <v>266</v>
      </c>
      <c r="D111" s="70"/>
      <c r="F111" s="79">
        <v>0</v>
      </c>
      <c r="G111" s="79"/>
      <c r="H111" s="79">
        <v>-114</v>
      </c>
      <c r="I111" s="31"/>
      <c r="J111" s="79">
        <v>0</v>
      </c>
      <c r="K111" s="79"/>
      <c r="L111" s="129">
        <v>0</v>
      </c>
    </row>
    <row r="112" spans="1:12" s="119" customFormat="1" ht="16.2" customHeight="1">
      <c r="A112" s="131" t="s">
        <v>227</v>
      </c>
      <c r="D112" s="70"/>
      <c r="F112" s="163">
        <f>SUM(F84:F111)</f>
        <v>738731169</v>
      </c>
      <c r="G112" s="83"/>
      <c r="H112" s="163">
        <f>SUM(H84:H111)</f>
        <v>-412012345</v>
      </c>
      <c r="I112" s="146"/>
      <c r="J112" s="163">
        <f>SUM(J84:J111)</f>
        <v>-680167033</v>
      </c>
      <c r="K112" s="83"/>
      <c r="L112" s="163">
        <f>SUM(L84:L111)</f>
        <v>701571093</v>
      </c>
    </row>
    <row r="113" spans="1:15" s="119" customFormat="1" ht="16.2" customHeight="1">
      <c r="A113" s="131" t="s">
        <v>228</v>
      </c>
      <c r="D113" s="70"/>
      <c r="F113" s="103">
        <f>F57+F81+F112</f>
        <v>-205175303</v>
      </c>
      <c r="G113" s="83"/>
      <c r="H113" s="103">
        <f>H57+H81+H112</f>
        <v>21122083</v>
      </c>
      <c r="I113" s="146"/>
      <c r="J113" s="103">
        <f>J57+J81+J112</f>
        <v>-46148280</v>
      </c>
      <c r="K113" s="83"/>
      <c r="L113" s="103">
        <f>L57+L81+L112</f>
        <v>-7736349</v>
      </c>
    </row>
    <row r="114" spans="1:15" s="119" customFormat="1" ht="16.2" customHeight="1">
      <c r="A114" s="119" t="s">
        <v>229</v>
      </c>
      <c r="D114" s="70"/>
      <c r="F114" s="74">
        <v>295476661</v>
      </c>
      <c r="G114" s="79"/>
      <c r="H114" s="74">
        <v>104831967</v>
      </c>
      <c r="I114" s="31"/>
      <c r="J114" s="74">
        <v>67495681</v>
      </c>
      <c r="K114" s="79"/>
      <c r="L114" s="74">
        <v>11769894</v>
      </c>
    </row>
    <row r="115" spans="1:15" s="119" customFormat="1" ht="16.2" customHeight="1" thickBot="1">
      <c r="A115" s="126" t="s">
        <v>230</v>
      </c>
      <c r="D115" s="70"/>
      <c r="F115" s="164">
        <f>SUM(F113:F114)</f>
        <v>90301358</v>
      </c>
      <c r="G115" s="83"/>
      <c r="H115" s="164">
        <f>SUM(H113:H114)</f>
        <v>125954050</v>
      </c>
      <c r="I115" s="146"/>
      <c r="J115" s="164">
        <f>SUM(J113:J114)</f>
        <v>21347401</v>
      </c>
      <c r="K115" s="83"/>
      <c r="L115" s="164">
        <f>SUM(L113:L114)</f>
        <v>4033545</v>
      </c>
      <c r="N115" s="106"/>
      <c r="O115" s="106"/>
    </row>
    <row r="116" spans="1:15" s="116" customFormat="1" ht="16.2" customHeight="1" thickTop="1">
      <c r="A116" s="126"/>
      <c r="B116" s="119"/>
      <c r="D116" s="128"/>
      <c r="E116" s="128"/>
      <c r="F116" s="165">
        <f>F115-BS!G14</f>
        <v>0</v>
      </c>
      <c r="G116" s="165"/>
      <c r="H116" s="165"/>
      <c r="I116" s="166"/>
      <c r="J116" s="79"/>
      <c r="K116" s="165"/>
      <c r="L116" s="165"/>
    </row>
    <row r="117" spans="1:15" s="116" customFormat="1" ht="16.2" customHeight="1">
      <c r="A117" s="132" t="s">
        <v>231</v>
      </c>
      <c r="B117" s="119"/>
      <c r="D117" s="128"/>
      <c r="E117" s="128"/>
      <c r="F117" s="79"/>
      <c r="G117" s="79"/>
      <c r="H117" s="79"/>
      <c r="I117" s="31"/>
      <c r="J117" s="79"/>
      <c r="K117" s="79"/>
      <c r="L117" s="79"/>
    </row>
    <row r="118" spans="1:15" s="116" customFormat="1" ht="16.2" customHeight="1">
      <c r="A118" s="119" t="s">
        <v>232</v>
      </c>
      <c r="B118" s="119"/>
      <c r="D118" s="70"/>
      <c r="E118" s="128"/>
      <c r="F118" s="79">
        <v>120429</v>
      </c>
      <c r="G118" s="79"/>
      <c r="H118" s="79">
        <v>10145790</v>
      </c>
      <c r="I118" s="79"/>
      <c r="J118" s="79">
        <v>249043</v>
      </c>
      <c r="K118" s="79"/>
      <c r="L118" s="129">
        <v>0</v>
      </c>
    </row>
    <row r="119" spans="1:15" s="116" customFormat="1" ht="16.2" customHeight="1">
      <c r="A119" s="119" t="s">
        <v>233</v>
      </c>
      <c r="B119" s="119"/>
      <c r="D119" s="70"/>
      <c r="E119" s="128"/>
      <c r="F119" s="79">
        <v>13107459</v>
      </c>
      <c r="G119" s="79"/>
      <c r="H119" s="129">
        <v>0</v>
      </c>
      <c r="I119" s="79"/>
      <c r="J119" s="79">
        <v>0</v>
      </c>
      <c r="K119" s="79"/>
      <c r="L119" s="129">
        <v>0</v>
      </c>
    </row>
    <row r="120" spans="1:15" s="116" customFormat="1" ht="16.2" customHeight="1">
      <c r="A120" s="119" t="s">
        <v>234</v>
      </c>
      <c r="B120" s="119"/>
      <c r="D120" s="70"/>
      <c r="E120" s="128"/>
      <c r="F120" s="79"/>
      <c r="G120" s="79"/>
      <c r="H120" s="129"/>
      <c r="I120" s="79"/>
      <c r="J120" s="79"/>
      <c r="K120" s="79"/>
      <c r="L120" s="129"/>
    </row>
    <row r="121" spans="1:15" s="116" customFormat="1" ht="16.2" customHeight="1">
      <c r="B121" s="119" t="s">
        <v>235</v>
      </c>
      <c r="D121" s="70"/>
      <c r="E121" s="128"/>
      <c r="F121" s="79">
        <v>0</v>
      </c>
      <c r="G121" s="79"/>
      <c r="H121" s="129">
        <v>892277</v>
      </c>
      <c r="I121" s="79"/>
      <c r="J121" s="79">
        <v>0</v>
      </c>
      <c r="K121" s="79"/>
      <c r="L121" s="79">
        <v>0</v>
      </c>
    </row>
    <row r="122" spans="1:15" s="116" customFormat="1" ht="16.2" customHeight="1">
      <c r="A122" s="119" t="s">
        <v>236</v>
      </c>
      <c r="B122" s="119"/>
      <c r="D122" s="70"/>
      <c r="E122" s="128"/>
    </row>
    <row r="123" spans="1:15" s="116" customFormat="1" ht="16.2" customHeight="1">
      <c r="A123" s="119"/>
      <c r="B123" s="119" t="s">
        <v>237</v>
      </c>
      <c r="D123" s="169">
        <v>7</v>
      </c>
      <c r="E123" s="128"/>
      <c r="F123" s="79">
        <v>0</v>
      </c>
      <c r="G123" s="79"/>
      <c r="H123" s="79">
        <v>0</v>
      </c>
      <c r="I123" s="79"/>
      <c r="J123" s="79">
        <v>91500000</v>
      </c>
      <c r="K123" s="79"/>
      <c r="L123" s="79">
        <v>0</v>
      </c>
    </row>
    <row r="124" spans="1:15" s="116" customFormat="1" ht="16.2" customHeight="1">
      <c r="A124" s="119" t="s">
        <v>238</v>
      </c>
      <c r="B124" s="119"/>
      <c r="D124" s="186"/>
      <c r="E124" s="128"/>
    </row>
    <row r="125" spans="1:15" s="116" customFormat="1" ht="16.2" customHeight="1">
      <c r="A125" s="119"/>
      <c r="B125" s="119" t="s">
        <v>237</v>
      </c>
      <c r="D125" s="186">
        <v>7</v>
      </c>
      <c r="E125" s="128"/>
      <c r="F125" s="79">
        <v>241500000</v>
      </c>
      <c r="G125" s="79"/>
      <c r="H125" s="79">
        <v>0</v>
      </c>
      <c r="I125" s="31"/>
      <c r="J125" s="79">
        <v>150000000</v>
      </c>
      <c r="K125" s="79"/>
      <c r="L125" s="79">
        <v>0</v>
      </c>
    </row>
    <row r="126" spans="1:15" s="116" customFormat="1" ht="16.2" customHeight="1">
      <c r="A126" s="119" t="s">
        <v>239</v>
      </c>
      <c r="B126" s="119"/>
      <c r="D126" s="186"/>
    </row>
    <row r="127" spans="1:15" s="116" customFormat="1" ht="16.2" customHeight="1">
      <c r="B127" s="4" t="s">
        <v>240</v>
      </c>
      <c r="D127" s="186">
        <v>7</v>
      </c>
      <c r="E127" s="128"/>
      <c r="F127" s="79">
        <v>96963288</v>
      </c>
      <c r="G127" s="79"/>
      <c r="H127" s="79">
        <v>0</v>
      </c>
      <c r="I127" s="31"/>
      <c r="J127" s="79">
        <v>64400959</v>
      </c>
      <c r="K127" s="79"/>
      <c r="L127" s="79">
        <v>0</v>
      </c>
    </row>
    <row r="128" spans="1:15" s="116" customFormat="1" ht="16.2" customHeight="1">
      <c r="A128" s="119" t="s">
        <v>241</v>
      </c>
      <c r="B128" s="4"/>
      <c r="D128" s="186"/>
    </row>
    <row r="129" spans="1:12" s="116" customFormat="1" ht="16.2" customHeight="1">
      <c r="A129" s="119"/>
      <c r="B129" s="4" t="s">
        <v>242</v>
      </c>
      <c r="D129" s="186">
        <v>7</v>
      </c>
      <c r="E129" s="128"/>
      <c r="F129" s="180">
        <v>0</v>
      </c>
      <c r="G129" s="36"/>
      <c r="H129" s="180">
        <v>0</v>
      </c>
      <c r="I129" s="113"/>
      <c r="J129" s="79">
        <v>32562329</v>
      </c>
      <c r="L129" s="39">
        <v>0</v>
      </c>
    </row>
    <row r="130" spans="1:12" ht="16.2" customHeight="1">
      <c r="D130" s="186"/>
      <c r="F130" s="39">
        <f>F115-BS!G14</f>
        <v>0</v>
      </c>
      <c r="J130" s="36">
        <f>J115-BS!K14</f>
        <v>0</v>
      </c>
    </row>
  </sheetData>
  <mergeCells count="10">
    <mergeCell ref="F67:L67"/>
    <mergeCell ref="F6:H6"/>
    <mergeCell ref="J6:L6"/>
    <mergeCell ref="F7:H7"/>
    <mergeCell ref="J7:L7"/>
    <mergeCell ref="F9:L9"/>
    <mergeCell ref="F64:H64"/>
    <mergeCell ref="J64:L64"/>
    <mergeCell ref="F65:H65"/>
    <mergeCell ref="J65:L65"/>
  </mergeCells>
  <printOptions horizontalCentered="1"/>
  <pageMargins left="0.6" right="0.4" top="0.75" bottom="0.75" header="0.5" footer="0.5"/>
  <pageSetup paperSize="9" scale="73" firstPageNumber="10" fitToHeight="0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0" ma:contentTypeDescription="สร้างเอกสารใหม่" ma:contentTypeScope="" ma:versionID="846b73067dad2d95ae3c4ef75bfe0604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5f592c52e5165cf45febd69208c5a0f2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48ff08bb-c0af-463c-abc9-a845ad53222e"/>
    <ds:schemaRef ds:uri="a128cbc3-ba33-4159-99cf-c937717b8b4f"/>
  </ds:schemaRefs>
</ds:datastoreItem>
</file>

<file path=customXml/itemProps3.xml><?xml version="1.0" encoding="utf-8"?>
<ds:datastoreItem xmlns:ds="http://schemas.openxmlformats.org/officeDocument/2006/customXml" ds:itemID="{6EFB804A-2671-4385-9288-7363992FCD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'PL3'!Print_Area</vt:lpstr>
      <vt:lpstr>'PL9'!Print_Area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Jaksomsak</cp:lastModifiedBy>
  <cp:revision/>
  <cp:lastPrinted>2023-11-13T02:37:07Z</cp:lastPrinted>
  <dcterms:created xsi:type="dcterms:W3CDTF">2011-03-08T09:02:15Z</dcterms:created>
  <dcterms:modified xsi:type="dcterms:W3CDTF">2023-11-13T02:37:10Z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