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3'Q3\"/>
    </mc:Choice>
  </mc:AlternateContent>
  <xr:revisionPtr revIDLastSave="0" documentId="13_ncr:1_{05690CCA-10CB-4FFC-B1C2-124523E9AF74}" xr6:coauthVersionLast="47" xr6:coauthVersionMax="47" xr10:uidLastSave="{00000000-0000-0000-0000-000000000000}"/>
  <bookViews>
    <workbookView xWindow="-120" yWindow="-120" windowWidth="21840" windowHeight="13020" activeTab="5" xr2:uid="{D0DE25A6-E083-4A1A-B8B4-CEB2D04993A6}"/>
  </bookViews>
  <sheets>
    <sheet name="2-4" sheetId="1" r:id="rId1"/>
    <sheet name="5-6" sheetId="2" r:id="rId2"/>
    <sheet name="7-8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6" l="1"/>
  <c r="K10" i="6" l="1"/>
  <c r="I10" i="6"/>
  <c r="G10" i="6"/>
  <c r="E10" i="6"/>
  <c r="A105" i="6" l="1"/>
  <c r="I97" i="6"/>
  <c r="G97" i="6"/>
  <c r="E97" i="6"/>
  <c r="K88" i="6"/>
  <c r="K97" i="6" s="1"/>
  <c r="I72" i="6"/>
  <c r="I84" i="6" s="1"/>
  <c r="E72" i="6"/>
  <c r="E70" i="6"/>
  <c r="K67" i="6"/>
  <c r="K84" i="6" s="1"/>
  <c r="G67" i="6"/>
  <c r="G84" i="6" s="1"/>
  <c r="A53" i="6"/>
  <c r="A104" i="6"/>
  <c r="K41" i="6"/>
  <c r="G41" i="6"/>
  <c r="K36" i="6"/>
  <c r="G36" i="6"/>
  <c r="I21" i="6"/>
  <c r="E21" i="6"/>
  <c r="K20" i="6"/>
  <c r="I20" i="6"/>
  <c r="G20" i="6"/>
  <c r="E20" i="6"/>
  <c r="G15" i="6"/>
  <c r="I11" i="6"/>
  <c r="L36" i="5"/>
  <c r="H36" i="5"/>
  <c r="F36" i="5"/>
  <c r="D36" i="5"/>
  <c r="J34" i="5"/>
  <c r="P34" i="5" s="1"/>
  <c r="N31" i="5"/>
  <c r="N36" i="5" s="1"/>
  <c r="P30" i="5"/>
  <c r="J30" i="5"/>
  <c r="P29" i="5"/>
  <c r="J28" i="5"/>
  <c r="P26" i="5"/>
  <c r="L24" i="5"/>
  <c r="H24" i="5"/>
  <c r="F24" i="5"/>
  <c r="D24" i="5"/>
  <c r="N22" i="5"/>
  <c r="P22" i="5" s="1"/>
  <c r="N19" i="5"/>
  <c r="J18" i="5"/>
  <c r="J24" i="5" s="1"/>
  <c r="P17" i="5"/>
  <c r="P16" i="5"/>
  <c r="P15" i="5"/>
  <c r="P13" i="5"/>
  <c r="R40" i="4"/>
  <c r="L40" i="4"/>
  <c r="H40" i="4"/>
  <c r="F40" i="4"/>
  <c r="D40" i="4"/>
  <c r="T38" i="4"/>
  <c r="V38" i="4" s="1"/>
  <c r="Z38" i="4" s="1"/>
  <c r="P36" i="4"/>
  <c r="T36" i="4" s="1"/>
  <c r="X34" i="4"/>
  <c r="X40" i="4" s="1"/>
  <c r="P34" i="4"/>
  <c r="N34" i="4"/>
  <c r="N40" i="4" s="1"/>
  <c r="T33" i="4"/>
  <c r="J33" i="4"/>
  <c r="T32" i="4"/>
  <c r="V32" i="4" s="1"/>
  <c r="Z32" i="4" s="1"/>
  <c r="T31" i="4"/>
  <c r="J31" i="4"/>
  <c r="T29" i="4"/>
  <c r="R27" i="4"/>
  <c r="P27" i="4"/>
  <c r="N27" i="4"/>
  <c r="L27" i="4"/>
  <c r="H27" i="4"/>
  <c r="F27" i="4"/>
  <c r="D27" i="4"/>
  <c r="T25" i="4"/>
  <c r="V25" i="4" s="1"/>
  <c r="Z25" i="4" s="1"/>
  <c r="T23" i="4"/>
  <c r="V23" i="4" s="1"/>
  <c r="Z23" i="4" s="1"/>
  <c r="T21" i="4"/>
  <c r="V21" i="4" s="1"/>
  <c r="Z21" i="4" s="1"/>
  <c r="X20" i="4"/>
  <c r="X27" i="4" s="1"/>
  <c r="T20" i="4"/>
  <c r="J20" i="4"/>
  <c r="J27" i="4" s="1"/>
  <c r="T19" i="4"/>
  <c r="V19" i="4" s="1"/>
  <c r="Z19" i="4" s="1"/>
  <c r="T18" i="4"/>
  <c r="V18" i="4" s="1"/>
  <c r="Z18" i="4" s="1"/>
  <c r="T17" i="4"/>
  <c r="V17" i="4" s="1"/>
  <c r="Z17" i="4" s="1"/>
  <c r="T15" i="4"/>
  <c r="A103" i="3"/>
  <c r="O86" i="3"/>
  <c r="K86" i="3"/>
  <c r="O78" i="3"/>
  <c r="O81" i="3" s="1"/>
  <c r="K78" i="3"/>
  <c r="A62" i="3"/>
  <c r="A60" i="3"/>
  <c r="A59" i="3"/>
  <c r="O52" i="3"/>
  <c r="M52" i="3"/>
  <c r="M54" i="3" s="1"/>
  <c r="K52" i="3"/>
  <c r="I47" i="3"/>
  <c r="I52" i="3" s="1"/>
  <c r="O44" i="3"/>
  <c r="K44" i="3"/>
  <c r="I44" i="3"/>
  <c r="I54" i="3" s="1"/>
  <c r="M24" i="3"/>
  <c r="I24" i="3"/>
  <c r="O22" i="3"/>
  <c r="M22" i="3"/>
  <c r="K22" i="3"/>
  <c r="I22" i="3"/>
  <c r="O21" i="3"/>
  <c r="M21" i="3"/>
  <c r="K21" i="3"/>
  <c r="K26" i="3" s="1"/>
  <c r="I21" i="3"/>
  <c r="O14" i="3"/>
  <c r="O16" i="3" s="1"/>
  <c r="M14" i="3"/>
  <c r="M16" i="3" s="1"/>
  <c r="K14" i="3"/>
  <c r="K16" i="3" s="1"/>
  <c r="I14" i="3"/>
  <c r="I16" i="3" s="1"/>
  <c r="A103" i="2"/>
  <c r="O77" i="2"/>
  <c r="O80" i="2" s="1"/>
  <c r="K77" i="2"/>
  <c r="O73" i="2"/>
  <c r="A61" i="2"/>
  <c r="A59" i="2"/>
  <c r="A58" i="2"/>
  <c r="O52" i="2"/>
  <c r="M52" i="2"/>
  <c r="M54" i="2" s="1"/>
  <c r="K52" i="2"/>
  <c r="I52" i="2"/>
  <c r="O44" i="2"/>
  <c r="K44" i="2"/>
  <c r="K54" i="2" s="1"/>
  <c r="I44" i="2"/>
  <c r="I54" i="2" s="1"/>
  <c r="K34" i="2"/>
  <c r="O24" i="2"/>
  <c r="I24" i="2"/>
  <c r="O23" i="2"/>
  <c r="K23" i="2"/>
  <c r="O22" i="2"/>
  <c r="M22" i="2"/>
  <c r="M26" i="2" s="1"/>
  <c r="K22" i="2"/>
  <c r="K26" i="2" s="1"/>
  <c r="I22" i="2"/>
  <c r="I26" i="2" s="1"/>
  <c r="O21" i="2"/>
  <c r="O26" i="2" s="1"/>
  <c r="O29" i="2" s="1"/>
  <c r="O33" i="2" s="1"/>
  <c r="O36" i="2" s="1"/>
  <c r="O39" i="2" s="1"/>
  <c r="M21" i="2"/>
  <c r="K21" i="2"/>
  <c r="I21" i="2"/>
  <c r="K16" i="2"/>
  <c r="I16" i="2"/>
  <c r="O14" i="2"/>
  <c r="O16" i="2" s="1"/>
  <c r="M14" i="2"/>
  <c r="M16" i="2" s="1"/>
  <c r="K14" i="2"/>
  <c r="I14" i="2"/>
  <c r="E130" i="1"/>
  <c r="K129" i="1"/>
  <c r="K132" i="1" s="1"/>
  <c r="G129" i="1"/>
  <c r="G132" i="1" s="1"/>
  <c r="I127" i="1"/>
  <c r="E127" i="1"/>
  <c r="I126" i="1"/>
  <c r="E126" i="1"/>
  <c r="I125" i="1"/>
  <c r="E125" i="1"/>
  <c r="I124" i="1"/>
  <c r="E124" i="1"/>
  <c r="A103" i="1"/>
  <c r="A101" i="1"/>
  <c r="A100" i="1"/>
  <c r="A143" i="1" s="1"/>
  <c r="K84" i="1"/>
  <c r="G84" i="1"/>
  <c r="I79" i="1"/>
  <c r="I84" i="1" s="1"/>
  <c r="E79" i="1"/>
  <c r="E84" i="1" s="1"/>
  <c r="I71" i="1"/>
  <c r="I75" i="1" s="1"/>
  <c r="E71" i="1"/>
  <c r="E75" i="1" s="1"/>
  <c r="E86" i="1" s="1"/>
  <c r="K68" i="1"/>
  <c r="K75" i="1" s="1"/>
  <c r="G68" i="1"/>
  <c r="G75" i="1" s="1"/>
  <c r="A54" i="1"/>
  <c r="A52" i="1"/>
  <c r="K44" i="1"/>
  <c r="I44" i="1"/>
  <c r="G44" i="1"/>
  <c r="E33" i="1"/>
  <c r="E44" i="1" s="1"/>
  <c r="I26" i="1"/>
  <c r="E26" i="1"/>
  <c r="K17" i="1"/>
  <c r="K26" i="1" s="1"/>
  <c r="G17" i="1"/>
  <c r="G26" i="1" s="1"/>
  <c r="E84" i="6" l="1"/>
  <c r="G45" i="6"/>
  <c r="G49" i="6" s="1"/>
  <c r="G114" i="6" s="1"/>
  <c r="G117" i="6" s="1"/>
  <c r="I45" i="6"/>
  <c r="I49" i="6" s="1"/>
  <c r="I114" i="6" s="1"/>
  <c r="I117" i="6" s="1"/>
  <c r="K45" i="6"/>
  <c r="K49" i="6" s="1"/>
  <c r="K114" i="6" s="1"/>
  <c r="K117" i="6" s="1"/>
  <c r="E45" i="6"/>
  <c r="E49" i="6" s="1"/>
  <c r="J36" i="5"/>
  <c r="N24" i="5"/>
  <c r="P28" i="5"/>
  <c r="P18" i="5"/>
  <c r="P24" i="5" s="1"/>
  <c r="P19" i="5"/>
  <c r="P31" i="5"/>
  <c r="V33" i="4"/>
  <c r="Z33" i="4" s="1"/>
  <c r="T34" i="4"/>
  <c r="V34" i="4" s="1"/>
  <c r="Z34" i="4" s="1"/>
  <c r="V20" i="4"/>
  <c r="Z20" i="4" s="1"/>
  <c r="V31" i="4"/>
  <c r="Z31" i="4" s="1"/>
  <c r="T27" i="4"/>
  <c r="J36" i="4"/>
  <c r="J40" i="4" s="1"/>
  <c r="V29" i="4"/>
  <c r="P40" i="4"/>
  <c r="V15" i="4"/>
  <c r="O26" i="3"/>
  <c r="O54" i="3"/>
  <c r="M26" i="3"/>
  <c r="K29" i="3"/>
  <c r="K33" i="3" s="1"/>
  <c r="K36" i="3" s="1"/>
  <c r="K39" i="3" s="1"/>
  <c r="K54" i="3"/>
  <c r="K56" i="3" s="1"/>
  <c r="K81" i="3" s="1"/>
  <c r="I26" i="3"/>
  <c r="I29" i="3" s="1"/>
  <c r="I33" i="3" s="1"/>
  <c r="I36" i="3" s="1"/>
  <c r="I39" i="3" s="1"/>
  <c r="I56" i="3" s="1"/>
  <c r="I81" i="3" s="1"/>
  <c r="I78" i="3" s="1"/>
  <c r="K74" i="3"/>
  <c r="M29" i="3"/>
  <c r="M33" i="3" s="1"/>
  <c r="M36" i="3" s="1"/>
  <c r="M39" i="3" s="1"/>
  <c r="O29" i="3"/>
  <c r="O33" i="3" s="1"/>
  <c r="O36" i="3" s="1"/>
  <c r="O39" i="3" s="1"/>
  <c r="K29" i="2"/>
  <c r="K33" i="2" s="1"/>
  <c r="K36" i="2" s="1"/>
  <c r="K39" i="2" s="1"/>
  <c r="K56" i="2" s="1"/>
  <c r="K80" i="2" s="1"/>
  <c r="I29" i="2"/>
  <c r="I33" i="2" s="1"/>
  <c r="I36" i="2" s="1"/>
  <c r="I39" i="2" s="1"/>
  <c r="I73" i="2" s="1"/>
  <c r="I70" i="2" s="1"/>
  <c r="I85" i="2" s="1"/>
  <c r="M29" i="2"/>
  <c r="M33" i="2" s="1"/>
  <c r="M36" i="2" s="1"/>
  <c r="M39" i="2" s="1"/>
  <c r="M56" i="2" s="1"/>
  <c r="M77" i="2" s="1"/>
  <c r="M80" i="2" s="1"/>
  <c r="O54" i="2"/>
  <c r="O56" i="2" s="1"/>
  <c r="G86" i="1"/>
  <c r="G134" i="1" s="1"/>
  <c r="G46" i="1"/>
  <c r="K46" i="1"/>
  <c r="I86" i="1"/>
  <c r="E129" i="1"/>
  <c r="E132" i="1" s="1"/>
  <c r="E134" i="1" s="1"/>
  <c r="I129" i="1"/>
  <c r="I132" i="1" s="1"/>
  <c r="I46" i="1"/>
  <c r="E46" i="1"/>
  <c r="K86" i="1"/>
  <c r="K134" i="1" s="1"/>
  <c r="E114" i="6" l="1"/>
  <c r="E117" i="6" s="1"/>
  <c r="P36" i="5"/>
  <c r="V36" i="4"/>
  <c r="Z36" i="4" s="1"/>
  <c r="T40" i="4"/>
  <c r="V27" i="4"/>
  <c r="Z15" i="4"/>
  <c r="Z27" i="4" s="1"/>
  <c r="Z29" i="4"/>
  <c r="I74" i="3"/>
  <c r="I71" i="3" s="1"/>
  <c r="I86" i="3" s="1"/>
  <c r="O74" i="3"/>
  <c r="O56" i="3"/>
  <c r="M74" i="3"/>
  <c r="M71" i="3" s="1"/>
  <c r="M86" i="3" s="1"/>
  <c r="M56" i="3"/>
  <c r="M78" i="3" s="1"/>
  <c r="M81" i="3" s="1"/>
  <c r="M70" i="2"/>
  <c r="I56" i="2"/>
  <c r="I80" i="2" s="1"/>
  <c r="I77" i="2" s="1"/>
  <c r="K73" i="2"/>
  <c r="M85" i="2"/>
  <c r="M73" i="2"/>
  <c r="I134" i="1"/>
  <c r="Z40" i="4" l="1"/>
  <c r="V40" i="4"/>
</calcChain>
</file>

<file path=xl/sharedStrings.xml><?xml version="1.0" encoding="utf-8"?>
<sst xmlns="http://schemas.openxmlformats.org/spreadsheetml/2006/main" count="546" uniqueCount="249">
  <si>
    <t>บริษัท คอมเซเว่น จํากัด (มหาชน)</t>
  </si>
  <si>
    <t>งบแสดงฐานะการเงิน</t>
  </si>
  <si>
    <t>ณ วันที่ 30 กันยายน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</si>
  <si>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</si>
  <si>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</si>
  <si>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</si>
  <si>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</si>
  <si>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</si>
  <si>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</si>
  <si>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</si>
  <si>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</si>
  <si>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</si>
  <si>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</si>
  <si>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</si>
  <si>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</si>
  <si>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</si>
  <si>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</t>
  </si>
  <si>
    <t>ลูกหนี้การค้าและลูกหนี้อื่น สุทธิ</t>
  </si>
  <si>
    <t>ลูกหนี้การค้าภายใต้สัญญาเช่าการเงินที่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</si>
  <si>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</si>
  <si>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</si>
  <si>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ตราสารอนุพันธ์ใบสำคัญแสดงสิทธิ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</si>
  <si>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</si>
  <si>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</si>
  <si>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</si>
  <si>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</si>
  <si>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</si>
  <si>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</si>
  <si>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ลูกหนี้การค้าภายใต้สัญญาเช่าการเงิน สุทธิ</t>
  </si>
  <si>
    <t>เงินลงทุนระยะยาวในตราสารหนี้</t>
  </si>
  <si>
    <t>เงินลงทุนในบริษัทย่อย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</si>
  <si>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</si>
  <si>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</si>
  <si>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</si>
  <si>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</si>
  <si>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</si>
  <si>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</si>
  <si>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</si>
  <si>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</si>
  <si>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</si>
  <si>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</si>
  <si>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</si>
  <si>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</si>
  <si>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</si>
  <si>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</si>
  <si>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</si>
  <si>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</si>
  <si>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</si>
  <si>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</si>
  <si>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</si>
  <si>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</si>
  <si>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</si>
  <si>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</si>
  <si>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</si>
  <si>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</si>
  <si>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</si>
  <si>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</si>
  <si>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</si>
  <si>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</si>
  <si>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</si>
  <si>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</si>
  <si>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</si>
  <si>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</si>
  <si>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</si>
  <si>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2,400,000,000 หุ้น </t>
  </si>
  <si>
    <t xml:space="preserve">     มูลค่าที่ตราไว้หุ้นละ 0.25 บาท</t>
  </si>
  <si>
    <t>ทุนที่ออกและชำระแล้ว</t>
  </si>
  <si>
    <t xml:space="preserve">   หุ้นสามัญ จำนวน 2,399,998,265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</si>
  <si>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</si>
  <si>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</si>
  <si>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</si>
  <si>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</si>
  <si>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</si>
  <si>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</si>
  <si>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</si>
  <si>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</si>
  <si>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</si>
  <si>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</si>
  <si>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</si>
  <si>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2566</t>
  </si>
  <si>
    <t>รายได้</t>
  </si>
  <si>
    <t>รายได้จากการขายและการให้บริการ</t>
  </si>
  <si>
    <t>กำไรจากการขายบริษัทย่อย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</si>
  <si>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</si>
  <si>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</si>
  <si>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</si>
  <si>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</si>
  <si>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</si>
  <si>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</si>
  <si>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ขาดทุนจากการด้อยค่าสินทรัพย์ทางการเงินสุทธิ</t>
  </si>
  <si>
    <t>กำไร(ขาดทุน)อื่น สุทธิ</t>
  </si>
  <si>
    <t>รวมค่าใช้จ่าย</t>
  </si>
  <si>
    <t>กำไรก่อนต้นทุนทางการเงิน ส่วนแบ่งกำไรหรือ</t>
  </si>
  <si>
    <t>ขาดทุนจากบริษัทร่วม และภาษีเงินได้</t>
  </si>
  <si>
    <t>ต้นทุนทางการเงิน</t>
  </si>
  <si>
    <t>กำไรก่อนส่วนแบ่งกำไรหรือขาดทุนจากบริษัทร่วม</t>
  </si>
  <si>
    <t>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</si>
  <si>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</si>
  <si>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</si>
  <si>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</si>
  <si>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</si>
  <si>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</t>
  </si>
  <si>
    <t>รายการที่จะไม่จัดประเภทใหม่ไปยังกำไรหรือขาดทุนภายหลัง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</si>
  <si>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</si>
  <si>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</si>
  <si>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รายการที่จะจัดประเภทใหม่ไปยังกำไรหรือขาดทุนภายหลัง</t>
  </si>
  <si>
    <t>ตราสารหนี้สุทธิจากภาษีเงินได้</t>
  </si>
  <si>
    <t>ส่วนแบ่งกำไรขาดทุนเบ็ดเสร็จอื่นของ</t>
  </si>
  <si>
    <t>บริษัทร่วมตามวิธีส่วนได้เสีย</t>
  </si>
  <si>
    <t>รวมรายการที่จะจัดประเภทใหม่ภายหลังไปยัง</t>
  </si>
  <si>
    <t>กำไรหรือขาดทุนภายหลัง</t>
  </si>
  <si>
    <t>กำไร(ขาดทุน)เบ็ดเสร็จอื่นสำหรับงวด สุทธิจากภาษี</t>
  </si>
  <si>
    <t xml:space="preserve">กำไรเบ็ดเสร็จรวมสำหรับงวด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</si>
  <si>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</si>
  <si>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</si>
  <si>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</si>
  <si>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</si>
  <si>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</si>
  <si>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</si>
  <si>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 (บาท)</t>
  </si>
  <si>
    <t>สำหรับงวดเก้าเดือนสิ้นสุดวันที่ 30 กันยายน พ.ศ. 2566</t>
  </si>
  <si>
    <t>กำไร(ขาดทุน)จากการด้อยค่าสินทรัพย์ทางการเงินสุทธิ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</si>
  <si>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</si>
  <si>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</si>
  <si>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การเปลี่ยน</t>
  </si>
  <si>
    <t>การ</t>
  </si>
  <si>
    <t>แปลงในมูลค่า</t>
  </si>
  <si>
    <t>เปลี่ยนแปลง</t>
  </si>
  <si>
    <t>รวม</t>
  </si>
  <si>
    <t>จัดสรรแล้ว</t>
  </si>
  <si>
    <t>ส่วนแบ่ง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</si>
  <si>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</si>
  <si>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</si>
  <si>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</si>
  <si>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</si>
  <si>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</si>
  <si>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</si>
  <si>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</si>
  <si>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 xml:space="preserve"> - ทุนสำรอง</t>
  </si>
  <si>
    <t>กำไรเบ็ดเสร็จอื่น</t>
  </si>
  <si>
    <t>เงินลงทุนใน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</si>
  <si>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</si>
  <si>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</si>
  <si>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</si>
  <si>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</si>
  <si>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</si>
  <si>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</si>
  <si>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หุ้นทุนซื้อคืน</t>
  </si>
  <si>
    <t>จากบริษัทร่วม</t>
  </si>
  <si>
    <t>ทางการเงิน</t>
  </si>
  <si>
    <t>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</si>
  <si>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</si>
  <si>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</si>
  <si>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</si>
  <si>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2565</t>
  </si>
  <si>
    <t>การเปลี่ยนแปลงส่วนของเจ้าของสำหรับงวด</t>
  </si>
  <si>
    <t>หุ้นปันผล</t>
  </si>
  <si>
    <t>เงินปันผล</t>
  </si>
  <si>
    <t>กำไร (ขาดทุน) เบ็ดเสร็จอื่นสำหรับงวด</t>
  </si>
  <si>
    <t>โอนผลขาดทุนจากการจำหน่ายเงินลงทุนในตราสารทุนที่วัดมูลค่าด้วยมูลค่ายุติธรรม</t>
  </si>
  <si>
    <t xml:space="preserve">  ผ่านกำไรขาดทุนเบ็ดเสร็จอื่น (สุทธิจากภาษีเงินได้) ไปยังกำไรสะสม</t>
  </si>
  <si>
    <t>การเปลี่ยนแปลงส่วนได้เสียที่ไม่มีอำนาจควบคุมจาก</t>
  </si>
  <si>
    <t xml:space="preserve">  การเปลี่ยนแปลงเงินลงทุนในบริษัทย่อย</t>
  </si>
  <si>
    <t>ยอดคงเหลือ ณ วันที่ 30 กันยายน พ.ศ. 2565</t>
  </si>
  <si>
    <t>ยอดคงเหลือ ณ วันที่ 1 มกราคม พ.ศ. 2566</t>
  </si>
  <si>
    <t>ทุนสำรองตามกฎหมาย</t>
  </si>
  <si>
    <t>ยอดคงเหลือ ณ วันที่ 30 กันยายน พ.ศ. 2566</t>
  </si>
  <si>
    <t>ของส่วนของเจ้าของ</t>
  </si>
  <si>
    <t>การวัดมูลค่าสินทรัพย์</t>
  </si>
  <si>
    <t>ส่วนเกินมูลค่า</t>
  </si>
  <si>
    <t>- ทุนสำรอง</t>
  </si>
  <si>
    <t>ทางการเงินที่วัดมูลค่า</t>
  </si>
  <si>
    <t>หุ้นสามัญ</t>
  </si>
  <si>
    <t>ด้วยมูลค่ายุติธรรม</t>
  </si>
  <si>
    <t>ขาดทุนเบ็ดเสร็จอื่นสำหรับงวด</t>
  </si>
  <si>
    <t>โอนผลขาดทุนจากการจำหน่ายเงินลงทุนในตราสารทุนที่</t>
  </si>
  <si>
    <t xml:space="preserve">  วัดมูลค่าด้วยมูลค่ายุติธรรมผ่านกำไรขาดทุนเบ็ดเสร็จอื่น</t>
  </si>
  <si>
    <t xml:space="preserve">  (สุทธิจากภาษีเงินได้) ไปยังกำไรสะสม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</si>
  <si>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</si>
  <si>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</si>
  <si>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</si>
  <si>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</si>
  <si>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</si>
  <si>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</t>
  </si>
  <si>
    <t>(กลับรายการ) ค่าเผื่อผลขาดทุนลูกหนี้การค้าและลูกหนี้อื่น</t>
  </si>
  <si>
    <t xml:space="preserve">   และลูกหนี้การค้าภายใต้สัญญาเช่าการเงิน</t>
  </si>
  <si>
    <t xml:space="preserve">ค่าเผื่อการลดมูลค่าของสินค้าคงเหลือ 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</si>
  <si>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</si>
  <si>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</si>
  <si>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</t>
  </si>
  <si>
    <t>กำไรจากการตัดจำหน่ายสินทรัพย์สิทธิการใช้</t>
  </si>
  <si>
    <t>ตัดจำหน่ายกำไรจากการขายสินทรัพย์และเช่ากลับคืน</t>
  </si>
  <si>
    <t>กลับรายการการด้อยค่าของอาคารและอุปกรณ์</t>
  </si>
  <si>
    <t>ค่าเผื่อด้อยค่าของสินทรัพย์ไม่มีตัวตน</t>
  </si>
  <si>
    <t>ค่าเผื่อด้อยค่าของค่าความนิยม</t>
  </si>
  <si>
    <t>กำไรจากการจำหน่ายการลงทุนในบริษัทย่อย</t>
  </si>
  <si>
    <t>ขาดทุนจากมูลค่ายุติธรรมของเงินลงทุนในสินทรัพย์ทางการเงิน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</si>
  <si>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</si>
  <si>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กำไรจากการได้รับใบสำคัญแสดงสิทธิ</t>
  </si>
  <si>
    <t>รายได้เงินปันผล</t>
  </si>
  <si>
    <t>ดอกเบี้ยรับ</t>
  </si>
  <si>
    <t>การเปลี่ยนแปลงในเงินหมุนเวียน</t>
  </si>
  <si>
    <t>ลูกหนี้การค้าและลูกหนี้อื่น</t>
  </si>
  <si>
    <t>ลูกหนี้การค้าภายใต้สัญญาเช่าการเงิน</t>
  </si>
  <si>
    <t>สินค้าคงเหลือ</t>
  </si>
  <si>
    <t>สินทรัพย์ไม่หมุนเวียนอื่น</t>
  </si>
  <si>
    <t>เงินสดได้มาจาก (ใช้ไปใน) การดำเนินงาน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</si>
  <si>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</si>
  <si>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</si>
  <si>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</si>
  <si>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</si>
  <si>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 (เพิ่มขึ้น) ลดลง</t>
  </si>
  <si>
    <t>เงินสดรับสุทธิเพื่อเงินลงทุนในตราสารหนี้ที่วัดมูลค่าด้วย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</si>
  <si>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</si>
  <si>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เงินสดรับจากการลงทุนในตราสารอนุพันธ์ใบสำคัญแสดงสิทธิ</t>
  </si>
  <si>
    <t>เงินสดจ่ายเพื่อการลงทุนในตราสารอนุพันธ์ใบสำคัญแสดงสิทธิ</t>
  </si>
  <si>
    <t>เงินสดจ่ายสุทธิเพื่อลงทุนในสินทรัพย์ทางการเงินที่วัดมูลค่า</t>
  </si>
  <si>
    <t xml:space="preserve">   ด้วยมูลค่ายุติธรรมผ่านกำไรหรือขาดทุนเบ็ดเสร็จอื่น</t>
  </si>
  <si>
    <t>เงินสดรับจากการจำหน่ายเงินลงทุนในบริษัทย่อย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</si>
  <si>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</si>
  <si>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</si>
  <si>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เงินสดจ่ายค่ารื้อถอนสินทรัพย์ถาวร</t>
  </si>
  <si>
    <t xml:space="preserve">เงินสดรับจากการจำหน่ายอาคารและอุปกรณ์ 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</si>
  <si>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</si>
  <si>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</si>
  <si>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เงินสดรับสุทธิเพื่อเงินให้กู้ยืมระยะสั้นแก่กิจการที่เกี่ยวข้องกัน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</si>
  <si>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</si>
  <si>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</si>
  <si>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</si>
  <si>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เงินสดรับสุทธิจากเงินกู้ยืมระยะสั้นจากสถาบันการเงิน</t>
  </si>
  <si>
    <t>เงินสดจ่ายสุทธิเพื่อเงินกู้ยืมระยะสั้นจากกิจการที่เกี่ยวข้องกัน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</si>
  <si>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</si>
  <si>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</si>
  <si>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</si>
  <si>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</si>
  <si>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</si>
  <si>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</si>
  <si>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</si>
  <si>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</si>
  <si>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</si>
  <si>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</si>
  <si>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เจ้าหนี้ค่าซื้ออาคารและอุปกรณ์</t>
  </si>
  <si>
    <t>เงินสดรับจากส่วนได้เสียที่ไม่มีอำนาจควบคุม</t>
  </si>
  <si>
    <t xml:space="preserve">  จากการเปลี่ยนแปลงส่วนได้เสียในบริษัทย่อย</t>
  </si>
  <si>
    <t>เงินสดรับจากการขายเงินลงทุนในสินทรัพย์ทางการเงิน</t>
  </si>
  <si>
    <t xml:space="preserve">   ที่วัดมูลค่าด้วยมูลค่ายุติธรรมผ่านกำไรขาดทุนเบ็ดเสร็จอื่น</t>
  </si>
  <si>
    <t>เงินสดจ่ายเพื่อการลงทุนในตราสารหนี้ที่วัด</t>
  </si>
  <si>
    <t xml:space="preserve">   ด้วยราคาทุนตัดจำหน่าย</t>
  </si>
  <si>
    <t>ตัดจำหน่ายลูกหนี้การค้า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</si>
</sst>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&quot;-&quot;;@"/>
    <numFmt numFmtId="170" formatCode="#,##0.00;\(#,##0.00\);\-"/>
    <numFmt numFmtId="171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u/>
      <sz val="12"/>
      <name val="Browallia New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277">
    <xf numFmtId="0" fontId="0" fillId="0" borderId="0" xfId="0"/>
    <xf numFmtId="0" fontId="2" fillId="0" borderId="0" xfId="3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2" fillId="0" borderId="1" xfId="3" applyFont="1" applyBorder="1" applyAlignment="1">
      <alignment horizontal="lef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lef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 wrapText="1"/>
    </xf>
    <xf numFmtId="165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 wrapText="1"/>
    </xf>
    <xf numFmtId="166" fontId="5" fillId="0" borderId="0" xfId="3" applyNumberFormat="1" applyFont="1" applyAlignment="1">
      <alignment horizontal="right" vertical="center" wrapText="1"/>
    </xf>
    <xf numFmtId="0" fontId="5" fillId="0" borderId="1" xfId="3" applyFont="1" applyBorder="1" applyAlignment="1">
      <alignment horizontal="center" vertical="center"/>
    </xf>
    <xf numFmtId="164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 wrapText="1"/>
    </xf>
    <xf numFmtId="166" fontId="5" fillId="0" borderId="1" xfId="3" applyNumberFormat="1" applyFont="1" applyBorder="1" applyAlignment="1">
      <alignment horizontal="right" vertical="center" wrapText="1"/>
    </xf>
    <xf numFmtId="0" fontId="5" fillId="0" borderId="0" xfId="3" applyFont="1" applyAlignment="1">
      <alignment vertical="center"/>
    </xf>
    <xf numFmtId="165" fontId="4" fillId="2" borderId="0" xfId="3" applyNumberFormat="1" applyFont="1" applyFill="1" applyAlignment="1">
      <alignment horizontal="right" vertical="center" wrapText="1"/>
    </xf>
    <xf numFmtId="165" fontId="4" fillId="0" borderId="0" xfId="3" applyNumberFormat="1" applyFont="1" applyAlignment="1">
      <alignment vertical="center" wrapText="1"/>
    </xf>
    <xf numFmtId="165" fontId="4" fillId="0" borderId="0" xfId="3" applyNumberFormat="1" applyFont="1" applyAlignment="1">
      <alignment horizontal="right" vertical="center" wrapText="1"/>
    </xf>
    <xf numFmtId="166" fontId="4" fillId="2" borderId="0" xfId="3" applyNumberFormat="1" applyFont="1" applyFill="1" applyAlignment="1">
      <alignment horizontal="right" vertical="center" wrapText="1"/>
    </xf>
    <xf numFmtId="166" fontId="4" fillId="0" borderId="0" xfId="3" applyNumberFormat="1" applyFont="1" applyAlignment="1">
      <alignment horizontal="right" vertical="center" wrapText="1"/>
    </xf>
    <xf numFmtId="164" fontId="4" fillId="0" borderId="0" xfId="3" applyNumberFormat="1" applyFont="1" applyAlignment="1">
      <alignment horizontal="center" vertical="center" wrapText="1"/>
    </xf>
    <xf numFmtId="164" fontId="4" fillId="2" borderId="0" xfId="3" applyNumberFormat="1" applyFont="1" applyFill="1" applyAlignment="1">
      <alignment horizontal="right" vertical="center" wrapText="1"/>
    </xf>
    <xf numFmtId="164" fontId="4" fillId="0" borderId="0" xfId="3" applyNumberFormat="1" applyFont="1" applyAlignment="1">
      <alignment horizontal="right" vertical="center" wrapText="1"/>
    </xf>
    <xf numFmtId="167" fontId="4" fillId="0" borderId="0" xfId="3" applyNumberFormat="1" applyFont="1" applyAlignment="1">
      <alignment horizontal="center" vertical="center" wrapText="1"/>
    </xf>
    <xf numFmtId="166" fontId="4" fillId="0" borderId="0" xfId="4" quotePrefix="1" applyNumberFormat="1" applyFont="1" applyFill="1" applyBorder="1" applyAlignment="1">
      <alignment horizontal="right" vertical="center" wrapText="1"/>
    </xf>
    <xf numFmtId="166" fontId="4" fillId="2" borderId="0" xfId="4" applyNumberFormat="1" applyFont="1" applyFill="1" applyBorder="1" applyAlignment="1">
      <alignment horizontal="right" vertical="center" wrapText="1"/>
    </xf>
    <xf numFmtId="166" fontId="4" fillId="0" borderId="0" xfId="4" applyNumberFormat="1" applyFont="1" applyFill="1" applyBorder="1" applyAlignment="1">
      <alignment horizontal="right" vertical="center" wrapText="1"/>
    </xf>
    <xf numFmtId="166" fontId="4" fillId="2" borderId="0" xfId="4" quotePrefix="1" applyNumberFormat="1" applyFont="1" applyFill="1" applyBorder="1" applyAlignment="1">
      <alignment horizontal="right" vertical="center" wrapText="1"/>
    </xf>
    <xf numFmtId="168" fontId="4" fillId="2" borderId="0" xfId="3" applyNumberFormat="1" applyFont="1" applyFill="1" applyAlignment="1">
      <alignment horizontal="right" vertical="center" wrapText="1"/>
    </xf>
    <xf numFmtId="168" fontId="4" fillId="0" borderId="0" xfId="3" applyNumberFormat="1" applyFont="1" applyAlignment="1">
      <alignment vertical="center" wrapText="1"/>
    </xf>
    <xf numFmtId="168" fontId="4" fillId="0" borderId="0" xfId="3" applyNumberFormat="1" applyFont="1" applyAlignment="1">
      <alignment horizontal="right" vertical="center" wrapText="1"/>
    </xf>
    <xf numFmtId="165" fontId="4" fillId="2" borderId="2" xfId="4" applyNumberFormat="1" applyFont="1" applyFill="1" applyBorder="1" applyAlignment="1">
      <alignment horizontal="right" vertical="center" wrapText="1"/>
    </xf>
    <xf numFmtId="165" fontId="4" fillId="0" borderId="2" xfId="4" applyNumberFormat="1" applyFont="1" applyFill="1" applyBorder="1" applyAlignment="1">
      <alignment horizontal="right" vertical="center" wrapText="1"/>
    </xf>
    <xf numFmtId="166" fontId="4" fillId="2" borderId="2" xfId="4" applyNumberFormat="1" applyFont="1" applyFill="1" applyBorder="1" applyAlignment="1">
      <alignment horizontal="right" vertical="center" wrapText="1"/>
    </xf>
    <xf numFmtId="166" fontId="4" fillId="0" borderId="2" xfId="4" applyNumberFormat="1" applyFont="1" applyFill="1" applyBorder="1" applyAlignment="1">
      <alignment horizontal="right" vertical="center" wrapText="1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 wrapText="1"/>
    </xf>
    <xf numFmtId="165" fontId="4" fillId="0" borderId="1" xfId="3" applyNumberFormat="1" applyFont="1" applyBorder="1" applyAlignment="1">
      <alignment horizontal="right" vertical="center" wrapText="1"/>
    </xf>
    <xf numFmtId="165" fontId="4" fillId="2" borderId="0" xfId="4" quotePrefix="1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Border="1" applyAlignment="1">
      <alignment horizontal="right" vertical="center" wrapText="1"/>
    </xf>
    <xf numFmtId="165" fontId="4" fillId="0" borderId="0" xfId="4" quotePrefix="1" applyNumberFormat="1" applyFont="1" applyFill="1" applyBorder="1" applyAlignment="1">
      <alignment horizontal="right" vertical="center" wrapText="1"/>
    </xf>
    <xf numFmtId="165" fontId="4" fillId="2" borderId="0" xfId="3" quotePrefix="1" applyNumberFormat="1" applyFont="1" applyFill="1" applyAlignment="1">
      <alignment horizontal="right" vertical="center" wrapText="1"/>
    </xf>
    <xf numFmtId="165" fontId="4" fillId="0" borderId="0" xfId="3" quotePrefix="1" applyNumberFormat="1" applyFont="1" applyAlignment="1">
      <alignment horizontal="right" vertical="center" wrapText="1"/>
    </xf>
    <xf numFmtId="166" fontId="4" fillId="2" borderId="0" xfId="3" quotePrefix="1" applyNumberFormat="1" applyFont="1" applyFill="1" applyAlignment="1">
      <alignment horizontal="right" vertical="center" wrapText="1"/>
    </xf>
    <xf numFmtId="166" fontId="4" fillId="0" borderId="0" xfId="3" quotePrefix="1" applyNumberFormat="1" applyFont="1" applyAlignment="1">
      <alignment horizontal="right" vertical="center" wrapText="1"/>
    </xf>
    <xf numFmtId="166" fontId="4" fillId="2" borderId="1" xfId="3" applyNumberFormat="1" applyFont="1" applyFill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65" fontId="4" fillId="2" borderId="3" xfId="3" applyNumberFormat="1" applyFont="1" applyFill="1" applyBorder="1" applyAlignment="1">
      <alignment horizontal="right" vertical="center" wrapText="1"/>
    </xf>
    <xf numFmtId="165" fontId="4" fillId="0" borderId="3" xfId="3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centerContinuous" vertical="center"/>
    </xf>
    <xf numFmtId="0" fontId="3" fillId="0" borderId="1" xfId="3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5" fillId="0" borderId="0" xfId="3" applyNumberFormat="1" applyFont="1" applyAlignment="1">
      <alignment vertical="center" wrapText="1"/>
    </xf>
    <xf numFmtId="0" fontId="4" fillId="0" borderId="0" xfId="3" applyFont="1" applyAlignment="1">
      <alignment vertical="center" wrapText="1"/>
    </xf>
    <xf numFmtId="165" fontId="4" fillId="2" borderId="0" xfId="3" applyNumberFormat="1" applyFont="1" applyFill="1" applyAlignment="1">
      <alignment vertical="center" wrapText="1"/>
    </xf>
    <xf numFmtId="166" fontId="4" fillId="2" borderId="0" xfId="3" applyNumberFormat="1" applyFont="1" applyFill="1" applyAlignment="1">
      <alignment vertical="center" wrapText="1"/>
    </xf>
    <xf numFmtId="166" fontId="4" fillId="0" borderId="0" xfId="3" applyNumberFormat="1" applyFont="1" applyAlignment="1">
      <alignment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horizontal="left" vertical="center"/>
    </xf>
    <xf numFmtId="168" fontId="4" fillId="2" borderId="2" xfId="3" applyNumberFormat="1" applyFont="1" applyFill="1" applyBorder="1" applyAlignment="1">
      <alignment horizontal="right" vertical="center" wrapText="1"/>
    </xf>
    <xf numFmtId="168" fontId="4" fillId="0" borderId="2" xfId="3" applyNumberFormat="1" applyFont="1" applyBorder="1" applyAlignment="1">
      <alignment horizontal="right" vertical="center" wrapText="1"/>
    </xf>
    <xf numFmtId="166" fontId="4" fillId="2" borderId="2" xfId="3" applyNumberFormat="1" applyFont="1" applyFill="1" applyBorder="1" applyAlignment="1">
      <alignment horizontal="right" vertical="center" wrapText="1"/>
    </xf>
    <xf numFmtId="166" fontId="4" fillId="0" borderId="2" xfId="3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166" fontId="4" fillId="2" borderId="0" xfId="3" applyNumberFormat="1" applyFont="1" applyFill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165" fontId="4" fillId="2" borderId="4" xfId="3" applyNumberFormat="1" applyFont="1" applyFill="1" applyBorder="1" applyAlignment="1">
      <alignment horizontal="right" vertical="center" wrapText="1"/>
    </xf>
    <xf numFmtId="165" fontId="4" fillId="0" borderId="4" xfId="3" applyNumberFormat="1" applyFont="1" applyBorder="1" applyAlignment="1">
      <alignment horizontal="right" vertical="center" wrapText="1"/>
    </xf>
    <xf numFmtId="166" fontId="4" fillId="0" borderId="4" xfId="3" applyNumberFormat="1" applyFont="1" applyBorder="1" applyAlignment="1">
      <alignment horizontal="right" vertical="center" wrapText="1"/>
    </xf>
    <xf numFmtId="164" fontId="4" fillId="2" borderId="2" xfId="3" applyNumberFormat="1" applyFont="1" applyFill="1" applyBorder="1" applyAlignment="1">
      <alignment horizontal="right" vertical="center" wrapText="1"/>
    </xf>
    <xf numFmtId="165" fontId="4" fillId="0" borderId="2" xfId="3" applyNumberFormat="1" applyFont="1" applyBorder="1" applyAlignment="1">
      <alignment horizontal="right" vertical="center" wrapText="1"/>
    </xf>
    <xf numFmtId="165" fontId="4" fillId="2" borderId="0" xfId="3" applyNumberFormat="1" applyFont="1" applyFill="1" applyAlignment="1">
      <alignment horizontal="center" vertical="center"/>
    </xf>
    <xf numFmtId="166" fontId="4" fillId="2" borderId="0" xfId="3" applyNumberFormat="1" applyFont="1" applyFill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4" fontId="5" fillId="0" borderId="2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 wrapText="1"/>
    </xf>
    <xf numFmtId="168" fontId="5" fillId="0" borderId="2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horizontal="center" vertical="center"/>
    </xf>
    <xf numFmtId="168" fontId="5" fillId="2" borderId="0" xfId="0" applyNumberFormat="1" applyFont="1" applyFill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9" fontId="4" fillId="2" borderId="0" xfId="2" applyFont="1" applyFill="1" applyAlignment="1">
      <alignment horizontal="right" vertical="center"/>
    </xf>
    <xf numFmtId="43" fontId="4" fillId="2" borderId="0" xfId="1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8" fontId="4" fillId="2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2" borderId="4" xfId="0" applyNumberFormat="1" applyFont="1" applyFill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vertical="center"/>
    </xf>
    <xf numFmtId="168" fontId="4" fillId="0" borderId="2" xfId="0" applyNumberFormat="1" applyFont="1" applyBorder="1" applyAlignment="1">
      <alignment vertical="center"/>
    </xf>
    <xf numFmtId="168" fontId="5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168" fontId="4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8" fontId="4" fillId="0" borderId="0" xfId="1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4" fontId="4" fillId="0" borderId="2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center" vertical="center"/>
    </xf>
    <xf numFmtId="170" fontId="4" fillId="2" borderId="0" xfId="0" applyNumberFormat="1" applyFont="1" applyFill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5" fillId="0" borderId="0" xfId="3" applyNumberFormat="1" applyFont="1" applyAlignment="1">
      <alignment vertical="center" wrapText="1"/>
    </xf>
    <xf numFmtId="165" fontId="5" fillId="0" borderId="0" xfId="3" applyNumberFormat="1" applyFont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165" fontId="4" fillId="0" borderId="0" xfId="3" applyNumberFormat="1" applyFont="1" applyAlignment="1">
      <alignment vertical="center"/>
    </xf>
    <xf numFmtId="165" fontId="5" fillId="0" borderId="0" xfId="3" quotePrefix="1" applyNumberFormat="1" applyFont="1" applyAlignment="1">
      <alignment horizontal="right" vertical="center" wrapText="1"/>
    </xf>
    <xf numFmtId="0" fontId="5" fillId="0" borderId="0" xfId="3" applyFont="1" applyAlignment="1">
      <alignment vertical="center" wrapText="1"/>
    </xf>
    <xf numFmtId="0" fontId="5" fillId="0" borderId="0" xfId="3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vertical="center" wrapText="1"/>
    </xf>
    <xf numFmtId="165" fontId="4" fillId="0" borderId="0" xfId="1" applyNumberFormat="1" applyFont="1" applyFill="1" applyAlignment="1">
      <alignment vertical="center" wrapText="1"/>
    </xf>
    <xf numFmtId="164" fontId="4" fillId="0" borderId="0" xfId="5" applyNumberFormat="1" applyFont="1" applyAlignment="1">
      <alignment vertical="center"/>
    </xf>
    <xf numFmtId="171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165" fontId="4" fillId="0" borderId="0" xfId="0" applyNumberFormat="1" applyFont="1" applyAlignment="1">
      <alignment horizontal="right" vertical="center" wrapText="1"/>
    </xf>
    <xf numFmtId="165" fontId="4" fillId="0" borderId="2" xfId="1" applyNumberFormat="1" applyFont="1" applyFill="1" applyBorder="1" applyAlignment="1">
      <alignment vertical="center" wrapText="1"/>
    </xf>
    <xf numFmtId="165" fontId="3" fillId="2" borderId="0" xfId="3" applyNumberFormat="1" applyFont="1" applyFill="1" applyAlignment="1">
      <alignment horizontal="right" vertical="center" wrapText="1"/>
    </xf>
    <xf numFmtId="165" fontId="4" fillId="2" borderId="2" xfId="3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vertical="center" wrapText="1"/>
    </xf>
    <xf numFmtId="165" fontId="2" fillId="0" borderId="0" xfId="3" applyNumberFormat="1" applyFont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 wrapText="1"/>
    </xf>
    <xf numFmtId="165" fontId="2" fillId="0" borderId="0" xfId="3" applyNumberFormat="1" applyFont="1" applyAlignment="1">
      <alignment horizontal="right" vertical="center" wrapText="1"/>
    </xf>
    <xf numFmtId="165" fontId="2" fillId="0" borderId="2" xfId="3" applyNumberFormat="1" applyFont="1" applyBorder="1" applyAlignment="1">
      <alignment horizontal="right" vertical="center" wrapText="1"/>
    </xf>
    <xf numFmtId="165" fontId="2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 wrapText="1"/>
    </xf>
    <xf numFmtId="165" fontId="3" fillId="0" borderId="0" xfId="3" applyNumberFormat="1" applyFont="1" applyAlignment="1">
      <alignment horizontal="right" vertical="center" wrapText="1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 wrapText="1"/>
    </xf>
    <xf numFmtId="165" fontId="3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0" xfId="3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43" fontId="3" fillId="0" borderId="0" xfId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43" fontId="3" fillId="0" borderId="0" xfId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71" fontId="3" fillId="0" borderId="0" xfId="1" applyNumberFormat="1" applyFont="1" applyFill="1" applyBorder="1" applyAlignment="1">
      <alignment horizontal="right" vertical="center" wrapText="1"/>
    </xf>
    <xf numFmtId="0" fontId="3" fillId="0" borderId="0" xfId="3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2" xfId="0" quotePrefix="1" applyNumberFormat="1" applyFont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165" fontId="3" fillId="0" borderId="2" xfId="3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4" xfId="3" applyNumberFormat="1" applyFont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165" fontId="3" fillId="2" borderId="4" xfId="3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wrapText="1"/>
    </xf>
    <xf numFmtId="0" fontId="5" fillId="0" borderId="2" xfId="0" applyFont="1" applyBorder="1" applyAlignment="1">
      <alignment horizontal="center"/>
    </xf>
    <xf numFmtId="164" fontId="5" fillId="0" borderId="0" xfId="0" applyNumberFormat="1" applyFont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2" borderId="0" xfId="1" quotePrefix="1" applyNumberFormat="1" applyFont="1" applyFill="1" applyAlignment="1">
      <alignment horizontal="right" vertical="center"/>
    </xf>
    <xf numFmtId="165" fontId="4" fillId="0" borderId="0" xfId="1" quotePrefix="1" applyNumberFormat="1" applyFont="1" applyFill="1" applyAlignment="1">
      <alignment horizontal="right" vertical="center"/>
    </xf>
    <xf numFmtId="0" fontId="5" fillId="0" borderId="0" xfId="0" applyFont="1"/>
    <xf numFmtId="0" fontId="4" fillId="0" borderId="2" xfId="0" applyFont="1" applyBorder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justify" vertical="top" wrapText="1"/>
    </xf>
    <xf numFmtId="165" fontId="4" fillId="2" borderId="0" xfId="0" quotePrefix="1" applyNumberFormat="1" applyFont="1" applyFill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0" xfId="0" applyFont="1"/>
    <xf numFmtId="165" fontId="4" fillId="2" borderId="2" xfId="1" quotePrefix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165" fontId="5" fillId="0" borderId="1" xfId="3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 wrapText="1"/>
    </xf>
    <xf numFmtId="165" fontId="5" fillId="0" borderId="5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 wrapText="1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_L'Oreal 2550" xfId="5" xr:uid="{BB1FAC31-271B-4982-95D0-77B421B74A41}"/>
    <cellStyle name="Percent" xfId="2" builtinId="5"/>
  </cellStyles>
  <dxfs count="0"/>
  <tableStyles count="1" defaultTableStyle="TableStyleMedium2" defaultPivotStyle="PivotStyleLight16">
    <tableStyle name="Invisible" pivot="0" table="0" count="0" xr9:uid="{4EBF701E-A3FC-4C00-AD0B-BFF5036612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ED46-E3C6-4150-A372-97FFAF94EBCA}">
  <dimension ref="A1:K143"/>
  <sheetViews>
    <sheetView workbookViewId="0">
      <selection activeCell="L8" sqref="L8"/>
    </sheetView>
  </sheetViews>
  <sheetFormatPr defaultRowHeight="21.75" customHeight="1" x14ac:dyDescent="0.25"/>
  <cols>
    <col min="1" max="1" width="1.7109375" customWidth="1"/>
    <col min="2" max="2" width="31.5703125" customWidth="1"/>
    <col min="3" max="3" width="8" bestFit="1" customWidth="1"/>
    <col min="4" max="4" width="0.85546875" customWidth="1"/>
    <col min="5" max="5" width="12.42578125" customWidth="1"/>
    <col min="6" max="6" width="0.85546875" customWidth="1"/>
    <col min="7" max="7" width="12.42578125" customWidth="1"/>
    <col min="8" max="8" width="0.85546875" customWidth="1"/>
    <col min="9" max="9" width="12.42578125" customWidth="1"/>
    <col min="10" max="10" width="0.85546875" customWidth="1"/>
    <col min="11" max="11" width="12.42578125" customWidth="1"/>
  </cols>
  <sheetData>
    <row r="1" spans="1:11" ht="21.75" customHeight="1" x14ac:dyDescent="0.25">
      <c r="A1" s="1" t="s">
        <v>0</v>
      </c>
      <c r="B1" s="2"/>
      <c r="C1" s="3"/>
      <c r="D1" s="2"/>
      <c r="E1" s="4"/>
      <c r="F1" s="5"/>
      <c r="G1" s="4"/>
      <c r="H1" s="4"/>
      <c r="I1" s="6"/>
      <c r="J1" s="5"/>
      <c r="K1" s="6"/>
    </row>
    <row r="2" spans="1:11" ht="21.75" customHeight="1" x14ac:dyDescent="0.25">
      <c r="A2" s="1" t="s">
        <v>1</v>
      </c>
      <c r="B2" s="2"/>
      <c r="C2" s="3"/>
      <c r="D2" s="2"/>
      <c r="E2" s="4"/>
      <c r="F2" s="5"/>
      <c r="G2" s="4"/>
      <c r="H2" s="4"/>
      <c r="I2" s="6"/>
      <c r="J2" s="5"/>
      <c r="K2" s="6"/>
    </row>
    <row r="3" spans="1:11" ht="21.75" customHeight="1" x14ac:dyDescent="0.25">
      <c r="A3" s="7" t="s">
        <v>2</v>
      </c>
      <c r="B3" s="8"/>
      <c r="C3" s="9"/>
      <c r="D3" s="8"/>
      <c r="E3" s="10"/>
      <c r="F3" s="11"/>
      <c r="G3" s="10"/>
      <c r="H3" s="10"/>
      <c r="I3" s="12"/>
      <c r="J3" s="11"/>
      <c r="K3" s="12"/>
    </row>
    <row r="4" spans="1:11" ht="20.100000000000001" customHeight="1" x14ac:dyDescent="0.25">
      <c r="A4" s="13"/>
      <c r="B4" s="14"/>
      <c r="C4" s="15"/>
      <c r="D4" s="15"/>
      <c r="E4" s="16"/>
      <c r="F4" s="17"/>
      <c r="G4" s="16"/>
      <c r="H4" s="16"/>
      <c r="I4" s="18"/>
      <c r="J4" s="17"/>
      <c r="K4" s="18"/>
    </row>
    <row r="5" spans="1:11" ht="18.600000000000001" customHeight="1" x14ac:dyDescent="0.25">
      <c r="A5" s="13"/>
      <c r="B5" s="14"/>
      <c r="C5" s="15"/>
      <c r="D5" s="15"/>
      <c r="E5" s="270" t="s">
        <v>3</v>
      </c>
      <c r="F5" s="270"/>
      <c r="G5" s="270"/>
      <c r="H5" s="19"/>
      <c r="I5" s="270" t="s">
        <v>4</v>
      </c>
      <c r="J5" s="270"/>
      <c r="K5" s="270"/>
    </row>
    <row r="6" spans="1:11" ht="18.600000000000001" customHeight="1" x14ac:dyDescent="0.25">
      <c r="A6" s="13"/>
      <c r="B6" s="14"/>
      <c r="C6" s="15"/>
      <c r="D6" s="20"/>
      <c r="E6" s="21" t="s">
        <v>5</v>
      </c>
      <c r="F6" s="22"/>
      <c r="G6" s="22" t="s">
        <v>6</v>
      </c>
      <c r="H6" s="22"/>
      <c r="I6" s="21" t="s">
        <v>5</v>
      </c>
      <c r="J6" s="22"/>
      <c r="K6" s="23" t="s">
        <v>6</v>
      </c>
    </row>
    <row r="7" spans="1:11" ht="18.600000000000001" customHeight="1" x14ac:dyDescent="0.25">
      <c r="A7" s="13"/>
      <c r="B7" s="14"/>
      <c r="C7" s="15"/>
      <c r="D7" s="20"/>
      <c r="E7" s="22" t="s">
        <v>7</v>
      </c>
      <c r="F7" s="22"/>
      <c r="G7" s="22" t="s">
        <v>8</v>
      </c>
      <c r="H7" s="22"/>
      <c r="I7" s="22" t="s">
        <v>7</v>
      </c>
      <c r="J7" s="22"/>
      <c r="K7" s="22" t="s">
        <v>8</v>
      </c>
    </row>
    <row r="8" spans="1:11" ht="18.600000000000001" customHeight="1" x14ac:dyDescent="0.25">
      <c r="A8" s="13"/>
      <c r="B8" s="14"/>
      <c r="C8" s="15"/>
      <c r="D8" s="20"/>
      <c r="E8" s="22" t="s">
        <v>9</v>
      </c>
      <c r="F8" s="22"/>
      <c r="G8" s="22" t="s">
        <v>10</v>
      </c>
      <c r="H8" s="22"/>
      <c r="I8" s="22" t="s">
        <v>9</v>
      </c>
      <c r="J8" s="22"/>
      <c r="K8" s="22" t="s">
        <v>10</v>
      </c>
    </row>
    <row r="9" spans="1:11" ht="18.600000000000001" customHeight="1" x14ac:dyDescent="0.25">
      <c r="A9" s="13"/>
      <c r="B9" s="14"/>
      <c r="C9" s="24" t="s">
        <v>11</v>
      </c>
      <c r="D9" s="25"/>
      <c r="E9" s="26" t="s">
        <v>12</v>
      </c>
      <c r="F9" s="22"/>
      <c r="G9" s="26" t="s">
        <v>12</v>
      </c>
      <c r="H9" s="22"/>
      <c r="I9" s="27" t="s">
        <v>12</v>
      </c>
      <c r="J9" s="22"/>
      <c r="K9" s="27" t="s">
        <v>12</v>
      </c>
    </row>
    <row r="10" spans="1:11" ht="5.0999999999999996" customHeight="1" x14ac:dyDescent="0.25">
      <c r="A10" s="28"/>
      <c r="B10" s="14"/>
      <c r="C10" s="20"/>
      <c r="D10" s="20"/>
      <c r="E10" s="29"/>
      <c r="F10" s="30"/>
      <c r="G10" s="31"/>
      <c r="H10" s="30"/>
      <c r="I10" s="32"/>
      <c r="J10" s="31"/>
      <c r="K10" s="33"/>
    </row>
    <row r="11" spans="1:11" ht="18.600000000000001" customHeight="1" x14ac:dyDescent="0.25">
      <c r="A11" s="28" t="s">
        <v>13</v>
      </c>
      <c r="B11" s="14"/>
      <c r="C11" s="20"/>
      <c r="D11" s="20"/>
      <c r="E11" s="29"/>
      <c r="F11" s="30"/>
      <c r="G11" s="31"/>
      <c r="H11" s="30"/>
      <c r="I11" s="32"/>
      <c r="J11" s="31"/>
      <c r="K11" s="33"/>
    </row>
    <row r="12" spans="1:11" ht="5.0999999999999996" customHeight="1" x14ac:dyDescent="0.25">
      <c r="A12" s="28"/>
      <c r="B12" s="14"/>
      <c r="C12" s="20"/>
      <c r="D12" s="20"/>
      <c r="E12" s="29"/>
      <c r="F12" s="30"/>
      <c r="G12" s="31"/>
      <c r="H12" s="30"/>
      <c r="I12" s="32"/>
      <c r="J12" s="31"/>
      <c r="K12" s="33"/>
    </row>
    <row r="13" spans="1:11" ht="18.600000000000001" customHeight="1" x14ac:dyDescent="0.25">
      <c r="A13" s="28" t="s">
        <v>14</v>
      </c>
      <c r="B13" s="14"/>
      <c r="C13" s="20"/>
      <c r="D13" s="20"/>
      <c r="E13" s="29"/>
      <c r="F13" s="30"/>
      <c r="G13" s="31"/>
      <c r="H13" s="30"/>
      <c r="I13" s="32"/>
      <c r="J13" s="31"/>
      <c r="K13" s="33"/>
    </row>
    <row r="14" spans="1:11" ht="5.0999999999999996" customHeight="1" x14ac:dyDescent="0.25">
      <c r="A14" s="28"/>
      <c r="B14" s="14"/>
      <c r="C14" s="20"/>
      <c r="D14" s="20"/>
      <c r="E14" s="29"/>
      <c r="F14" s="30"/>
      <c r="G14" s="31"/>
      <c r="H14" s="30"/>
      <c r="I14" s="32"/>
      <c r="J14" s="17"/>
      <c r="K14" s="33"/>
    </row>
    <row r="15" spans="1:11" ht="18.600000000000001" customHeight="1" x14ac:dyDescent="0.25">
      <c r="A15" s="13" t="s">
        <v>15</v>
      </c>
      <c r="B15" s="14"/>
      <c r="C15" s="34">
        <v>7</v>
      </c>
      <c r="D15" s="20"/>
      <c r="E15" s="35">
        <v>964591500</v>
      </c>
      <c r="F15" s="36"/>
      <c r="G15" s="36">
        <v>1335271578</v>
      </c>
      <c r="H15" s="36"/>
      <c r="I15" s="32">
        <v>701796381</v>
      </c>
      <c r="J15" s="36"/>
      <c r="K15" s="33">
        <v>1009768908</v>
      </c>
    </row>
    <row r="16" spans="1:11" ht="18.600000000000001" customHeight="1" x14ac:dyDescent="0.25">
      <c r="A16" s="13" t="s">
        <v>16</v>
      </c>
      <c r="B16" s="14"/>
      <c r="C16" s="34"/>
      <c r="D16" s="20"/>
      <c r="E16" s="35">
        <v>25000000</v>
      </c>
      <c r="F16" s="30"/>
      <c r="G16" s="31">
        <v>15000000</v>
      </c>
      <c r="H16" s="30"/>
      <c r="I16" s="32">
        <v>0</v>
      </c>
      <c r="J16" s="31"/>
      <c r="K16" s="33">
        <v>0</v>
      </c>
    </row>
    <row r="17" spans="1:11" ht="18.600000000000001" customHeight="1" x14ac:dyDescent="0.25">
      <c r="A17" s="13" t="s">
        <v>17</v>
      </c>
      <c r="B17" s="14"/>
      <c r="C17" s="37">
        <v>8.1</v>
      </c>
      <c r="D17" s="20"/>
      <c r="E17" s="35">
        <v>3450736822</v>
      </c>
      <c r="F17" s="36"/>
      <c r="G17" s="36">
        <f>3715595626-706465361</f>
        <v>3009130265</v>
      </c>
      <c r="H17" s="36"/>
      <c r="I17" s="32">
        <v>2986278995</v>
      </c>
      <c r="J17" s="36"/>
      <c r="K17" s="33">
        <f>3404900145-697376736</f>
        <v>2707523409</v>
      </c>
    </row>
    <row r="18" spans="1:11" ht="18.600000000000001" customHeight="1" x14ac:dyDescent="0.25">
      <c r="A18" s="13" t="s">
        <v>18</v>
      </c>
      <c r="B18" s="14"/>
      <c r="C18" s="34"/>
      <c r="D18" s="20"/>
      <c r="E18" s="35"/>
      <c r="F18" s="36"/>
      <c r="G18" s="36"/>
      <c r="H18" s="36"/>
      <c r="I18" s="32"/>
      <c r="J18" s="36"/>
      <c r="K18" s="33"/>
    </row>
    <row r="19" spans="1:11" ht="18.600000000000001" customHeight="1" x14ac:dyDescent="0.25">
      <c r="A19" s="13"/>
      <c r="B19" s="14" t="s">
        <v>19</v>
      </c>
      <c r="C19" s="37">
        <v>8.1999999999999993</v>
      </c>
      <c r="D19" s="20"/>
      <c r="E19" s="35">
        <v>394741440</v>
      </c>
      <c r="F19" s="36"/>
      <c r="G19" s="36">
        <v>492357090</v>
      </c>
      <c r="H19" s="36"/>
      <c r="I19" s="32">
        <v>1198398</v>
      </c>
      <c r="J19" s="36"/>
      <c r="K19" s="33">
        <v>11132218</v>
      </c>
    </row>
    <row r="20" spans="1:11" ht="18.600000000000001" customHeight="1" x14ac:dyDescent="0.25">
      <c r="A20" s="13" t="s">
        <v>20</v>
      </c>
      <c r="B20" s="14"/>
      <c r="C20" s="34">
        <v>6</v>
      </c>
      <c r="D20" s="20"/>
      <c r="E20" s="35">
        <v>109385394</v>
      </c>
      <c r="F20" s="36"/>
      <c r="G20" s="36">
        <v>285302052</v>
      </c>
      <c r="H20" s="36"/>
      <c r="I20" s="32">
        <v>20565948</v>
      </c>
      <c r="J20" s="36"/>
      <c r="K20" s="33">
        <v>131076953</v>
      </c>
    </row>
    <row r="21" spans="1:11" ht="18.600000000000001" customHeight="1" x14ac:dyDescent="0.25">
      <c r="A21" s="13" t="s">
        <v>21</v>
      </c>
      <c r="B21" s="13"/>
      <c r="C21" s="34">
        <v>6</v>
      </c>
      <c r="D21" s="20"/>
      <c r="E21" s="32">
        <v>0</v>
      </c>
      <c r="F21" s="30"/>
      <c r="G21" s="31">
        <v>56088571</v>
      </c>
      <c r="H21" s="30"/>
      <c r="I21" s="32">
        <v>0</v>
      </c>
      <c r="J21" s="31"/>
      <c r="K21" s="38">
        <v>56088571</v>
      </c>
    </row>
    <row r="22" spans="1:11" ht="18.600000000000001" customHeight="1" x14ac:dyDescent="0.25">
      <c r="A22" s="13" t="s">
        <v>22</v>
      </c>
      <c r="B22" s="14"/>
      <c r="C22" s="37">
        <v>16.399999999999999</v>
      </c>
      <c r="D22" s="20"/>
      <c r="E22" s="39">
        <v>6316303</v>
      </c>
      <c r="F22" s="20"/>
      <c r="G22" s="40">
        <v>6316303</v>
      </c>
      <c r="H22" s="20"/>
      <c r="I22" s="41">
        <v>0</v>
      </c>
      <c r="J22" s="40"/>
      <c r="K22" s="38">
        <v>119919476</v>
      </c>
    </row>
    <row r="23" spans="1:11" ht="18.600000000000001" customHeight="1" x14ac:dyDescent="0.25">
      <c r="A23" s="13" t="s">
        <v>23</v>
      </c>
      <c r="B23" s="14"/>
      <c r="C23" s="34"/>
      <c r="D23" s="20"/>
      <c r="E23" s="42">
        <v>9215214025</v>
      </c>
      <c r="F23" s="43"/>
      <c r="G23" s="44">
        <v>7333050039</v>
      </c>
      <c r="H23" s="43"/>
      <c r="I23" s="32">
        <v>9027631615</v>
      </c>
      <c r="J23" s="40"/>
      <c r="K23" s="33">
        <v>6980918100</v>
      </c>
    </row>
    <row r="24" spans="1:11" ht="18.600000000000001" customHeight="1" x14ac:dyDescent="0.25">
      <c r="A24" s="13" t="s">
        <v>24</v>
      </c>
      <c r="B24" s="14"/>
      <c r="C24" s="34"/>
      <c r="D24" s="20"/>
      <c r="E24" s="45">
        <v>242210475</v>
      </c>
      <c r="F24" s="20"/>
      <c r="G24" s="46">
        <v>122958653</v>
      </c>
      <c r="H24" s="20"/>
      <c r="I24" s="47">
        <v>185449868</v>
      </c>
      <c r="J24" s="40"/>
      <c r="K24" s="48">
        <v>57140260</v>
      </c>
    </row>
    <row r="25" spans="1:11" ht="5.0999999999999996" customHeight="1" x14ac:dyDescent="0.25">
      <c r="A25" s="13"/>
      <c r="B25" s="14"/>
      <c r="C25" s="34"/>
      <c r="D25" s="20"/>
      <c r="E25" s="49"/>
      <c r="F25" s="30"/>
      <c r="G25" s="16"/>
      <c r="H25" s="30"/>
      <c r="I25" s="32"/>
      <c r="J25" s="31"/>
      <c r="K25" s="33"/>
    </row>
    <row r="26" spans="1:11" ht="18.600000000000001" customHeight="1" x14ac:dyDescent="0.25">
      <c r="A26" s="28" t="s">
        <v>25</v>
      </c>
      <c r="B26" s="14"/>
      <c r="C26" s="20"/>
      <c r="D26" s="20"/>
      <c r="E26" s="50">
        <f>SUM(E15:E24)</f>
        <v>14408195959</v>
      </c>
      <c r="F26" s="30"/>
      <c r="G26" s="51">
        <f>SUM(G15:G24)</f>
        <v>12655474551</v>
      </c>
      <c r="H26" s="30"/>
      <c r="I26" s="50">
        <f>SUM(I15:I24)</f>
        <v>12922921205</v>
      </c>
      <c r="J26" s="31"/>
      <c r="K26" s="51">
        <f>SUM(K15:K24)</f>
        <v>11073567895</v>
      </c>
    </row>
    <row r="27" spans="1:11" ht="12" customHeight="1" x14ac:dyDescent="0.25">
      <c r="A27" s="13"/>
      <c r="B27" s="14"/>
      <c r="C27" s="20"/>
      <c r="D27" s="20"/>
      <c r="E27" s="29"/>
      <c r="F27" s="30"/>
      <c r="G27" s="31"/>
      <c r="H27" s="30"/>
      <c r="I27" s="32"/>
      <c r="J27" s="31"/>
      <c r="K27" s="33"/>
    </row>
    <row r="28" spans="1:11" ht="18.600000000000001" customHeight="1" x14ac:dyDescent="0.25">
      <c r="A28" s="28" t="s">
        <v>26</v>
      </c>
      <c r="B28" s="14"/>
      <c r="C28" s="20"/>
      <c r="D28" s="20"/>
      <c r="E28" s="29"/>
      <c r="F28" s="30"/>
      <c r="G28" s="31"/>
      <c r="H28" s="30"/>
      <c r="I28" s="32"/>
      <c r="J28" s="31"/>
      <c r="K28" s="33"/>
    </row>
    <row r="29" spans="1:11" ht="5.0999999999999996" customHeight="1" x14ac:dyDescent="0.25">
      <c r="A29" s="28"/>
      <c r="B29" s="14"/>
      <c r="C29" s="20"/>
      <c r="D29" s="20"/>
      <c r="E29" s="29"/>
      <c r="F29" s="30"/>
      <c r="G29" s="31"/>
      <c r="H29" s="30"/>
      <c r="I29" s="32"/>
      <c r="J29" s="31"/>
      <c r="K29" s="33"/>
    </row>
    <row r="30" spans="1:11" ht="18.600000000000001" customHeight="1" x14ac:dyDescent="0.25">
      <c r="A30" s="13" t="s">
        <v>27</v>
      </c>
      <c r="B30" s="13"/>
      <c r="C30" s="34"/>
      <c r="D30" s="20"/>
      <c r="E30" s="29">
        <v>52501483</v>
      </c>
      <c r="F30" s="30"/>
      <c r="G30" s="31">
        <v>30401408</v>
      </c>
      <c r="H30" s="30"/>
      <c r="I30" s="32">
        <v>0</v>
      </c>
      <c r="J30" s="31"/>
      <c r="K30" s="33">
        <v>0</v>
      </c>
    </row>
    <row r="31" spans="1:11" ht="18.600000000000001" customHeight="1" x14ac:dyDescent="0.25">
      <c r="A31" s="13" t="s">
        <v>17</v>
      </c>
      <c r="B31" s="13"/>
      <c r="C31" s="37">
        <v>8.1</v>
      </c>
      <c r="D31" s="20"/>
      <c r="E31" s="29">
        <v>0</v>
      </c>
      <c r="F31" s="30"/>
      <c r="G31" s="31">
        <v>31689292</v>
      </c>
      <c r="H31" s="30"/>
      <c r="I31" s="32">
        <v>0</v>
      </c>
      <c r="J31" s="31"/>
      <c r="K31" s="33">
        <v>31689292</v>
      </c>
    </row>
    <row r="32" spans="1:11" ht="18.600000000000001" customHeight="1" x14ac:dyDescent="0.25">
      <c r="A32" s="13" t="s">
        <v>28</v>
      </c>
      <c r="B32" s="13"/>
      <c r="C32" s="37">
        <v>8.1999999999999993</v>
      </c>
      <c r="D32" s="20"/>
      <c r="E32" s="29">
        <v>173687701</v>
      </c>
      <c r="F32" s="30"/>
      <c r="G32" s="31">
        <v>129033158</v>
      </c>
      <c r="H32" s="30"/>
      <c r="I32" s="32">
        <v>0</v>
      </c>
      <c r="J32" s="31"/>
      <c r="K32" s="33">
        <v>14584</v>
      </c>
    </row>
    <row r="33" spans="1:11" ht="18.600000000000001" customHeight="1" x14ac:dyDescent="0.25">
      <c r="A33" s="13" t="s">
        <v>20</v>
      </c>
      <c r="B33" s="13"/>
      <c r="C33" s="34">
        <v>6</v>
      </c>
      <c r="D33" s="20"/>
      <c r="E33" s="29">
        <f>790814941-E34</f>
        <v>721398131</v>
      </c>
      <c r="F33" s="30"/>
      <c r="G33" s="31">
        <v>826649429</v>
      </c>
      <c r="H33" s="30"/>
      <c r="I33" s="41">
        <v>393300000</v>
      </c>
      <c r="J33" s="31"/>
      <c r="K33" s="38">
        <v>602119347</v>
      </c>
    </row>
    <row r="34" spans="1:11" ht="18.600000000000001" customHeight="1" x14ac:dyDescent="0.25">
      <c r="A34" s="13" t="s">
        <v>29</v>
      </c>
      <c r="B34" s="13"/>
      <c r="C34" s="34"/>
      <c r="D34" s="20"/>
      <c r="E34" s="29">
        <v>69416810</v>
      </c>
      <c r="F34" s="30"/>
      <c r="G34" s="31">
        <v>0</v>
      </c>
      <c r="H34" s="30"/>
      <c r="I34" s="41">
        <v>0</v>
      </c>
      <c r="J34" s="31"/>
      <c r="K34" s="38">
        <v>0</v>
      </c>
    </row>
    <row r="35" spans="1:11" ht="18.600000000000001" customHeight="1" x14ac:dyDescent="0.25">
      <c r="A35" s="13" t="s">
        <v>30</v>
      </c>
      <c r="B35" s="14"/>
      <c r="C35" s="37">
        <v>9.1</v>
      </c>
      <c r="D35" s="20"/>
      <c r="E35" s="52">
        <v>0</v>
      </c>
      <c r="F35" s="53"/>
      <c r="G35" s="54">
        <v>0</v>
      </c>
      <c r="H35" s="53"/>
      <c r="I35" s="41">
        <v>1586834566</v>
      </c>
      <c r="J35" s="53"/>
      <c r="K35" s="38">
        <v>1586834566</v>
      </c>
    </row>
    <row r="36" spans="1:11" ht="18.600000000000001" customHeight="1" x14ac:dyDescent="0.25">
      <c r="A36" s="13" t="s">
        <v>31</v>
      </c>
      <c r="B36" s="13"/>
      <c r="C36" s="37">
        <v>9.1999999999999993</v>
      </c>
      <c r="D36" s="20"/>
      <c r="E36" s="42">
        <v>1657334781</v>
      </c>
      <c r="F36" s="30"/>
      <c r="G36" s="44">
        <v>1517072927</v>
      </c>
      <c r="H36" s="30"/>
      <c r="I36" s="41">
        <v>1244224181</v>
      </c>
      <c r="J36" s="31"/>
      <c r="K36" s="38">
        <v>1244224182</v>
      </c>
    </row>
    <row r="37" spans="1:11" ht="18.600000000000001" customHeight="1" x14ac:dyDescent="0.25">
      <c r="A37" s="13" t="s">
        <v>32</v>
      </c>
      <c r="B37" s="14"/>
      <c r="C37" s="34">
        <v>10</v>
      </c>
      <c r="D37" s="20"/>
      <c r="E37" s="29">
        <v>1261196332</v>
      </c>
      <c r="F37" s="30"/>
      <c r="G37" s="31">
        <v>873465255</v>
      </c>
      <c r="H37" s="30"/>
      <c r="I37" s="32">
        <v>1239804170</v>
      </c>
      <c r="J37" s="31"/>
      <c r="K37" s="33">
        <v>866936026</v>
      </c>
    </row>
    <row r="38" spans="1:11" ht="18.600000000000001" customHeight="1" x14ac:dyDescent="0.25">
      <c r="A38" s="13" t="s">
        <v>33</v>
      </c>
      <c r="B38" s="14"/>
      <c r="C38" s="34">
        <v>10</v>
      </c>
      <c r="D38" s="20"/>
      <c r="E38" s="29">
        <v>982674047</v>
      </c>
      <c r="F38" s="30"/>
      <c r="G38" s="31">
        <v>949207119</v>
      </c>
      <c r="H38" s="30"/>
      <c r="I38" s="32">
        <v>976552915</v>
      </c>
      <c r="J38" s="31"/>
      <c r="K38" s="33">
        <v>948069726</v>
      </c>
    </row>
    <row r="39" spans="1:11" ht="18.600000000000001" customHeight="1" x14ac:dyDescent="0.25">
      <c r="A39" s="13" t="s">
        <v>34</v>
      </c>
      <c r="B39" s="14"/>
      <c r="C39" s="34">
        <v>10</v>
      </c>
      <c r="D39" s="20"/>
      <c r="E39" s="29">
        <v>166896284</v>
      </c>
      <c r="F39" s="30"/>
      <c r="G39" s="31">
        <v>147925329</v>
      </c>
      <c r="H39" s="30"/>
      <c r="I39" s="32">
        <v>84948056</v>
      </c>
      <c r="J39" s="31"/>
      <c r="K39" s="33">
        <v>72646691</v>
      </c>
    </row>
    <row r="40" spans="1:11" ht="18.600000000000001" customHeight="1" x14ac:dyDescent="0.25">
      <c r="A40" s="13" t="s">
        <v>35</v>
      </c>
      <c r="B40" s="14"/>
      <c r="C40" s="34">
        <v>10</v>
      </c>
      <c r="D40" s="20"/>
      <c r="E40" s="55">
        <v>382756950</v>
      </c>
      <c r="F40" s="30"/>
      <c r="G40" s="56">
        <v>382756950</v>
      </c>
      <c r="H40" s="30"/>
      <c r="I40" s="57">
        <v>0</v>
      </c>
      <c r="J40" s="31"/>
      <c r="K40" s="58">
        <v>0</v>
      </c>
    </row>
    <row r="41" spans="1:11" ht="18.600000000000001" customHeight="1" x14ac:dyDescent="0.25">
      <c r="A41" s="13" t="s">
        <v>36</v>
      </c>
      <c r="B41" s="14"/>
      <c r="C41" s="34"/>
      <c r="D41" s="20"/>
      <c r="E41" s="42">
        <v>229926955</v>
      </c>
      <c r="F41" s="43"/>
      <c r="G41" s="44">
        <v>274881145</v>
      </c>
      <c r="H41" s="43"/>
      <c r="I41" s="32">
        <v>191027281</v>
      </c>
      <c r="J41" s="31"/>
      <c r="K41" s="33">
        <v>252014797</v>
      </c>
    </row>
    <row r="42" spans="1:11" ht="18.600000000000001" customHeight="1" x14ac:dyDescent="0.25">
      <c r="A42" s="13" t="s">
        <v>37</v>
      </c>
      <c r="B42" s="14"/>
      <c r="C42" s="20"/>
      <c r="D42" s="20"/>
      <c r="E42" s="50">
        <v>725574463</v>
      </c>
      <c r="F42" s="30"/>
      <c r="G42" s="51">
        <v>637431328</v>
      </c>
      <c r="H42" s="30"/>
      <c r="I42" s="59">
        <v>721136734</v>
      </c>
      <c r="J42" s="31"/>
      <c r="K42" s="60">
        <v>626487111</v>
      </c>
    </row>
    <row r="43" spans="1:11" ht="5.0999999999999996" customHeight="1" x14ac:dyDescent="0.25">
      <c r="A43" s="13"/>
      <c r="B43" s="14"/>
      <c r="C43" s="34"/>
      <c r="D43" s="20"/>
      <c r="E43" s="29"/>
      <c r="F43" s="30"/>
      <c r="G43" s="31"/>
      <c r="H43" s="30"/>
      <c r="I43" s="32"/>
      <c r="J43" s="31"/>
      <c r="K43" s="33"/>
    </row>
    <row r="44" spans="1:11" ht="18.600000000000001" customHeight="1" x14ac:dyDescent="0.25">
      <c r="A44" s="28" t="s">
        <v>38</v>
      </c>
      <c r="B44" s="14"/>
      <c r="C44" s="20"/>
      <c r="D44" s="20"/>
      <c r="E44" s="50">
        <f>SUM(E30:E42)</f>
        <v>6423363937</v>
      </c>
      <c r="F44" s="30"/>
      <c r="G44" s="51">
        <f>SUM(G30:G42)</f>
        <v>5800513340</v>
      </c>
      <c r="H44" s="30"/>
      <c r="I44" s="59">
        <f>SUM(I30:I42)</f>
        <v>6437827903</v>
      </c>
      <c r="J44" s="31"/>
      <c r="K44" s="60">
        <f>SUM(K30:K42)</f>
        <v>6231036322</v>
      </c>
    </row>
    <row r="45" spans="1:11" ht="5.0999999999999996" customHeight="1" x14ac:dyDescent="0.25">
      <c r="A45" s="13"/>
      <c r="B45" s="14"/>
      <c r="C45" s="20"/>
      <c r="D45" s="20"/>
      <c r="E45" s="29"/>
      <c r="F45" s="30"/>
      <c r="G45" s="31"/>
      <c r="H45" s="30"/>
      <c r="I45" s="32"/>
      <c r="J45" s="31"/>
      <c r="K45" s="33"/>
    </row>
    <row r="46" spans="1:11" ht="18.600000000000001" customHeight="1" thickBot="1" x14ac:dyDescent="0.3">
      <c r="A46" s="28" t="s">
        <v>39</v>
      </c>
      <c r="B46" s="14"/>
      <c r="C46" s="20"/>
      <c r="D46" s="20"/>
      <c r="E46" s="61">
        <f>E26+E44</f>
        <v>20831559896</v>
      </c>
      <c r="F46" s="30"/>
      <c r="G46" s="62">
        <f>G26+G44</f>
        <v>18455987891</v>
      </c>
      <c r="H46" s="30"/>
      <c r="I46" s="61">
        <f>I26+I44</f>
        <v>19360749108</v>
      </c>
      <c r="J46" s="30"/>
      <c r="K46" s="62">
        <f>K26+K44</f>
        <v>17304604217</v>
      </c>
    </row>
    <row r="47" spans="1:11" ht="20.100000000000001" customHeight="1" thickTop="1" x14ac:dyDescent="0.25">
      <c r="A47" s="28"/>
      <c r="B47" s="14"/>
      <c r="C47" s="20"/>
      <c r="D47" s="20"/>
      <c r="E47" s="31"/>
      <c r="F47" s="30"/>
      <c r="G47" s="31"/>
      <c r="H47" s="30"/>
      <c r="I47" s="33"/>
      <c r="J47" s="31"/>
      <c r="K47" s="33"/>
    </row>
    <row r="48" spans="1:11" ht="5.25" customHeight="1" x14ac:dyDescent="0.25">
      <c r="A48" s="28"/>
      <c r="B48" s="14"/>
      <c r="C48" s="20"/>
      <c r="D48" s="20"/>
      <c r="E48" s="31"/>
      <c r="F48" s="30"/>
      <c r="G48" s="31"/>
      <c r="H48" s="30"/>
      <c r="I48" s="33"/>
      <c r="J48" s="31"/>
      <c r="K48" s="33"/>
    </row>
    <row r="49" spans="1:11" ht="20.100000000000001" customHeight="1" x14ac:dyDescent="0.25">
      <c r="A49" s="63" t="s">
        <v>40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</row>
    <row r="50" spans="1:11" ht="4.5" customHeight="1" x14ac:dyDescent="0.25">
      <c r="A50" s="28"/>
      <c r="B50" s="14"/>
      <c r="C50" s="20"/>
      <c r="D50" s="20"/>
      <c r="E50" s="31"/>
      <c r="F50" s="30"/>
      <c r="G50" s="31"/>
      <c r="H50" s="30"/>
      <c r="I50" s="33"/>
      <c r="J50" s="31"/>
      <c r="K50" s="33"/>
    </row>
    <row r="51" spans="1:11" ht="21.95" customHeight="1" x14ac:dyDescent="0.25">
      <c r="A51" s="64" t="s">
        <v>41</v>
      </c>
      <c r="B51" s="65"/>
      <c r="C51" s="8"/>
      <c r="D51" s="8"/>
      <c r="E51" s="10"/>
      <c r="F51" s="11"/>
      <c r="G51" s="10"/>
      <c r="H51" s="10"/>
      <c r="I51" s="12"/>
      <c r="J51" s="11"/>
      <c r="K51" s="12"/>
    </row>
    <row r="52" spans="1:11" ht="21.75" customHeight="1" x14ac:dyDescent="0.25">
      <c r="A52" s="1" t="str">
        <f>A1</f>
        <v>บริษัท คอมเซเว่น จํากัด (มหาชน)</v>
      </c>
      <c r="B52" s="2"/>
      <c r="C52" s="3"/>
      <c r="D52" s="2"/>
      <c r="E52" s="4"/>
      <c r="F52" s="5"/>
      <c r="G52" s="4"/>
      <c r="H52" s="4"/>
      <c r="I52" s="6"/>
      <c r="J52" s="5"/>
      <c r="K52" s="6"/>
    </row>
    <row r="53" spans="1:11" ht="21.75" customHeight="1" x14ac:dyDescent="0.25">
      <c r="A53" s="1" t="s">
        <v>1</v>
      </c>
      <c r="B53" s="2"/>
      <c r="C53" s="3"/>
      <c r="D53" s="2"/>
      <c r="E53" s="4"/>
      <c r="F53" s="5"/>
      <c r="G53" s="4"/>
      <c r="H53" s="4"/>
      <c r="I53" s="6"/>
      <c r="J53" s="5"/>
      <c r="K53" s="6"/>
    </row>
    <row r="54" spans="1:11" ht="21.75" customHeight="1" x14ac:dyDescent="0.25">
      <c r="A54" s="7" t="str">
        <f>A3</f>
        <v>ณ วันที่ 30 กันยายน พ.ศ. 2566</v>
      </c>
      <c r="B54" s="8"/>
      <c r="C54" s="9"/>
      <c r="D54" s="8"/>
      <c r="E54" s="10"/>
      <c r="F54" s="11"/>
      <c r="G54" s="10"/>
      <c r="H54" s="10"/>
      <c r="I54" s="12"/>
      <c r="J54" s="11"/>
      <c r="K54" s="12"/>
    </row>
    <row r="55" spans="1:11" ht="21.75" customHeight="1" x14ac:dyDescent="0.25">
      <c r="A55" s="13"/>
      <c r="B55" s="14"/>
      <c r="C55" s="15"/>
      <c r="D55" s="15"/>
      <c r="E55" s="16"/>
      <c r="F55" s="17"/>
      <c r="G55" s="16"/>
      <c r="H55" s="16"/>
      <c r="I55" s="18"/>
      <c r="J55" s="17"/>
      <c r="K55" s="18"/>
    </row>
    <row r="56" spans="1:11" ht="18.600000000000001" customHeight="1" x14ac:dyDescent="0.25">
      <c r="A56" s="13"/>
      <c r="B56" s="14"/>
      <c r="C56" s="15"/>
      <c r="D56" s="15"/>
      <c r="E56" s="270" t="s">
        <v>3</v>
      </c>
      <c r="F56" s="270"/>
      <c r="G56" s="270"/>
      <c r="H56" s="19"/>
      <c r="I56" s="270" t="s">
        <v>4</v>
      </c>
      <c r="J56" s="270"/>
      <c r="K56" s="270"/>
    </row>
    <row r="57" spans="1:11" ht="18.600000000000001" customHeight="1" x14ac:dyDescent="0.25">
      <c r="A57" s="13"/>
      <c r="B57" s="14"/>
      <c r="C57" s="66"/>
      <c r="D57" s="20"/>
      <c r="E57" s="21" t="s">
        <v>5</v>
      </c>
      <c r="F57" s="22"/>
      <c r="G57" s="22" t="s">
        <v>6</v>
      </c>
      <c r="H57" s="22"/>
      <c r="I57" s="21" t="s">
        <v>5</v>
      </c>
      <c r="J57" s="22"/>
      <c r="K57" s="23" t="s">
        <v>6</v>
      </c>
    </row>
    <row r="58" spans="1:11" ht="18.600000000000001" customHeight="1" x14ac:dyDescent="0.25">
      <c r="A58" s="13"/>
      <c r="B58" s="14"/>
      <c r="C58" s="66"/>
      <c r="D58" s="20"/>
      <c r="E58" s="22" t="s">
        <v>7</v>
      </c>
      <c r="F58" s="22"/>
      <c r="G58" s="22" t="s">
        <v>8</v>
      </c>
      <c r="H58" s="22"/>
      <c r="I58" s="22" t="s">
        <v>7</v>
      </c>
      <c r="J58" s="22"/>
      <c r="K58" s="22" t="s">
        <v>8</v>
      </c>
    </row>
    <row r="59" spans="1:11" ht="18.600000000000001" customHeight="1" x14ac:dyDescent="0.25">
      <c r="A59" s="13"/>
      <c r="B59" s="14"/>
      <c r="C59" s="66"/>
      <c r="D59" s="20"/>
      <c r="E59" s="22" t="s">
        <v>9</v>
      </c>
      <c r="F59" s="22"/>
      <c r="G59" s="22" t="s">
        <v>10</v>
      </c>
      <c r="H59" s="22"/>
      <c r="I59" s="23" t="s">
        <v>9</v>
      </c>
      <c r="J59" s="22"/>
      <c r="K59" s="23" t="s">
        <v>10</v>
      </c>
    </row>
    <row r="60" spans="1:11" ht="18.600000000000001" customHeight="1" x14ac:dyDescent="0.25">
      <c r="A60" s="13"/>
      <c r="B60" s="14"/>
      <c r="C60" s="24" t="s">
        <v>11</v>
      </c>
      <c r="D60" s="25"/>
      <c r="E60" s="26" t="s">
        <v>12</v>
      </c>
      <c r="F60" s="22"/>
      <c r="G60" s="26" t="s">
        <v>12</v>
      </c>
      <c r="H60" s="22"/>
      <c r="I60" s="27" t="s">
        <v>12</v>
      </c>
      <c r="J60" s="22"/>
      <c r="K60" s="27" t="s">
        <v>12</v>
      </c>
    </row>
    <row r="61" spans="1:11" ht="6" customHeight="1" x14ac:dyDescent="0.25">
      <c r="A61" s="28"/>
      <c r="B61" s="67"/>
      <c r="C61" s="20"/>
      <c r="D61" s="20"/>
      <c r="E61" s="68"/>
      <c r="F61" s="30"/>
      <c r="G61" s="30"/>
      <c r="H61" s="30"/>
      <c r="I61" s="69"/>
      <c r="J61" s="30"/>
      <c r="K61" s="70"/>
    </row>
    <row r="62" spans="1:11" ht="18.600000000000001" customHeight="1" x14ac:dyDescent="0.25">
      <c r="A62" s="28" t="s">
        <v>42</v>
      </c>
      <c r="B62" s="67"/>
      <c r="C62" s="20"/>
      <c r="D62" s="20"/>
      <c r="E62" s="68"/>
      <c r="F62" s="30"/>
      <c r="G62" s="30"/>
      <c r="H62" s="30"/>
      <c r="I62" s="69"/>
      <c r="J62" s="30"/>
      <c r="K62" s="70"/>
    </row>
    <row r="63" spans="1:11" ht="6" customHeight="1" x14ac:dyDescent="0.25">
      <c r="A63" s="28"/>
      <c r="B63" s="67"/>
      <c r="C63" s="20"/>
      <c r="D63" s="20"/>
      <c r="E63" s="68"/>
      <c r="F63" s="30"/>
      <c r="G63" s="30"/>
      <c r="H63" s="30"/>
      <c r="I63" s="69"/>
      <c r="J63" s="30"/>
      <c r="K63" s="70"/>
    </row>
    <row r="64" spans="1:11" ht="18.600000000000001" customHeight="1" x14ac:dyDescent="0.25">
      <c r="A64" s="28" t="s">
        <v>43</v>
      </c>
      <c r="B64" s="67"/>
      <c r="C64" s="20"/>
      <c r="D64" s="20"/>
      <c r="E64" s="68"/>
      <c r="F64" s="30"/>
      <c r="G64" s="30"/>
      <c r="H64" s="30"/>
      <c r="I64" s="69"/>
      <c r="J64" s="30"/>
      <c r="K64" s="70"/>
    </row>
    <row r="65" spans="1:11" ht="6" customHeight="1" x14ac:dyDescent="0.25">
      <c r="A65" s="28"/>
      <c r="B65" s="67"/>
      <c r="C65" s="20"/>
      <c r="D65" s="20"/>
      <c r="E65" s="68"/>
      <c r="F65" s="30"/>
      <c r="G65" s="30"/>
      <c r="H65" s="30"/>
      <c r="I65" s="69"/>
      <c r="J65" s="30"/>
      <c r="K65" s="70"/>
    </row>
    <row r="66" spans="1:11" ht="18.600000000000001" customHeight="1" x14ac:dyDescent="0.25">
      <c r="A66" s="13" t="s">
        <v>44</v>
      </c>
      <c r="B66" s="13"/>
      <c r="C66" s="34"/>
      <c r="D66" s="15"/>
      <c r="E66" s="29"/>
      <c r="F66" s="31"/>
      <c r="G66" s="31"/>
      <c r="H66" s="31"/>
      <c r="I66" s="32"/>
      <c r="J66" s="31"/>
      <c r="K66" s="33"/>
    </row>
    <row r="67" spans="1:11" ht="18.600000000000001" customHeight="1" x14ac:dyDescent="0.25">
      <c r="A67" s="13"/>
      <c r="B67" s="13" t="s">
        <v>45</v>
      </c>
      <c r="C67" s="34"/>
      <c r="D67" s="15"/>
      <c r="E67" s="29">
        <v>6973008855</v>
      </c>
      <c r="F67" s="31"/>
      <c r="G67" s="31">
        <v>5203908595</v>
      </c>
      <c r="H67" s="31"/>
      <c r="I67" s="32">
        <v>6855818569</v>
      </c>
      <c r="J67" s="31"/>
      <c r="K67" s="33">
        <v>5076465340</v>
      </c>
    </row>
    <row r="68" spans="1:11" ht="18.600000000000001" customHeight="1" x14ac:dyDescent="0.25">
      <c r="A68" s="13" t="s">
        <v>46</v>
      </c>
      <c r="B68" s="71"/>
      <c r="C68" s="34">
        <v>11</v>
      </c>
      <c r="D68" s="15"/>
      <c r="E68" s="29">
        <v>4858136710</v>
      </c>
      <c r="F68" s="31"/>
      <c r="G68" s="31">
        <f>4909432169-706465361</f>
        <v>4202966808</v>
      </c>
      <c r="H68" s="31"/>
      <c r="I68" s="32">
        <v>4280022018</v>
      </c>
      <c r="J68" s="31"/>
      <c r="K68" s="33">
        <f>4422045808-697376736</f>
        <v>3724669072</v>
      </c>
    </row>
    <row r="69" spans="1:11" ht="18.600000000000001" customHeight="1" x14ac:dyDescent="0.25">
      <c r="A69" s="72" t="s">
        <v>47</v>
      </c>
      <c r="B69" s="13"/>
      <c r="C69" s="37">
        <v>16.5</v>
      </c>
      <c r="D69" s="15"/>
      <c r="E69" s="29">
        <v>0</v>
      </c>
      <c r="F69" s="31"/>
      <c r="G69" s="31">
        <v>0</v>
      </c>
      <c r="H69" s="31"/>
      <c r="I69" s="32">
        <v>308174765</v>
      </c>
      <c r="J69" s="31"/>
      <c r="K69" s="33">
        <v>380362208</v>
      </c>
    </row>
    <row r="70" spans="1:11" ht="18.600000000000001" customHeight="1" x14ac:dyDescent="0.25">
      <c r="A70" s="13" t="s">
        <v>48</v>
      </c>
      <c r="B70" s="71"/>
      <c r="C70" s="15"/>
      <c r="D70" s="15"/>
      <c r="E70" s="29"/>
      <c r="F70" s="31"/>
      <c r="G70" s="31"/>
      <c r="H70" s="31"/>
      <c r="I70" s="32"/>
      <c r="J70" s="31"/>
      <c r="K70" s="33"/>
    </row>
    <row r="71" spans="1:11" ht="18.600000000000001" customHeight="1" x14ac:dyDescent="0.25">
      <c r="A71" s="15"/>
      <c r="B71" s="13" t="s">
        <v>49</v>
      </c>
      <c r="C71" s="34">
        <v>12</v>
      </c>
      <c r="D71" s="15"/>
      <c r="E71" s="29">
        <f>482983246+759475</f>
        <v>483742721</v>
      </c>
      <c r="F71" s="31"/>
      <c r="G71" s="31">
        <v>472728790</v>
      </c>
      <c r="H71" s="31"/>
      <c r="I71" s="32">
        <f>759475+480953187</f>
        <v>481712662</v>
      </c>
      <c r="J71" s="31"/>
      <c r="K71" s="33">
        <v>471659817</v>
      </c>
    </row>
    <row r="72" spans="1:11" ht="18.600000000000001" customHeight="1" x14ac:dyDescent="0.25">
      <c r="A72" s="13" t="s">
        <v>50</v>
      </c>
      <c r="B72" s="67"/>
      <c r="C72" s="20"/>
      <c r="D72" s="15"/>
      <c r="E72" s="29">
        <v>44233293</v>
      </c>
      <c r="F72" s="31"/>
      <c r="G72" s="31">
        <v>566036756</v>
      </c>
      <c r="H72" s="31"/>
      <c r="I72" s="32">
        <v>41348910</v>
      </c>
      <c r="J72" s="31"/>
      <c r="K72" s="33">
        <v>527035172</v>
      </c>
    </row>
    <row r="73" spans="1:11" ht="18.600000000000001" customHeight="1" x14ac:dyDescent="0.25">
      <c r="A73" s="13" t="s">
        <v>51</v>
      </c>
      <c r="B73" s="71"/>
      <c r="C73" s="34"/>
      <c r="D73" s="15"/>
      <c r="E73" s="73">
        <v>102664233</v>
      </c>
      <c r="F73" s="44"/>
      <c r="G73" s="74">
        <v>17295199</v>
      </c>
      <c r="H73" s="44"/>
      <c r="I73" s="75">
        <v>83947729</v>
      </c>
      <c r="J73" s="31"/>
      <c r="K73" s="76">
        <v>14762460</v>
      </c>
    </row>
    <row r="74" spans="1:11" ht="6" customHeight="1" x14ac:dyDescent="0.25">
      <c r="A74" s="28"/>
      <c r="B74" s="67"/>
      <c r="C74" s="20"/>
      <c r="D74" s="20"/>
      <c r="E74" s="29"/>
      <c r="F74" s="31"/>
      <c r="G74" s="31"/>
      <c r="H74" s="31"/>
      <c r="I74" s="32"/>
      <c r="J74" s="31"/>
      <c r="K74" s="33"/>
    </row>
    <row r="75" spans="1:11" ht="18.600000000000001" customHeight="1" x14ac:dyDescent="0.25">
      <c r="A75" s="28" t="s">
        <v>52</v>
      </c>
      <c r="B75" s="67"/>
      <c r="C75" s="20"/>
      <c r="D75" s="15"/>
      <c r="E75" s="50">
        <f>SUM(E66:E73)</f>
        <v>12461785812</v>
      </c>
      <c r="F75" s="31"/>
      <c r="G75" s="51">
        <f>SUM(G66:G73)</f>
        <v>10462936148</v>
      </c>
      <c r="H75" s="31"/>
      <c r="I75" s="50">
        <f>SUM(I66:I73)</f>
        <v>12051024653</v>
      </c>
      <c r="J75" s="31"/>
      <c r="K75" s="51">
        <f>SUM(K66:K73)</f>
        <v>10194954069</v>
      </c>
    </row>
    <row r="76" spans="1:11" ht="18.600000000000001" customHeight="1" x14ac:dyDescent="0.25">
      <c r="A76" s="13"/>
      <c r="B76" s="67"/>
      <c r="C76" s="20"/>
      <c r="D76" s="15"/>
      <c r="E76" s="29"/>
      <c r="F76" s="31"/>
      <c r="G76" s="31"/>
      <c r="H76" s="31"/>
      <c r="I76" s="32"/>
      <c r="J76" s="31"/>
      <c r="K76" s="33"/>
    </row>
    <row r="77" spans="1:11" ht="18.600000000000001" customHeight="1" x14ac:dyDescent="0.25">
      <c r="A77" s="28" t="s">
        <v>53</v>
      </c>
      <c r="B77" s="67"/>
      <c r="C77" s="20"/>
      <c r="D77" s="15"/>
      <c r="E77" s="29"/>
      <c r="F77" s="31"/>
      <c r="G77" s="31"/>
      <c r="H77" s="31"/>
      <c r="I77" s="32"/>
      <c r="J77" s="31"/>
      <c r="K77" s="33"/>
    </row>
    <row r="78" spans="1:11" ht="6" customHeight="1" x14ac:dyDescent="0.25">
      <c r="A78" s="28"/>
      <c r="B78" s="67"/>
      <c r="C78" s="20"/>
      <c r="D78" s="20"/>
      <c r="E78" s="68"/>
      <c r="F78" s="30"/>
      <c r="G78" s="30"/>
      <c r="H78" s="30"/>
      <c r="I78" s="69"/>
      <c r="J78" s="30"/>
      <c r="K78" s="70"/>
    </row>
    <row r="79" spans="1:11" ht="18.600000000000001" customHeight="1" x14ac:dyDescent="0.25">
      <c r="A79" s="13" t="s">
        <v>54</v>
      </c>
      <c r="B79" s="71"/>
      <c r="C79" s="34">
        <v>12</v>
      </c>
      <c r="D79" s="15"/>
      <c r="E79" s="55">
        <f>945371+468468356</f>
        <v>469413727</v>
      </c>
      <c r="F79" s="31"/>
      <c r="G79" s="56">
        <v>461579506</v>
      </c>
      <c r="H79" s="31"/>
      <c r="I79" s="57">
        <f>945371+464703041</f>
        <v>465648412</v>
      </c>
      <c r="J79" s="31"/>
      <c r="K79" s="58">
        <v>461579506</v>
      </c>
    </row>
    <row r="80" spans="1:11" ht="18.600000000000001" customHeight="1" x14ac:dyDescent="0.25">
      <c r="A80" s="13" t="s">
        <v>55</v>
      </c>
      <c r="B80" s="71"/>
      <c r="C80" s="34"/>
      <c r="D80" s="15"/>
      <c r="E80" s="29">
        <v>117439653</v>
      </c>
      <c r="F80" s="31"/>
      <c r="G80" s="31">
        <v>103218906</v>
      </c>
      <c r="H80" s="31"/>
      <c r="I80" s="32">
        <v>101171512</v>
      </c>
      <c r="J80" s="31"/>
      <c r="K80" s="33">
        <v>89593224</v>
      </c>
    </row>
    <row r="81" spans="1:11" ht="18.600000000000001" customHeight="1" x14ac:dyDescent="0.25">
      <c r="A81" s="13" t="s">
        <v>56</v>
      </c>
      <c r="B81" s="77"/>
      <c r="C81" s="34"/>
      <c r="D81" s="15"/>
      <c r="E81" s="29">
        <v>31206100</v>
      </c>
      <c r="F81" s="31"/>
      <c r="G81" s="31">
        <v>26208000</v>
      </c>
      <c r="H81" s="31"/>
      <c r="I81" s="32">
        <v>30816000</v>
      </c>
      <c r="J81" s="31"/>
      <c r="K81" s="33">
        <v>26208000</v>
      </c>
    </row>
    <row r="82" spans="1:11" ht="18.600000000000001" customHeight="1" x14ac:dyDescent="0.25">
      <c r="A82" s="13" t="s">
        <v>57</v>
      </c>
      <c r="B82" s="71"/>
      <c r="C82" s="34"/>
      <c r="D82" s="15"/>
      <c r="E82" s="50">
        <v>159492804</v>
      </c>
      <c r="F82" s="31"/>
      <c r="G82" s="51">
        <v>150144343</v>
      </c>
      <c r="H82" s="31"/>
      <c r="I82" s="59">
        <v>159342802</v>
      </c>
      <c r="J82" s="31"/>
      <c r="K82" s="60">
        <v>149964340</v>
      </c>
    </row>
    <row r="83" spans="1:11" ht="6" customHeight="1" x14ac:dyDescent="0.25">
      <c r="A83" s="28"/>
      <c r="B83" s="67"/>
      <c r="C83" s="20"/>
      <c r="D83" s="20"/>
      <c r="E83" s="68"/>
      <c r="F83" s="30"/>
      <c r="G83" s="30"/>
      <c r="H83" s="30"/>
      <c r="I83" s="69"/>
      <c r="J83" s="30"/>
      <c r="K83" s="70"/>
    </row>
    <row r="84" spans="1:11" ht="18.600000000000001" customHeight="1" x14ac:dyDescent="0.25">
      <c r="A84" s="28" t="s">
        <v>58</v>
      </c>
      <c r="B84" s="67"/>
      <c r="C84" s="20"/>
      <c r="D84" s="15"/>
      <c r="E84" s="50">
        <f>SUM(E79:E83)</f>
        <v>777552284</v>
      </c>
      <c r="F84" s="30"/>
      <c r="G84" s="51">
        <f>SUM(G79:G83)</f>
        <v>741150755</v>
      </c>
      <c r="H84" s="30"/>
      <c r="I84" s="59">
        <f>SUM(I79:I83)</f>
        <v>756978726</v>
      </c>
      <c r="J84" s="31"/>
      <c r="K84" s="60">
        <f>SUM(K79:K83)</f>
        <v>727345070</v>
      </c>
    </row>
    <row r="85" spans="1:11" ht="6" customHeight="1" x14ac:dyDescent="0.25">
      <c r="A85" s="28"/>
      <c r="B85" s="67"/>
      <c r="C85" s="20"/>
      <c r="D85" s="20"/>
      <c r="E85" s="68"/>
      <c r="F85" s="30"/>
      <c r="G85" s="30"/>
      <c r="H85" s="30"/>
      <c r="I85" s="69"/>
      <c r="J85" s="30"/>
      <c r="K85" s="70"/>
    </row>
    <row r="86" spans="1:11" ht="18.600000000000001" customHeight="1" x14ac:dyDescent="0.25">
      <c r="A86" s="28" t="s">
        <v>59</v>
      </c>
      <c r="B86" s="67"/>
      <c r="C86" s="20"/>
      <c r="D86" s="15"/>
      <c r="E86" s="50">
        <f>E75+E84</f>
        <v>13239338096</v>
      </c>
      <c r="F86" s="30"/>
      <c r="G86" s="51">
        <f>G75+G84</f>
        <v>11204086903</v>
      </c>
      <c r="H86" s="30"/>
      <c r="I86" s="50">
        <f>I75+I84</f>
        <v>12808003379</v>
      </c>
      <c r="J86" s="30"/>
      <c r="K86" s="51">
        <f>K75+K84</f>
        <v>10922299139</v>
      </c>
    </row>
    <row r="87" spans="1:11" ht="18.600000000000001" customHeight="1" x14ac:dyDescent="0.25">
      <c r="A87" s="28"/>
      <c r="B87" s="67"/>
      <c r="C87" s="20"/>
      <c r="D87" s="15"/>
      <c r="E87" s="31"/>
      <c r="F87" s="30"/>
      <c r="G87" s="31"/>
      <c r="H87" s="31"/>
      <c r="I87" s="33"/>
      <c r="J87" s="30"/>
      <c r="K87" s="33"/>
    </row>
    <row r="88" spans="1:11" ht="18.600000000000001" customHeight="1" x14ac:dyDescent="0.25">
      <c r="A88" s="28"/>
      <c r="B88" s="67"/>
      <c r="C88" s="20"/>
      <c r="D88" s="15"/>
      <c r="E88" s="31"/>
      <c r="F88" s="30"/>
      <c r="G88" s="31"/>
      <c r="H88" s="31"/>
      <c r="I88" s="33"/>
      <c r="J88" s="30"/>
      <c r="K88" s="33"/>
    </row>
    <row r="89" spans="1:11" ht="18.600000000000001" customHeight="1" x14ac:dyDescent="0.25">
      <c r="A89" s="28"/>
      <c r="B89" s="67"/>
      <c r="C89" s="20"/>
      <c r="D89" s="15"/>
      <c r="E89" s="31"/>
      <c r="F89" s="30"/>
      <c r="G89" s="31"/>
      <c r="H89" s="31"/>
      <c r="I89" s="33"/>
      <c r="J89" s="30"/>
      <c r="K89" s="33"/>
    </row>
    <row r="90" spans="1:11" ht="18.600000000000001" customHeight="1" x14ac:dyDescent="0.25">
      <c r="A90" s="28"/>
      <c r="B90" s="67"/>
      <c r="C90" s="20"/>
      <c r="D90" s="15"/>
      <c r="E90" s="31"/>
      <c r="F90" s="30"/>
      <c r="G90" s="31"/>
      <c r="H90" s="31"/>
      <c r="I90" s="33"/>
      <c r="J90" s="30"/>
      <c r="K90" s="33"/>
    </row>
    <row r="91" spans="1:11" ht="18.600000000000001" customHeight="1" x14ac:dyDescent="0.25">
      <c r="A91" s="28"/>
      <c r="B91" s="67"/>
      <c r="C91" s="20"/>
      <c r="D91" s="15"/>
      <c r="E91" s="31"/>
      <c r="F91" s="30"/>
      <c r="G91" s="31"/>
      <c r="H91" s="31"/>
      <c r="I91" s="33"/>
      <c r="J91" s="30"/>
      <c r="K91" s="33"/>
    </row>
    <row r="92" spans="1:11" ht="18.600000000000001" customHeight="1" x14ac:dyDescent="0.25">
      <c r="A92" s="28"/>
      <c r="B92" s="67"/>
      <c r="C92" s="20"/>
      <c r="D92" s="15"/>
      <c r="E92" s="31"/>
      <c r="F92" s="30"/>
      <c r="G92" s="31"/>
      <c r="H92" s="31"/>
      <c r="I92" s="33"/>
      <c r="J92" s="30"/>
      <c r="K92" s="33"/>
    </row>
    <row r="93" spans="1:11" ht="18.600000000000001" customHeight="1" x14ac:dyDescent="0.25">
      <c r="A93" s="28"/>
      <c r="B93" s="67"/>
      <c r="C93" s="20"/>
      <c r="D93" s="15"/>
      <c r="E93" s="31"/>
      <c r="F93" s="30"/>
      <c r="G93" s="31"/>
      <c r="H93" s="31"/>
      <c r="I93" s="33"/>
      <c r="J93" s="30"/>
      <c r="K93" s="33"/>
    </row>
    <row r="94" spans="1:11" ht="18.600000000000001" customHeight="1" x14ac:dyDescent="0.25">
      <c r="A94" s="28"/>
      <c r="B94" s="67"/>
      <c r="C94" s="20"/>
      <c r="D94" s="15"/>
      <c r="E94" s="31"/>
      <c r="F94" s="30"/>
      <c r="G94" s="31"/>
      <c r="H94" s="31"/>
      <c r="I94" s="33"/>
      <c r="J94" s="30"/>
      <c r="K94" s="33"/>
    </row>
    <row r="95" spans="1:11" ht="18.600000000000001" customHeight="1" x14ac:dyDescent="0.25">
      <c r="A95" s="28"/>
      <c r="B95" s="67"/>
      <c r="C95" s="20"/>
      <c r="D95" s="15"/>
      <c r="E95" s="31"/>
      <c r="F95" s="30"/>
      <c r="G95" s="31"/>
      <c r="H95" s="31"/>
      <c r="I95" s="33"/>
      <c r="J95" s="30"/>
      <c r="K95" s="33"/>
    </row>
    <row r="96" spans="1:11" ht="18.600000000000001" customHeight="1" x14ac:dyDescent="0.25">
      <c r="A96" s="28"/>
      <c r="B96" s="67"/>
      <c r="C96" s="20"/>
      <c r="D96" s="15"/>
      <c r="E96" s="31"/>
      <c r="F96" s="30"/>
      <c r="G96" s="31"/>
      <c r="H96" s="31"/>
      <c r="I96" s="33"/>
      <c r="J96" s="30"/>
      <c r="K96" s="33"/>
    </row>
    <row r="97" spans="1:11" ht="18.600000000000001" customHeight="1" x14ac:dyDescent="0.25">
      <c r="A97" s="28"/>
      <c r="B97" s="67"/>
      <c r="C97" s="20"/>
      <c r="D97" s="15"/>
      <c r="E97" s="31"/>
      <c r="F97" s="30"/>
      <c r="G97" s="31"/>
      <c r="H97" s="31"/>
      <c r="I97" s="33"/>
      <c r="J97" s="30"/>
      <c r="K97" s="33"/>
    </row>
    <row r="98" spans="1:11" ht="18.600000000000001" customHeight="1" x14ac:dyDescent="0.25">
      <c r="A98" s="28"/>
      <c r="B98" s="67"/>
      <c r="C98" s="20"/>
      <c r="D98" s="15"/>
      <c r="E98" s="31"/>
      <c r="F98" s="30"/>
      <c r="G98" s="31"/>
      <c r="H98" s="31"/>
      <c r="I98" s="33"/>
      <c r="J98" s="30"/>
      <c r="K98" s="33"/>
    </row>
    <row r="99" spans="1:11" ht="16.5" customHeight="1" x14ac:dyDescent="0.25">
      <c r="A99" s="28"/>
      <c r="B99" s="67"/>
      <c r="C99" s="20"/>
      <c r="D99" s="15"/>
      <c r="E99" s="31"/>
      <c r="F99" s="30"/>
      <c r="G99" s="31"/>
      <c r="H99" s="31"/>
      <c r="I99" s="33"/>
      <c r="J99" s="30"/>
      <c r="K99" s="33"/>
    </row>
    <row r="100" spans="1:11" ht="21.75" customHeight="1" x14ac:dyDescent="0.25">
      <c r="A100" s="64" t="str">
        <f>+A51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0" s="8"/>
      <c r="C100" s="8"/>
      <c r="D100" s="8"/>
      <c r="E100" s="10"/>
      <c r="F100" s="11"/>
      <c r="G100" s="10"/>
      <c r="H100" s="10"/>
      <c r="I100" s="12"/>
      <c r="J100" s="11"/>
      <c r="K100" s="12"/>
    </row>
    <row r="101" spans="1:11" ht="21.75" customHeight="1" x14ac:dyDescent="0.25">
      <c r="A101" s="1" t="str">
        <f>A1</f>
        <v>บริษัท คอมเซเว่น จํากัด (มหาชน)</v>
      </c>
      <c r="B101" s="2"/>
      <c r="C101" s="3"/>
      <c r="D101" s="2"/>
      <c r="E101" s="4"/>
      <c r="F101" s="5"/>
      <c r="G101" s="4"/>
      <c r="H101" s="4"/>
      <c r="I101" s="6"/>
      <c r="J101" s="5"/>
      <c r="K101" s="6"/>
    </row>
    <row r="102" spans="1:11" ht="21.75" customHeight="1" x14ac:dyDescent="0.25">
      <c r="A102" s="1" t="s">
        <v>1</v>
      </c>
      <c r="B102" s="2"/>
      <c r="C102" s="3"/>
      <c r="D102" s="2"/>
      <c r="E102" s="4"/>
      <c r="F102" s="5"/>
      <c r="G102" s="4"/>
      <c r="H102" s="4"/>
      <c r="I102" s="6"/>
      <c r="J102" s="5"/>
      <c r="K102" s="6"/>
    </row>
    <row r="103" spans="1:11" ht="21.75" customHeight="1" x14ac:dyDescent="0.25">
      <c r="A103" s="7" t="str">
        <f>A3</f>
        <v>ณ วันที่ 30 กันยายน พ.ศ. 2566</v>
      </c>
      <c r="B103" s="8"/>
      <c r="C103" s="9"/>
      <c r="D103" s="8"/>
      <c r="E103" s="10"/>
      <c r="F103" s="11"/>
      <c r="G103" s="10"/>
      <c r="H103" s="10"/>
      <c r="I103" s="12"/>
      <c r="J103" s="11"/>
      <c r="K103" s="12"/>
    </row>
    <row r="104" spans="1:11" ht="21.75" customHeight="1" x14ac:dyDescent="0.25">
      <c r="A104" s="13"/>
      <c r="B104" s="14"/>
      <c r="C104" s="15"/>
      <c r="D104" s="15"/>
      <c r="E104" s="16"/>
      <c r="F104" s="17"/>
      <c r="G104" s="16"/>
      <c r="H104" s="16"/>
      <c r="I104" s="18"/>
      <c r="J104" s="17"/>
      <c r="K104" s="18"/>
    </row>
    <row r="105" spans="1:11" ht="21.75" customHeight="1" x14ac:dyDescent="0.25">
      <c r="A105" s="13"/>
      <c r="B105" s="14"/>
      <c r="C105" s="15"/>
      <c r="D105" s="15"/>
      <c r="E105" s="270" t="s">
        <v>3</v>
      </c>
      <c r="F105" s="270"/>
      <c r="G105" s="270"/>
      <c r="H105" s="19"/>
      <c r="I105" s="270" t="s">
        <v>4</v>
      </c>
      <c r="J105" s="270"/>
      <c r="K105" s="270"/>
    </row>
    <row r="106" spans="1:11" ht="21.75" customHeight="1" x14ac:dyDescent="0.25">
      <c r="A106" s="13"/>
      <c r="B106" s="14"/>
      <c r="C106" s="66"/>
      <c r="D106" s="20"/>
      <c r="E106" s="21" t="s">
        <v>5</v>
      </c>
      <c r="F106" s="22"/>
      <c r="G106" s="22" t="s">
        <v>6</v>
      </c>
      <c r="H106" s="22"/>
      <c r="I106" s="21" t="s">
        <v>5</v>
      </c>
      <c r="J106" s="22"/>
      <c r="K106" s="23" t="s">
        <v>6</v>
      </c>
    </row>
    <row r="107" spans="1:11" ht="21.75" customHeight="1" x14ac:dyDescent="0.25">
      <c r="A107" s="13"/>
      <c r="B107" s="14"/>
      <c r="C107" s="66"/>
      <c r="D107" s="20"/>
      <c r="E107" s="22" t="s">
        <v>7</v>
      </c>
      <c r="F107" s="22"/>
      <c r="G107" s="22" t="s">
        <v>8</v>
      </c>
      <c r="H107" s="22"/>
      <c r="I107" s="22" t="s">
        <v>7</v>
      </c>
      <c r="J107" s="22"/>
      <c r="K107" s="22" t="s">
        <v>8</v>
      </c>
    </row>
    <row r="108" spans="1:11" ht="21.75" customHeight="1" x14ac:dyDescent="0.25">
      <c r="A108" s="13"/>
      <c r="B108" s="14"/>
      <c r="C108" s="66"/>
      <c r="D108" s="20"/>
      <c r="E108" s="22" t="s">
        <v>9</v>
      </c>
      <c r="F108" s="22"/>
      <c r="G108" s="22" t="s">
        <v>10</v>
      </c>
      <c r="H108" s="22"/>
      <c r="I108" s="23" t="s">
        <v>9</v>
      </c>
      <c r="J108" s="22"/>
      <c r="K108" s="23" t="s">
        <v>10</v>
      </c>
    </row>
    <row r="109" spans="1:11" ht="21.75" customHeight="1" x14ac:dyDescent="0.25">
      <c r="A109" s="13"/>
      <c r="B109" s="14"/>
      <c r="C109" s="67"/>
      <c r="D109" s="25"/>
      <c r="E109" s="26" t="s">
        <v>12</v>
      </c>
      <c r="F109" s="22"/>
      <c r="G109" s="26" t="s">
        <v>12</v>
      </c>
      <c r="H109" s="22"/>
      <c r="I109" s="27" t="s">
        <v>12</v>
      </c>
      <c r="J109" s="22"/>
      <c r="K109" s="27" t="s">
        <v>12</v>
      </c>
    </row>
    <row r="110" spans="1:11" ht="21.75" customHeight="1" x14ac:dyDescent="0.25">
      <c r="A110" s="78" t="s">
        <v>60</v>
      </c>
      <c r="B110" s="72"/>
      <c r="C110" s="15"/>
      <c r="D110" s="15"/>
      <c r="E110" s="49"/>
      <c r="F110" s="17"/>
      <c r="G110" s="16"/>
      <c r="H110" s="17"/>
      <c r="I110" s="79"/>
      <c r="J110" s="16"/>
      <c r="K110" s="18"/>
    </row>
    <row r="111" spans="1:11" ht="6" customHeight="1" x14ac:dyDescent="0.25">
      <c r="A111" s="80"/>
      <c r="B111" s="72"/>
      <c r="C111" s="15"/>
      <c r="D111" s="15"/>
      <c r="E111" s="49"/>
      <c r="F111" s="17"/>
      <c r="G111" s="16"/>
      <c r="H111" s="17"/>
      <c r="I111" s="79"/>
      <c r="J111" s="16"/>
      <c r="K111" s="18"/>
    </row>
    <row r="112" spans="1:11" ht="21.75" customHeight="1" x14ac:dyDescent="0.25">
      <c r="A112" s="268" t="s">
        <v>61</v>
      </c>
      <c r="B112" s="268"/>
      <c r="C112" s="67"/>
      <c r="D112" s="67"/>
      <c r="E112" s="68"/>
      <c r="F112" s="30"/>
      <c r="G112" s="30"/>
      <c r="H112" s="30"/>
      <c r="I112" s="69"/>
      <c r="J112" s="30"/>
      <c r="K112" s="70"/>
    </row>
    <row r="113" spans="1:11" ht="6" customHeight="1" x14ac:dyDescent="0.25">
      <c r="A113" s="81"/>
      <c r="B113" s="81"/>
      <c r="C113" s="67"/>
      <c r="D113" s="67"/>
      <c r="E113" s="68"/>
      <c r="F113" s="30"/>
      <c r="G113" s="30"/>
      <c r="H113" s="30"/>
      <c r="I113" s="69"/>
      <c r="J113" s="30"/>
      <c r="K113" s="70"/>
    </row>
    <row r="114" spans="1:11" ht="21.75" customHeight="1" x14ac:dyDescent="0.25">
      <c r="A114" s="269" t="s">
        <v>62</v>
      </c>
      <c r="B114" s="269"/>
      <c r="C114" s="71"/>
      <c r="D114" s="15"/>
      <c r="E114" s="68"/>
      <c r="F114" s="30"/>
      <c r="G114" s="30"/>
      <c r="H114" s="30"/>
      <c r="I114" s="69"/>
      <c r="J114" s="30"/>
      <c r="K114" s="70"/>
    </row>
    <row r="115" spans="1:11" ht="21.75" customHeight="1" x14ac:dyDescent="0.25">
      <c r="A115" s="82"/>
      <c r="B115" s="77" t="s">
        <v>63</v>
      </c>
      <c r="C115" s="67"/>
      <c r="D115" s="15"/>
      <c r="E115" s="68"/>
      <c r="F115" s="30"/>
      <c r="G115" s="30"/>
      <c r="H115" s="30"/>
      <c r="I115" s="69"/>
      <c r="J115" s="30"/>
      <c r="K115" s="70"/>
    </row>
    <row r="116" spans="1:11" ht="21.75" customHeight="1" x14ac:dyDescent="0.25">
      <c r="A116" s="82"/>
      <c r="B116" s="77" t="s">
        <v>64</v>
      </c>
      <c r="C116" s="67"/>
      <c r="D116" s="15"/>
      <c r="E116" s="69"/>
      <c r="F116" s="30"/>
      <c r="G116" s="30"/>
      <c r="H116" s="30"/>
      <c r="I116" s="69"/>
      <c r="J116" s="30"/>
      <c r="K116" s="70"/>
    </row>
    <row r="117" spans="1:11" ht="21.75" customHeight="1" thickBot="1" x14ac:dyDescent="0.3">
      <c r="A117" s="82"/>
      <c r="B117" s="77" t="s">
        <v>65</v>
      </c>
      <c r="C117" s="15"/>
      <c r="D117" s="15"/>
      <c r="E117" s="83">
        <v>600000000</v>
      </c>
      <c r="F117" s="30"/>
      <c r="G117" s="84">
        <v>600000000</v>
      </c>
      <c r="H117" s="30"/>
      <c r="I117" s="83">
        <v>600000000</v>
      </c>
      <c r="J117" s="31"/>
      <c r="K117" s="85">
        <v>600000000</v>
      </c>
    </row>
    <row r="118" spans="1:11" ht="6" customHeight="1" thickTop="1" x14ac:dyDescent="0.25">
      <c r="A118" s="77"/>
      <c r="B118" s="77"/>
      <c r="C118" s="71"/>
      <c r="D118" s="15"/>
      <c r="E118" s="32"/>
      <c r="F118" s="30"/>
      <c r="G118" s="31"/>
      <c r="H118" s="30"/>
      <c r="I118" s="32"/>
      <c r="J118" s="31"/>
      <c r="K118" s="33"/>
    </row>
    <row r="119" spans="1:11" ht="21.75" customHeight="1" x14ac:dyDescent="0.25">
      <c r="A119" s="82"/>
      <c r="B119" s="77" t="s">
        <v>66</v>
      </c>
      <c r="C119" s="71"/>
      <c r="D119" s="15"/>
      <c r="E119" s="69"/>
      <c r="F119" s="30"/>
      <c r="G119" s="30"/>
      <c r="H119" s="30"/>
      <c r="I119" s="69"/>
      <c r="J119" s="30"/>
      <c r="K119" s="70"/>
    </row>
    <row r="120" spans="1:11" ht="21.75" customHeight="1" x14ac:dyDescent="0.25">
      <c r="A120" s="82"/>
      <c r="B120" s="77" t="s">
        <v>67</v>
      </c>
      <c r="C120" s="67"/>
      <c r="D120" s="15"/>
      <c r="E120" s="69"/>
      <c r="F120" s="30"/>
      <c r="G120" s="30"/>
      <c r="H120" s="30"/>
      <c r="I120" s="69"/>
      <c r="J120" s="30"/>
      <c r="K120" s="70"/>
    </row>
    <row r="121" spans="1:11" ht="21.75" customHeight="1" x14ac:dyDescent="0.25">
      <c r="A121" s="82"/>
      <c r="B121" s="77" t="s">
        <v>65</v>
      </c>
      <c r="C121" s="67"/>
      <c r="D121" s="15"/>
      <c r="E121" s="32">
        <v>599999566</v>
      </c>
      <c r="F121" s="30"/>
      <c r="G121" s="31">
        <v>599999566</v>
      </c>
      <c r="H121" s="30"/>
      <c r="I121" s="32">
        <v>599999566</v>
      </c>
      <c r="J121" s="31"/>
      <c r="K121" s="33">
        <v>599999566</v>
      </c>
    </row>
    <row r="122" spans="1:11" ht="21.75" customHeight="1" x14ac:dyDescent="0.25">
      <c r="A122" s="80" t="s">
        <v>68</v>
      </c>
      <c r="B122" s="15"/>
      <c r="C122" s="15"/>
      <c r="D122" s="15"/>
      <c r="E122" s="32">
        <v>898760685</v>
      </c>
      <c r="F122" s="30"/>
      <c r="G122" s="31">
        <v>898760685</v>
      </c>
      <c r="H122" s="30"/>
      <c r="I122" s="32">
        <v>898760685</v>
      </c>
      <c r="J122" s="31"/>
      <c r="K122" s="33">
        <v>898760685</v>
      </c>
    </row>
    <row r="123" spans="1:11" ht="21.75" customHeight="1" x14ac:dyDescent="0.25">
      <c r="A123" s="80" t="s">
        <v>69</v>
      </c>
      <c r="B123" s="80"/>
      <c r="C123" s="67"/>
      <c r="D123" s="15"/>
      <c r="E123" s="68"/>
      <c r="F123" s="30"/>
      <c r="G123" s="30"/>
      <c r="H123" s="30"/>
      <c r="I123" s="69"/>
      <c r="J123" s="30"/>
      <c r="K123" s="70"/>
    </row>
    <row r="124" spans="1:11" ht="21.75" customHeight="1" x14ac:dyDescent="0.25">
      <c r="A124" s="82"/>
      <c r="B124" s="80" t="s">
        <v>70</v>
      </c>
      <c r="C124" s="71"/>
      <c r="D124" s="15"/>
      <c r="E124" s="32">
        <f>+'9'!H40</f>
        <v>59999957</v>
      </c>
      <c r="F124" s="30"/>
      <c r="G124" s="31">
        <v>30000000</v>
      </c>
      <c r="H124" s="30"/>
      <c r="I124" s="32">
        <f>+'10'!H36</f>
        <v>59999957</v>
      </c>
      <c r="J124" s="31"/>
      <c r="K124" s="33">
        <v>30000000</v>
      </c>
    </row>
    <row r="125" spans="1:11" ht="21.75" customHeight="1" x14ac:dyDescent="0.25">
      <c r="A125" s="82"/>
      <c r="B125" s="80" t="s">
        <v>71</v>
      </c>
      <c r="C125" s="71"/>
      <c r="D125" s="15"/>
      <c r="E125" s="29">
        <f>+'9'!J40</f>
        <v>5463063662</v>
      </c>
      <c r="F125" s="30"/>
      <c r="G125" s="31">
        <v>5488738212</v>
      </c>
      <c r="H125" s="30"/>
      <c r="I125" s="32">
        <f>+'10'!J36</f>
        <v>5706248088.8000002</v>
      </c>
      <c r="J125" s="31"/>
      <c r="K125" s="33">
        <v>5863395288</v>
      </c>
    </row>
    <row r="126" spans="1:11" ht="21.75" customHeight="1" x14ac:dyDescent="0.25">
      <c r="A126" s="82"/>
      <c r="B126" s="80" t="s">
        <v>72</v>
      </c>
      <c r="C126" s="71"/>
      <c r="D126" s="15"/>
      <c r="E126" s="29">
        <f>+'9'!L40</f>
        <v>-484293100</v>
      </c>
      <c r="F126" s="30"/>
      <c r="G126" s="31">
        <v>-484293100</v>
      </c>
      <c r="H126" s="30"/>
      <c r="I126" s="35">
        <f>+'10'!L36</f>
        <v>-484293100</v>
      </c>
      <c r="J126" s="31"/>
      <c r="K126" s="31">
        <v>-484293100</v>
      </c>
    </row>
    <row r="127" spans="1:11" ht="21.75" customHeight="1" x14ac:dyDescent="0.25">
      <c r="A127" s="80" t="s">
        <v>73</v>
      </c>
      <c r="B127" s="80"/>
      <c r="C127" s="67"/>
      <c r="D127" s="15"/>
      <c r="E127" s="73">
        <f>+'9'!T40</f>
        <v>948290482</v>
      </c>
      <c r="F127" s="44"/>
      <c r="G127" s="74">
        <v>621261526</v>
      </c>
      <c r="H127" s="44"/>
      <c r="I127" s="86">
        <f>+'10'!N36</f>
        <v>-227969467.80000001</v>
      </c>
      <c r="J127" s="31"/>
      <c r="K127" s="87">
        <v>-525557361</v>
      </c>
    </row>
    <row r="128" spans="1:11" ht="6" customHeight="1" x14ac:dyDescent="0.25">
      <c r="A128" s="77"/>
      <c r="B128" s="77"/>
      <c r="C128" s="67"/>
      <c r="D128" s="15"/>
      <c r="E128" s="88"/>
      <c r="F128" s="17"/>
      <c r="G128" s="17"/>
      <c r="H128" s="17"/>
      <c r="I128" s="89"/>
      <c r="J128" s="17"/>
      <c r="K128" s="90"/>
    </row>
    <row r="129" spans="1:11" ht="21.75" customHeight="1" x14ac:dyDescent="0.25">
      <c r="A129" s="268" t="s">
        <v>74</v>
      </c>
      <c r="B129" s="268"/>
      <c r="C129" s="67"/>
      <c r="D129" s="15"/>
      <c r="E129" s="32">
        <f>SUM(E121:E127)</f>
        <v>7485821252</v>
      </c>
      <c r="F129" s="17"/>
      <c r="G129" s="31">
        <f>SUM(G121:G127)</f>
        <v>7154466889</v>
      </c>
      <c r="H129" s="17"/>
      <c r="I129" s="32">
        <f>SUM(I121:I127)</f>
        <v>6552745729</v>
      </c>
      <c r="J129" s="31"/>
      <c r="K129" s="33">
        <f>SUM(K121:K127)</f>
        <v>6382305078</v>
      </c>
    </row>
    <row r="130" spans="1:11" ht="21.75" customHeight="1" x14ac:dyDescent="0.25">
      <c r="A130" s="269" t="s">
        <v>75</v>
      </c>
      <c r="B130" s="269"/>
      <c r="C130" s="67"/>
      <c r="D130" s="15"/>
      <c r="E130" s="50">
        <f>+'9'!X40</f>
        <v>106400548</v>
      </c>
      <c r="F130" s="91"/>
      <c r="G130" s="51">
        <v>97434099</v>
      </c>
      <c r="H130" s="91"/>
      <c r="I130" s="75">
        <v>0</v>
      </c>
      <c r="J130" s="31"/>
      <c r="K130" s="76">
        <v>0</v>
      </c>
    </row>
    <row r="131" spans="1:11" ht="6" customHeight="1" x14ac:dyDescent="0.25">
      <c r="A131" s="77"/>
      <c r="B131" s="77"/>
      <c r="C131" s="67"/>
      <c r="D131" s="15"/>
      <c r="E131" s="88"/>
      <c r="F131" s="17"/>
      <c r="G131" s="17"/>
      <c r="H131" s="17"/>
      <c r="I131" s="89"/>
      <c r="J131" s="17"/>
      <c r="K131" s="90"/>
    </row>
    <row r="132" spans="1:11" ht="21.75" customHeight="1" x14ac:dyDescent="0.25">
      <c r="A132" s="268" t="s">
        <v>76</v>
      </c>
      <c r="B132" s="268"/>
      <c r="C132" s="67"/>
      <c r="D132" s="15"/>
      <c r="E132" s="50">
        <f>SUM(E129:E130)</f>
        <v>7592221800</v>
      </c>
      <c r="F132" s="17"/>
      <c r="G132" s="51">
        <f>SUM(G129:G130)</f>
        <v>7251900988</v>
      </c>
      <c r="H132" s="17"/>
      <c r="I132" s="59">
        <f>SUM(I129:I130)</f>
        <v>6552745729</v>
      </c>
      <c r="J132" s="31"/>
      <c r="K132" s="60">
        <f>SUM(K129:K130)</f>
        <v>6382305078</v>
      </c>
    </row>
    <row r="133" spans="1:11" ht="6" customHeight="1" x14ac:dyDescent="0.25">
      <c r="A133" s="269"/>
      <c r="B133" s="269"/>
      <c r="C133" s="67"/>
      <c r="D133" s="15"/>
      <c r="E133" s="88"/>
      <c r="F133" s="17"/>
      <c r="G133" s="17"/>
      <c r="H133" s="17"/>
      <c r="I133" s="89"/>
      <c r="J133" s="17"/>
      <c r="K133" s="90"/>
    </row>
    <row r="134" spans="1:11" ht="21.75" customHeight="1" thickBot="1" x14ac:dyDescent="0.3">
      <c r="A134" s="268" t="s">
        <v>77</v>
      </c>
      <c r="B134" s="268"/>
      <c r="C134" s="67"/>
      <c r="D134" s="15"/>
      <c r="E134" s="61">
        <f>SUM(E86,E132)</f>
        <v>20831559896</v>
      </c>
      <c r="F134" s="17"/>
      <c r="G134" s="62">
        <f>SUM(G86,G132)</f>
        <v>18455987891</v>
      </c>
      <c r="H134" s="17"/>
      <c r="I134" s="61">
        <f>SUM(I86,I132)</f>
        <v>19360749108</v>
      </c>
      <c r="J134" s="17"/>
      <c r="K134" s="62">
        <f>SUM(K86,K132)</f>
        <v>17304604217</v>
      </c>
    </row>
    <row r="135" spans="1:11" ht="21.75" customHeight="1" thickTop="1" x14ac:dyDescent="0.25">
      <c r="A135" s="81"/>
      <c r="B135" s="81"/>
      <c r="C135" s="67"/>
      <c r="D135" s="15"/>
      <c r="E135" s="31"/>
      <c r="F135" s="31"/>
      <c r="G135" s="31"/>
      <c r="H135" s="31"/>
      <c r="I135" s="31"/>
      <c r="J135" s="17"/>
      <c r="K135" s="31"/>
    </row>
    <row r="136" spans="1:11" ht="21.75" customHeight="1" x14ac:dyDescent="0.25">
      <c r="A136" s="81"/>
      <c r="B136" s="81"/>
      <c r="C136" s="67"/>
      <c r="D136" s="15"/>
      <c r="E136" s="31"/>
      <c r="F136" s="31"/>
      <c r="G136" s="31"/>
      <c r="H136" s="31"/>
      <c r="I136" s="31"/>
      <c r="J136" s="17"/>
      <c r="K136" s="31"/>
    </row>
    <row r="137" spans="1:11" ht="21.75" customHeight="1" x14ac:dyDescent="0.25">
      <c r="A137" s="81"/>
      <c r="B137" s="81"/>
      <c r="C137" s="67"/>
      <c r="D137" s="15"/>
      <c r="E137" s="33"/>
      <c r="F137" s="17"/>
      <c r="G137" s="33"/>
      <c r="H137" s="31"/>
      <c r="I137" s="33"/>
      <c r="J137" s="17"/>
      <c r="K137" s="33"/>
    </row>
    <row r="138" spans="1:11" ht="21.75" customHeight="1" x14ac:dyDescent="0.25">
      <c r="A138" s="81"/>
      <c r="B138" s="81"/>
      <c r="C138" s="67"/>
      <c r="D138" s="15"/>
      <c r="E138" s="33"/>
      <c r="F138" s="17"/>
      <c r="G138" s="33"/>
      <c r="H138" s="31"/>
      <c r="I138" s="33"/>
      <c r="J138" s="17"/>
      <c r="K138" s="33"/>
    </row>
    <row r="139" spans="1:11" ht="21.75" customHeight="1" x14ac:dyDescent="0.25">
      <c r="A139" s="81"/>
      <c r="B139" s="81"/>
      <c r="C139" s="67"/>
      <c r="D139" s="15"/>
      <c r="E139" s="31"/>
      <c r="F139" s="17"/>
      <c r="G139" s="31"/>
      <c r="H139" s="31"/>
      <c r="I139" s="33"/>
      <c r="J139" s="17"/>
      <c r="K139" s="33"/>
    </row>
    <row r="140" spans="1:11" ht="21.75" customHeight="1" x14ac:dyDescent="0.25">
      <c r="A140" s="81"/>
      <c r="B140" s="81"/>
      <c r="C140" s="67"/>
      <c r="D140" s="15"/>
      <c r="E140" s="31"/>
      <c r="F140" s="17"/>
      <c r="G140" s="31"/>
      <c r="H140" s="31"/>
      <c r="I140" s="33"/>
      <c r="J140" s="17"/>
      <c r="K140" s="33"/>
    </row>
    <row r="141" spans="1:11" ht="21.75" customHeight="1" x14ac:dyDescent="0.25">
      <c r="A141" s="81"/>
      <c r="B141" s="81"/>
      <c r="C141" s="67"/>
      <c r="D141" s="15"/>
      <c r="E141" s="31"/>
      <c r="F141" s="17"/>
      <c r="G141" s="31"/>
      <c r="H141" s="31"/>
      <c r="I141" s="33"/>
      <c r="J141" s="17"/>
      <c r="K141" s="33"/>
    </row>
    <row r="142" spans="1:11" ht="14.1" customHeight="1" x14ac:dyDescent="0.25">
      <c r="A142" s="81"/>
      <c r="B142" s="81"/>
      <c r="C142" s="67"/>
      <c r="D142" s="15"/>
      <c r="E142" s="31"/>
      <c r="F142" s="17"/>
      <c r="G142" s="31"/>
      <c r="H142" s="31"/>
      <c r="I142" s="33"/>
      <c r="J142" s="17"/>
      <c r="K142" s="33"/>
    </row>
    <row r="143" spans="1:11" ht="21.75" customHeight="1" x14ac:dyDescent="0.25">
      <c r="A143" s="92" t="str">
        <f>A100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43" s="92"/>
      <c r="C143" s="8"/>
      <c r="D143" s="8"/>
      <c r="E143" s="10"/>
      <c r="F143" s="11"/>
      <c r="G143" s="10"/>
      <c r="H143" s="10"/>
      <c r="I143" s="12"/>
      <c r="J143" s="11"/>
      <c r="K143" s="12"/>
    </row>
  </sheetData>
  <mergeCells count="13">
    <mergeCell ref="E5:G5"/>
    <mergeCell ref="I5:K5"/>
    <mergeCell ref="E56:G56"/>
    <mergeCell ref="I56:K56"/>
    <mergeCell ref="E105:G105"/>
    <mergeCell ref="I105:K105"/>
    <mergeCell ref="A134:B134"/>
    <mergeCell ref="A112:B112"/>
    <mergeCell ref="A114:B114"/>
    <mergeCell ref="A129:B129"/>
    <mergeCell ref="A130:B130"/>
    <mergeCell ref="A132:B132"/>
    <mergeCell ref="A133:B13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16A6-667F-4CB7-9B33-8E89F6B72120}">
  <dimension ref="A1:O103"/>
  <sheetViews>
    <sheetView topLeftCell="A81" workbookViewId="0">
      <selection activeCell="S93" sqref="S93"/>
    </sheetView>
  </sheetViews>
  <sheetFormatPr defaultRowHeight="21.75" customHeight="1" x14ac:dyDescent="0.25"/>
  <cols>
    <col min="1" max="3" width="1.7109375" customWidth="1"/>
    <col min="4" max="5" width="1.140625" customWidth="1"/>
    <col min="6" max="6" width="30.7109375" customWidth="1"/>
    <col min="7" max="7" width="7.140625" customWidth="1"/>
    <col min="8" max="8" width="0.85546875" customWidth="1"/>
    <col min="9" max="9" width="12.7109375" customWidth="1"/>
    <col min="10" max="10" width="0.85546875" customWidth="1"/>
    <col min="11" max="11" width="12.7109375" customWidth="1"/>
    <col min="12" max="12" width="0.85546875" customWidth="1"/>
    <col min="13" max="13" width="12.7109375" customWidth="1"/>
    <col min="14" max="14" width="0.85546875" customWidth="1"/>
    <col min="15" max="15" width="12.7109375" customWidth="1"/>
  </cols>
  <sheetData>
    <row r="1" spans="1:15" ht="21.75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95"/>
      <c r="J1" s="95"/>
      <c r="K1" s="95"/>
      <c r="L1" s="95"/>
      <c r="M1" s="96"/>
      <c r="N1" s="95"/>
      <c r="O1" s="96"/>
    </row>
    <row r="2" spans="1:15" ht="21.75" customHeight="1" x14ac:dyDescent="0.25">
      <c r="A2" s="93" t="s">
        <v>78</v>
      </c>
      <c r="B2" s="94"/>
      <c r="C2" s="94"/>
      <c r="D2" s="94"/>
      <c r="E2" s="94"/>
      <c r="F2" s="94"/>
      <c r="G2" s="94"/>
      <c r="H2" s="94"/>
      <c r="I2" s="95"/>
      <c r="J2" s="95"/>
      <c r="K2" s="95"/>
      <c r="L2" s="95"/>
      <c r="M2" s="96"/>
      <c r="N2" s="95"/>
      <c r="O2" s="96"/>
    </row>
    <row r="3" spans="1:15" ht="21.75" customHeight="1" x14ac:dyDescent="0.25">
      <c r="A3" s="97" t="s">
        <v>79</v>
      </c>
      <c r="B3" s="98"/>
      <c r="C3" s="98"/>
      <c r="D3" s="98"/>
      <c r="E3" s="98"/>
      <c r="F3" s="98"/>
      <c r="G3" s="98"/>
      <c r="H3" s="98"/>
      <c r="I3" s="99"/>
      <c r="J3" s="99"/>
      <c r="K3" s="99"/>
      <c r="L3" s="99"/>
      <c r="M3" s="100"/>
      <c r="N3" s="99"/>
      <c r="O3" s="100"/>
    </row>
    <row r="4" spans="1:15" ht="17.45" customHeight="1" x14ac:dyDescent="0.25">
      <c r="A4" s="101"/>
      <c r="B4" s="94"/>
      <c r="C4" s="94"/>
      <c r="D4" s="94"/>
      <c r="E4" s="94"/>
      <c r="F4" s="94"/>
      <c r="G4" s="94"/>
      <c r="H4" s="94"/>
      <c r="I4" s="95"/>
      <c r="J4" s="95"/>
      <c r="K4" s="95"/>
      <c r="L4" s="95"/>
      <c r="M4" s="96"/>
      <c r="N4" s="95"/>
      <c r="O4" s="96"/>
    </row>
    <row r="5" spans="1:15" ht="17.45" customHeight="1" x14ac:dyDescent="0.25">
      <c r="A5" s="101"/>
      <c r="B5" s="94"/>
      <c r="C5" s="94"/>
      <c r="D5" s="94"/>
      <c r="E5" s="94"/>
      <c r="F5" s="94"/>
      <c r="G5" s="94"/>
      <c r="H5" s="94"/>
      <c r="I5" s="271" t="s">
        <v>3</v>
      </c>
      <c r="J5" s="271"/>
      <c r="K5" s="271"/>
      <c r="L5" s="102"/>
      <c r="M5" s="271" t="s">
        <v>4</v>
      </c>
      <c r="N5" s="271"/>
      <c r="O5" s="271"/>
    </row>
    <row r="6" spans="1:15" ht="17.45" customHeight="1" x14ac:dyDescent="0.25">
      <c r="A6" s="101"/>
      <c r="B6" s="94"/>
      <c r="C6" s="94"/>
      <c r="D6" s="94"/>
      <c r="E6" s="94"/>
      <c r="F6" s="94"/>
      <c r="G6" s="94"/>
      <c r="H6" s="94"/>
      <c r="I6" s="103" t="s">
        <v>5</v>
      </c>
      <c r="J6" s="95"/>
      <c r="K6" s="103" t="s">
        <v>5</v>
      </c>
      <c r="L6" s="95"/>
      <c r="M6" s="103" t="s">
        <v>5</v>
      </c>
      <c r="N6" s="95"/>
      <c r="O6" s="103" t="s">
        <v>5</v>
      </c>
    </row>
    <row r="7" spans="1:15" ht="17.45" customHeight="1" x14ac:dyDescent="0.25">
      <c r="A7" s="101"/>
      <c r="B7" s="94"/>
      <c r="C7" s="94"/>
      <c r="D7" s="94"/>
      <c r="E7" s="94"/>
      <c r="F7" s="94"/>
      <c r="G7" s="94"/>
      <c r="H7" s="104"/>
      <c r="I7" s="105" t="s">
        <v>9</v>
      </c>
      <c r="J7" s="105"/>
      <c r="K7" s="105" t="s">
        <v>10</v>
      </c>
      <c r="L7" s="105"/>
      <c r="M7" s="105" t="s">
        <v>9</v>
      </c>
      <c r="N7" s="105"/>
      <c r="O7" s="105" t="s">
        <v>10</v>
      </c>
    </row>
    <row r="8" spans="1:15" ht="17.45" customHeight="1" x14ac:dyDescent="0.25">
      <c r="A8" s="101"/>
      <c r="B8" s="94"/>
      <c r="C8" s="94"/>
      <c r="D8" s="94"/>
      <c r="E8" s="94"/>
      <c r="F8" s="94"/>
      <c r="G8" s="94"/>
      <c r="H8" s="104"/>
      <c r="I8" s="106" t="s">
        <v>12</v>
      </c>
      <c r="J8" s="107"/>
      <c r="K8" s="106" t="s">
        <v>12</v>
      </c>
      <c r="L8" s="107"/>
      <c r="M8" s="106" t="s">
        <v>12</v>
      </c>
      <c r="N8" s="107"/>
      <c r="O8" s="106" t="s">
        <v>12</v>
      </c>
    </row>
    <row r="9" spans="1:15" ht="6" customHeight="1" x14ac:dyDescent="0.25">
      <c r="A9" s="101"/>
      <c r="B9" s="94"/>
      <c r="C9" s="94"/>
      <c r="D9" s="94"/>
      <c r="E9" s="94"/>
      <c r="F9" s="94"/>
      <c r="G9" s="104"/>
      <c r="H9" s="104"/>
      <c r="I9" s="108"/>
      <c r="J9" s="107"/>
      <c r="K9" s="107"/>
      <c r="L9" s="107"/>
      <c r="M9" s="109"/>
      <c r="N9" s="107"/>
      <c r="O9" s="103"/>
    </row>
    <row r="10" spans="1:15" ht="17.45" customHeight="1" x14ac:dyDescent="0.25">
      <c r="A10" s="93" t="s">
        <v>80</v>
      </c>
      <c r="B10" s="94"/>
      <c r="C10" s="94"/>
      <c r="D10" s="94"/>
      <c r="E10" s="94"/>
      <c r="F10" s="94"/>
      <c r="G10" s="94"/>
      <c r="H10" s="94"/>
      <c r="I10" s="110"/>
      <c r="J10" s="95"/>
      <c r="K10" s="96"/>
      <c r="L10" s="95"/>
      <c r="M10" s="110"/>
      <c r="N10" s="95"/>
      <c r="O10" s="96"/>
    </row>
    <row r="11" spans="1:15" ht="6" customHeight="1" x14ac:dyDescent="0.25">
      <c r="A11" s="101"/>
      <c r="B11" s="94"/>
      <c r="C11" s="94"/>
      <c r="D11" s="94"/>
      <c r="E11" s="94"/>
      <c r="F11" s="94"/>
      <c r="G11" s="104"/>
      <c r="H11" s="104"/>
      <c r="I11" s="108"/>
      <c r="J11" s="107"/>
      <c r="K11" s="107"/>
      <c r="L11" s="107"/>
      <c r="M11" s="109"/>
      <c r="N11" s="107"/>
      <c r="O11" s="103"/>
    </row>
    <row r="12" spans="1:15" ht="17.45" customHeight="1" x14ac:dyDescent="0.25">
      <c r="A12" s="101" t="s">
        <v>81</v>
      </c>
      <c r="B12" s="94"/>
      <c r="C12" s="94"/>
      <c r="D12" s="94"/>
      <c r="E12" s="94"/>
      <c r="F12" s="94"/>
      <c r="G12" s="94"/>
      <c r="H12" s="94"/>
      <c r="I12" s="110">
        <v>16320842043</v>
      </c>
      <c r="J12" s="95"/>
      <c r="K12" s="96">
        <v>14888436086</v>
      </c>
      <c r="L12" s="95"/>
      <c r="M12" s="110">
        <v>15761142095</v>
      </c>
      <c r="N12" s="95"/>
      <c r="O12" s="96">
        <v>14163800187</v>
      </c>
    </row>
    <row r="13" spans="1:15" ht="17.45" customHeight="1" x14ac:dyDescent="0.25">
      <c r="A13" s="101" t="s">
        <v>82</v>
      </c>
      <c r="B13" s="94"/>
      <c r="C13" s="94"/>
      <c r="D13" s="94"/>
      <c r="E13" s="94"/>
      <c r="F13" s="94"/>
      <c r="G13" s="94"/>
      <c r="H13" s="94"/>
      <c r="I13" s="110">
        <v>0</v>
      </c>
      <c r="J13" s="95"/>
      <c r="K13" s="96">
        <v>0</v>
      </c>
      <c r="L13" s="95"/>
      <c r="M13" s="110">
        <v>0</v>
      </c>
      <c r="N13" s="95"/>
      <c r="O13" s="96">
        <v>1358000200</v>
      </c>
    </row>
    <row r="14" spans="1:15" ht="17.45" customHeight="1" x14ac:dyDescent="0.25">
      <c r="A14" s="101" t="s">
        <v>83</v>
      </c>
      <c r="B14" s="94"/>
      <c r="C14" s="94"/>
      <c r="D14" s="94"/>
      <c r="E14" s="94"/>
      <c r="F14" s="94"/>
      <c r="G14" s="94"/>
      <c r="H14" s="94"/>
      <c r="I14" s="111">
        <f>8317668-383745-1</f>
        <v>7933922</v>
      </c>
      <c r="J14" s="95"/>
      <c r="K14" s="100">
        <f>162884661+20295436-3</f>
        <v>183180094</v>
      </c>
      <c r="L14" s="95"/>
      <c r="M14" s="111">
        <f>102702780+176627+1</f>
        <v>102879408</v>
      </c>
      <c r="N14" s="95"/>
      <c r="O14" s="100">
        <f>145565537+20465902+1</f>
        <v>166031440</v>
      </c>
    </row>
    <row r="15" spans="1:15" ht="6" customHeight="1" x14ac:dyDescent="0.25">
      <c r="A15" s="101"/>
      <c r="B15" s="94"/>
      <c r="C15" s="94"/>
      <c r="D15" s="94"/>
      <c r="E15" s="94"/>
      <c r="F15" s="94"/>
      <c r="G15" s="104"/>
      <c r="H15" s="104"/>
      <c r="I15" s="108"/>
      <c r="J15" s="107"/>
      <c r="K15" s="107"/>
      <c r="L15" s="107"/>
      <c r="M15" s="108"/>
      <c r="N15" s="107"/>
      <c r="O15" s="107"/>
    </row>
    <row r="16" spans="1:15" ht="17.45" customHeight="1" x14ac:dyDescent="0.25">
      <c r="A16" s="93" t="s">
        <v>84</v>
      </c>
      <c r="B16" s="94"/>
      <c r="C16" s="94"/>
      <c r="D16" s="94"/>
      <c r="E16" s="94"/>
      <c r="F16" s="94"/>
      <c r="G16" s="94"/>
      <c r="H16" s="94"/>
      <c r="I16" s="111">
        <f>SUM(I12:I15)</f>
        <v>16328775965</v>
      </c>
      <c r="J16" s="95"/>
      <c r="K16" s="100">
        <f>SUM(K12:K15)</f>
        <v>15071616180</v>
      </c>
      <c r="L16" s="95"/>
      <c r="M16" s="111">
        <f>SUM(M12:M15)</f>
        <v>15864021503</v>
      </c>
      <c r="N16" s="95"/>
      <c r="O16" s="100">
        <f>SUM(O12:O15)</f>
        <v>15687831827</v>
      </c>
    </row>
    <row r="17" spans="1:15" ht="12" customHeight="1" x14ac:dyDescent="0.25">
      <c r="A17" s="93"/>
      <c r="B17" s="94"/>
      <c r="C17" s="94"/>
      <c r="D17" s="94"/>
      <c r="E17" s="94"/>
      <c r="F17" s="94"/>
      <c r="G17" s="94"/>
      <c r="H17" s="94"/>
      <c r="I17" s="110"/>
      <c r="J17" s="95"/>
      <c r="K17" s="96"/>
      <c r="L17" s="95"/>
      <c r="M17" s="110"/>
      <c r="N17" s="95"/>
      <c r="O17" s="96"/>
    </row>
    <row r="18" spans="1:15" ht="17.45" customHeight="1" x14ac:dyDescent="0.25">
      <c r="A18" s="93" t="s">
        <v>85</v>
      </c>
      <c r="B18" s="94"/>
      <c r="C18" s="94"/>
      <c r="D18" s="94"/>
      <c r="E18" s="94"/>
      <c r="F18" s="94"/>
      <c r="G18" s="94"/>
      <c r="H18" s="94"/>
      <c r="I18" s="110"/>
      <c r="J18" s="95"/>
      <c r="K18" s="96"/>
      <c r="L18" s="95"/>
      <c r="M18" s="110"/>
      <c r="N18" s="95"/>
      <c r="O18" s="96"/>
    </row>
    <row r="19" spans="1:15" ht="6" customHeight="1" x14ac:dyDescent="0.25">
      <c r="A19" s="101"/>
      <c r="B19" s="94"/>
      <c r="C19" s="94"/>
      <c r="D19" s="94"/>
      <c r="E19" s="94"/>
      <c r="F19" s="94"/>
      <c r="G19" s="104"/>
      <c r="H19" s="104"/>
      <c r="I19" s="108"/>
      <c r="J19" s="107"/>
      <c r="K19" s="107"/>
      <c r="L19" s="107"/>
      <c r="M19" s="108"/>
      <c r="N19" s="107"/>
      <c r="O19" s="107"/>
    </row>
    <row r="20" spans="1:15" ht="17.45" customHeight="1" x14ac:dyDescent="0.25">
      <c r="A20" s="101" t="s">
        <v>86</v>
      </c>
      <c r="B20" s="94"/>
      <c r="C20" s="94"/>
      <c r="D20" s="94"/>
      <c r="E20" s="94"/>
      <c r="F20" s="94"/>
      <c r="G20" s="94"/>
      <c r="H20" s="94"/>
      <c r="I20" s="110">
        <v>-14141277707</v>
      </c>
      <c r="J20" s="96"/>
      <c r="K20" s="96">
        <v>-12812956854</v>
      </c>
      <c r="L20" s="96"/>
      <c r="M20" s="110">
        <v>-13741683796</v>
      </c>
      <c r="N20" s="96"/>
      <c r="O20" s="96">
        <v>-12338476673</v>
      </c>
    </row>
    <row r="21" spans="1:15" ht="17.45" customHeight="1" x14ac:dyDescent="0.25">
      <c r="A21" s="101" t="s">
        <v>87</v>
      </c>
      <c r="B21" s="94"/>
      <c r="C21" s="94"/>
      <c r="D21" s="94"/>
      <c r="E21" s="94"/>
      <c r="F21" s="94"/>
      <c r="G21" s="112"/>
      <c r="H21" s="94"/>
      <c r="I21" s="110">
        <f>-1115653617+5851135+1</f>
        <v>-1109802481</v>
      </c>
      <c r="J21" s="95"/>
      <c r="K21" s="96">
        <f>-944085572+2926980+1045692</f>
        <v>-940112900</v>
      </c>
      <c r="L21" s="95"/>
      <c r="M21" s="110">
        <f>-1180204788+5851135+1</f>
        <v>-1174353652</v>
      </c>
      <c r="N21" s="96"/>
      <c r="O21" s="96">
        <f>-974006517+2926980</f>
        <v>-971079537</v>
      </c>
    </row>
    <row r="22" spans="1:15" ht="17.45" customHeight="1" x14ac:dyDescent="0.25">
      <c r="A22" s="101" t="s">
        <v>88</v>
      </c>
      <c r="B22" s="94"/>
      <c r="C22" s="94"/>
      <c r="D22" s="94"/>
      <c r="E22" s="94"/>
      <c r="F22" s="94"/>
      <c r="G22" s="112"/>
      <c r="H22" s="94"/>
      <c r="I22" s="110">
        <f>-270893888+37802643+210189</f>
        <v>-232881056</v>
      </c>
      <c r="J22" s="95"/>
      <c r="K22" s="96">
        <f>-345001866+136384166+17861245</f>
        <v>-190756455</v>
      </c>
      <c r="L22" s="95"/>
      <c r="M22" s="110">
        <f>-191238226+2233943</f>
        <v>-189004283</v>
      </c>
      <c r="N22" s="96"/>
      <c r="O22" s="96">
        <f>-221785698+54302398-1</f>
        <v>-167483301</v>
      </c>
    </row>
    <row r="23" spans="1:15" ht="17.45" customHeight="1" x14ac:dyDescent="0.25">
      <c r="A23" s="101" t="s">
        <v>89</v>
      </c>
      <c r="B23" s="101"/>
      <c r="C23" s="101"/>
      <c r="D23" s="94"/>
      <c r="E23" s="94"/>
      <c r="F23" s="94"/>
      <c r="G23" s="112"/>
      <c r="H23" s="94"/>
      <c r="I23" s="110">
        <v>-37359375</v>
      </c>
      <c r="J23" s="95"/>
      <c r="K23" s="96">
        <f>2087364-18906939</f>
        <v>-16819575</v>
      </c>
      <c r="L23" s="95"/>
      <c r="M23" s="110">
        <v>-1790675</v>
      </c>
      <c r="N23" s="96"/>
      <c r="O23" s="96">
        <f>20729468-1</f>
        <v>20729467</v>
      </c>
    </row>
    <row r="24" spans="1:15" ht="17.45" customHeight="1" x14ac:dyDescent="0.25">
      <c r="A24" s="113" t="s">
        <v>90</v>
      </c>
      <c r="B24" s="94"/>
      <c r="C24" s="94"/>
      <c r="D24" s="94"/>
      <c r="E24" s="94"/>
      <c r="F24" s="94"/>
      <c r="G24" s="94"/>
      <c r="H24" s="94"/>
      <c r="I24" s="111">
        <f>-3959185-210189</f>
        <v>-4169374</v>
      </c>
      <c r="J24" s="95"/>
      <c r="K24" s="100">
        <v>-157802108</v>
      </c>
      <c r="L24" s="95"/>
      <c r="M24" s="111">
        <v>-5157229</v>
      </c>
      <c r="N24" s="96"/>
      <c r="O24" s="100">
        <f>-94552305+1</f>
        <v>-94552304</v>
      </c>
    </row>
    <row r="25" spans="1:15" ht="6" customHeight="1" x14ac:dyDescent="0.25">
      <c r="A25" s="101"/>
      <c r="B25" s="94"/>
      <c r="C25" s="94"/>
      <c r="D25" s="94"/>
      <c r="E25" s="94"/>
      <c r="F25" s="94"/>
      <c r="G25" s="104"/>
      <c r="H25" s="104"/>
      <c r="I25" s="108"/>
      <c r="J25" s="107"/>
      <c r="K25" s="107"/>
      <c r="L25" s="107"/>
      <c r="M25" s="108"/>
      <c r="N25" s="107"/>
      <c r="O25" s="107"/>
    </row>
    <row r="26" spans="1:15" ht="17.45" customHeight="1" x14ac:dyDescent="0.25">
      <c r="A26" s="93" t="s">
        <v>91</v>
      </c>
      <c r="B26" s="94"/>
      <c r="C26" s="94"/>
      <c r="D26" s="94"/>
      <c r="E26" s="94"/>
      <c r="F26" s="94"/>
      <c r="G26" s="94"/>
      <c r="H26" s="94"/>
      <c r="I26" s="111">
        <f>SUM(I20:I25)</f>
        <v>-15525489993</v>
      </c>
      <c r="J26" s="95"/>
      <c r="K26" s="100">
        <f>SUM(K20:K25)</f>
        <v>-14118447892</v>
      </c>
      <c r="L26" s="95"/>
      <c r="M26" s="111">
        <f>SUM(M20:M25)</f>
        <v>-15111989635</v>
      </c>
      <c r="N26" s="95"/>
      <c r="O26" s="100">
        <f>SUM(O20:O25)</f>
        <v>-13550862348</v>
      </c>
    </row>
    <row r="27" spans="1:15" ht="12" customHeight="1" x14ac:dyDescent="0.25">
      <c r="A27" s="93"/>
      <c r="B27" s="94"/>
      <c r="C27" s="94"/>
      <c r="D27" s="94"/>
      <c r="E27" s="94"/>
      <c r="F27" s="94"/>
      <c r="G27" s="94"/>
      <c r="H27" s="94"/>
      <c r="I27" s="110"/>
      <c r="J27" s="95"/>
      <c r="K27" s="96"/>
      <c r="L27" s="95"/>
      <c r="M27" s="110"/>
      <c r="N27" s="95"/>
      <c r="O27" s="96"/>
    </row>
    <row r="28" spans="1:15" ht="17.45" customHeight="1" x14ac:dyDescent="0.25">
      <c r="A28" s="93" t="s">
        <v>92</v>
      </c>
      <c r="B28" s="94"/>
      <c r="C28" s="94"/>
      <c r="D28" s="94"/>
      <c r="E28" s="94"/>
      <c r="F28" s="94"/>
      <c r="G28" s="94"/>
      <c r="H28" s="94"/>
      <c r="I28" s="110"/>
      <c r="J28" s="95"/>
      <c r="K28" s="96"/>
      <c r="L28" s="95"/>
      <c r="M28" s="110"/>
      <c r="N28" s="95"/>
      <c r="O28" s="96"/>
    </row>
    <row r="29" spans="1:15" ht="17.45" customHeight="1" x14ac:dyDescent="0.25">
      <c r="A29" s="93"/>
      <c r="B29" s="93" t="s">
        <v>93</v>
      </c>
      <c r="C29" s="93"/>
      <c r="D29" s="94"/>
      <c r="E29" s="94"/>
      <c r="F29" s="94"/>
      <c r="G29" s="94"/>
      <c r="H29" s="94"/>
      <c r="I29" s="110">
        <f>+I26+I16</f>
        <v>803285972</v>
      </c>
      <c r="J29" s="95"/>
      <c r="K29" s="96">
        <f>+K26+K16</f>
        <v>953168288</v>
      </c>
      <c r="L29" s="95"/>
      <c r="M29" s="110">
        <f>+M26+M16</f>
        <v>752031868</v>
      </c>
      <c r="N29" s="95"/>
      <c r="O29" s="96">
        <f>+O26+O16</f>
        <v>2136969479</v>
      </c>
    </row>
    <row r="30" spans="1:15" ht="17.45" customHeight="1" x14ac:dyDescent="0.25">
      <c r="A30" s="101" t="s">
        <v>94</v>
      </c>
      <c r="B30" s="94"/>
      <c r="C30" s="94"/>
      <c r="D30" s="94"/>
      <c r="E30" s="94"/>
      <c r="F30" s="94"/>
      <c r="G30" s="94"/>
      <c r="H30" s="94"/>
      <c r="I30" s="111">
        <v>-69538925</v>
      </c>
      <c r="J30" s="95"/>
      <c r="K30" s="100">
        <v>-24998980</v>
      </c>
      <c r="L30" s="95"/>
      <c r="M30" s="111">
        <v>-68841702</v>
      </c>
      <c r="N30" s="95"/>
      <c r="O30" s="100">
        <v>-24262663</v>
      </c>
    </row>
    <row r="31" spans="1:15" ht="6" customHeight="1" x14ac:dyDescent="0.25">
      <c r="A31" s="93"/>
      <c r="B31" s="94"/>
      <c r="C31" s="94"/>
      <c r="D31" s="94"/>
      <c r="E31" s="94"/>
      <c r="F31" s="94"/>
      <c r="G31" s="94"/>
      <c r="H31" s="94"/>
      <c r="I31" s="110"/>
      <c r="J31" s="95"/>
      <c r="K31" s="96"/>
      <c r="L31" s="95"/>
      <c r="M31" s="110"/>
      <c r="N31" s="95"/>
      <c r="O31" s="96"/>
    </row>
    <row r="32" spans="1:15" ht="17.45" customHeight="1" x14ac:dyDescent="0.25">
      <c r="A32" s="93" t="s">
        <v>95</v>
      </c>
      <c r="B32" s="94"/>
      <c r="C32" s="94"/>
      <c r="D32" s="94"/>
      <c r="E32" s="94"/>
      <c r="F32" s="94"/>
      <c r="G32" s="94"/>
      <c r="H32" s="94"/>
      <c r="I32" s="110"/>
      <c r="J32" s="95"/>
      <c r="K32" s="96"/>
      <c r="L32" s="95"/>
      <c r="M32" s="110"/>
      <c r="N32" s="95"/>
      <c r="O32" s="96"/>
    </row>
    <row r="33" spans="1:15" ht="17.45" customHeight="1" x14ac:dyDescent="0.25">
      <c r="A33" s="93"/>
      <c r="B33" s="93" t="s">
        <v>96</v>
      </c>
      <c r="C33" s="93"/>
      <c r="D33" s="94"/>
      <c r="E33" s="94"/>
      <c r="F33" s="94"/>
      <c r="G33" s="94"/>
      <c r="H33" s="94"/>
      <c r="I33" s="110">
        <f>SUM(I29:I30)</f>
        <v>733747047</v>
      </c>
      <c r="J33" s="95"/>
      <c r="K33" s="96">
        <f>SUM(K29:K30)</f>
        <v>928169308</v>
      </c>
      <c r="L33" s="95"/>
      <c r="M33" s="110">
        <f>SUM(M29:M30)</f>
        <v>683190166</v>
      </c>
      <c r="N33" s="95"/>
      <c r="O33" s="96">
        <f>SUM(O29:O30)</f>
        <v>2112706816</v>
      </c>
    </row>
    <row r="34" spans="1:15" ht="17.45" customHeight="1" x14ac:dyDescent="0.25">
      <c r="A34" s="101" t="s">
        <v>97</v>
      </c>
      <c r="B34" s="94"/>
      <c r="C34" s="94"/>
      <c r="D34" s="94"/>
      <c r="E34" s="94"/>
      <c r="F34" s="94"/>
      <c r="G34" s="94"/>
      <c r="H34" s="94"/>
      <c r="I34" s="111">
        <v>5846072</v>
      </c>
      <c r="J34" s="95"/>
      <c r="K34" s="100">
        <f>3102165+4</f>
        <v>3102169</v>
      </c>
      <c r="L34" s="95"/>
      <c r="M34" s="111">
        <v>0</v>
      </c>
      <c r="N34" s="95"/>
      <c r="O34" s="100">
        <v>0</v>
      </c>
    </row>
    <row r="35" spans="1:15" ht="6" customHeight="1" x14ac:dyDescent="0.25">
      <c r="A35" s="93"/>
      <c r="B35" s="94"/>
      <c r="C35" s="94"/>
      <c r="D35" s="94"/>
      <c r="E35" s="94"/>
      <c r="F35" s="94"/>
      <c r="G35" s="94"/>
      <c r="H35" s="94"/>
      <c r="I35" s="110"/>
      <c r="J35" s="95"/>
      <c r="K35" s="96"/>
      <c r="L35" s="95"/>
      <c r="M35" s="110"/>
      <c r="N35" s="95"/>
      <c r="O35" s="96"/>
    </row>
    <row r="36" spans="1:15" ht="17.45" customHeight="1" x14ac:dyDescent="0.25">
      <c r="A36" s="93" t="s">
        <v>98</v>
      </c>
      <c r="B36" s="94"/>
      <c r="C36" s="94"/>
      <c r="D36" s="94"/>
      <c r="E36" s="94"/>
      <c r="F36" s="94"/>
      <c r="G36" s="114"/>
      <c r="H36" s="94"/>
      <c r="I36" s="110">
        <f>SUM(I33:I34)</f>
        <v>739593119</v>
      </c>
      <c r="J36" s="95"/>
      <c r="K36" s="96">
        <f>SUM(K33:K34)</f>
        <v>931271477</v>
      </c>
      <c r="L36" s="95"/>
      <c r="M36" s="110">
        <f>SUM(M33:M34)</f>
        <v>683190166</v>
      </c>
      <c r="N36" s="95"/>
      <c r="O36" s="96">
        <f>SUM(O33:O34)</f>
        <v>2112706816</v>
      </c>
    </row>
    <row r="37" spans="1:15" ht="17.45" customHeight="1" x14ac:dyDescent="0.25">
      <c r="A37" s="101" t="s">
        <v>99</v>
      </c>
      <c r="B37" s="94"/>
      <c r="C37" s="94"/>
      <c r="D37" s="94"/>
      <c r="E37" s="94"/>
      <c r="F37" s="94"/>
      <c r="G37" s="115"/>
      <c r="H37" s="94"/>
      <c r="I37" s="116">
        <v>-109217733</v>
      </c>
      <c r="J37" s="95"/>
      <c r="K37" s="117">
        <v>-198467572</v>
      </c>
      <c r="L37" s="95"/>
      <c r="M37" s="116">
        <v>-98228936</v>
      </c>
      <c r="N37" s="96"/>
      <c r="O37" s="117">
        <v>-424571547</v>
      </c>
    </row>
    <row r="38" spans="1:15" ht="6" customHeight="1" x14ac:dyDescent="0.25">
      <c r="A38" s="93"/>
      <c r="B38" s="94"/>
      <c r="C38" s="94"/>
      <c r="D38" s="94"/>
      <c r="E38" s="94"/>
      <c r="F38" s="94"/>
      <c r="G38" s="94"/>
      <c r="H38" s="94"/>
      <c r="I38" s="110"/>
      <c r="J38" s="95"/>
      <c r="K38" s="96"/>
      <c r="L38" s="95"/>
      <c r="M38" s="110"/>
      <c r="N38" s="95"/>
      <c r="O38" s="96"/>
    </row>
    <row r="39" spans="1:15" ht="17.45" customHeight="1" x14ac:dyDescent="0.25">
      <c r="A39" s="93" t="s">
        <v>100</v>
      </c>
      <c r="B39" s="94"/>
      <c r="C39" s="94"/>
      <c r="D39" s="94"/>
      <c r="E39" s="94"/>
      <c r="F39" s="94"/>
      <c r="G39" s="94"/>
      <c r="H39" s="94"/>
      <c r="I39" s="110">
        <f>SUM(I36:I37)</f>
        <v>630375386</v>
      </c>
      <c r="J39" s="95"/>
      <c r="K39" s="96">
        <f>SUM(K36:K37)</f>
        <v>732803905</v>
      </c>
      <c r="L39" s="95"/>
      <c r="M39" s="110">
        <f>SUM(M36:M37)</f>
        <v>584961230</v>
      </c>
      <c r="N39" s="95"/>
      <c r="O39" s="96">
        <f>SUM(O36:O37)</f>
        <v>1688135269</v>
      </c>
    </row>
    <row r="40" spans="1:15" ht="12" customHeight="1" x14ac:dyDescent="0.25">
      <c r="A40" s="93"/>
      <c r="B40" s="94"/>
      <c r="C40" s="94"/>
      <c r="D40" s="94"/>
      <c r="E40" s="94"/>
      <c r="F40" s="94"/>
      <c r="G40" s="94"/>
      <c r="H40" s="94"/>
      <c r="I40" s="110"/>
      <c r="J40" s="95"/>
      <c r="K40" s="96"/>
      <c r="L40" s="95"/>
      <c r="M40" s="110"/>
      <c r="N40" s="95"/>
      <c r="O40" s="96"/>
    </row>
    <row r="41" spans="1:15" ht="17.45" customHeight="1" x14ac:dyDescent="0.25">
      <c r="A41" s="93" t="s">
        <v>101</v>
      </c>
      <c r="B41" s="94"/>
      <c r="C41" s="94"/>
      <c r="D41" s="94"/>
      <c r="E41" s="94"/>
      <c r="F41" s="94"/>
      <c r="G41" s="94"/>
      <c r="H41" s="94"/>
      <c r="I41" s="118"/>
      <c r="J41" s="95"/>
      <c r="K41" s="96"/>
      <c r="L41" s="95"/>
      <c r="M41" s="119"/>
      <c r="N41" s="95"/>
      <c r="O41" s="120"/>
    </row>
    <row r="42" spans="1:15" ht="17.45" customHeight="1" x14ac:dyDescent="0.25">
      <c r="A42" s="101" t="s">
        <v>102</v>
      </c>
      <c r="B42" s="94"/>
      <c r="C42" s="94"/>
      <c r="D42" s="94"/>
      <c r="E42" s="94"/>
      <c r="F42" s="94"/>
      <c r="G42" s="94"/>
      <c r="H42" s="94"/>
      <c r="I42" s="110"/>
      <c r="J42" s="95"/>
      <c r="K42" s="96"/>
      <c r="L42" s="95"/>
      <c r="M42" s="110"/>
      <c r="N42" s="95"/>
      <c r="O42" s="96"/>
    </row>
    <row r="43" spans="1:15" ht="17.45" customHeight="1" x14ac:dyDescent="0.25">
      <c r="A43" s="101"/>
      <c r="B43" s="101" t="s">
        <v>103</v>
      </c>
      <c r="C43" s="94"/>
      <c r="D43" s="94"/>
      <c r="E43" s="94"/>
      <c r="F43" s="94"/>
      <c r="G43" s="94"/>
      <c r="H43" s="94"/>
      <c r="I43" s="110"/>
      <c r="J43" s="95"/>
      <c r="K43" s="96"/>
      <c r="L43" s="95"/>
      <c r="M43" s="110"/>
      <c r="N43" s="95"/>
      <c r="O43" s="96"/>
    </row>
    <row r="44" spans="1:15" ht="17.45" customHeight="1" x14ac:dyDescent="0.25">
      <c r="A44" s="101"/>
      <c r="B44" s="121"/>
      <c r="C44" s="121" t="s">
        <v>104</v>
      </c>
      <c r="D44" s="101"/>
      <c r="E44" s="121"/>
      <c r="F44" s="121"/>
      <c r="G44" s="94"/>
      <c r="H44" s="94"/>
      <c r="I44" s="111">
        <f>-79625686-I47</f>
        <v>-80274229.711999997</v>
      </c>
      <c r="J44" s="95"/>
      <c r="K44" s="100">
        <f>-192916647-41424000</f>
        <v>-234340647</v>
      </c>
      <c r="L44" s="95"/>
      <c r="M44" s="111">
        <v>-79018344</v>
      </c>
      <c r="N44" s="95"/>
      <c r="O44" s="100">
        <f>-192924569-41424000</f>
        <v>-234348569</v>
      </c>
    </row>
    <row r="45" spans="1:15" ht="17.45" customHeight="1" x14ac:dyDescent="0.25">
      <c r="A45" s="101" t="s">
        <v>105</v>
      </c>
      <c r="B45" s="94"/>
      <c r="C45" s="94"/>
      <c r="D45" s="94"/>
      <c r="E45" s="94"/>
      <c r="F45" s="94"/>
      <c r="G45" s="94"/>
      <c r="H45" s="94"/>
      <c r="I45" s="110"/>
      <c r="J45" s="95"/>
      <c r="K45" s="96"/>
      <c r="L45" s="95"/>
      <c r="M45" s="110"/>
      <c r="N45" s="95"/>
      <c r="O45" s="96"/>
    </row>
    <row r="46" spans="1:15" ht="17.45" customHeight="1" x14ac:dyDescent="0.25">
      <c r="A46" s="101"/>
      <c r="B46" s="101" t="s">
        <v>103</v>
      </c>
      <c r="C46" s="94"/>
      <c r="D46" s="94"/>
      <c r="E46" s="94"/>
      <c r="F46" s="94"/>
      <c r="G46" s="94"/>
      <c r="H46" s="94"/>
      <c r="I46" s="110"/>
      <c r="J46" s="95"/>
      <c r="K46" s="96"/>
      <c r="L46" s="95"/>
      <c r="M46" s="110"/>
      <c r="N46" s="95"/>
      <c r="O46" s="96"/>
    </row>
    <row r="47" spans="1:15" ht="17.45" customHeight="1" x14ac:dyDescent="0.25">
      <c r="A47" s="101"/>
      <c r="B47" s="121"/>
      <c r="C47" s="121" t="s">
        <v>106</v>
      </c>
      <c r="D47" s="101"/>
      <c r="E47" s="121"/>
      <c r="F47" s="121"/>
      <c r="G47" s="94"/>
      <c r="H47" s="94"/>
      <c r="I47" s="110">
        <v>648543.71200000006</v>
      </c>
      <c r="J47" s="95"/>
      <c r="K47" s="96">
        <v>0</v>
      </c>
      <c r="L47" s="95"/>
      <c r="M47" s="122">
        <v>0</v>
      </c>
      <c r="N47" s="95"/>
      <c r="O47" s="96">
        <v>0</v>
      </c>
    </row>
    <row r="48" spans="1:15" ht="17.45" customHeight="1" x14ac:dyDescent="0.25">
      <c r="A48" s="101"/>
      <c r="B48" s="101" t="s">
        <v>107</v>
      </c>
      <c r="C48" s="94"/>
      <c r="D48" s="94"/>
      <c r="E48" s="94"/>
      <c r="F48" s="94"/>
      <c r="G48" s="94"/>
      <c r="H48" s="94"/>
      <c r="I48" s="110"/>
      <c r="J48" s="95"/>
      <c r="K48" s="96"/>
      <c r="L48" s="95"/>
      <c r="M48" s="110"/>
      <c r="N48" s="95"/>
      <c r="O48" s="96"/>
    </row>
    <row r="49" spans="1:15" ht="17.45" customHeight="1" x14ac:dyDescent="0.25">
      <c r="A49" s="101"/>
      <c r="B49" s="121"/>
      <c r="C49" s="121" t="s">
        <v>108</v>
      </c>
      <c r="D49" s="121"/>
      <c r="E49" s="121"/>
      <c r="F49" s="121"/>
      <c r="G49" s="94"/>
      <c r="H49" s="94"/>
      <c r="I49" s="111">
        <v>-1710393</v>
      </c>
      <c r="J49" s="95"/>
      <c r="K49" s="100">
        <v>236697</v>
      </c>
      <c r="L49" s="95"/>
      <c r="M49" s="123">
        <v>0</v>
      </c>
      <c r="N49" s="95"/>
      <c r="O49" s="124">
        <v>0</v>
      </c>
    </row>
    <row r="50" spans="1:15" ht="6" customHeight="1" x14ac:dyDescent="0.25">
      <c r="A50" s="93"/>
      <c r="B50" s="94"/>
      <c r="C50" s="94"/>
      <c r="D50" s="94"/>
      <c r="E50" s="94"/>
      <c r="F50" s="94"/>
      <c r="G50" s="94"/>
      <c r="H50" s="94"/>
      <c r="I50" s="110"/>
      <c r="J50" s="95"/>
      <c r="K50" s="96"/>
      <c r="L50" s="95"/>
      <c r="M50" s="125"/>
      <c r="N50" s="95"/>
      <c r="O50" s="126"/>
    </row>
    <row r="51" spans="1:15" ht="17.45" customHeight="1" x14ac:dyDescent="0.25">
      <c r="A51" s="101"/>
      <c r="B51" s="121" t="s">
        <v>109</v>
      </c>
      <c r="C51" s="101"/>
      <c r="D51" s="94"/>
      <c r="E51" s="94"/>
      <c r="F51" s="94"/>
      <c r="G51" s="94"/>
      <c r="H51" s="94"/>
      <c r="I51" s="110"/>
      <c r="J51" s="95"/>
      <c r="K51" s="96"/>
      <c r="L51" s="95"/>
      <c r="M51" s="110"/>
      <c r="N51" s="95"/>
      <c r="O51" s="96"/>
    </row>
    <row r="52" spans="1:15" ht="17.45" customHeight="1" x14ac:dyDescent="0.25">
      <c r="A52" s="101"/>
      <c r="B52" s="121"/>
      <c r="C52" s="121" t="s">
        <v>110</v>
      </c>
      <c r="D52" s="121"/>
      <c r="E52" s="101"/>
      <c r="F52" s="121"/>
      <c r="G52" s="94"/>
      <c r="H52" s="94"/>
      <c r="I52" s="111">
        <f>SUM(I46:I49)</f>
        <v>-1061849.2879999999</v>
      </c>
      <c r="J52" s="95"/>
      <c r="K52" s="100">
        <f>SUM(K46:K49)</f>
        <v>236697</v>
      </c>
      <c r="L52" s="95"/>
      <c r="M52" s="123">
        <f>SUM(M46:M49)</f>
        <v>0</v>
      </c>
      <c r="N52" s="95"/>
      <c r="O52" s="124">
        <f>SUM(O46:O49)</f>
        <v>0</v>
      </c>
    </row>
    <row r="53" spans="1:15" ht="6" customHeight="1" x14ac:dyDescent="0.25">
      <c r="A53" s="93"/>
      <c r="B53" s="94"/>
      <c r="C53" s="94"/>
      <c r="D53" s="94"/>
      <c r="E53" s="94"/>
      <c r="F53" s="94"/>
      <c r="G53" s="94"/>
      <c r="H53" s="94"/>
      <c r="I53" s="110"/>
      <c r="J53" s="95"/>
      <c r="K53" s="96"/>
      <c r="L53" s="95"/>
      <c r="M53" s="125"/>
      <c r="N53" s="95"/>
      <c r="O53" s="126"/>
    </row>
    <row r="54" spans="1:15" ht="17.45" customHeight="1" x14ac:dyDescent="0.25">
      <c r="A54" s="93" t="s">
        <v>111</v>
      </c>
      <c r="B54" s="93"/>
      <c r="C54" s="93"/>
      <c r="D54" s="93"/>
      <c r="E54" s="94"/>
      <c r="F54" s="94"/>
      <c r="G54" s="94"/>
      <c r="H54" s="94"/>
      <c r="I54" s="111">
        <f>SUM(I44,I52)</f>
        <v>-81336079</v>
      </c>
      <c r="J54" s="95"/>
      <c r="K54" s="100">
        <f>SUM(K44,K52)</f>
        <v>-234103950</v>
      </c>
      <c r="L54" s="95"/>
      <c r="M54" s="111">
        <f>SUM(M44,M52)</f>
        <v>-79018344</v>
      </c>
      <c r="N54" s="95"/>
      <c r="O54" s="100">
        <f>SUM(O44,O52)</f>
        <v>-234348569</v>
      </c>
    </row>
    <row r="55" spans="1:15" ht="6" customHeight="1" x14ac:dyDescent="0.25">
      <c r="A55" s="93"/>
      <c r="B55" s="94"/>
      <c r="C55" s="94"/>
      <c r="D55" s="94"/>
      <c r="E55" s="94"/>
      <c r="F55" s="94"/>
      <c r="G55" s="94"/>
      <c r="H55" s="94"/>
      <c r="I55" s="110"/>
      <c r="J55" s="95"/>
      <c r="K55" s="96"/>
      <c r="L55" s="95"/>
      <c r="M55" s="110"/>
      <c r="N55" s="95"/>
      <c r="O55" s="96"/>
    </row>
    <row r="56" spans="1:15" ht="17.45" customHeight="1" thickBot="1" x14ac:dyDescent="0.3">
      <c r="A56" s="93" t="s">
        <v>112</v>
      </c>
      <c r="B56" s="94"/>
      <c r="C56" s="94"/>
      <c r="D56" s="94"/>
      <c r="E56" s="94"/>
      <c r="F56" s="94"/>
      <c r="G56" s="94"/>
      <c r="H56" s="94"/>
      <c r="I56" s="127">
        <f>SUM(I39,I54)</f>
        <v>549039307</v>
      </c>
      <c r="J56" s="95"/>
      <c r="K56" s="128">
        <f>SUM(K39,K54)</f>
        <v>498699955</v>
      </c>
      <c r="L56" s="95"/>
      <c r="M56" s="127">
        <f>SUM(M39,M54)</f>
        <v>505942886</v>
      </c>
      <c r="N56" s="95"/>
      <c r="O56" s="128">
        <f>SUM(O39,O54)</f>
        <v>1453786700</v>
      </c>
    </row>
    <row r="57" spans="1:15" ht="16.5" customHeight="1" thickTop="1" x14ac:dyDescent="0.25">
      <c r="A57" s="93"/>
      <c r="B57" s="94"/>
      <c r="C57" s="94"/>
      <c r="D57" s="94"/>
      <c r="E57" s="94"/>
      <c r="F57" s="94"/>
      <c r="G57" s="94"/>
      <c r="H57" s="94"/>
      <c r="I57" s="96"/>
      <c r="J57" s="95"/>
      <c r="K57" s="96"/>
      <c r="L57" s="95"/>
      <c r="M57" s="96"/>
      <c r="N57" s="95"/>
      <c r="O57" s="96"/>
    </row>
    <row r="58" spans="1:15" ht="21.95" customHeight="1" x14ac:dyDescent="0.25">
      <c r="A58" s="129" t="str">
        <f>#REF!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8" s="129"/>
      <c r="C58" s="129"/>
      <c r="D58" s="129"/>
      <c r="E58" s="129"/>
      <c r="F58" s="129"/>
      <c r="G58" s="129"/>
      <c r="H58" s="129"/>
      <c r="I58" s="130"/>
      <c r="J58" s="130"/>
      <c r="K58" s="130"/>
      <c r="L58" s="130"/>
      <c r="M58" s="130"/>
      <c r="N58" s="130"/>
      <c r="O58" s="130"/>
    </row>
    <row r="59" spans="1:15" ht="21.75" customHeight="1" x14ac:dyDescent="0.25">
      <c r="A59" s="93" t="str">
        <f>A1</f>
        <v>บริษัท คอมเซเว่น จํากัด (มหาชน)</v>
      </c>
      <c r="B59" s="93"/>
      <c r="C59" s="93"/>
      <c r="D59" s="93"/>
      <c r="E59" s="93"/>
      <c r="F59" s="93"/>
      <c r="G59" s="93"/>
      <c r="H59" s="93"/>
      <c r="I59" s="131"/>
      <c r="J59" s="131"/>
      <c r="K59" s="131"/>
      <c r="L59" s="131"/>
      <c r="M59" s="131"/>
      <c r="N59" s="131"/>
      <c r="O59" s="131"/>
    </row>
    <row r="60" spans="1:15" ht="21.75" customHeight="1" x14ac:dyDescent="0.25">
      <c r="A60" s="93" t="s">
        <v>78</v>
      </c>
      <c r="B60" s="94"/>
      <c r="C60" s="94"/>
      <c r="D60" s="94"/>
      <c r="E60" s="94"/>
      <c r="F60" s="94"/>
      <c r="G60" s="94"/>
      <c r="H60" s="94"/>
      <c r="I60" s="95"/>
      <c r="J60" s="95"/>
      <c r="K60" s="95"/>
      <c r="L60" s="95"/>
      <c r="M60" s="96"/>
      <c r="N60" s="95"/>
      <c r="O60" s="96"/>
    </row>
    <row r="61" spans="1:15" ht="21.75" customHeight="1" x14ac:dyDescent="0.25">
      <c r="A61" s="97" t="str">
        <f>A3</f>
        <v>สำหรับงวดสามเดือนสิ้นสุดวันที่ 30 กันยายน พ.ศ. 2566</v>
      </c>
      <c r="B61" s="98"/>
      <c r="C61" s="98"/>
      <c r="D61" s="98"/>
      <c r="E61" s="98"/>
      <c r="F61" s="98"/>
      <c r="G61" s="98"/>
      <c r="H61" s="98"/>
      <c r="I61" s="99"/>
      <c r="J61" s="99"/>
      <c r="K61" s="99"/>
      <c r="L61" s="99"/>
      <c r="M61" s="100"/>
      <c r="N61" s="99"/>
      <c r="O61" s="100"/>
    </row>
    <row r="62" spans="1:15" ht="21.75" customHeight="1" x14ac:dyDescent="0.25">
      <c r="A62" s="101"/>
      <c r="B62" s="94"/>
      <c r="C62" s="94"/>
      <c r="D62" s="94"/>
      <c r="E62" s="94"/>
      <c r="F62" s="94"/>
      <c r="G62" s="94"/>
      <c r="H62" s="94"/>
      <c r="I62" s="95"/>
      <c r="J62" s="95"/>
      <c r="K62" s="95"/>
      <c r="L62" s="95"/>
      <c r="M62" s="96"/>
      <c r="N62" s="95"/>
      <c r="O62" s="96"/>
    </row>
    <row r="63" spans="1:15" ht="21.75" customHeight="1" x14ac:dyDescent="0.25">
      <c r="A63" s="101"/>
      <c r="B63" s="94"/>
      <c r="C63" s="94"/>
      <c r="D63" s="94"/>
      <c r="E63" s="94"/>
      <c r="F63" s="94"/>
      <c r="G63" s="94"/>
      <c r="H63" s="94"/>
      <c r="I63" s="271" t="s">
        <v>3</v>
      </c>
      <c r="J63" s="271"/>
      <c r="K63" s="271"/>
      <c r="L63" s="102"/>
      <c r="M63" s="271" t="s">
        <v>4</v>
      </c>
      <c r="N63" s="271"/>
      <c r="O63" s="271"/>
    </row>
    <row r="64" spans="1:15" ht="21.75" customHeight="1" x14ac:dyDescent="0.25">
      <c r="A64" s="101"/>
      <c r="B64" s="94"/>
      <c r="C64" s="94"/>
      <c r="D64" s="94"/>
      <c r="E64" s="94"/>
      <c r="F64" s="94"/>
      <c r="G64" s="94"/>
      <c r="H64" s="94"/>
      <c r="I64" s="103" t="s">
        <v>5</v>
      </c>
      <c r="J64" s="95"/>
      <c r="K64" s="103" t="s">
        <v>5</v>
      </c>
      <c r="L64" s="95"/>
      <c r="M64" s="103" t="s">
        <v>5</v>
      </c>
      <c r="N64" s="95"/>
      <c r="O64" s="103" t="s">
        <v>5</v>
      </c>
    </row>
    <row r="65" spans="1:15" ht="21.75" customHeight="1" x14ac:dyDescent="0.25">
      <c r="A65" s="101"/>
      <c r="B65" s="94"/>
      <c r="C65" s="94"/>
      <c r="D65" s="94"/>
      <c r="E65" s="94"/>
      <c r="F65" s="94"/>
      <c r="G65" s="94"/>
      <c r="H65" s="104"/>
      <c r="I65" s="105" t="s">
        <v>9</v>
      </c>
      <c r="J65" s="105"/>
      <c r="K65" s="105" t="s">
        <v>10</v>
      </c>
      <c r="L65" s="105"/>
      <c r="M65" s="105" t="s">
        <v>9</v>
      </c>
      <c r="N65" s="105"/>
      <c r="O65" s="105" t="s">
        <v>10</v>
      </c>
    </row>
    <row r="66" spans="1:15" ht="21.75" customHeight="1" x14ac:dyDescent="0.25">
      <c r="A66" s="101"/>
      <c r="B66" s="94"/>
      <c r="C66" s="94"/>
      <c r="D66" s="94"/>
      <c r="E66" s="94"/>
      <c r="F66" s="94"/>
      <c r="G66" s="132" t="s">
        <v>11</v>
      </c>
      <c r="H66" s="104"/>
      <c r="I66" s="106" t="s">
        <v>12</v>
      </c>
      <c r="J66" s="107"/>
      <c r="K66" s="106" t="s">
        <v>12</v>
      </c>
      <c r="L66" s="107"/>
      <c r="M66" s="106" t="s">
        <v>12</v>
      </c>
      <c r="N66" s="107"/>
      <c r="O66" s="106" t="s">
        <v>12</v>
      </c>
    </row>
    <row r="67" spans="1:15" ht="21.75" customHeight="1" x14ac:dyDescent="0.25">
      <c r="A67" s="94"/>
      <c r="B67" s="94"/>
      <c r="C67" s="94"/>
      <c r="D67" s="94"/>
      <c r="E67" s="94"/>
      <c r="F67" s="94"/>
      <c r="G67" s="94"/>
      <c r="H67" s="94"/>
      <c r="I67" s="133"/>
      <c r="J67" s="95"/>
      <c r="K67" s="95"/>
      <c r="L67" s="95"/>
      <c r="M67" s="110"/>
      <c r="N67" s="95"/>
      <c r="O67" s="96"/>
    </row>
    <row r="68" spans="1:15" ht="21.75" customHeight="1" x14ac:dyDescent="0.25">
      <c r="A68" s="134" t="s">
        <v>113</v>
      </c>
      <c r="B68" s="94"/>
      <c r="C68" s="94"/>
      <c r="D68" s="94"/>
      <c r="E68" s="94"/>
      <c r="F68" s="94"/>
      <c r="G68" s="94"/>
      <c r="H68" s="94"/>
      <c r="I68" s="110"/>
      <c r="J68" s="95"/>
      <c r="K68" s="96"/>
      <c r="L68" s="95"/>
      <c r="M68" s="110"/>
      <c r="N68" s="95"/>
      <c r="O68" s="96"/>
    </row>
    <row r="69" spans="1:15" ht="6" customHeight="1" x14ac:dyDescent="0.25">
      <c r="A69" s="93"/>
      <c r="B69" s="94"/>
      <c r="C69" s="94"/>
      <c r="D69" s="94"/>
      <c r="E69" s="94"/>
      <c r="F69" s="94"/>
      <c r="G69" s="94"/>
      <c r="H69" s="94"/>
      <c r="I69" s="110"/>
      <c r="J69" s="95"/>
      <c r="K69" s="96"/>
      <c r="L69" s="95"/>
      <c r="M69" s="110"/>
      <c r="N69" s="95"/>
      <c r="O69" s="96"/>
    </row>
    <row r="70" spans="1:15" ht="21.75" customHeight="1" x14ac:dyDescent="0.25">
      <c r="A70" s="101" t="s">
        <v>114</v>
      </c>
      <c r="B70" s="94"/>
      <c r="C70" s="94"/>
      <c r="D70" s="94"/>
      <c r="E70" s="94"/>
      <c r="F70" s="94"/>
      <c r="G70" s="94"/>
      <c r="H70" s="94"/>
      <c r="I70" s="110">
        <f>+I73-I71</f>
        <v>611392007</v>
      </c>
      <c r="J70" s="95"/>
      <c r="K70" s="96">
        <v>724699550</v>
      </c>
      <c r="L70" s="95"/>
      <c r="M70" s="110">
        <f>+M39</f>
        <v>584961230</v>
      </c>
      <c r="N70" s="95"/>
      <c r="O70" s="96">
        <v>1688135269</v>
      </c>
    </row>
    <row r="71" spans="1:15" ht="21.75" customHeight="1" x14ac:dyDescent="0.25">
      <c r="A71" s="101" t="s">
        <v>115</v>
      </c>
      <c r="B71" s="94"/>
      <c r="C71" s="94"/>
      <c r="D71" s="94"/>
      <c r="E71" s="94"/>
      <c r="F71" s="94"/>
      <c r="G71" s="94"/>
      <c r="H71" s="94"/>
      <c r="I71" s="111">
        <v>18983379</v>
      </c>
      <c r="J71" s="95"/>
      <c r="K71" s="100">
        <v>8104355</v>
      </c>
      <c r="L71" s="95"/>
      <c r="M71" s="123">
        <v>0</v>
      </c>
      <c r="N71" s="135"/>
      <c r="O71" s="124">
        <v>0</v>
      </c>
    </row>
    <row r="72" spans="1:15" ht="6" customHeight="1" x14ac:dyDescent="0.25">
      <c r="A72" s="134"/>
      <c r="B72" s="94"/>
      <c r="C72" s="94"/>
      <c r="D72" s="94"/>
      <c r="E72" s="94"/>
      <c r="F72" s="94"/>
      <c r="G72" s="94"/>
      <c r="H72" s="94"/>
      <c r="I72" s="110"/>
      <c r="J72" s="95"/>
      <c r="K72" s="96"/>
      <c r="L72" s="95"/>
      <c r="M72" s="110"/>
      <c r="N72" s="95"/>
      <c r="O72" s="96"/>
    </row>
    <row r="73" spans="1:15" ht="21.75" customHeight="1" thickBot="1" x14ac:dyDescent="0.3">
      <c r="A73" s="113"/>
      <c r="B73" s="94"/>
      <c r="C73" s="94"/>
      <c r="D73" s="94"/>
      <c r="E73" s="94"/>
      <c r="F73" s="94"/>
      <c r="G73" s="94"/>
      <c r="H73" s="94"/>
      <c r="I73" s="127">
        <f>+I39</f>
        <v>630375386</v>
      </c>
      <c r="J73" s="95"/>
      <c r="K73" s="128">
        <f>+K39</f>
        <v>732803905</v>
      </c>
      <c r="L73" s="95"/>
      <c r="M73" s="127">
        <f>SUM(M70:M71)</f>
        <v>584961230</v>
      </c>
      <c r="N73" s="95"/>
      <c r="O73" s="128">
        <f>SUM(O70:O71)</f>
        <v>1688135269</v>
      </c>
    </row>
    <row r="74" spans="1:15" ht="21.75" customHeight="1" thickTop="1" x14ac:dyDescent="0.25">
      <c r="A74" s="113"/>
      <c r="B74" s="94"/>
      <c r="C74" s="94"/>
      <c r="D74" s="94"/>
      <c r="E74" s="94"/>
      <c r="F74" s="94"/>
      <c r="G74" s="94"/>
      <c r="H74" s="94"/>
      <c r="I74" s="110"/>
      <c r="J74" s="95"/>
      <c r="K74" s="96"/>
      <c r="L74" s="95"/>
      <c r="M74" s="110"/>
      <c r="N74" s="95"/>
      <c r="O74" s="96"/>
    </row>
    <row r="75" spans="1:15" ht="21.75" customHeight="1" x14ac:dyDescent="0.25">
      <c r="A75" s="93" t="s">
        <v>116</v>
      </c>
      <c r="B75" s="94"/>
      <c r="C75" s="94"/>
      <c r="D75" s="94"/>
      <c r="E75" s="94"/>
      <c r="F75" s="94"/>
      <c r="G75" s="94"/>
      <c r="H75" s="94"/>
      <c r="I75" s="110"/>
      <c r="J75" s="95"/>
      <c r="K75" s="96"/>
      <c r="L75" s="95"/>
      <c r="M75" s="110"/>
      <c r="N75" s="95"/>
      <c r="O75" s="96"/>
    </row>
    <row r="76" spans="1:15" ht="6" customHeight="1" x14ac:dyDescent="0.25">
      <c r="A76" s="134"/>
      <c r="B76" s="94"/>
      <c r="C76" s="94"/>
      <c r="D76" s="94"/>
      <c r="E76" s="94"/>
      <c r="F76" s="94"/>
      <c r="G76" s="94"/>
      <c r="H76" s="94"/>
      <c r="I76" s="110"/>
      <c r="J76" s="95"/>
      <c r="K76" s="96"/>
      <c r="L76" s="95"/>
      <c r="M76" s="110"/>
      <c r="N76" s="95"/>
      <c r="O76" s="96"/>
    </row>
    <row r="77" spans="1:15" ht="21.75" customHeight="1" x14ac:dyDescent="0.25">
      <c r="A77" s="101" t="s">
        <v>114</v>
      </c>
      <c r="B77" s="94"/>
      <c r="C77" s="94"/>
      <c r="D77" s="94"/>
      <c r="E77" s="94"/>
      <c r="F77" s="94"/>
      <c r="G77" s="94"/>
      <c r="H77" s="94"/>
      <c r="I77" s="110">
        <f>+I80-I78</f>
        <v>530139949</v>
      </c>
      <c r="J77" s="95"/>
      <c r="K77" s="96">
        <f>532019600-41424000</f>
        <v>490595600</v>
      </c>
      <c r="L77" s="95"/>
      <c r="M77" s="110">
        <f>+M56</f>
        <v>505942886</v>
      </c>
      <c r="N77" s="95"/>
      <c r="O77" s="96">
        <f>1495210700-41424000</f>
        <v>1453786700</v>
      </c>
    </row>
    <row r="78" spans="1:15" ht="21.75" customHeight="1" x14ac:dyDescent="0.25">
      <c r="A78" s="101" t="s">
        <v>115</v>
      </c>
      <c r="B78" s="94"/>
      <c r="C78" s="94"/>
      <c r="D78" s="94"/>
      <c r="E78" s="94"/>
      <c r="F78" s="94"/>
      <c r="G78" s="94"/>
      <c r="H78" s="94"/>
      <c r="I78" s="111">
        <v>18899358</v>
      </c>
      <c r="J78" s="95"/>
      <c r="K78" s="100">
        <v>8104355</v>
      </c>
      <c r="L78" s="95"/>
      <c r="M78" s="123">
        <v>0</v>
      </c>
      <c r="N78" s="95"/>
      <c r="O78" s="124">
        <v>0</v>
      </c>
    </row>
    <row r="79" spans="1:15" ht="6" customHeight="1" x14ac:dyDescent="0.25">
      <c r="A79" s="134"/>
      <c r="B79" s="94"/>
      <c r="C79" s="94"/>
      <c r="D79" s="94"/>
      <c r="E79" s="94"/>
      <c r="F79" s="94"/>
      <c r="G79" s="94"/>
      <c r="H79" s="94"/>
      <c r="I79" s="110"/>
      <c r="J79" s="95"/>
      <c r="K79" s="96"/>
      <c r="L79" s="95"/>
      <c r="M79" s="110"/>
      <c r="N79" s="95"/>
      <c r="O79" s="96"/>
    </row>
    <row r="80" spans="1:15" ht="21.75" customHeight="1" thickBot="1" x14ac:dyDescent="0.3">
      <c r="A80" s="113"/>
      <c r="B80" s="94"/>
      <c r="C80" s="94"/>
      <c r="D80" s="94"/>
      <c r="E80" s="94"/>
      <c r="F80" s="94"/>
      <c r="G80" s="94"/>
      <c r="H80" s="94"/>
      <c r="I80" s="127">
        <f>+I56</f>
        <v>549039307</v>
      </c>
      <c r="J80" s="95"/>
      <c r="K80" s="128">
        <f>+K56</f>
        <v>498699955</v>
      </c>
      <c r="L80" s="95"/>
      <c r="M80" s="127">
        <f>SUM(M77:M78)</f>
        <v>505942886</v>
      </c>
      <c r="N80" s="95"/>
      <c r="O80" s="128">
        <f>SUM(O77:O78)</f>
        <v>1453786700</v>
      </c>
    </row>
    <row r="81" spans="1:15" ht="21.75" customHeight="1" thickTop="1" x14ac:dyDescent="0.25">
      <c r="A81" s="113"/>
      <c r="B81" s="94"/>
      <c r="C81" s="94"/>
      <c r="D81" s="94"/>
      <c r="E81" s="94"/>
      <c r="F81" s="94"/>
      <c r="G81" s="94"/>
      <c r="H81" s="94"/>
      <c r="I81" s="110"/>
      <c r="J81" s="95"/>
      <c r="K81" s="96"/>
      <c r="L81" s="95"/>
      <c r="M81" s="110"/>
      <c r="N81" s="95"/>
      <c r="O81" s="96"/>
    </row>
    <row r="82" spans="1:15" ht="21.75" customHeight="1" x14ac:dyDescent="0.25">
      <c r="A82" s="113"/>
      <c r="B82" s="94"/>
      <c r="C82" s="94"/>
      <c r="D82" s="94"/>
      <c r="E82" s="94"/>
      <c r="F82" s="94"/>
      <c r="G82" s="94"/>
      <c r="H82" s="94"/>
      <c r="I82" s="110"/>
      <c r="J82" s="95"/>
      <c r="K82" s="96"/>
      <c r="L82" s="95"/>
      <c r="M82" s="110"/>
      <c r="N82" s="95"/>
      <c r="O82" s="96"/>
    </row>
    <row r="83" spans="1:15" ht="21.75" customHeight="1" x14ac:dyDescent="0.25">
      <c r="A83" s="93" t="s">
        <v>117</v>
      </c>
      <c r="B83" s="94"/>
      <c r="C83" s="94"/>
      <c r="D83" s="94"/>
      <c r="E83" s="94"/>
      <c r="F83" s="94"/>
      <c r="G83" s="94"/>
      <c r="H83" s="94"/>
      <c r="I83" s="110"/>
      <c r="J83" s="95"/>
      <c r="K83" s="96"/>
      <c r="L83" s="95"/>
      <c r="M83" s="110"/>
      <c r="N83" s="95"/>
      <c r="O83" s="96"/>
    </row>
    <row r="84" spans="1:15" ht="6" customHeight="1" x14ac:dyDescent="0.25">
      <c r="A84" s="134"/>
      <c r="B84" s="94"/>
      <c r="C84" s="94"/>
      <c r="D84" s="94"/>
      <c r="E84" s="94"/>
      <c r="F84" s="94"/>
      <c r="G84" s="94"/>
      <c r="H84" s="94"/>
      <c r="I84" s="110"/>
      <c r="J84" s="95"/>
      <c r="K84" s="96"/>
      <c r="L84" s="95"/>
      <c r="M84" s="110"/>
      <c r="N84" s="95"/>
      <c r="O84" s="96"/>
    </row>
    <row r="85" spans="1:15" ht="21.75" customHeight="1" x14ac:dyDescent="0.25">
      <c r="A85" s="134" t="s">
        <v>118</v>
      </c>
      <c r="B85" s="101" t="s">
        <v>119</v>
      </c>
      <c r="C85" s="94"/>
      <c r="D85" s="94"/>
      <c r="E85" s="94"/>
      <c r="F85" s="94"/>
      <c r="G85" s="94">
        <v>14</v>
      </c>
      <c r="H85" s="94"/>
      <c r="I85" s="136">
        <f>ROUND(I70/2399998265,2)</f>
        <v>0.25</v>
      </c>
      <c r="J85" s="96"/>
      <c r="K85" s="137">
        <v>0.30195859662423546</v>
      </c>
      <c r="L85" s="137"/>
      <c r="M85" s="136">
        <f>ROUND(M70/2399998265,2)</f>
        <v>0.24</v>
      </c>
      <c r="N85" s="137"/>
      <c r="O85" s="137">
        <v>0.70339020390916829</v>
      </c>
    </row>
    <row r="86" spans="1:15" ht="21.75" customHeight="1" x14ac:dyDescent="0.25">
      <c r="A86" s="94"/>
      <c r="B86" s="94"/>
      <c r="C86" s="94"/>
      <c r="D86" s="94"/>
      <c r="E86" s="94"/>
      <c r="F86" s="94"/>
      <c r="G86" s="94"/>
      <c r="H86" s="94"/>
      <c r="I86" s="95"/>
      <c r="J86" s="95"/>
      <c r="K86" s="95"/>
      <c r="L86" s="95"/>
      <c r="M86" s="96"/>
      <c r="N86" s="95"/>
      <c r="O86" s="96"/>
    </row>
    <row r="87" spans="1:15" ht="21.75" customHeight="1" x14ac:dyDescent="0.25">
      <c r="A87" s="94"/>
      <c r="B87" s="94"/>
      <c r="C87" s="94"/>
      <c r="D87" s="94"/>
      <c r="E87" s="94"/>
      <c r="F87" s="94"/>
      <c r="G87" s="94"/>
      <c r="H87" s="94"/>
      <c r="I87" s="95"/>
      <c r="J87" s="95"/>
      <c r="K87" s="95"/>
      <c r="L87" s="95"/>
      <c r="M87" s="96"/>
      <c r="N87" s="95"/>
      <c r="O87" s="96"/>
    </row>
    <row r="88" spans="1:15" ht="21.75" customHeight="1" x14ac:dyDescent="0.25">
      <c r="A88" s="94"/>
      <c r="B88" s="94"/>
      <c r="C88" s="94"/>
      <c r="D88" s="94"/>
      <c r="E88" s="94"/>
      <c r="F88" s="94"/>
      <c r="G88" s="94"/>
      <c r="H88" s="94"/>
      <c r="I88" s="95"/>
      <c r="J88" s="95"/>
      <c r="K88" s="95"/>
      <c r="L88" s="95"/>
      <c r="M88" s="96"/>
      <c r="N88" s="95"/>
      <c r="O88" s="96"/>
    </row>
    <row r="89" spans="1:15" ht="21.75" customHeight="1" x14ac:dyDescent="0.25">
      <c r="A89" s="94"/>
      <c r="B89" s="94"/>
      <c r="C89" s="94"/>
      <c r="D89" s="94"/>
      <c r="E89" s="94"/>
      <c r="F89" s="94"/>
      <c r="G89" s="94"/>
      <c r="H89" s="94"/>
      <c r="I89" s="95"/>
      <c r="J89" s="95"/>
      <c r="K89" s="95"/>
      <c r="L89" s="95"/>
      <c r="M89" s="96"/>
      <c r="N89" s="95"/>
      <c r="O89" s="96"/>
    </row>
    <row r="90" spans="1:15" ht="21.75" customHeight="1" x14ac:dyDescent="0.25">
      <c r="A90" s="94"/>
      <c r="B90" s="94"/>
      <c r="C90" s="94"/>
      <c r="D90" s="94"/>
      <c r="E90" s="94"/>
      <c r="F90" s="94"/>
      <c r="G90" s="94"/>
      <c r="H90" s="94"/>
      <c r="I90" s="95"/>
      <c r="J90" s="95"/>
      <c r="K90" s="95"/>
      <c r="L90" s="95"/>
      <c r="M90" s="96"/>
      <c r="N90" s="95"/>
      <c r="O90" s="96"/>
    </row>
    <row r="91" spans="1:15" ht="21.75" customHeight="1" x14ac:dyDescent="0.25">
      <c r="A91" s="94"/>
      <c r="B91" s="94"/>
      <c r="C91" s="94"/>
      <c r="D91" s="94"/>
      <c r="E91" s="94"/>
      <c r="F91" s="94"/>
      <c r="G91" s="94"/>
      <c r="H91" s="94"/>
      <c r="I91" s="95"/>
      <c r="J91" s="95"/>
      <c r="K91" s="95"/>
      <c r="L91" s="95"/>
      <c r="M91" s="96"/>
      <c r="N91" s="95"/>
      <c r="O91" s="96"/>
    </row>
    <row r="92" spans="1:15" ht="21.75" customHeight="1" x14ac:dyDescent="0.25">
      <c r="A92" s="94"/>
      <c r="B92" s="94"/>
      <c r="C92" s="94"/>
      <c r="D92" s="94"/>
      <c r="E92" s="94"/>
      <c r="F92" s="94"/>
      <c r="G92" s="94"/>
      <c r="H92" s="94"/>
      <c r="I92" s="95"/>
      <c r="J92" s="95"/>
      <c r="K92" s="95"/>
      <c r="L92" s="95"/>
      <c r="M92" s="96"/>
      <c r="N92" s="95"/>
      <c r="O92" s="96"/>
    </row>
    <row r="93" spans="1:15" ht="21.75" customHeight="1" x14ac:dyDescent="0.25">
      <c r="A93" s="94"/>
      <c r="B93" s="94"/>
      <c r="C93" s="94"/>
      <c r="D93" s="94"/>
      <c r="E93" s="94"/>
      <c r="F93" s="94"/>
      <c r="G93" s="94"/>
      <c r="H93" s="94"/>
      <c r="I93" s="95"/>
      <c r="J93" s="95"/>
      <c r="K93" s="95"/>
      <c r="L93" s="95"/>
      <c r="M93" s="96"/>
      <c r="N93" s="95"/>
      <c r="O93" s="96"/>
    </row>
    <row r="94" spans="1:15" ht="21.75" customHeight="1" x14ac:dyDescent="0.25">
      <c r="A94" s="94"/>
      <c r="B94" s="94"/>
      <c r="C94" s="94"/>
      <c r="D94" s="94"/>
      <c r="E94" s="94"/>
      <c r="F94" s="94"/>
      <c r="G94" s="94"/>
      <c r="H94" s="94"/>
      <c r="I94" s="95"/>
      <c r="J94" s="95"/>
      <c r="K94" s="95"/>
      <c r="L94" s="95"/>
      <c r="M94" s="96"/>
      <c r="N94" s="95"/>
      <c r="O94" s="96"/>
    </row>
    <row r="95" spans="1:15" ht="21.75" customHeight="1" x14ac:dyDescent="0.25">
      <c r="A95" s="94"/>
      <c r="B95" s="94"/>
      <c r="C95" s="94"/>
      <c r="D95" s="94"/>
      <c r="E95" s="94"/>
      <c r="F95" s="94"/>
      <c r="G95" s="94"/>
      <c r="H95" s="94"/>
      <c r="I95" s="95"/>
      <c r="J95" s="95"/>
      <c r="K95" s="95"/>
      <c r="L95" s="95"/>
      <c r="M95" s="96"/>
      <c r="N95" s="95"/>
      <c r="O95" s="96"/>
    </row>
    <row r="96" spans="1:15" ht="21.75" customHeight="1" x14ac:dyDescent="0.25">
      <c r="A96" s="94"/>
      <c r="B96" s="94"/>
      <c r="C96" s="94"/>
      <c r="D96" s="94"/>
      <c r="E96" s="94"/>
      <c r="F96" s="94"/>
      <c r="G96" s="94"/>
      <c r="H96" s="94"/>
      <c r="I96" s="95"/>
      <c r="J96" s="95"/>
      <c r="K96" s="95"/>
      <c r="L96" s="95"/>
      <c r="M96" s="96"/>
      <c r="N96" s="95"/>
      <c r="O96" s="96"/>
    </row>
    <row r="97" spans="1:15" ht="21.75" customHeight="1" x14ac:dyDescent="0.25">
      <c r="A97" s="94"/>
      <c r="B97" s="94"/>
      <c r="C97" s="94"/>
      <c r="D97" s="94"/>
      <c r="E97" s="94"/>
      <c r="F97" s="94"/>
      <c r="G97" s="94"/>
      <c r="H97" s="94"/>
      <c r="I97" s="95"/>
      <c r="J97" s="95"/>
      <c r="K97" s="95"/>
      <c r="L97" s="95"/>
      <c r="M97" s="96"/>
      <c r="N97" s="95"/>
      <c r="O97" s="96"/>
    </row>
    <row r="98" spans="1:15" ht="21.75" customHeight="1" x14ac:dyDescent="0.25">
      <c r="A98" s="94"/>
      <c r="B98" s="94"/>
      <c r="C98" s="94"/>
      <c r="D98" s="94"/>
      <c r="E98" s="94"/>
      <c r="F98" s="94"/>
      <c r="G98" s="94"/>
      <c r="H98" s="94"/>
      <c r="I98" s="95"/>
      <c r="J98" s="95"/>
      <c r="K98" s="95"/>
      <c r="L98" s="95"/>
      <c r="M98" s="96"/>
      <c r="N98" s="95"/>
      <c r="O98" s="96"/>
    </row>
    <row r="99" spans="1:15" ht="21.75" customHeight="1" x14ac:dyDescent="0.25">
      <c r="A99" s="94"/>
      <c r="B99" s="94"/>
      <c r="C99" s="94"/>
      <c r="D99" s="94"/>
      <c r="E99" s="94"/>
      <c r="F99" s="94"/>
      <c r="G99" s="94"/>
      <c r="H99" s="94"/>
      <c r="I99" s="95"/>
      <c r="J99" s="95"/>
      <c r="K99" s="95"/>
      <c r="L99" s="95"/>
      <c r="M99" s="96"/>
      <c r="N99" s="95"/>
      <c r="O99" s="96"/>
    </row>
    <row r="100" spans="1:15" ht="21.75" customHeight="1" x14ac:dyDescent="0.25">
      <c r="A100" s="94"/>
      <c r="B100" s="94"/>
      <c r="C100" s="94"/>
      <c r="D100" s="94"/>
      <c r="E100" s="94"/>
      <c r="F100" s="94"/>
      <c r="G100" s="94"/>
      <c r="H100" s="94"/>
      <c r="I100" s="95"/>
      <c r="J100" s="95"/>
      <c r="K100" s="95"/>
      <c r="L100" s="95"/>
      <c r="M100" s="96"/>
      <c r="N100" s="95"/>
      <c r="O100" s="96"/>
    </row>
    <row r="101" spans="1:15" ht="21.75" customHeight="1" x14ac:dyDescent="0.25">
      <c r="A101" s="94"/>
      <c r="B101" s="94"/>
      <c r="C101" s="94"/>
      <c r="D101" s="94"/>
      <c r="E101" s="94"/>
      <c r="F101" s="94"/>
      <c r="G101" s="94"/>
      <c r="H101" s="94"/>
      <c r="I101" s="95"/>
      <c r="J101" s="95"/>
      <c r="K101" s="95"/>
      <c r="L101" s="95"/>
      <c r="M101" s="96"/>
      <c r="N101" s="95"/>
      <c r="O101" s="96"/>
    </row>
    <row r="102" spans="1:15" ht="7.5" customHeight="1" x14ac:dyDescent="0.25">
      <c r="A102" s="94"/>
      <c r="B102" s="94"/>
      <c r="C102" s="94"/>
      <c r="D102" s="94"/>
      <c r="E102" s="94"/>
      <c r="F102" s="94"/>
      <c r="G102" s="94"/>
      <c r="H102" s="94"/>
      <c r="I102" s="95"/>
      <c r="J102" s="95"/>
      <c r="K102" s="95"/>
      <c r="L102" s="95"/>
      <c r="M102" s="96"/>
      <c r="N102" s="95"/>
      <c r="O102" s="96"/>
    </row>
    <row r="103" spans="1:15" ht="21.95" customHeight="1" x14ac:dyDescent="0.25">
      <c r="A103" s="138" t="str">
        <f>#REF!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3" s="98"/>
      <c r="C103" s="98"/>
      <c r="D103" s="98"/>
      <c r="E103" s="98"/>
      <c r="F103" s="98"/>
      <c r="G103" s="98"/>
      <c r="H103" s="98"/>
      <c r="I103" s="99"/>
      <c r="J103" s="99"/>
      <c r="K103" s="99"/>
      <c r="L103" s="99"/>
      <c r="M103" s="100"/>
      <c r="N103" s="99"/>
      <c r="O103" s="100"/>
    </row>
  </sheetData>
  <mergeCells count="4">
    <mergeCell ref="I5:K5"/>
    <mergeCell ref="M5:O5"/>
    <mergeCell ref="I63:K63"/>
    <mergeCell ref="M63:O6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O103"/>
  <sheetViews>
    <sheetView topLeftCell="A90" workbookViewId="0">
      <selection activeCell="R100" sqref="R100"/>
    </sheetView>
  </sheetViews>
  <sheetFormatPr defaultRowHeight="21.75" customHeight="1" x14ac:dyDescent="0.25"/>
  <cols>
    <col min="1" max="5" width="1.140625" customWidth="1"/>
    <col min="6" max="6" width="33.140625" customWidth="1"/>
    <col min="7" max="7" width="7.140625" customWidth="1"/>
    <col min="8" max="8" width="0.7109375" customWidth="1"/>
    <col min="9" max="9" width="12.7109375" customWidth="1"/>
    <col min="10" max="10" width="0.7109375" customWidth="1"/>
    <col min="11" max="11" width="12.7109375" customWidth="1"/>
    <col min="12" max="12" width="0.7109375" customWidth="1"/>
    <col min="13" max="13" width="12.7109375" customWidth="1"/>
    <col min="14" max="14" width="0.7109375" customWidth="1"/>
    <col min="15" max="15" width="12.7109375" customWidth="1"/>
  </cols>
  <sheetData>
    <row r="1" spans="1:15" ht="21.75" customHeight="1" x14ac:dyDescent="0.25">
      <c r="A1" s="93" t="s">
        <v>0</v>
      </c>
      <c r="B1" s="94"/>
      <c r="C1" s="94"/>
      <c r="D1" s="94"/>
      <c r="E1" s="94"/>
      <c r="F1" s="94"/>
      <c r="G1" s="94"/>
      <c r="H1" s="94"/>
      <c r="I1" s="139"/>
      <c r="J1" s="139"/>
      <c r="K1" s="139"/>
      <c r="L1" s="139"/>
      <c r="M1" s="140"/>
      <c r="N1" s="139"/>
      <c r="O1" s="140"/>
    </row>
    <row r="2" spans="1:15" ht="21.75" customHeight="1" x14ac:dyDescent="0.25">
      <c r="A2" s="93" t="s">
        <v>78</v>
      </c>
      <c r="B2" s="94"/>
      <c r="C2" s="94"/>
      <c r="D2" s="94"/>
      <c r="E2" s="94"/>
      <c r="F2" s="94"/>
      <c r="G2" s="94"/>
      <c r="H2" s="94"/>
      <c r="I2" s="139"/>
      <c r="J2" s="139"/>
      <c r="K2" s="139"/>
      <c r="L2" s="139"/>
      <c r="M2" s="140"/>
      <c r="N2" s="139"/>
      <c r="O2" s="140"/>
    </row>
    <row r="3" spans="1:15" ht="21.75" customHeight="1" x14ac:dyDescent="0.25">
      <c r="A3" s="97" t="s">
        <v>120</v>
      </c>
      <c r="B3" s="98"/>
      <c r="C3" s="98"/>
      <c r="D3" s="98"/>
      <c r="E3" s="98"/>
      <c r="F3" s="98"/>
      <c r="G3" s="98"/>
      <c r="H3" s="98"/>
      <c r="I3" s="141"/>
      <c r="J3" s="141"/>
      <c r="K3" s="141"/>
      <c r="L3" s="141"/>
      <c r="M3" s="142"/>
      <c r="N3" s="141"/>
      <c r="O3" s="142"/>
    </row>
    <row r="4" spans="1:15" ht="18" customHeight="1" x14ac:dyDescent="0.25">
      <c r="A4" s="101"/>
      <c r="B4" s="94"/>
      <c r="C4" s="94"/>
      <c r="D4" s="94"/>
      <c r="E4" s="94"/>
      <c r="F4" s="94"/>
      <c r="G4" s="94"/>
      <c r="H4" s="94"/>
      <c r="I4" s="139"/>
      <c r="J4" s="139"/>
      <c r="K4" s="139"/>
      <c r="L4" s="139"/>
      <c r="M4" s="140"/>
      <c r="N4" s="139"/>
      <c r="O4" s="140"/>
    </row>
    <row r="5" spans="1:15" ht="17.45" customHeight="1" x14ac:dyDescent="0.25">
      <c r="A5" s="101"/>
      <c r="B5" s="94"/>
      <c r="C5" s="94"/>
      <c r="D5" s="94"/>
      <c r="E5" s="94"/>
      <c r="F5" s="94"/>
      <c r="G5" s="94"/>
      <c r="H5" s="94"/>
      <c r="I5" s="272" t="s">
        <v>3</v>
      </c>
      <c r="J5" s="272"/>
      <c r="K5" s="272"/>
      <c r="L5" s="143"/>
      <c r="M5" s="272" t="s">
        <v>4</v>
      </c>
      <c r="N5" s="272"/>
      <c r="O5" s="272"/>
    </row>
    <row r="6" spans="1:15" ht="17.45" customHeight="1" x14ac:dyDescent="0.25">
      <c r="A6" s="101"/>
      <c r="B6" s="94"/>
      <c r="C6" s="94"/>
      <c r="D6" s="94"/>
      <c r="E6" s="94"/>
      <c r="F6" s="94"/>
      <c r="G6" s="94"/>
      <c r="H6" s="94"/>
      <c r="I6" s="144" t="s">
        <v>5</v>
      </c>
      <c r="J6" s="139"/>
      <c r="K6" s="144" t="s">
        <v>5</v>
      </c>
      <c r="L6" s="139"/>
      <c r="M6" s="144" t="s">
        <v>5</v>
      </c>
      <c r="N6" s="139"/>
      <c r="O6" s="144" t="s">
        <v>5</v>
      </c>
    </row>
    <row r="7" spans="1:15" ht="17.45" customHeight="1" x14ac:dyDescent="0.25">
      <c r="A7" s="101"/>
      <c r="B7" s="94"/>
      <c r="C7" s="94"/>
      <c r="D7" s="94"/>
      <c r="E7" s="94"/>
      <c r="F7" s="94"/>
      <c r="G7" s="94"/>
      <c r="H7" s="104"/>
      <c r="I7" s="145" t="s">
        <v>9</v>
      </c>
      <c r="J7" s="145"/>
      <c r="K7" s="145" t="s">
        <v>10</v>
      </c>
      <c r="L7" s="145"/>
      <c r="M7" s="145" t="s">
        <v>9</v>
      </c>
      <c r="N7" s="145"/>
      <c r="O7" s="145" t="s">
        <v>10</v>
      </c>
    </row>
    <row r="8" spans="1:15" ht="17.45" customHeight="1" x14ac:dyDescent="0.25">
      <c r="A8" s="101"/>
      <c r="B8" s="94"/>
      <c r="C8" s="94"/>
      <c r="D8" s="94"/>
      <c r="E8" s="94"/>
      <c r="F8" s="94"/>
      <c r="G8" s="132" t="s">
        <v>11</v>
      </c>
      <c r="H8" s="104"/>
      <c r="I8" s="146" t="s">
        <v>12</v>
      </c>
      <c r="J8" s="104"/>
      <c r="K8" s="146" t="s">
        <v>12</v>
      </c>
      <c r="L8" s="104"/>
      <c r="M8" s="146" t="s">
        <v>12</v>
      </c>
      <c r="N8" s="104"/>
      <c r="O8" s="146" t="s">
        <v>12</v>
      </c>
    </row>
    <row r="9" spans="1:15" ht="5.0999999999999996" customHeight="1" x14ac:dyDescent="0.25">
      <c r="A9" s="101"/>
      <c r="B9" s="94"/>
      <c r="C9" s="94"/>
      <c r="D9" s="94"/>
      <c r="E9" s="94"/>
      <c r="F9" s="94"/>
      <c r="G9" s="104"/>
      <c r="H9" s="104"/>
      <c r="I9" s="147"/>
      <c r="J9" s="148"/>
      <c r="K9" s="148"/>
      <c r="L9" s="148"/>
      <c r="M9" s="149"/>
      <c r="N9" s="148"/>
      <c r="O9" s="144"/>
    </row>
    <row r="10" spans="1:15" ht="17.45" customHeight="1" x14ac:dyDescent="0.25">
      <c r="A10" s="93" t="s">
        <v>80</v>
      </c>
      <c r="B10" s="94"/>
      <c r="C10" s="94"/>
      <c r="D10" s="94"/>
      <c r="E10" s="94"/>
      <c r="F10" s="94"/>
      <c r="G10" s="94"/>
      <c r="H10" s="94"/>
      <c r="I10" s="150"/>
      <c r="J10" s="139"/>
      <c r="K10" s="140"/>
      <c r="L10" s="139"/>
      <c r="M10" s="150"/>
      <c r="N10" s="139"/>
      <c r="O10" s="140"/>
    </row>
    <row r="11" spans="1:15" ht="5.0999999999999996" customHeight="1" x14ac:dyDescent="0.25">
      <c r="A11" s="101"/>
      <c r="B11" s="94"/>
      <c r="C11" s="94"/>
      <c r="D11" s="94"/>
      <c r="E11" s="94"/>
      <c r="F11" s="94"/>
      <c r="G11" s="104"/>
      <c r="H11" s="104"/>
      <c r="I11" s="147"/>
      <c r="J11" s="148"/>
      <c r="K11" s="148"/>
      <c r="L11" s="148"/>
      <c r="M11" s="149"/>
      <c r="N11" s="148"/>
      <c r="O11" s="144"/>
    </row>
    <row r="12" spans="1:15" ht="17.45" customHeight="1" x14ac:dyDescent="0.25">
      <c r="A12" s="101" t="s">
        <v>81</v>
      </c>
      <c r="B12" s="94"/>
      <c r="C12" s="94"/>
      <c r="D12" s="94"/>
      <c r="E12" s="94"/>
      <c r="F12" s="94"/>
      <c r="G12" s="94"/>
      <c r="H12" s="94"/>
      <c r="I12" s="150">
        <v>49564877477</v>
      </c>
      <c r="J12" s="139"/>
      <c r="K12" s="140">
        <v>43954378531</v>
      </c>
      <c r="L12" s="139"/>
      <c r="M12" s="150">
        <v>47840796511</v>
      </c>
      <c r="N12" s="139"/>
      <c r="O12" s="140">
        <v>42030849926</v>
      </c>
    </row>
    <row r="13" spans="1:15" ht="17.45" customHeight="1" x14ac:dyDescent="0.25">
      <c r="A13" s="101" t="s">
        <v>82</v>
      </c>
      <c r="B13" s="94"/>
      <c r="C13" s="94"/>
      <c r="D13" s="94"/>
      <c r="E13" s="94"/>
      <c r="F13" s="94"/>
      <c r="G13" s="94"/>
      <c r="H13" s="94"/>
      <c r="I13" s="150">
        <v>0</v>
      </c>
      <c r="J13" s="139"/>
      <c r="K13" s="140">
        <v>0</v>
      </c>
      <c r="L13" s="139"/>
      <c r="M13" s="150">
        <v>0</v>
      </c>
      <c r="N13" s="139"/>
      <c r="O13" s="140">
        <v>1358000200</v>
      </c>
    </row>
    <row r="14" spans="1:15" ht="17.45" customHeight="1" x14ac:dyDescent="0.25">
      <c r="A14" s="101" t="s">
        <v>83</v>
      </c>
      <c r="B14" s="94"/>
      <c r="C14" s="94"/>
      <c r="D14" s="94"/>
      <c r="E14" s="94"/>
      <c r="F14" s="94"/>
      <c r="G14" s="94"/>
      <c r="H14" s="94"/>
      <c r="I14" s="151">
        <f>31111973+31962308</f>
        <v>63074281</v>
      </c>
      <c r="J14" s="139"/>
      <c r="K14" s="142">
        <f>202648888+18322814+5</f>
        <v>220971707</v>
      </c>
      <c r="L14" s="139"/>
      <c r="M14" s="151">
        <f>240132728+33783785</f>
        <v>273916513</v>
      </c>
      <c r="N14" s="139"/>
      <c r="O14" s="142">
        <f>498892015+18843112</f>
        <v>517735127</v>
      </c>
    </row>
    <row r="15" spans="1:15" ht="5.0999999999999996" customHeight="1" x14ac:dyDescent="0.25">
      <c r="A15" s="101"/>
      <c r="B15" s="94"/>
      <c r="C15" s="94"/>
      <c r="D15" s="94"/>
      <c r="E15" s="94"/>
      <c r="F15" s="94"/>
      <c r="G15" s="104"/>
      <c r="H15" s="104"/>
      <c r="I15" s="147"/>
      <c r="J15" s="148"/>
      <c r="K15" s="148"/>
      <c r="L15" s="148"/>
      <c r="M15" s="147"/>
      <c r="N15" s="148"/>
      <c r="O15" s="148"/>
    </row>
    <row r="16" spans="1:15" ht="17.45" customHeight="1" x14ac:dyDescent="0.25">
      <c r="A16" s="93" t="s">
        <v>84</v>
      </c>
      <c r="B16" s="94"/>
      <c r="C16" s="94"/>
      <c r="D16" s="94"/>
      <c r="E16" s="94"/>
      <c r="F16" s="94"/>
      <c r="G16" s="94"/>
      <c r="H16" s="94"/>
      <c r="I16" s="151">
        <f>SUM(I12:I15)</f>
        <v>49627951758</v>
      </c>
      <c r="J16" s="139"/>
      <c r="K16" s="142">
        <f>SUM(K12:K15)</f>
        <v>44175350238</v>
      </c>
      <c r="L16" s="139"/>
      <c r="M16" s="151">
        <f>SUM(M12:M15)</f>
        <v>48114713024</v>
      </c>
      <c r="N16" s="139"/>
      <c r="O16" s="142">
        <f>SUM(O12:O15)</f>
        <v>43906585253</v>
      </c>
    </row>
    <row r="17" spans="1:15" ht="12" customHeight="1" x14ac:dyDescent="0.25">
      <c r="A17" s="93"/>
      <c r="B17" s="94"/>
      <c r="C17" s="94"/>
      <c r="D17" s="94"/>
      <c r="E17" s="94"/>
      <c r="F17" s="94"/>
      <c r="G17" s="94"/>
      <c r="H17" s="94"/>
      <c r="I17" s="150"/>
      <c r="J17" s="139"/>
      <c r="K17" s="140"/>
      <c r="L17" s="139"/>
      <c r="M17" s="150"/>
      <c r="N17" s="139"/>
      <c r="O17" s="140"/>
    </row>
    <row r="18" spans="1:15" ht="17.45" customHeight="1" x14ac:dyDescent="0.25">
      <c r="A18" s="93" t="s">
        <v>85</v>
      </c>
      <c r="B18" s="94"/>
      <c r="C18" s="94"/>
      <c r="D18" s="94"/>
      <c r="E18" s="94"/>
      <c r="F18" s="94"/>
      <c r="G18" s="94"/>
      <c r="H18" s="94"/>
      <c r="I18" s="150"/>
      <c r="J18" s="139"/>
      <c r="K18" s="140"/>
      <c r="L18" s="139"/>
      <c r="M18" s="150"/>
      <c r="N18" s="139"/>
      <c r="O18" s="140"/>
    </row>
    <row r="19" spans="1:15" ht="5.0999999999999996" customHeight="1" x14ac:dyDescent="0.25">
      <c r="A19" s="101"/>
      <c r="B19" s="94"/>
      <c r="C19" s="94"/>
      <c r="D19" s="94"/>
      <c r="E19" s="94"/>
      <c r="F19" s="94"/>
      <c r="G19" s="104"/>
      <c r="H19" s="104"/>
      <c r="I19" s="147"/>
      <c r="J19" s="148"/>
      <c r="K19" s="148"/>
      <c r="L19" s="148"/>
      <c r="M19" s="147"/>
      <c r="N19" s="148"/>
      <c r="O19" s="148"/>
    </row>
    <row r="20" spans="1:15" ht="17.45" customHeight="1" x14ac:dyDescent="0.25">
      <c r="A20" s="101" t="s">
        <v>86</v>
      </c>
      <c r="B20" s="94"/>
      <c r="C20" s="94"/>
      <c r="D20" s="94"/>
      <c r="E20" s="94"/>
      <c r="F20" s="94"/>
      <c r="G20" s="94"/>
      <c r="H20" s="94"/>
      <c r="I20" s="150">
        <v>-42684384874</v>
      </c>
      <c r="J20" s="140"/>
      <c r="K20" s="140">
        <v>-37973149688</v>
      </c>
      <c r="L20" s="140"/>
      <c r="M20" s="150">
        <v>-41430472073</v>
      </c>
      <c r="N20" s="140"/>
      <c r="O20" s="140">
        <v>-36585133500</v>
      </c>
    </row>
    <row r="21" spans="1:15" ht="17.45" customHeight="1" x14ac:dyDescent="0.25">
      <c r="A21" s="101" t="s">
        <v>87</v>
      </c>
      <c r="B21" s="94"/>
      <c r="C21" s="94"/>
      <c r="D21" s="94"/>
      <c r="E21" s="94"/>
      <c r="F21" s="94"/>
      <c r="G21" s="112"/>
      <c r="H21" s="94"/>
      <c r="I21" s="150">
        <f>-3296737041+7507625</f>
        <v>-3289229416</v>
      </c>
      <c r="J21" s="139"/>
      <c r="K21" s="140">
        <f>-2705092366+7399052</f>
        <v>-2697693314</v>
      </c>
      <c r="L21" s="139"/>
      <c r="M21" s="150">
        <f>-3426072635+7507625</f>
        <v>-3418565010</v>
      </c>
      <c r="N21" s="140"/>
      <c r="O21" s="140">
        <f>-2745323904+7399052</f>
        <v>-2737924852</v>
      </c>
    </row>
    <row r="22" spans="1:15" ht="17.45" customHeight="1" x14ac:dyDescent="0.25">
      <c r="A22" s="101" t="s">
        <v>88</v>
      </c>
      <c r="B22" s="94"/>
      <c r="C22" s="94"/>
      <c r="D22" s="94"/>
      <c r="E22" s="94"/>
      <c r="F22" s="94"/>
      <c r="G22" s="112"/>
      <c r="H22" s="94"/>
      <c r="I22" s="150">
        <f>-825945985+109566569+210189</f>
        <v>-716169227</v>
      </c>
      <c r="J22" s="139"/>
      <c r="K22" s="140">
        <f>-782510098+178885695</f>
        <v>-603624403</v>
      </c>
      <c r="L22" s="139"/>
      <c r="M22" s="150">
        <f>-598134736+6963401</f>
        <v>-591171335</v>
      </c>
      <c r="N22" s="140"/>
      <c r="O22" s="140">
        <f>-579577813+63762344</f>
        <v>-515815469</v>
      </c>
    </row>
    <row r="23" spans="1:15" ht="17.45" customHeight="1" x14ac:dyDescent="0.25">
      <c r="A23" s="101" t="s">
        <v>121</v>
      </c>
      <c r="B23" s="101"/>
      <c r="C23" s="94"/>
      <c r="D23" s="94"/>
      <c r="E23" s="94"/>
      <c r="F23" s="94"/>
      <c r="G23" s="112"/>
      <c r="H23" s="94"/>
      <c r="I23" s="150">
        <v>-108946023</v>
      </c>
      <c r="J23" s="139"/>
      <c r="K23" s="140">
        <v>-39915979</v>
      </c>
      <c r="L23" s="139"/>
      <c r="M23" s="150">
        <v>-6342855</v>
      </c>
      <c r="N23" s="140"/>
      <c r="O23" s="140">
        <v>11767708</v>
      </c>
    </row>
    <row r="24" spans="1:15" ht="17.45" customHeight="1" x14ac:dyDescent="0.25">
      <c r="A24" s="113" t="s">
        <v>90</v>
      </c>
      <c r="B24" s="94"/>
      <c r="C24" s="94"/>
      <c r="D24" s="94"/>
      <c r="E24" s="94"/>
      <c r="F24" s="94"/>
      <c r="G24" s="94"/>
      <c r="H24" s="94"/>
      <c r="I24" s="151">
        <f>-41517328-210189</f>
        <v>-41727517</v>
      </c>
      <c r="J24" s="139"/>
      <c r="K24" s="142">
        <v>-162883516</v>
      </c>
      <c r="L24" s="139"/>
      <c r="M24" s="151">
        <f>-43549826</f>
        <v>-43549826</v>
      </c>
      <c r="N24" s="139"/>
      <c r="O24" s="142">
        <v>-99862737</v>
      </c>
    </row>
    <row r="25" spans="1:15" ht="5.0999999999999996" customHeight="1" x14ac:dyDescent="0.25">
      <c r="A25" s="101"/>
      <c r="B25" s="94"/>
      <c r="C25" s="94"/>
      <c r="D25" s="94"/>
      <c r="E25" s="94"/>
      <c r="F25" s="94"/>
      <c r="G25" s="104"/>
      <c r="H25" s="104"/>
      <c r="I25" s="147"/>
      <c r="J25" s="148"/>
      <c r="K25" s="148"/>
      <c r="L25" s="148"/>
      <c r="M25" s="147"/>
      <c r="N25" s="148"/>
      <c r="O25" s="148"/>
    </row>
    <row r="26" spans="1:15" ht="17.45" customHeight="1" x14ac:dyDescent="0.25">
      <c r="A26" s="93" t="s">
        <v>91</v>
      </c>
      <c r="B26" s="94"/>
      <c r="C26" s="94"/>
      <c r="D26" s="94"/>
      <c r="E26" s="94"/>
      <c r="F26" s="94"/>
      <c r="G26" s="94"/>
      <c r="H26" s="94"/>
      <c r="I26" s="151">
        <f>SUM(I20:I25)</f>
        <v>-46840457057</v>
      </c>
      <c r="J26" s="139"/>
      <c r="K26" s="142">
        <f>SUM(K20:K25)</f>
        <v>-41477266900</v>
      </c>
      <c r="L26" s="139"/>
      <c r="M26" s="151">
        <f>SUM(M20:M25)</f>
        <v>-45490101099</v>
      </c>
      <c r="N26" s="139"/>
      <c r="O26" s="142">
        <f>SUM(O20:O25)</f>
        <v>-39926968850</v>
      </c>
    </row>
    <row r="27" spans="1:15" ht="12" customHeight="1" x14ac:dyDescent="0.25">
      <c r="A27" s="93"/>
      <c r="B27" s="94"/>
      <c r="C27" s="94"/>
      <c r="D27" s="94"/>
      <c r="E27" s="94"/>
      <c r="F27" s="94"/>
      <c r="G27" s="94"/>
      <c r="H27" s="94"/>
      <c r="I27" s="150"/>
      <c r="J27" s="139"/>
      <c r="K27" s="140"/>
      <c r="L27" s="139"/>
      <c r="M27" s="150"/>
      <c r="N27" s="139"/>
      <c r="O27" s="140"/>
    </row>
    <row r="28" spans="1:15" ht="17.45" customHeight="1" x14ac:dyDescent="0.25">
      <c r="A28" s="93" t="s">
        <v>92</v>
      </c>
      <c r="B28" s="94"/>
      <c r="C28" s="94"/>
      <c r="D28" s="94"/>
      <c r="E28" s="94"/>
      <c r="F28" s="94"/>
      <c r="G28" s="94"/>
      <c r="H28" s="94"/>
      <c r="I28" s="150"/>
      <c r="J28" s="139"/>
      <c r="K28" s="140"/>
      <c r="L28" s="139"/>
      <c r="M28" s="150"/>
      <c r="N28" s="139"/>
      <c r="O28" s="140"/>
    </row>
    <row r="29" spans="1:15" ht="17.45" customHeight="1" x14ac:dyDescent="0.25">
      <c r="A29" s="93"/>
      <c r="B29" s="93" t="s">
        <v>93</v>
      </c>
      <c r="C29" s="93"/>
      <c r="D29" s="94"/>
      <c r="E29" s="94"/>
      <c r="F29" s="94"/>
      <c r="G29" s="94"/>
      <c r="H29" s="94"/>
      <c r="I29" s="150">
        <f>SUM(I16,I26)</f>
        <v>2787494701</v>
      </c>
      <c r="J29" s="139"/>
      <c r="K29" s="140">
        <f>SUM(K16,K26)</f>
        <v>2698083338</v>
      </c>
      <c r="L29" s="139"/>
      <c r="M29" s="150">
        <f>SUM(M16,M26)</f>
        <v>2624611925</v>
      </c>
      <c r="N29" s="139"/>
      <c r="O29" s="140">
        <f>SUM(O16,O26)</f>
        <v>3979616403</v>
      </c>
    </row>
    <row r="30" spans="1:15" ht="17.45" customHeight="1" x14ac:dyDescent="0.25">
      <c r="A30" s="101" t="s">
        <v>94</v>
      </c>
      <c r="B30" s="94"/>
      <c r="C30" s="94"/>
      <c r="D30" s="94"/>
      <c r="E30" s="94"/>
      <c r="F30" s="94"/>
      <c r="G30" s="94"/>
      <c r="H30" s="94"/>
      <c r="I30" s="151">
        <v>-162219205</v>
      </c>
      <c r="J30" s="139"/>
      <c r="K30" s="142">
        <v>-67250208</v>
      </c>
      <c r="L30" s="139"/>
      <c r="M30" s="151">
        <v>-160481548</v>
      </c>
      <c r="N30" s="139"/>
      <c r="O30" s="142">
        <v>-65674727</v>
      </c>
    </row>
    <row r="31" spans="1:15" ht="5.0999999999999996" customHeight="1" x14ac:dyDescent="0.25">
      <c r="A31" s="93"/>
      <c r="B31" s="94"/>
      <c r="C31" s="94"/>
      <c r="D31" s="94"/>
      <c r="E31" s="94"/>
      <c r="F31" s="94"/>
      <c r="G31" s="94"/>
      <c r="H31" s="94"/>
      <c r="I31" s="150"/>
      <c r="J31" s="139"/>
      <c r="K31" s="140"/>
      <c r="L31" s="139"/>
      <c r="M31" s="150"/>
      <c r="N31" s="139"/>
      <c r="O31" s="140"/>
    </row>
    <row r="32" spans="1:15" ht="17.45" customHeight="1" x14ac:dyDescent="0.25">
      <c r="A32" s="93" t="s">
        <v>95</v>
      </c>
      <c r="B32" s="94"/>
      <c r="C32" s="94"/>
      <c r="D32" s="94"/>
      <c r="E32" s="94"/>
      <c r="F32" s="94"/>
      <c r="G32" s="94"/>
      <c r="H32" s="94"/>
      <c r="I32" s="150"/>
      <c r="J32" s="139"/>
      <c r="K32" s="140"/>
      <c r="L32" s="139"/>
      <c r="M32" s="150"/>
      <c r="N32" s="139"/>
      <c r="O32" s="140"/>
    </row>
    <row r="33" spans="1:15" ht="17.45" customHeight="1" x14ac:dyDescent="0.25">
      <c r="A33" s="93"/>
      <c r="B33" s="93" t="s">
        <v>96</v>
      </c>
      <c r="C33" s="93"/>
      <c r="D33" s="94"/>
      <c r="E33" s="94"/>
      <c r="F33" s="94"/>
      <c r="G33" s="94"/>
      <c r="H33" s="94"/>
      <c r="I33" s="150">
        <f>SUM(I29:I30)</f>
        <v>2625275496</v>
      </c>
      <c r="J33" s="139"/>
      <c r="K33" s="140">
        <f>SUM(K29:K30)</f>
        <v>2630833130</v>
      </c>
      <c r="L33" s="139"/>
      <c r="M33" s="150">
        <f>SUM(M29:M30)</f>
        <v>2464130377</v>
      </c>
      <c r="N33" s="139"/>
      <c r="O33" s="140">
        <f>SUM(O29:O30)</f>
        <v>3913941676</v>
      </c>
    </row>
    <row r="34" spans="1:15" ht="17.45" customHeight="1" x14ac:dyDescent="0.25">
      <c r="A34" s="101" t="s">
        <v>97</v>
      </c>
      <c r="B34" s="94"/>
      <c r="C34" s="94"/>
      <c r="D34" s="94"/>
      <c r="E34" s="94"/>
      <c r="F34" s="94"/>
      <c r="G34" s="152">
        <v>9.1999999999999993</v>
      </c>
      <c r="H34" s="94"/>
      <c r="I34" s="151">
        <v>58658225</v>
      </c>
      <c r="J34" s="139"/>
      <c r="K34" s="142">
        <v>25140028</v>
      </c>
      <c r="L34" s="139"/>
      <c r="M34" s="151">
        <v>0</v>
      </c>
      <c r="N34" s="139"/>
      <c r="O34" s="142">
        <v>0</v>
      </c>
    </row>
    <row r="35" spans="1:15" ht="5.0999999999999996" customHeight="1" x14ac:dyDescent="0.25">
      <c r="A35" s="93"/>
      <c r="B35" s="94"/>
      <c r="C35" s="94"/>
      <c r="D35" s="94"/>
      <c r="E35" s="94"/>
      <c r="F35" s="94"/>
      <c r="G35" s="94"/>
      <c r="H35" s="94"/>
      <c r="I35" s="150"/>
      <c r="J35" s="139"/>
      <c r="K35" s="140"/>
      <c r="L35" s="139"/>
      <c r="M35" s="150"/>
      <c r="N35" s="139"/>
      <c r="O35" s="140"/>
    </row>
    <row r="36" spans="1:15" ht="17.45" customHeight="1" x14ac:dyDescent="0.25">
      <c r="A36" s="93" t="s">
        <v>98</v>
      </c>
      <c r="B36" s="94"/>
      <c r="C36" s="94"/>
      <c r="D36" s="94"/>
      <c r="E36" s="94"/>
      <c r="F36" s="94"/>
      <c r="G36" s="114"/>
      <c r="H36" s="94"/>
      <c r="I36" s="150">
        <f>SUM(I33:I34)</f>
        <v>2683933721</v>
      </c>
      <c r="J36" s="139"/>
      <c r="K36" s="140">
        <f>SUM(K33:K34)</f>
        <v>2655973158</v>
      </c>
      <c r="L36" s="139"/>
      <c r="M36" s="150">
        <f>SUM(M33:M34)</f>
        <v>2464130377</v>
      </c>
      <c r="N36" s="139"/>
      <c r="O36" s="140">
        <f>SUM(O33:O34)</f>
        <v>3913941676</v>
      </c>
    </row>
    <row r="37" spans="1:15" ht="17.45" customHeight="1" x14ac:dyDescent="0.25">
      <c r="A37" s="101" t="s">
        <v>99</v>
      </c>
      <c r="B37" s="94"/>
      <c r="C37" s="94"/>
      <c r="D37" s="94"/>
      <c r="E37" s="94"/>
      <c r="F37" s="94"/>
      <c r="G37" s="115"/>
      <c r="H37" s="94"/>
      <c r="I37" s="153">
        <v>-442523349</v>
      </c>
      <c r="J37" s="139"/>
      <c r="K37" s="154">
        <v>-521144311</v>
      </c>
      <c r="L37" s="139"/>
      <c r="M37" s="153">
        <v>-406395546</v>
      </c>
      <c r="N37" s="140"/>
      <c r="O37" s="154">
        <v>-714565770</v>
      </c>
    </row>
    <row r="38" spans="1:15" ht="5.0999999999999996" customHeight="1" x14ac:dyDescent="0.25">
      <c r="A38" s="93"/>
      <c r="B38" s="94"/>
      <c r="C38" s="94"/>
      <c r="D38" s="94"/>
      <c r="E38" s="94"/>
      <c r="F38" s="94"/>
      <c r="G38" s="94"/>
      <c r="H38" s="94"/>
      <c r="I38" s="150"/>
      <c r="J38" s="139"/>
      <c r="K38" s="140"/>
      <c r="L38" s="139"/>
      <c r="M38" s="150"/>
      <c r="N38" s="139"/>
      <c r="O38" s="140"/>
    </row>
    <row r="39" spans="1:15" ht="17.45" customHeight="1" x14ac:dyDescent="0.25">
      <c r="A39" s="93" t="s">
        <v>100</v>
      </c>
      <c r="B39" s="94"/>
      <c r="C39" s="94"/>
      <c r="D39" s="94"/>
      <c r="E39" s="94"/>
      <c r="F39" s="94"/>
      <c r="G39" s="94"/>
      <c r="H39" s="94"/>
      <c r="I39" s="150">
        <f>SUM(I36:I37)</f>
        <v>2241410372</v>
      </c>
      <c r="J39" s="139"/>
      <c r="K39" s="140">
        <f>SUM(K36:K37)</f>
        <v>2134828847</v>
      </c>
      <c r="L39" s="139"/>
      <c r="M39" s="150">
        <f>SUM(M36:M37)</f>
        <v>2057734831</v>
      </c>
      <c r="N39" s="139"/>
      <c r="O39" s="140">
        <f>SUM(O36:O37)</f>
        <v>3199375906</v>
      </c>
    </row>
    <row r="40" spans="1:15" ht="12" customHeight="1" x14ac:dyDescent="0.25">
      <c r="A40" s="93"/>
      <c r="B40" s="94"/>
      <c r="C40" s="94"/>
      <c r="D40" s="94"/>
      <c r="E40" s="94"/>
      <c r="F40" s="94"/>
      <c r="G40" s="94"/>
      <c r="H40" s="94"/>
      <c r="I40" s="150"/>
      <c r="J40" s="139"/>
      <c r="K40" s="140"/>
      <c r="L40" s="139"/>
      <c r="M40" s="150"/>
      <c r="N40" s="139"/>
      <c r="O40" s="140"/>
    </row>
    <row r="41" spans="1:15" ht="17.45" customHeight="1" x14ac:dyDescent="0.25">
      <c r="A41" s="93" t="s">
        <v>101</v>
      </c>
      <c r="B41" s="94"/>
      <c r="C41" s="94"/>
      <c r="D41" s="94"/>
      <c r="E41" s="94"/>
      <c r="F41" s="94"/>
      <c r="G41" s="94"/>
      <c r="H41" s="94"/>
      <c r="I41" s="118"/>
      <c r="J41" s="139"/>
      <c r="K41" s="155"/>
      <c r="L41" s="139"/>
      <c r="M41" s="118"/>
      <c r="N41" s="139"/>
      <c r="O41" s="155"/>
    </row>
    <row r="42" spans="1:15" ht="17.45" customHeight="1" x14ac:dyDescent="0.25">
      <c r="A42" s="101" t="s">
        <v>102</v>
      </c>
      <c r="B42" s="121"/>
      <c r="C42" s="94"/>
      <c r="D42" s="94"/>
      <c r="E42" s="94"/>
      <c r="F42" s="94"/>
      <c r="G42" s="94"/>
      <c r="H42" s="94"/>
      <c r="I42" s="150"/>
      <c r="J42" s="139"/>
      <c r="K42" s="140"/>
      <c r="L42" s="139"/>
      <c r="M42" s="156"/>
      <c r="N42" s="139"/>
      <c r="O42" s="155"/>
    </row>
    <row r="43" spans="1:15" ht="17.45" customHeight="1" x14ac:dyDescent="0.25">
      <c r="A43" s="101"/>
      <c r="B43" s="101" t="s">
        <v>103</v>
      </c>
      <c r="C43" s="94"/>
      <c r="D43" s="94"/>
      <c r="E43" s="94"/>
      <c r="F43" s="94"/>
      <c r="G43" s="94"/>
      <c r="H43" s="94"/>
      <c r="I43" s="150"/>
      <c r="J43" s="139"/>
      <c r="K43" s="140"/>
      <c r="L43" s="139"/>
      <c r="M43" s="156"/>
      <c r="N43" s="139"/>
      <c r="O43" s="155"/>
    </row>
    <row r="44" spans="1:15" ht="17.45" customHeight="1" x14ac:dyDescent="0.25">
      <c r="A44" s="101"/>
      <c r="B44" s="121"/>
      <c r="C44" s="121" t="s">
        <v>104</v>
      </c>
      <c r="D44" s="101"/>
      <c r="E44" s="121"/>
      <c r="F44" s="121"/>
      <c r="G44" s="94"/>
      <c r="H44" s="94"/>
      <c r="I44" s="151">
        <f>-95455231-I47</f>
        <v>-96080885</v>
      </c>
      <c r="J44" s="139"/>
      <c r="K44" s="142">
        <f>-534859500-41424000</f>
        <v>-576283500</v>
      </c>
      <c r="L44" s="139"/>
      <c r="M44" s="151">
        <v>-98739754</v>
      </c>
      <c r="N44" s="139"/>
      <c r="O44" s="157">
        <f>-534867422-41424000</f>
        <v>-576291422</v>
      </c>
    </row>
    <row r="45" spans="1:15" ht="17.45" customHeight="1" x14ac:dyDescent="0.25">
      <c r="A45" s="101" t="s">
        <v>105</v>
      </c>
      <c r="B45" s="94"/>
      <c r="C45" s="94"/>
      <c r="D45" s="94"/>
      <c r="E45" s="94"/>
      <c r="F45" s="94"/>
      <c r="G45" s="94"/>
      <c r="H45" s="94"/>
      <c r="I45" s="150"/>
      <c r="J45" s="139"/>
      <c r="K45" s="140"/>
      <c r="L45" s="139"/>
      <c r="M45" s="150"/>
      <c r="N45" s="139"/>
      <c r="O45" s="140"/>
    </row>
    <row r="46" spans="1:15" ht="17.45" customHeight="1" x14ac:dyDescent="0.25">
      <c r="A46" s="101"/>
      <c r="B46" s="101" t="s">
        <v>103</v>
      </c>
      <c r="C46" s="94"/>
      <c r="D46" s="94"/>
      <c r="E46" s="94"/>
      <c r="F46" s="94"/>
      <c r="G46" s="94"/>
      <c r="H46" s="94"/>
      <c r="I46" s="150"/>
      <c r="J46" s="139"/>
      <c r="K46" s="140"/>
      <c r="L46" s="139"/>
      <c r="M46" s="150"/>
      <c r="N46" s="139"/>
      <c r="O46" s="140"/>
    </row>
    <row r="47" spans="1:15" ht="17.45" customHeight="1" x14ac:dyDescent="0.25">
      <c r="A47" s="101"/>
      <c r="B47" s="121"/>
      <c r="C47" s="121" t="s">
        <v>106</v>
      </c>
      <c r="D47" s="101"/>
      <c r="E47" s="121"/>
      <c r="F47" s="121"/>
      <c r="G47" s="94"/>
      <c r="H47" s="94"/>
      <c r="I47" s="150">
        <f>ROUND(625653.712,0)</f>
        <v>625654</v>
      </c>
      <c r="J47" s="139"/>
      <c r="K47" s="140">
        <v>0</v>
      </c>
      <c r="L47" s="139"/>
      <c r="M47" s="150">
        <v>0</v>
      </c>
      <c r="N47" s="139"/>
      <c r="O47" s="140">
        <v>0</v>
      </c>
    </row>
    <row r="48" spans="1:15" ht="17.45" customHeight="1" x14ac:dyDescent="0.25">
      <c r="A48" s="101"/>
      <c r="B48" s="101" t="s">
        <v>107</v>
      </c>
      <c r="C48" s="94"/>
      <c r="D48" s="94"/>
      <c r="E48" s="94"/>
      <c r="F48" s="94"/>
      <c r="G48" s="94"/>
      <c r="H48" s="94"/>
      <c r="I48" s="158"/>
      <c r="J48" s="139"/>
      <c r="K48" s="139"/>
      <c r="L48" s="139"/>
      <c r="M48" s="150"/>
      <c r="N48" s="139"/>
      <c r="O48" s="140"/>
    </row>
    <row r="49" spans="1:15" ht="17.45" customHeight="1" x14ac:dyDescent="0.25">
      <c r="A49" s="101"/>
      <c r="B49" s="121"/>
      <c r="C49" s="121" t="s">
        <v>108</v>
      </c>
      <c r="D49" s="121"/>
      <c r="E49" s="121"/>
      <c r="F49" s="121"/>
      <c r="G49" s="152">
        <v>9.1999999999999993</v>
      </c>
      <c r="H49" s="94"/>
      <c r="I49" s="111">
        <v>1603630</v>
      </c>
      <c r="J49" s="139"/>
      <c r="K49" s="142">
        <v>7652429</v>
      </c>
      <c r="L49" s="139"/>
      <c r="M49" s="151">
        <v>0</v>
      </c>
      <c r="N49" s="139"/>
      <c r="O49" s="142">
        <v>0</v>
      </c>
    </row>
    <row r="50" spans="1:15" ht="5.0999999999999996" customHeight="1" x14ac:dyDescent="0.25">
      <c r="A50" s="93"/>
      <c r="B50" s="94"/>
      <c r="C50" s="94"/>
      <c r="D50" s="94"/>
      <c r="E50" s="94"/>
      <c r="F50" s="94"/>
      <c r="G50" s="94"/>
      <c r="H50" s="94"/>
      <c r="I50" s="150"/>
      <c r="J50" s="139"/>
      <c r="K50" s="140"/>
      <c r="L50" s="139"/>
      <c r="M50" s="150"/>
      <c r="N50" s="139"/>
      <c r="O50" s="140"/>
    </row>
    <row r="51" spans="1:15" ht="17.45" customHeight="1" x14ac:dyDescent="0.25">
      <c r="A51" s="101"/>
      <c r="B51" s="121" t="s">
        <v>109</v>
      </c>
      <c r="C51" s="94"/>
      <c r="D51" s="94"/>
      <c r="E51" s="94"/>
      <c r="F51" s="94"/>
      <c r="G51" s="94"/>
      <c r="H51" s="94"/>
      <c r="I51" s="150"/>
      <c r="J51" s="139"/>
      <c r="K51" s="140"/>
      <c r="L51" s="139"/>
      <c r="M51" s="150"/>
      <c r="N51" s="139"/>
      <c r="O51" s="140"/>
    </row>
    <row r="52" spans="1:15" ht="17.45" customHeight="1" x14ac:dyDescent="0.25">
      <c r="A52" s="101"/>
      <c r="B52" s="121"/>
      <c r="C52" s="121" t="s">
        <v>110</v>
      </c>
      <c r="D52" s="94"/>
      <c r="E52" s="94"/>
      <c r="F52" s="94"/>
      <c r="G52" s="94"/>
      <c r="H52" s="94"/>
      <c r="I52" s="151">
        <f>SUM(I47:I49)</f>
        <v>2229284</v>
      </c>
      <c r="J52" s="139"/>
      <c r="K52" s="142">
        <f>SUM(K47:K49)</f>
        <v>7652429</v>
      </c>
      <c r="L52" s="139"/>
      <c r="M52" s="151">
        <f>SUM(M47:M49)</f>
        <v>0</v>
      </c>
      <c r="N52" s="139"/>
      <c r="O52" s="142">
        <f>SUM(O47:O49)</f>
        <v>0</v>
      </c>
    </row>
    <row r="53" spans="1:15" ht="5.0999999999999996" customHeight="1" x14ac:dyDescent="0.25">
      <c r="A53" s="93"/>
      <c r="B53" s="94"/>
      <c r="C53" s="94"/>
      <c r="D53" s="94"/>
      <c r="E53" s="94"/>
      <c r="F53" s="94"/>
      <c r="G53" s="94"/>
      <c r="H53" s="94"/>
      <c r="I53" s="150"/>
      <c r="J53" s="139"/>
      <c r="K53" s="140"/>
      <c r="L53" s="139"/>
      <c r="M53" s="150"/>
      <c r="N53" s="139"/>
      <c r="O53" s="140"/>
    </row>
    <row r="54" spans="1:15" ht="17.45" customHeight="1" x14ac:dyDescent="0.25">
      <c r="A54" s="93" t="s">
        <v>111</v>
      </c>
      <c r="B54" s="93"/>
      <c r="C54" s="93"/>
      <c r="D54" s="93"/>
      <c r="E54" s="94"/>
      <c r="F54" s="94"/>
      <c r="G54" s="94"/>
      <c r="H54" s="94"/>
      <c r="I54" s="151">
        <f>SUM(I44,I52)</f>
        <v>-93851601</v>
      </c>
      <c r="J54" s="139"/>
      <c r="K54" s="142">
        <f>SUM(K44,K52)</f>
        <v>-568631071</v>
      </c>
      <c r="L54" s="139"/>
      <c r="M54" s="151">
        <f>SUM(M44,M52)</f>
        <v>-98739754</v>
      </c>
      <c r="N54" s="139"/>
      <c r="O54" s="142">
        <f>SUM(O44,O52)</f>
        <v>-576291422</v>
      </c>
    </row>
    <row r="55" spans="1:15" ht="5.0999999999999996" customHeight="1" x14ac:dyDescent="0.25">
      <c r="A55" s="93"/>
      <c r="B55" s="94"/>
      <c r="C55" s="94"/>
      <c r="D55" s="94"/>
      <c r="E55" s="94"/>
      <c r="F55" s="94"/>
      <c r="G55" s="94"/>
      <c r="H55" s="94"/>
      <c r="I55" s="150"/>
      <c r="J55" s="139"/>
      <c r="K55" s="140"/>
      <c r="L55" s="139"/>
      <c r="M55" s="150"/>
      <c r="N55" s="139"/>
      <c r="O55" s="140"/>
    </row>
    <row r="56" spans="1:15" ht="17.45" customHeight="1" thickBot="1" x14ac:dyDescent="0.3">
      <c r="A56" s="93" t="s">
        <v>112</v>
      </c>
      <c r="B56" s="94"/>
      <c r="C56" s="94"/>
      <c r="D56" s="94"/>
      <c r="E56" s="94"/>
      <c r="F56" s="94"/>
      <c r="G56" s="94"/>
      <c r="H56" s="94"/>
      <c r="I56" s="159">
        <f>I39+I54</f>
        <v>2147558771</v>
      </c>
      <c r="J56" s="139"/>
      <c r="K56" s="160">
        <f>K39+K54</f>
        <v>1566197776</v>
      </c>
      <c r="L56" s="139"/>
      <c r="M56" s="159">
        <f>M39+M54</f>
        <v>1958995077</v>
      </c>
      <c r="N56" s="139"/>
      <c r="O56" s="160">
        <f>O39+O54</f>
        <v>2623084484</v>
      </c>
    </row>
    <row r="57" spans="1:15" s="171" customFormat="1" ht="17.25" customHeight="1" thickTop="1" x14ac:dyDescent="0.25">
      <c r="A57" s="167"/>
      <c r="B57" s="168"/>
      <c r="C57" s="168"/>
      <c r="D57" s="168"/>
      <c r="E57" s="168"/>
      <c r="F57" s="168"/>
      <c r="G57" s="168"/>
      <c r="H57" s="168"/>
      <c r="I57" s="169"/>
      <c r="J57" s="170"/>
      <c r="K57" s="169"/>
      <c r="L57" s="170"/>
      <c r="M57" s="169"/>
      <c r="N57" s="170"/>
      <c r="O57" s="169"/>
    </row>
    <row r="58" spans="1:15" ht="11.25" customHeight="1" x14ac:dyDescent="0.25">
      <c r="A58" s="93"/>
      <c r="B58" s="94"/>
      <c r="C58" s="94"/>
      <c r="D58" s="94"/>
      <c r="E58" s="94"/>
      <c r="F58" s="94"/>
      <c r="G58" s="94"/>
      <c r="H58" s="94"/>
      <c r="I58" s="140"/>
      <c r="J58" s="139"/>
      <c r="K58" s="140"/>
      <c r="L58" s="139"/>
      <c r="M58" s="140"/>
      <c r="N58" s="139"/>
      <c r="O58" s="140"/>
    </row>
    <row r="59" spans="1:15" ht="21.75" customHeight="1" x14ac:dyDescent="0.25">
      <c r="A59" s="129" t="str">
        <f>#REF!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9" s="129"/>
      <c r="C59" s="129"/>
      <c r="D59" s="129"/>
      <c r="E59" s="129"/>
      <c r="F59" s="129"/>
      <c r="G59" s="129"/>
      <c r="H59" s="129"/>
      <c r="I59" s="161"/>
      <c r="J59" s="161"/>
      <c r="K59" s="161"/>
      <c r="L59" s="161"/>
      <c r="M59" s="161"/>
      <c r="N59" s="161"/>
      <c r="O59" s="161"/>
    </row>
    <row r="60" spans="1:15" ht="21.75" customHeight="1" x14ac:dyDescent="0.25">
      <c r="A60" s="93" t="str">
        <f>A1</f>
        <v>บริษัท คอมเซเว่น จํากัด (มหาชน)</v>
      </c>
      <c r="B60" s="93"/>
      <c r="C60" s="93"/>
      <c r="D60" s="93"/>
      <c r="E60" s="93"/>
      <c r="F60" s="93"/>
      <c r="G60" s="93"/>
      <c r="H60" s="93"/>
      <c r="I60" s="162"/>
      <c r="J60" s="162"/>
      <c r="K60" s="162"/>
      <c r="L60" s="162"/>
      <c r="M60" s="162"/>
      <c r="N60" s="162"/>
      <c r="O60" s="162"/>
    </row>
    <row r="61" spans="1:15" ht="21.75" customHeight="1" x14ac:dyDescent="0.25">
      <c r="A61" s="93" t="s">
        <v>78</v>
      </c>
      <c r="B61" s="94"/>
      <c r="C61" s="94"/>
      <c r="D61" s="94"/>
      <c r="E61" s="94"/>
      <c r="F61" s="94"/>
      <c r="G61" s="94"/>
      <c r="H61" s="94"/>
      <c r="I61" s="139"/>
      <c r="J61" s="139"/>
      <c r="K61" s="139"/>
      <c r="L61" s="139"/>
      <c r="M61" s="140"/>
      <c r="N61" s="139"/>
      <c r="O61" s="140"/>
    </row>
    <row r="62" spans="1:15" ht="21.75" customHeight="1" x14ac:dyDescent="0.25">
      <c r="A62" s="97" t="str">
        <f>A3</f>
        <v>สำหรับงวดเก้าเดือนสิ้นสุดวันที่ 30 กันยายน พ.ศ. 2566</v>
      </c>
      <c r="B62" s="98"/>
      <c r="C62" s="98"/>
      <c r="D62" s="98"/>
      <c r="E62" s="98"/>
      <c r="F62" s="98"/>
      <c r="G62" s="98"/>
      <c r="H62" s="98"/>
      <c r="I62" s="141"/>
      <c r="J62" s="141"/>
      <c r="K62" s="141"/>
      <c r="L62" s="141"/>
      <c r="M62" s="142"/>
      <c r="N62" s="141"/>
      <c r="O62" s="142"/>
    </row>
    <row r="63" spans="1:15" ht="21.75" customHeight="1" x14ac:dyDescent="0.25">
      <c r="A63" s="101"/>
      <c r="B63" s="94"/>
      <c r="C63" s="94"/>
      <c r="D63" s="94"/>
      <c r="E63" s="94"/>
      <c r="F63" s="94"/>
      <c r="G63" s="94"/>
      <c r="H63" s="94"/>
      <c r="I63" s="139"/>
      <c r="J63" s="139"/>
      <c r="K63" s="139"/>
      <c r="L63" s="139"/>
      <c r="M63" s="140"/>
      <c r="N63" s="139"/>
      <c r="O63" s="140"/>
    </row>
    <row r="64" spans="1:15" ht="21.75" customHeight="1" x14ac:dyDescent="0.25">
      <c r="A64" s="101"/>
      <c r="B64" s="94"/>
      <c r="C64" s="94"/>
      <c r="D64" s="94"/>
      <c r="E64" s="94"/>
      <c r="F64" s="94"/>
      <c r="G64" s="94"/>
      <c r="H64" s="94"/>
      <c r="I64" s="272" t="s">
        <v>3</v>
      </c>
      <c r="J64" s="272"/>
      <c r="K64" s="272"/>
      <c r="L64" s="143"/>
      <c r="M64" s="272" t="s">
        <v>4</v>
      </c>
      <c r="N64" s="272"/>
      <c r="O64" s="272"/>
    </row>
    <row r="65" spans="1:15" ht="21.75" customHeight="1" x14ac:dyDescent="0.25">
      <c r="A65" s="101"/>
      <c r="B65" s="94"/>
      <c r="C65" s="94"/>
      <c r="D65" s="94"/>
      <c r="E65" s="94"/>
      <c r="F65" s="94"/>
      <c r="G65" s="94"/>
      <c r="H65" s="94"/>
      <c r="I65" s="144" t="s">
        <v>5</v>
      </c>
      <c r="J65" s="139"/>
      <c r="K65" s="144" t="s">
        <v>5</v>
      </c>
      <c r="L65" s="139"/>
      <c r="M65" s="144" t="s">
        <v>5</v>
      </c>
      <c r="N65" s="139"/>
      <c r="O65" s="144" t="s">
        <v>5</v>
      </c>
    </row>
    <row r="66" spans="1:15" ht="21.75" customHeight="1" x14ac:dyDescent="0.25">
      <c r="A66" s="101"/>
      <c r="B66" s="94"/>
      <c r="C66" s="94"/>
      <c r="D66" s="94"/>
      <c r="E66" s="94"/>
      <c r="F66" s="94"/>
      <c r="G66" s="94"/>
      <c r="H66" s="104"/>
      <c r="I66" s="145" t="s">
        <v>9</v>
      </c>
      <c r="J66" s="145"/>
      <c r="K66" s="145" t="s">
        <v>10</v>
      </c>
      <c r="L66" s="145"/>
      <c r="M66" s="145" t="s">
        <v>9</v>
      </c>
      <c r="N66" s="145"/>
      <c r="O66" s="145" t="s">
        <v>10</v>
      </c>
    </row>
    <row r="67" spans="1:15" ht="21.75" customHeight="1" x14ac:dyDescent="0.25">
      <c r="A67" s="101"/>
      <c r="B67" s="94"/>
      <c r="C67" s="94"/>
      <c r="D67" s="94"/>
      <c r="E67" s="94"/>
      <c r="F67" s="94"/>
      <c r="G67" s="132" t="s">
        <v>11</v>
      </c>
      <c r="H67" s="104"/>
      <c r="I67" s="146" t="s">
        <v>12</v>
      </c>
      <c r="J67" s="104"/>
      <c r="K67" s="146" t="s">
        <v>12</v>
      </c>
      <c r="L67" s="104"/>
      <c r="M67" s="146" t="s">
        <v>12</v>
      </c>
      <c r="N67" s="104"/>
      <c r="O67" s="146" t="s">
        <v>12</v>
      </c>
    </row>
    <row r="68" spans="1:15" ht="21.75" customHeight="1" x14ac:dyDescent="0.25">
      <c r="A68" s="94"/>
      <c r="B68" s="94"/>
      <c r="C68" s="94"/>
      <c r="D68" s="94"/>
      <c r="E68" s="94"/>
      <c r="F68" s="94"/>
      <c r="G68" s="94"/>
      <c r="H68" s="94"/>
      <c r="I68" s="158"/>
      <c r="J68" s="139"/>
      <c r="K68" s="139"/>
      <c r="L68" s="139"/>
      <c r="M68" s="150"/>
      <c r="N68" s="139"/>
      <c r="O68" s="140"/>
    </row>
    <row r="69" spans="1:15" ht="21.75" customHeight="1" x14ac:dyDescent="0.25">
      <c r="A69" s="134" t="s">
        <v>113</v>
      </c>
      <c r="B69" s="94"/>
      <c r="C69" s="94"/>
      <c r="D69" s="94"/>
      <c r="E69" s="94"/>
      <c r="F69" s="94"/>
      <c r="G69" s="94"/>
      <c r="H69" s="94"/>
      <c r="I69" s="150"/>
      <c r="J69" s="139"/>
      <c r="K69" s="140"/>
      <c r="L69" s="139"/>
      <c r="M69" s="150"/>
      <c r="N69" s="139"/>
      <c r="O69" s="140"/>
    </row>
    <row r="70" spans="1:15" ht="6" customHeight="1" x14ac:dyDescent="0.25">
      <c r="A70" s="93"/>
      <c r="B70" s="94"/>
      <c r="C70" s="94"/>
      <c r="D70" s="94"/>
      <c r="E70" s="94"/>
      <c r="F70" s="94"/>
      <c r="G70" s="94"/>
      <c r="H70" s="94"/>
      <c r="I70" s="150"/>
      <c r="J70" s="139"/>
      <c r="K70" s="140"/>
      <c r="L70" s="139"/>
      <c r="M70" s="150"/>
      <c r="N70" s="139"/>
      <c r="O70" s="140"/>
    </row>
    <row r="71" spans="1:15" ht="21.75" customHeight="1" x14ac:dyDescent="0.25">
      <c r="A71" s="101" t="s">
        <v>114</v>
      </c>
      <c r="B71" s="94"/>
      <c r="C71" s="94"/>
      <c r="D71" s="94"/>
      <c r="E71" s="94"/>
      <c r="F71" s="94"/>
      <c r="G71" s="94"/>
      <c r="H71" s="94"/>
      <c r="I71" s="150">
        <f>+I74-I72</f>
        <v>2189207480</v>
      </c>
      <c r="J71" s="139"/>
      <c r="K71" s="140">
        <v>2127954804</v>
      </c>
      <c r="L71" s="139"/>
      <c r="M71" s="150">
        <f>+M74-M72</f>
        <v>2057734831</v>
      </c>
      <c r="N71" s="139"/>
      <c r="O71" s="140">
        <v>3199375906</v>
      </c>
    </row>
    <row r="72" spans="1:15" ht="21.75" customHeight="1" x14ac:dyDescent="0.25">
      <c r="A72" s="101" t="s">
        <v>115</v>
      </c>
      <c r="B72" s="94"/>
      <c r="C72" s="94"/>
      <c r="D72" s="94"/>
      <c r="E72" s="94"/>
      <c r="F72" s="94"/>
      <c r="G72" s="94"/>
      <c r="H72" s="94"/>
      <c r="I72" s="151">
        <v>52202892</v>
      </c>
      <c r="J72" s="139"/>
      <c r="K72" s="142">
        <v>6874043</v>
      </c>
      <c r="L72" s="139"/>
      <c r="M72" s="153">
        <v>0</v>
      </c>
      <c r="N72" s="163"/>
      <c r="O72" s="154">
        <v>0</v>
      </c>
    </row>
    <row r="73" spans="1:15" ht="6" customHeight="1" x14ac:dyDescent="0.25">
      <c r="A73" s="134"/>
      <c r="B73" s="94"/>
      <c r="C73" s="94"/>
      <c r="D73" s="94"/>
      <c r="E73" s="94"/>
      <c r="F73" s="94"/>
      <c r="G73" s="94"/>
      <c r="H73" s="94"/>
      <c r="I73" s="150"/>
      <c r="J73" s="139"/>
      <c r="K73" s="140"/>
      <c r="L73" s="139"/>
      <c r="M73" s="150"/>
      <c r="N73" s="139"/>
      <c r="O73" s="140"/>
    </row>
    <row r="74" spans="1:15" ht="21.75" customHeight="1" thickBot="1" x14ac:dyDescent="0.3">
      <c r="A74" s="113"/>
      <c r="B74" s="94"/>
      <c r="C74" s="94"/>
      <c r="D74" s="94"/>
      <c r="E74" s="94"/>
      <c r="F74" s="94"/>
      <c r="G74" s="94"/>
      <c r="H74" s="94"/>
      <c r="I74" s="159">
        <f>+I39</f>
        <v>2241410372</v>
      </c>
      <c r="J74" s="139"/>
      <c r="K74" s="160">
        <f>+K39</f>
        <v>2134828847</v>
      </c>
      <c r="L74" s="139"/>
      <c r="M74" s="159">
        <f>+M39</f>
        <v>2057734831</v>
      </c>
      <c r="N74" s="139"/>
      <c r="O74" s="160">
        <f>+O39</f>
        <v>3199375906</v>
      </c>
    </row>
    <row r="75" spans="1:15" ht="21.75" customHeight="1" thickTop="1" x14ac:dyDescent="0.25">
      <c r="A75" s="113"/>
      <c r="B75" s="94"/>
      <c r="C75" s="94"/>
      <c r="D75" s="94"/>
      <c r="E75" s="94"/>
      <c r="F75" s="94"/>
      <c r="G75" s="94"/>
      <c r="H75" s="94"/>
      <c r="I75" s="150"/>
      <c r="J75" s="140"/>
      <c r="K75" s="140"/>
      <c r="L75" s="140"/>
      <c r="M75" s="150"/>
      <c r="N75" s="140"/>
      <c r="O75" s="140"/>
    </row>
    <row r="76" spans="1:15" ht="21.75" customHeight="1" x14ac:dyDescent="0.25">
      <c r="A76" s="93" t="s">
        <v>116</v>
      </c>
      <c r="B76" s="94"/>
      <c r="C76" s="94"/>
      <c r="D76" s="94"/>
      <c r="E76" s="94"/>
      <c r="F76" s="94"/>
      <c r="G76" s="94"/>
      <c r="H76" s="94"/>
      <c r="I76" s="150"/>
      <c r="J76" s="139"/>
      <c r="K76" s="140"/>
      <c r="L76" s="139"/>
      <c r="M76" s="150"/>
      <c r="N76" s="139"/>
      <c r="O76" s="140"/>
    </row>
    <row r="77" spans="1:15" ht="6" customHeight="1" x14ac:dyDescent="0.25">
      <c r="A77" s="134"/>
      <c r="B77" s="94"/>
      <c r="C77" s="94"/>
      <c r="D77" s="94"/>
      <c r="E77" s="94"/>
      <c r="F77" s="94"/>
      <c r="G77" s="94"/>
      <c r="H77" s="94"/>
      <c r="I77" s="150"/>
      <c r="J77" s="139"/>
      <c r="K77" s="140"/>
      <c r="L77" s="139"/>
      <c r="M77" s="150"/>
      <c r="N77" s="139"/>
      <c r="O77" s="140"/>
    </row>
    <row r="78" spans="1:15" ht="21.75" customHeight="1" x14ac:dyDescent="0.25">
      <c r="A78" s="101" t="s">
        <v>114</v>
      </c>
      <c r="B78" s="94"/>
      <c r="C78" s="94"/>
      <c r="D78" s="94"/>
      <c r="E78" s="94"/>
      <c r="F78" s="94"/>
      <c r="G78" s="94"/>
      <c r="H78" s="94"/>
      <c r="I78" s="150">
        <f>+I81-I79</f>
        <v>2095317357</v>
      </c>
      <c r="J78" s="139"/>
      <c r="K78" s="140">
        <f>1600747733-41424000</f>
        <v>1559323733</v>
      </c>
      <c r="L78" s="139"/>
      <c r="M78" s="150">
        <f>+M56</f>
        <v>1958995077</v>
      </c>
      <c r="N78" s="139"/>
      <c r="O78" s="140">
        <f>2664508484-41424000</f>
        <v>2623084484</v>
      </c>
    </row>
    <row r="79" spans="1:15" ht="21.75" customHeight="1" x14ac:dyDescent="0.25">
      <c r="A79" s="101" t="s">
        <v>115</v>
      </c>
      <c r="B79" s="94"/>
      <c r="C79" s="94"/>
      <c r="D79" s="94"/>
      <c r="E79" s="94"/>
      <c r="F79" s="94"/>
      <c r="G79" s="94"/>
      <c r="H79" s="94"/>
      <c r="I79" s="151">
        <v>52241414</v>
      </c>
      <c r="J79" s="139"/>
      <c r="K79" s="142">
        <v>6874043</v>
      </c>
      <c r="L79" s="139"/>
      <c r="M79" s="153">
        <v>0</v>
      </c>
      <c r="N79" s="139"/>
      <c r="O79" s="154">
        <v>0</v>
      </c>
    </row>
    <row r="80" spans="1:15" ht="6" customHeight="1" x14ac:dyDescent="0.25">
      <c r="A80" s="134"/>
      <c r="B80" s="94"/>
      <c r="C80" s="94"/>
      <c r="D80" s="94"/>
      <c r="E80" s="94"/>
      <c r="F80" s="94"/>
      <c r="G80" s="94"/>
      <c r="H80" s="94"/>
      <c r="I80" s="150"/>
      <c r="J80" s="139"/>
      <c r="K80" s="140"/>
      <c r="L80" s="139"/>
      <c r="M80" s="150"/>
      <c r="N80" s="139"/>
      <c r="O80" s="140"/>
    </row>
    <row r="81" spans="1:15" ht="21.75" customHeight="1" thickBot="1" x14ac:dyDescent="0.3">
      <c r="A81" s="113"/>
      <c r="B81" s="94"/>
      <c r="C81" s="94"/>
      <c r="D81" s="94"/>
      <c r="E81" s="94"/>
      <c r="F81" s="94"/>
      <c r="G81" s="94"/>
      <c r="H81" s="94"/>
      <c r="I81" s="159">
        <f>+I56</f>
        <v>2147558771</v>
      </c>
      <c r="J81" s="139"/>
      <c r="K81" s="160">
        <f>+K56</f>
        <v>1566197776</v>
      </c>
      <c r="L81" s="139"/>
      <c r="M81" s="159">
        <f>SUM(M78:M79)</f>
        <v>1958995077</v>
      </c>
      <c r="N81" s="139"/>
      <c r="O81" s="160">
        <f>SUM(O78:O79)</f>
        <v>2623084484</v>
      </c>
    </row>
    <row r="82" spans="1:15" ht="21.75" customHeight="1" thickTop="1" x14ac:dyDescent="0.25">
      <c r="A82" s="113"/>
      <c r="B82" s="94"/>
      <c r="C82" s="94"/>
      <c r="D82" s="94"/>
      <c r="E82" s="94"/>
      <c r="F82" s="94"/>
      <c r="G82" s="94"/>
      <c r="H82" s="94"/>
      <c r="I82" s="150"/>
      <c r="J82" s="140"/>
      <c r="K82" s="140"/>
      <c r="L82" s="140"/>
      <c r="M82" s="150"/>
      <c r="N82" s="140"/>
      <c r="O82" s="140"/>
    </row>
    <row r="83" spans="1:15" ht="21.75" customHeight="1" x14ac:dyDescent="0.25">
      <c r="A83" s="113"/>
      <c r="B83" s="94"/>
      <c r="C83" s="94"/>
      <c r="D83" s="94"/>
      <c r="E83" s="94"/>
      <c r="F83" s="94"/>
      <c r="G83" s="94"/>
      <c r="H83" s="94"/>
      <c r="I83" s="150"/>
      <c r="J83" s="139"/>
      <c r="K83" s="140"/>
      <c r="L83" s="139"/>
      <c r="M83" s="150"/>
      <c r="N83" s="139"/>
      <c r="O83" s="140"/>
    </row>
    <row r="84" spans="1:15" ht="21.75" customHeight="1" x14ac:dyDescent="0.25">
      <c r="A84" s="93" t="s">
        <v>117</v>
      </c>
      <c r="B84" s="94"/>
      <c r="C84" s="94"/>
      <c r="D84" s="94"/>
      <c r="E84" s="94"/>
      <c r="F84" s="94"/>
      <c r="G84" s="94"/>
      <c r="H84" s="94"/>
      <c r="I84" s="150"/>
      <c r="J84" s="139"/>
      <c r="K84" s="140"/>
      <c r="L84" s="139"/>
      <c r="M84" s="150"/>
      <c r="N84" s="139"/>
      <c r="O84" s="140"/>
    </row>
    <row r="85" spans="1:15" ht="6" customHeight="1" x14ac:dyDescent="0.25">
      <c r="A85" s="134"/>
      <c r="B85" s="94"/>
      <c r="C85" s="94"/>
      <c r="D85" s="94"/>
      <c r="E85" s="94"/>
      <c r="F85" s="94"/>
      <c r="G85" s="94"/>
      <c r="H85" s="94"/>
      <c r="I85" s="150"/>
      <c r="J85" s="139"/>
      <c r="K85" s="140"/>
      <c r="L85" s="139"/>
      <c r="M85" s="150"/>
      <c r="N85" s="139"/>
      <c r="O85" s="140"/>
    </row>
    <row r="86" spans="1:15" ht="21.75" customHeight="1" x14ac:dyDescent="0.25">
      <c r="A86" s="134" t="s">
        <v>118</v>
      </c>
      <c r="B86" s="101" t="s">
        <v>119</v>
      </c>
      <c r="C86" s="94"/>
      <c r="D86" s="94"/>
      <c r="E86" s="94"/>
      <c r="F86" s="94"/>
      <c r="G86" s="94">
        <v>14</v>
      </c>
      <c r="H86" s="94"/>
      <c r="I86" s="164">
        <f>ROUND(I71/2399998265,2)</f>
        <v>0.91</v>
      </c>
      <c r="J86" s="165"/>
      <c r="K86" s="165">
        <f>ROUND(K71/2399998265,2)</f>
        <v>0.89</v>
      </c>
      <c r="L86" s="165"/>
      <c r="M86" s="164">
        <f>ROUND(M71/2399998265,2)</f>
        <v>0.86</v>
      </c>
      <c r="N86" s="165"/>
      <c r="O86" s="165">
        <f>ROUND(O71/2399998265,2)</f>
        <v>1.33</v>
      </c>
    </row>
    <row r="87" spans="1:15" ht="21.75" customHeight="1" x14ac:dyDescent="0.25">
      <c r="A87" s="94"/>
      <c r="B87" s="94"/>
      <c r="C87" s="94"/>
      <c r="D87" s="94"/>
      <c r="E87" s="94"/>
      <c r="F87" s="94"/>
      <c r="G87" s="94"/>
      <c r="H87" s="94"/>
      <c r="I87" s="166"/>
      <c r="J87" s="166"/>
      <c r="K87" s="166"/>
      <c r="L87" s="166"/>
      <c r="M87" s="166"/>
      <c r="N87" s="166"/>
      <c r="O87" s="166"/>
    </row>
    <row r="88" spans="1:15" ht="21.75" customHeight="1" x14ac:dyDescent="0.25">
      <c r="A88" s="94"/>
      <c r="B88" s="94"/>
      <c r="C88" s="94"/>
      <c r="D88" s="94"/>
      <c r="E88" s="94"/>
      <c r="F88" s="94"/>
      <c r="G88" s="94"/>
      <c r="H88" s="94"/>
      <c r="I88" s="166"/>
      <c r="J88" s="139"/>
      <c r="K88" s="166"/>
      <c r="L88" s="139"/>
      <c r="M88" s="140"/>
      <c r="N88" s="139"/>
      <c r="O88" s="140"/>
    </row>
    <row r="89" spans="1:15" ht="21.75" customHeight="1" x14ac:dyDescent="0.25">
      <c r="A89" s="94"/>
      <c r="B89" s="94"/>
      <c r="C89" s="94"/>
      <c r="D89" s="94"/>
      <c r="E89" s="94"/>
      <c r="F89" s="94"/>
      <c r="G89" s="94"/>
      <c r="H89" s="94"/>
      <c r="I89" s="139"/>
      <c r="J89" s="139"/>
      <c r="K89" s="139"/>
      <c r="L89" s="139"/>
      <c r="M89" s="140"/>
      <c r="N89" s="139"/>
      <c r="O89" s="140"/>
    </row>
    <row r="90" spans="1:15" ht="21.75" customHeight="1" x14ac:dyDescent="0.25">
      <c r="A90" s="94"/>
      <c r="B90" s="94"/>
      <c r="C90" s="94"/>
      <c r="D90" s="94"/>
      <c r="E90" s="94"/>
      <c r="F90" s="94"/>
      <c r="G90" s="94"/>
      <c r="H90" s="94"/>
      <c r="I90" s="139"/>
      <c r="J90" s="139"/>
      <c r="K90" s="139"/>
      <c r="L90" s="139"/>
      <c r="M90" s="140"/>
      <c r="N90" s="139"/>
      <c r="O90" s="140"/>
    </row>
    <row r="91" spans="1:15" ht="21.75" customHeight="1" x14ac:dyDescent="0.25">
      <c r="A91" s="94"/>
      <c r="B91" s="94"/>
      <c r="C91" s="94"/>
      <c r="D91" s="94"/>
      <c r="E91" s="94"/>
      <c r="F91" s="94"/>
      <c r="G91" s="94"/>
      <c r="H91" s="94"/>
      <c r="I91" s="139"/>
      <c r="J91" s="139"/>
      <c r="K91" s="139"/>
      <c r="L91" s="139"/>
      <c r="M91" s="140"/>
      <c r="N91" s="139"/>
      <c r="O91" s="140"/>
    </row>
    <row r="92" spans="1:15" ht="21.75" customHeight="1" x14ac:dyDescent="0.25">
      <c r="A92" s="94"/>
      <c r="B92" s="94"/>
      <c r="C92" s="94"/>
      <c r="D92" s="94"/>
      <c r="E92" s="94"/>
      <c r="F92" s="94"/>
      <c r="G92" s="94"/>
      <c r="H92" s="94"/>
      <c r="I92" s="139"/>
      <c r="J92" s="139"/>
      <c r="K92" s="139"/>
      <c r="L92" s="139"/>
      <c r="M92" s="140"/>
      <c r="N92" s="139"/>
      <c r="O92" s="140"/>
    </row>
    <row r="93" spans="1:15" ht="21.75" customHeight="1" x14ac:dyDescent="0.25">
      <c r="A93" s="94"/>
      <c r="B93" s="94"/>
      <c r="C93" s="94"/>
      <c r="D93" s="94"/>
      <c r="E93" s="94"/>
      <c r="F93" s="94"/>
      <c r="G93" s="94"/>
      <c r="H93" s="94"/>
      <c r="I93" s="139"/>
      <c r="J93" s="139"/>
      <c r="K93" s="139"/>
      <c r="L93" s="139"/>
      <c r="M93" s="140"/>
      <c r="N93" s="139"/>
      <c r="O93" s="140"/>
    </row>
    <row r="94" spans="1:15" ht="21.75" customHeight="1" x14ac:dyDescent="0.25">
      <c r="A94" s="94"/>
      <c r="B94" s="94"/>
      <c r="C94" s="94"/>
      <c r="D94" s="94"/>
      <c r="E94" s="94"/>
      <c r="F94" s="94"/>
      <c r="G94" s="94"/>
      <c r="H94" s="94"/>
      <c r="I94" s="139"/>
      <c r="J94" s="139"/>
      <c r="K94" s="139"/>
      <c r="L94" s="139"/>
      <c r="M94" s="140"/>
      <c r="N94" s="139"/>
      <c r="O94" s="140"/>
    </row>
    <row r="95" spans="1:15" ht="21.75" customHeight="1" x14ac:dyDescent="0.25">
      <c r="A95" s="94"/>
      <c r="B95" s="94"/>
      <c r="C95" s="94"/>
      <c r="D95" s="94"/>
      <c r="E95" s="94"/>
      <c r="F95" s="94"/>
      <c r="G95" s="94"/>
      <c r="H95" s="94"/>
      <c r="I95" s="139"/>
      <c r="J95" s="139"/>
      <c r="K95" s="139"/>
      <c r="L95" s="139"/>
      <c r="M95" s="140"/>
      <c r="N95" s="139"/>
      <c r="O95" s="140"/>
    </row>
    <row r="96" spans="1:15" ht="21.75" customHeight="1" x14ac:dyDescent="0.25">
      <c r="A96" s="94"/>
      <c r="B96" s="94"/>
      <c r="C96" s="94"/>
      <c r="D96" s="94"/>
      <c r="E96" s="94"/>
      <c r="F96" s="94"/>
      <c r="G96" s="94"/>
      <c r="H96" s="94"/>
      <c r="I96" s="139"/>
      <c r="J96" s="139"/>
      <c r="K96" s="139"/>
      <c r="L96" s="139"/>
      <c r="M96" s="140"/>
      <c r="N96" s="139"/>
      <c r="O96" s="140"/>
    </row>
    <row r="97" spans="1:15" ht="21.75" customHeight="1" x14ac:dyDescent="0.25">
      <c r="A97" s="94"/>
      <c r="B97" s="94"/>
      <c r="C97" s="94"/>
      <c r="D97" s="94"/>
      <c r="E97" s="94"/>
      <c r="F97" s="94"/>
      <c r="G97" s="94"/>
      <c r="H97" s="94"/>
      <c r="I97" s="139"/>
      <c r="J97" s="139"/>
      <c r="K97" s="139"/>
      <c r="L97" s="139"/>
      <c r="M97" s="140"/>
      <c r="N97" s="139"/>
      <c r="O97" s="140"/>
    </row>
    <row r="98" spans="1:15" ht="21.75" customHeight="1" x14ac:dyDescent="0.25">
      <c r="A98" s="94"/>
      <c r="B98" s="94"/>
      <c r="C98" s="94"/>
      <c r="D98" s="94"/>
      <c r="E98" s="94"/>
      <c r="F98" s="94"/>
      <c r="G98" s="94"/>
      <c r="H98" s="94"/>
      <c r="I98" s="139"/>
      <c r="J98" s="139"/>
      <c r="K98" s="139"/>
      <c r="L98" s="139"/>
      <c r="M98" s="140"/>
      <c r="N98" s="139"/>
      <c r="O98" s="140"/>
    </row>
    <row r="99" spans="1:15" ht="21.75" customHeight="1" x14ac:dyDescent="0.25">
      <c r="A99" s="94"/>
      <c r="B99" s="94"/>
      <c r="C99" s="94"/>
      <c r="D99" s="94"/>
      <c r="E99" s="94"/>
      <c r="F99" s="94"/>
      <c r="G99" s="94"/>
      <c r="H99" s="94"/>
      <c r="I99" s="139"/>
      <c r="J99" s="139"/>
      <c r="K99" s="139"/>
      <c r="L99" s="139"/>
      <c r="M99" s="140"/>
      <c r="N99" s="139"/>
      <c r="O99" s="140"/>
    </row>
    <row r="100" spans="1:15" ht="21.75" customHeight="1" x14ac:dyDescent="0.25">
      <c r="A100" s="94"/>
      <c r="B100" s="94"/>
      <c r="C100" s="94"/>
      <c r="D100" s="94"/>
      <c r="E100" s="94"/>
      <c r="F100" s="94"/>
      <c r="G100" s="94"/>
      <c r="H100" s="94"/>
      <c r="I100" s="139"/>
      <c r="J100" s="139"/>
      <c r="K100" s="139"/>
      <c r="L100" s="139"/>
      <c r="M100" s="140"/>
      <c r="N100" s="139"/>
      <c r="O100" s="140"/>
    </row>
    <row r="101" spans="1:15" ht="24.75" customHeight="1" x14ac:dyDescent="0.25">
      <c r="A101" s="94"/>
      <c r="B101" s="94"/>
      <c r="C101" s="94"/>
      <c r="D101" s="94"/>
      <c r="E101" s="94"/>
      <c r="F101" s="94"/>
      <c r="G101" s="94"/>
      <c r="H101" s="94"/>
      <c r="I101" s="139"/>
      <c r="J101" s="139"/>
      <c r="K101" s="139"/>
      <c r="L101" s="139"/>
      <c r="M101" s="140"/>
      <c r="N101" s="139"/>
      <c r="O101" s="140"/>
    </row>
    <row r="102" spans="1:15" ht="23.25" customHeight="1" x14ac:dyDescent="0.25">
      <c r="A102" s="94"/>
      <c r="B102" s="94"/>
      <c r="C102" s="94"/>
      <c r="D102" s="94"/>
      <c r="E102" s="94"/>
      <c r="F102" s="94"/>
      <c r="G102" s="94"/>
      <c r="H102" s="94"/>
      <c r="I102" s="139"/>
      <c r="J102" s="139"/>
      <c r="K102" s="139"/>
      <c r="L102" s="139"/>
      <c r="M102" s="140"/>
      <c r="N102" s="139"/>
      <c r="O102" s="140"/>
    </row>
    <row r="103" spans="1:15" ht="21.75" customHeight="1" x14ac:dyDescent="0.25">
      <c r="A103" s="138" t="str">
        <f>#REF!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3" s="98"/>
      <c r="C103" s="98"/>
      <c r="D103" s="98"/>
      <c r="E103" s="98"/>
      <c r="F103" s="98"/>
      <c r="G103" s="98"/>
      <c r="H103" s="98"/>
      <c r="I103" s="141"/>
      <c r="J103" s="141"/>
      <c r="K103" s="141"/>
      <c r="L103" s="141"/>
      <c r="M103" s="142"/>
      <c r="N103" s="141"/>
      <c r="O103" s="142"/>
    </row>
  </sheetData>
  <mergeCells count="4">
    <mergeCell ref="I5:K5"/>
    <mergeCell ref="M5:O5"/>
    <mergeCell ref="I64:K64"/>
    <mergeCell ref="M64:O64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961B-D217-427A-BC93-24076DA3949A}">
  <dimension ref="A1:Z44"/>
  <sheetViews>
    <sheetView topLeftCell="A24" zoomScale="80" zoomScaleNormal="80" workbookViewId="0">
      <selection activeCell="P30" sqref="P30"/>
    </sheetView>
  </sheetViews>
  <sheetFormatPr defaultRowHeight="21.75" customHeight="1" x14ac:dyDescent="0.25"/>
  <cols>
    <col min="1" max="1" width="59.7109375" customWidth="1"/>
    <col min="2" max="2" width="7.7109375" bestFit="1" customWidth="1"/>
    <col min="3" max="3" width="0.85546875" customWidth="1"/>
    <col min="4" max="4" width="10.28515625" customWidth="1"/>
    <col min="5" max="5" width="0.85546875" customWidth="1"/>
    <col min="6" max="6" width="9.42578125" bestFit="1" customWidth="1"/>
    <col min="7" max="7" width="0.85546875" customWidth="1"/>
    <col min="8" max="8" width="10.42578125" bestFit="1" customWidth="1"/>
    <col min="9" max="9" width="0.85546875" customWidth="1"/>
    <col min="10" max="10" width="12" bestFit="1" customWidth="1"/>
    <col min="11" max="11" width="0.85546875" customWidth="1"/>
    <col min="12" max="12" width="10.42578125" bestFit="1" customWidth="1"/>
    <col min="13" max="13" width="0.85546875" customWidth="1"/>
    <col min="14" max="14" width="12.28515625" customWidth="1"/>
    <col min="15" max="15" width="0.85546875" customWidth="1"/>
    <col min="16" max="16" width="11.28515625" bestFit="1" customWidth="1"/>
    <col min="17" max="17" width="0.85546875" customWidth="1"/>
    <col min="18" max="18" width="11.28515625" bestFit="1" customWidth="1"/>
    <col min="19" max="19" width="0.85546875" customWidth="1"/>
    <col min="20" max="20" width="12.28515625" bestFit="1" customWidth="1"/>
    <col min="21" max="21" width="0.85546875" customWidth="1"/>
    <col min="22" max="22" width="11.85546875" bestFit="1" customWidth="1"/>
    <col min="23" max="23" width="0.85546875" customWidth="1"/>
    <col min="24" max="24" width="10.140625" bestFit="1" customWidth="1"/>
    <col min="25" max="25" width="0.85546875" customWidth="1"/>
    <col min="26" max="26" width="12.28515625" bestFit="1" customWidth="1"/>
  </cols>
  <sheetData>
    <row r="1" spans="1:26" ht="21.75" customHeight="1" x14ac:dyDescent="0.25">
      <c r="A1" s="172" t="s">
        <v>0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</row>
    <row r="2" spans="1:26" ht="21.75" customHeight="1" x14ac:dyDescent="0.25">
      <c r="A2" s="172" t="s">
        <v>122</v>
      </c>
      <c r="B2" s="173"/>
      <c r="C2" s="173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</row>
    <row r="3" spans="1:26" ht="21.75" customHeight="1" x14ac:dyDescent="0.25">
      <c r="A3" s="175" t="s">
        <v>120</v>
      </c>
      <c r="B3" s="64"/>
      <c r="C3" s="64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6" ht="20.100000000000001" customHeight="1" x14ac:dyDescent="0.25">
      <c r="A4" s="28"/>
      <c r="B4" s="67"/>
      <c r="C4" s="67"/>
      <c r="D4" s="31"/>
      <c r="E4" s="30"/>
      <c r="F4" s="31"/>
      <c r="G4" s="30"/>
      <c r="H4" s="31"/>
      <c r="I4" s="30"/>
      <c r="J4" s="31"/>
      <c r="K4" s="31"/>
      <c r="L4" s="31"/>
      <c r="M4" s="30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0"/>
      <c r="Z4" s="31"/>
    </row>
    <row r="5" spans="1:26" ht="20.100000000000001" customHeight="1" x14ac:dyDescent="0.25">
      <c r="A5" s="67"/>
      <c r="B5" s="67"/>
      <c r="C5" s="67"/>
      <c r="D5" s="273" t="s">
        <v>3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</row>
    <row r="6" spans="1:26" ht="20.100000000000001" customHeight="1" x14ac:dyDescent="0.25">
      <c r="A6" s="67"/>
      <c r="B6" s="67"/>
      <c r="C6" s="67"/>
      <c r="D6" s="274" t="s">
        <v>123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177"/>
      <c r="X6" s="178"/>
      <c r="Y6" s="178"/>
      <c r="Z6" s="178"/>
    </row>
    <row r="7" spans="1:26" ht="20.100000000000001" customHeight="1" x14ac:dyDescent="0.25">
      <c r="A7" s="67"/>
      <c r="B7" s="67"/>
      <c r="C7" s="67"/>
      <c r="D7" s="178"/>
      <c r="E7" s="178"/>
      <c r="F7" s="178"/>
      <c r="G7" s="178"/>
      <c r="H7" s="13"/>
      <c r="I7" s="13"/>
      <c r="J7" s="13"/>
      <c r="K7" s="178"/>
      <c r="L7" s="13"/>
      <c r="M7" s="13"/>
      <c r="N7" s="274" t="s">
        <v>73</v>
      </c>
      <c r="O7" s="274"/>
      <c r="P7" s="274"/>
      <c r="Q7" s="274"/>
      <c r="R7" s="274"/>
      <c r="S7" s="274"/>
      <c r="T7" s="274"/>
      <c r="U7" s="178"/>
      <c r="V7" s="178"/>
      <c r="W7" s="178"/>
      <c r="X7" s="178"/>
      <c r="Y7" s="178"/>
      <c r="Z7" s="178"/>
    </row>
    <row r="8" spans="1:26" ht="20.100000000000001" customHeight="1" x14ac:dyDescent="0.25">
      <c r="A8" s="67"/>
      <c r="B8" s="67"/>
      <c r="C8" s="67"/>
      <c r="D8" s="178"/>
      <c r="E8" s="178"/>
      <c r="F8" s="178"/>
      <c r="G8" s="178"/>
      <c r="H8" s="13"/>
      <c r="I8" s="13"/>
      <c r="J8" s="13"/>
      <c r="K8" s="178"/>
      <c r="L8" s="13"/>
      <c r="M8" s="13"/>
      <c r="N8" s="22"/>
      <c r="O8" s="178"/>
      <c r="P8" s="22" t="s">
        <v>124</v>
      </c>
      <c r="Q8" s="178"/>
      <c r="R8" s="22" t="s">
        <v>125</v>
      </c>
      <c r="S8" s="178"/>
      <c r="T8" s="178"/>
      <c r="U8" s="178"/>
      <c r="V8" s="178"/>
      <c r="W8" s="178"/>
      <c r="X8" s="178"/>
      <c r="Y8" s="178"/>
      <c r="Z8" s="178"/>
    </row>
    <row r="9" spans="1:26" ht="20.100000000000001" customHeight="1" x14ac:dyDescent="0.25">
      <c r="A9" s="67"/>
      <c r="B9" s="67"/>
      <c r="C9" s="67"/>
      <c r="D9" s="178"/>
      <c r="E9" s="178"/>
      <c r="F9" s="178"/>
      <c r="G9" s="178"/>
      <c r="H9" s="275" t="s">
        <v>69</v>
      </c>
      <c r="I9" s="275"/>
      <c r="J9" s="275"/>
      <c r="K9" s="178"/>
      <c r="L9" s="178"/>
      <c r="M9" s="178"/>
      <c r="N9" s="22"/>
      <c r="O9" s="178"/>
      <c r="P9" s="22" t="s">
        <v>126</v>
      </c>
      <c r="Q9" s="178"/>
      <c r="R9" s="22" t="s">
        <v>127</v>
      </c>
      <c r="S9" s="178"/>
      <c r="T9" s="22" t="s">
        <v>128</v>
      </c>
      <c r="U9" s="178"/>
      <c r="V9" s="22" t="s">
        <v>128</v>
      </c>
      <c r="W9" s="178"/>
      <c r="X9" s="178"/>
      <c r="Y9" s="178"/>
      <c r="Z9" s="178"/>
    </row>
    <row r="10" spans="1:26" ht="20.100000000000001" customHeight="1" x14ac:dyDescent="0.25">
      <c r="A10" s="67"/>
      <c r="B10" s="67"/>
      <c r="C10" s="179"/>
      <c r="D10" s="180"/>
      <c r="E10" s="180"/>
      <c r="F10" s="180"/>
      <c r="G10" s="180"/>
      <c r="H10" s="22" t="s">
        <v>129</v>
      </c>
      <c r="I10" s="180"/>
      <c r="J10" s="180"/>
      <c r="K10" s="22"/>
      <c r="L10" s="22"/>
      <c r="M10" s="180"/>
      <c r="N10" s="22" t="s">
        <v>130</v>
      </c>
      <c r="O10" s="22"/>
      <c r="P10" s="22" t="s">
        <v>131</v>
      </c>
      <c r="Q10" s="22"/>
      <c r="R10" s="22" t="s">
        <v>132</v>
      </c>
      <c r="S10" s="22"/>
      <c r="T10" s="22" t="s">
        <v>133</v>
      </c>
      <c r="U10" s="22"/>
      <c r="V10" s="22" t="s">
        <v>134</v>
      </c>
      <c r="W10" s="22"/>
      <c r="X10" s="22" t="s">
        <v>135</v>
      </c>
      <c r="Y10" s="180"/>
      <c r="Z10" s="180"/>
    </row>
    <row r="11" spans="1:26" ht="20.100000000000001" customHeight="1" x14ac:dyDescent="0.25">
      <c r="A11" s="67"/>
      <c r="B11" s="67"/>
      <c r="C11" s="179"/>
      <c r="D11" s="22" t="s">
        <v>136</v>
      </c>
      <c r="E11" s="31"/>
      <c r="F11" s="22" t="s">
        <v>137</v>
      </c>
      <c r="G11" s="31"/>
      <c r="H11" s="181" t="s">
        <v>138</v>
      </c>
      <c r="I11" s="31"/>
      <c r="J11" s="22"/>
      <c r="K11" s="22"/>
      <c r="L11" s="181"/>
      <c r="M11" s="31"/>
      <c r="N11" s="21" t="s">
        <v>139</v>
      </c>
      <c r="O11" s="22"/>
      <c r="P11" s="22" t="s">
        <v>13</v>
      </c>
      <c r="Q11" s="22"/>
      <c r="R11" s="22" t="s">
        <v>140</v>
      </c>
      <c r="S11" s="22"/>
      <c r="T11" s="22" t="s">
        <v>141</v>
      </c>
      <c r="U11" s="22"/>
      <c r="V11" s="22" t="s">
        <v>142</v>
      </c>
      <c r="W11" s="22"/>
      <c r="X11" s="22" t="s">
        <v>143</v>
      </c>
      <c r="Y11" s="31"/>
      <c r="Z11" s="21" t="s">
        <v>128</v>
      </c>
    </row>
    <row r="12" spans="1:26" ht="20.100000000000001" customHeight="1" x14ac:dyDescent="0.25">
      <c r="A12" s="67"/>
      <c r="B12" s="67"/>
      <c r="C12" s="179"/>
      <c r="D12" s="22" t="s">
        <v>144</v>
      </c>
      <c r="E12" s="31"/>
      <c r="F12" s="22" t="s">
        <v>145</v>
      </c>
      <c r="G12" s="31"/>
      <c r="H12" s="22" t="s">
        <v>146</v>
      </c>
      <c r="I12" s="31"/>
      <c r="J12" s="22" t="s">
        <v>71</v>
      </c>
      <c r="K12" s="22"/>
      <c r="L12" s="22" t="s">
        <v>147</v>
      </c>
      <c r="M12" s="31"/>
      <c r="N12" s="22" t="s">
        <v>148</v>
      </c>
      <c r="O12" s="22"/>
      <c r="P12" s="22" t="s">
        <v>149</v>
      </c>
      <c r="Q12" s="22"/>
      <c r="R12" s="22" t="s">
        <v>150</v>
      </c>
      <c r="S12" s="22"/>
      <c r="T12" s="22" t="s">
        <v>151</v>
      </c>
      <c r="U12" s="22"/>
      <c r="V12" s="22" t="s">
        <v>152</v>
      </c>
      <c r="W12" s="22"/>
      <c r="X12" s="22" t="s">
        <v>153</v>
      </c>
      <c r="Y12" s="31"/>
      <c r="Z12" s="22" t="s">
        <v>61</v>
      </c>
    </row>
    <row r="13" spans="1:26" ht="20.100000000000001" customHeight="1" x14ac:dyDescent="0.25">
      <c r="A13" s="67"/>
      <c r="B13" s="24" t="s">
        <v>11</v>
      </c>
      <c r="C13" s="67"/>
      <c r="D13" s="26" t="s">
        <v>12</v>
      </c>
      <c r="E13" s="30"/>
      <c r="F13" s="26" t="s">
        <v>12</v>
      </c>
      <c r="G13" s="30"/>
      <c r="H13" s="26" t="s">
        <v>12</v>
      </c>
      <c r="I13" s="30"/>
      <c r="J13" s="26" t="s">
        <v>12</v>
      </c>
      <c r="K13" s="22"/>
      <c r="L13" s="26" t="s">
        <v>12</v>
      </c>
      <c r="M13" s="30"/>
      <c r="N13" s="26" t="s">
        <v>12</v>
      </c>
      <c r="O13" s="22"/>
      <c r="P13" s="26" t="s">
        <v>12</v>
      </c>
      <c r="Q13" s="22"/>
      <c r="R13" s="26" t="s">
        <v>12</v>
      </c>
      <c r="S13" s="22"/>
      <c r="T13" s="26" t="s">
        <v>12</v>
      </c>
      <c r="U13" s="22"/>
      <c r="V13" s="26" t="s">
        <v>12</v>
      </c>
      <c r="W13" s="22"/>
      <c r="X13" s="26" t="s">
        <v>12</v>
      </c>
      <c r="Y13" s="30"/>
      <c r="Z13" s="26" t="s">
        <v>12</v>
      </c>
    </row>
    <row r="14" spans="1:26" ht="6" customHeight="1" x14ac:dyDescent="0.25">
      <c r="A14" s="13"/>
      <c r="B14" s="182"/>
      <c r="C14" s="183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20.100000000000001" customHeight="1" x14ac:dyDescent="0.25">
      <c r="A15" s="182" t="s">
        <v>154</v>
      </c>
      <c r="B15" s="67"/>
      <c r="C15" s="67"/>
      <c r="D15" s="184">
        <v>300000000</v>
      </c>
      <c r="E15" s="185"/>
      <c r="F15" s="184">
        <v>898760685</v>
      </c>
      <c r="G15" s="185"/>
      <c r="H15" s="184">
        <v>30000000</v>
      </c>
      <c r="I15" s="185"/>
      <c r="J15" s="184">
        <v>4069677849</v>
      </c>
      <c r="K15" s="31"/>
      <c r="L15" s="31">
        <v>0</v>
      </c>
      <c r="M15" s="30"/>
      <c r="N15" s="184">
        <v>-13576049</v>
      </c>
      <c r="O15" s="185"/>
      <c r="P15" s="186">
        <v>0</v>
      </c>
      <c r="Q15" s="31"/>
      <c r="R15" s="31">
        <v>0</v>
      </c>
      <c r="S15" s="31"/>
      <c r="T15" s="31">
        <f>SUM(R15,N15,P15)</f>
        <v>-13576049</v>
      </c>
      <c r="U15" s="31"/>
      <c r="V15" s="31">
        <f>SUM(D15,F15,L15,H15,J15,T15)</f>
        <v>5284862485</v>
      </c>
      <c r="W15" s="31"/>
      <c r="X15" s="184">
        <v>15887870</v>
      </c>
      <c r="Y15" s="30"/>
      <c r="Z15" s="31">
        <f>SUM(V15,X15)</f>
        <v>5300750355</v>
      </c>
    </row>
    <row r="16" spans="1:26" ht="20.100000000000001" customHeight="1" x14ac:dyDescent="0.25">
      <c r="A16" s="28" t="s">
        <v>155</v>
      </c>
      <c r="B16" s="67"/>
      <c r="C16" s="67"/>
      <c r="D16" s="31"/>
      <c r="E16" s="30"/>
      <c r="F16" s="31"/>
      <c r="G16" s="30"/>
      <c r="H16" s="31"/>
      <c r="I16" s="30"/>
      <c r="J16" s="31"/>
      <c r="K16" s="31"/>
      <c r="L16" s="31"/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0"/>
      <c r="Z16" s="31"/>
    </row>
    <row r="17" spans="1:26" ht="20.100000000000001" customHeight="1" x14ac:dyDescent="0.25">
      <c r="A17" s="187" t="s">
        <v>156</v>
      </c>
      <c r="B17" s="67"/>
      <c r="C17" s="67"/>
      <c r="D17" s="185">
        <v>299999566</v>
      </c>
      <c r="E17" s="185"/>
      <c r="F17" s="186">
        <v>0</v>
      </c>
      <c r="G17" s="185"/>
      <c r="H17" s="186">
        <v>0</v>
      </c>
      <c r="I17" s="185"/>
      <c r="J17" s="188">
        <v>-299999566</v>
      </c>
      <c r="K17" s="31"/>
      <c r="L17" s="31">
        <v>0</v>
      </c>
      <c r="M17" s="30"/>
      <c r="N17" s="186">
        <v>0</v>
      </c>
      <c r="O17" s="31"/>
      <c r="P17" s="31">
        <v>0</v>
      </c>
      <c r="Q17" s="31"/>
      <c r="R17" s="31">
        <v>0</v>
      </c>
      <c r="S17" s="31"/>
      <c r="T17" s="31">
        <f t="shared" ref="T17:T21" si="0">SUM(R17,N17,P17)</f>
        <v>0</v>
      </c>
      <c r="U17" s="31"/>
      <c r="V17" s="31">
        <f t="shared" ref="V17:V20" si="1">SUM(D17,F17,L17,H17,J17,T17)</f>
        <v>0</v>
      </c>
      <c r="W17" s="31"/>
      <c r="X17" s="186">
        <v>0</v>
      </c>
      <c r="Y17" s="30"/>
      <c r="Z17" s="31">
        <f>SUM(V17:X17)</f>
        <v>0</v>
      </c>
    </row>
    <row r="18" spans="1:26" ht="20.100000000000001" customHeight="1" x14ac:dyDescent="0.25">
      <c r="A18" s="187" t="s">
        <v>157</v>
      </c>
      <c r="B18" s="67"/>
      <c r="C18" s="67"/>
      <c r="D18" s="186">
        <v>0</v>
      </c>
      <c r="E18" s="185"/>
      <c r="F18" s="186">
        <v>0</v>
      </c>
      <c r="G18" s="185"/>
      <c r="H18" s="186">
        <v>0</v>
      </c>
      <c r="I18" s="185"/>
      <c r="J18" s="185">
        <v>-1199998265</v>
      </c>
      <c r="K18" s="31"/>
      <c r="L18" s="31">
        <v>0</v>
      </c>
      <c r="M18" s="30"/>
      <c r="N18" s="186">
        <v>0</v>
      </c>
      <c r="O18" s="31"/>
      <c r="P18" s="31">
        <v>0</v>
      </c>
      <c r="Q18" s="31"/>
      <c r="R18" s="31">
        <v>0</v>
      </c>
      <c r="S18" s="31"/>
      <c r="T18" s="31">
        <f t="shared" si="0"/>
        <v>0</v>
      </c>
      <c r="U18" s="31"/>
      <c r="V18" s="31">
        <f t="shared" si="1"/>
        <v>-1199998265</v>
      </c>
      <c r="W18" s="31"/>
      <c r="X18" s="186">
        <v>0</v>
      </c>
      <c r="Y18" s="30"/>
      <c r="Z18" s="31">
        <f>SUM(V18:X18)</f>
        <v>-1199998265</v>
      </c>
    </row>
    <row r="19" spans="1:26" ht="20.100000000000001" customHeight="1" x14ac:dyDescent="0.25">
      <c r="A19" s="113" t="s">
        <v>147</v>
      </c>
      <c r="B19" s="67"/>
      <c r="C19" s="67"/>
      <c r="D19" s="186">
        <v>0</v>
      </c>
      <c r="E19" s="185"/>
      <c r="F19" s="186">
        <v>0</v>
      </c>
      <c r="G19" s="185"/>
      <c r="H19" s="186">
        <v>0</v>
      </c>
      <c r="I19" s="185"/>
      <c r="J19" s="186">
        <v>0</v>
      </c>
      <c r="K19" s="31"/>
      <c r="L19" s="31">
        <v>-452318800</v>
      </c>
      <c r="M19" s="30"/>
      <c r="N19" s="186">
        <v>0</v>
      </c>
      <c r="O19" s="31"/>
      <c r="P19" s="31">
        <v>0</v>
      </c>
      <c r="Q19" s="31"/>
      <c r="R19" s="31">
        <v>0</v>
      </c>
      <c r="S19" s="31"/>
      <c r="T19" s="31">
        <f t="shared" si="0"/>
        <v>0</v>
      </c>
      <c r="U19" s="31"/>
      <c r="V19" s="31">
        <f t="shared" si="1"/>
        <v>-452318800</v>
      </c>
      <c r="W19" s="31"/>
      <c r="X19" s="186">
        <v>0</v>
      </c>
      <c r="Y19" s="30"/>
      <c r="Z19" s="31">
        <f>SUM(V19:X19)</f>
        <v>-452318800</v>
      </c>
    </row>
    <row r="20" spans="1:26" ht="20.100000000000001" customHeight="1" x14ac:dyDescent="0.25">
      <c r="A20" s="189" t="s">
        <v>100</v>
      </c>
      <c r="B20" s="67"/>
      <c r="C20" s="67"/>
      <c r="D20" s="186">
        <v>0</v>
      </c>
      <c r="E20" s="185"/>
      <c r="F20" s="186">
        <v>0</v>
      </c>
      <c r="G20" s="185"/>
      <c r="H20" s="186">
        <v>0</v>
      </c>
      <c r="I20" s="185"/>
      <c r="J20" s="190">
        <f>+#REF!</f>
        <v>2127954804</v>
      </c>
      <c r="K20" s="31"/>
      <c r="L20" s="31">
        <v>0</v>
      </c>
      <c r="M20" s="30"/>
      <c r="N20" s="186">
        <v>0</v>
      </c>
      <c r="O20" s="31"/>
      <c r="P20" s="31">
        <v>0</v>
      </c>
      <c r="Q20" s="31"/>
      <c r="R20" s="31">
        <v>0</v>
      </c>
      <c r="S20" s="31"/>
      <c r="T20" s="31">
        <f t="shared" si="0"/>
        <v>0</v>
      </c>
      <c r="U20" s="31"/>
      <c r="V20" s="31">
        <f t="shared" si="1"/>
        <v>2127954804</v>
      </c>
      <c r="W20" s="31"/>
      <c r="X20" s="190">
        <f>+#REF!</f>
        <v>6874043</v>
      </c>
      <c r="Y20" s="30"/>
      <c r="Z20" s="31">
        <f>SUM(V20:X20)</f>
        <v>2134828847</v>
      </c>
    </row>
    <row r="21" spans="1:26" ht="20.100000000000001" customHeight="1" x14ac:dyDescent="0.25">
      <c r="A21" s="189" t="s">
        <v>158</v>
      </c>
      <c r="B21" s="67"/>
      <c r="C21" s="67"/>
      <c r="D21" s="186">
        <v>0</v>
      </c>
      <c r="E21" s="185"/>
      <c r="F21" s="186">
        <v>0</v>
      </c>
      <c r="G21" s="185"/>
      <c r="H21" s="186">
        <v>0</v>
      </c>
      <c r="I21" s="185"/>
      <c r="J21" s="190">
        <v>0</v>
      </c>
      <c r="K21" s="31"/>
      <c r="L21" s="31">
        <v>0</v>
      </c>
      <c r="M21" s="30"/>
      <c r="N21" s="186">
        <v>7652429</v>
      </c>
      <c r="O21" s="31"/>
      <c r="P21" s="31">
        <v>-576283500</v>
      </c>
      <c r="Q21" s="31"/>
      <c r="R21" s="31">
        <v>0</v>
      </c>
      <c r="S21" s="31"/>
      <c r="T21" s="31">
        <f t="shared" si="0"/>
        <v>-568631071</v>
      </c>
      <c r="U21" s="31"/>
      <c r="V21" s="31">
        <f>SUM(D21,F21,L21,H21,J21,T21)</f>
        <v>-568631071</v>
      </c>
      <c r="W21" s="31"/>
      <c r="X21" s="190">
        <v>0</v>
      </c>
      <c r="Y21" s="30"/>
      <c r="Z21" s="31">
        <f>SUM(V21:X21)</f>
        <v>-568631071</v>
      </c>
    </row>
    <row r="22" spans="1:26" ht="20.100000000000001" customHeight="1" x14ac:dyDescent="0.25">
      <c r="A22" s="173" t="s">
        <v>159</v>
      </c>
      <c r="B22" s="67"/>
      <c r="C22" s="67"/>
      <c r="D22" s="186"/>
      <c r="E22" s="185"/>
      <c r="F22" s="186"/>
      <c r="G22" s="185"/>
      <c r="H22" s="186"/>
      <c r="I22" s="185"/>
      <c r="J22" s="190"/>
      <c r="K22" s="31"/>
      <c r="L22" s="31"/>
      <c r="M22" s="30"/>
      <c r="N22" s="186"/>
      <c r="O22" s="31"/>
      <c r="P22" s="31"/>
      <c r="Q22" s="31"/>
      <c r="R22" s="31"/>
      <c r="S22" s="31"/>
      <c r="T22" s="31"/>
      <c r="U22" s="31"/>
      <c r="V22" s="31"/>
      <c r="W22" s="31"/>
      <c r="X22" s="190"/>
      <c r="Y22" s="30"/>
      <c r="Z22" s="31"/>
    </row>
    <row r="23" spans="1:26" ht="20.100000000000001" customHeight="1" x14ac:dyDescent="0.25">
      <c r="A23" s="173" t="s">
        <v>160</v>
      </c>
      <c r="B23" s="67"/>
      <c r="C23" s="67"/>
      <c r="D23" s="186">
        <v>0</v>
      </c>
      <c r="E23" s="185"/>
      <c r="F23" s="186">
        <v>0</v>
      </c>
      <c r="G23" s="185"/>
      <c r="H23" s="186">
        <v>0</v>
      </c>
      <c r="I23" s="185"/>
      <c r="J23" s="190">
        <v>-41424000</v>
      </c>
      <c r="K23" s="31"/>
      <c r="L23" s="31">
        <v>0</v>
      </c>
      <c r="M23" s="30"/>
      <c r="N23" s="186">
        <v>0</v>
      </c>
      <c r="O23" s="31"/>
      <c r="P23" s="31">
        <v>41424000</v>
      </c>
      <c r="Q23" s="31"/>
      <c r="R23" s="31">
        <v>0</v>
      </c>
      <c r="S23" s="31"/>
      <c r="T23" s="31">
        <f t="shared" ref="T23" si="2">SUM(R23,N23,P23)</f>
        <v>41424000</v>
      </c>
      <c r="U23" s="31"/>
      <c r="V23" s="31">
        <f>SUM(D23,F23,L23,H23,J23,T23)</f>
        <v>0</v>
      </c>
      <c r="W23" s="31"/>
      <c r="X23" s="190">
        <v>0</v>
      </c>
      <c r="Y23" s="30"/>
      <c r="Z23" s="31">
        <f>SUM(V23:X23)</f>
        <v>0</v>
      </c>
    </row>
    <row r="24" spans="1:26" ht="20.100000000000001" customHeight="1" x14ac:dyDescent="0.25">
      <c r="A24" s="173" t="s">
        <v>161</v>
      </c>
      <c r="B24" s="67"/>
      <c r="C24" s="67"/>
      <c r="D24" s="186"/>
      <c r="E24" s="185"/>
      <c r="F24" s="186"/>
      <c r="G24" s="185"/>
      <c r="H24" s="186"/>
      <c r="I24" s="185"/>
      <c r="J24" s="190"/>
      <c r="K24" s="31"/>
      <c r="L24" s="31"/>
      <c r="M24" s="30"/>
      <c r="N24" s="186"/>
      <c r="O24" s="31"/>
      <c r="P24" s="31"/>
      <c r="Q24" s="31"/>
      <c r="R24" s="31"/>
      <c r="S24" s="31"/>
      <c r="T24" s="31"/>
      <c r="U24" s="31"/>
      <c r="V24" s="31"/>
      <c r="W24" s="31"/>
      <c r="X24" s="190"/>
      <c r="Y24" s="30"/>
      <c r="Z24" s="31"/>
    </row>
    <row r="25" spans="1:26" ht="20.100000000000001" customHeight="1" x14ac:dyDescent="0.25">
      <c r="A25" s="13" t="s">
        <v>162</v>
      </c>
      <c r="B25" s="71"/>
      <c r="C25" s="67"/>
      <c r="D25" s="191">
        <v>0</v>
      </c>
      <c r="E25" s="185"/>
      <c r="F25" s="191">
        <v>0</v>
      </c>
      <c r="G25" s="185"/>
      <c r="H25" s="191">
        <v>0</v>
      </c>
      <c r="I25" s="185"/>
      <c r="J25" s="191">
        <v>0</v>
      </c>
      <c r="K25" s="31"/>
      <c r="L25" s="87">
        <v>0</v>
      </c>
      <c r="M25" s="30"/>
      <c r="N25" s="191">
        <v>0</v>
      </c>
      <c r="O25" s="31"/>
      <c r="P25" s="87">
        <v>0</v>
      </c>
      <c r="Q25" s="31"/>
      <c r="R25" s="87">
        <v>1152672819</v>
      </c>
      <c r="S25" s="31"/>
      <c r="T25" s="87">
        <f>SUM(R25,N25,P25)</f>
        <v>1152672819</v>
      </c>
      <c r="U25" s="31"/>
      <c r="V25" s="87">
        <f>SUM(D25,F25,L25,H25,J25,T25)</f>
        <v>1152672819</v>
      </c>
      <c r="W25" s="31"/>
      <c r="X25" s="87">
        <v>53837296</v>
      </c>
      <c r="Y25" s="30"/>
      <c r="Z25" s="87">
        <f>SUM(V25,X25)</f>
        <v>1206510115</v>
      </c>
    </row>
    <row r="26" spans="1:26" ht="6" customHeight="1" x14ac:dyDescent="0.25">
      <c r="A26" s="13"/>
      <c r="B26" s="182"/>
      <c r="C26" s="183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20.100000000000001" customHeight="1" thickBot="1" x14ac:dyDescent="0.3">
      <c r="A27" s="28" t="s">
        <v>163</v>
      </c>
      <c r="B27" s="67"/>
      <c r="C27" s="67"/>
      <c r="D27" s="84">
        <f>SUM(D15:D25)</f>
        <v>599999566</v>
      </c>
      <c r="E27" s="30"/>
      <c r="F27" s="84">
        <f>SUM(F15:F25)</f>
        <v>898760685</v>
      </c>
      <c r="G27" s="30"/>
      <c r="H27" s="84">
        <f>SUM(H15:H25)</f>
        <v>30000000</v>
      </c>
      <c r="I27" s="30"/>
      <c r="J27" s="84">
        <f>SUM(J15:J25)</f>
        <v>4656210822</v>
      </c>
      <c r="K27" s="31"/>
      <c r="L27" s="84">
        <f>SUM(L15:L25)</f>
        <v>-452318800</v>
      </c>
      <c r="M27" s="30"/>
      <c r="N27" s="84">
        <f>SUM(N15:N25)</f>
        <v>-5923620</v>
      </c>
      <c r="O27" s="31"/>
      <c r="P27" s="84">
        <f>SUM(P15:P25)</f>
        <v>-534859500</v>
      </c>
      <c r="Q27" s="31"/>
      <c r="R27" s="84">
        <f>SUM(R15:R25)</f>
        <v>1152672819</v>
      </c>
      <c r="S27" s="31"/>
      <c r="T27" s="84">
        <f>SUM(T15:T25)</f>
        <v>611889699</v>
      </c>
      <c r="U27" s="31"/>
      <c r="V27" s="84">
        <f>SUM(V15:V25)</f>
        <v>6344541972</v>
      </c>
      <c r="W27" s="31"/>
      <c r="X27" s="84">
        <f>SUM(X15:X25)</f>
        <v>76599209</v>
      </c>
      <c r="Y27" s="30"/>
      <c r="Z27" s="84">
        <f>SUM(Z15:Z25)</f>
        <v>6421141181</v>
      </c>
    </row>
    <row r="28" spans="1:26" ht="20.100000000000001" customHeight="1" thickTop="1" x14ac:dyDescent="0.25">
      <c r="A28" s="28"/>
      <c r="B28" s="67"/>
      <c r="C28" s="67"/>
      <c r="D28" s="31"/>
      <c r="E28" s="30"/>
      <c r="F28" s="31"/>
      <c r="G28" s="30"/>
      <c r="H28" s="31"/>
      <c r="I28" s="30"/>
      <c r="J28" s="31"/>
      <c r="K28" s="31"/>
      <c r="L28" s="31"/>
      <c r="M28" s="3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0"/>
      <c r="Z28" s="31"/>
    </row>
    <row r="29" spans="1:26" ht="20.100000000000001" customHeight="1" x14ac:dyDescent="0.25">
      <c r="A29" s="182" t="s">
        <v>164</v>
      </c>
      <c r="B29" s="67"/>
      <c r="C29" s="67"/>
      <c r="D29" s="29">
        <v>599999566</v>
      </c>
      <c r="E29" s="30"/>
      <c r="F29" s="29">
        <v>898760685</v>
      </c>
      <c r="G29" s="30"/>
      <c r="H29" s="29">
        <v>30000000</v>
      </c>
      <c r="I29" s="30"/>
      <c r="J29" s="29">
        <v>5488738212</v>
      </c>
      <c r="K29" s="31"/>
      <c r="L29" s="29">
        <v>-484293100</v>
      </c>
      <c r="M29" s="30"/>
      <c r="N29" s="29">
        <v>-5890411</v>
      </c>
      <c r="O29" s="31"/>
      <c r="P29" s="29">
        <v>-525521312</v>
      </c>
      <c r="Q29" s="31"/>
      <c r="R29" s="29">
        <v>1152673249</v>
      </c>
      <c r="S29" s="31"/>
      <c r="T29" s="29">
        <f>SUM(R29,N29,P29)</f>
        <v>621261526</v>
      </c>
      <c r="U29" s="31"/>
      <c r="V29" s="29">
        <f>SUM(D29,F29,L29,H29,J29,T29)</f>
        <v>7154466889</v>
      </c>
      <c r="W29" s="31"/>
      <c r="X29" s="29">
        <v>97434099</v>
      </c>
      <c r="Y29" s="30"/>
      <c r="Z29" s="29">
        <f>SUM(V29,X29)</f>
        <v>7251900988</v>
      </c>
    </row>
    <row r="30" spans="1:26" ht="20.100000000000001" customHeight="1" x14ac:dyDescent="0.25">
      <c r="A30" s="28" t="s">
        <v>155</v>
      </c>
      <c r="B30" s="67"/>
      <c r="C30" s="67"/>
      <c r="D30" s="29"/>
      <c r="E30" s="30"/>
      <c r="F30" s="29"/>
      <c r="G30" s="30"/>
      <c r="H30" s="29"/>
      <c r="I30" s="30"/>
      <c r="J30" s="29"/>
      <c r="K30" s="31"/>
      <c r="L30" s="29"/>
      <c r="M30" s="30"/>
      <c r="N30" s="29"/>
      <c r="O30" s="31"/>
      <c r="P30" s="29"/>
      <c r="Q30" s="31"/>
      <c r="R30" s="29"/>
      <c r="S30" s="31"/>
      <c r="T30" s="29"/>
      <c r="U30" s="31"/>
      <c r="V30" s="29"/>
      <c r="W30" s="31"/>
      <c r="X30" s="29"/>
      <c r="Y30" s="30"/>
      <c r="Z30" s="29"/>
    </row>
    <row r="31" spans="1:26" ht="20.100000000000001" customHeight="1" x14ac:dyDescent="0.25">
      <c r="A31" s="173" t="s">
        <v>165</v>
      </c>
      <c r="B31" s="71"/>
      <c r="C31" s="67"/>
      <c r="D31" s="29">
        <v>0</v>
      </c>
      <c r="E31" s="30"/>
      <c r="F31" s="29">
        <v>0</v>
      </c>
      <c r="G31" s="30"/>
      <c r="H31" s="192">
        <v>29999957</v>
      </c>
      <c r="I31" s="30"/>
      <c r="J31" s="29">
        <f>-H31</f>
        <v>-29999957</v>
      </c>
      <c r="K31" s="31"/>
      <c r="L31" s="29">
        <v>0</v>
      </c>
      <c r="M31" s="30"/>
      <c r="N31" s="29">
        <v>0</v>
      </c>
      <c r="O31" s="31"/>
      <c r="P31" s="29">
        <v>0</v>
      </c>
      <c r="Q31" s="31"/>
      <c r="R31" s="29">
        <v>0</v>
      </c>
      <c r="S31" s="31"/>
      <c r="T31" s="29">
        <f t="shared" ref="T31:T34" si="3">SUM(R31,N31,P31)</f>
        <v>0</v>
      </c>
      <c r="U31" s="31"/>
      <c r="V31" s="29">
        <f>SUM(D31,F31,L31,H31,J31,T31)</f>
        <v>0</v>
      </c>
      <c r="W31" s="31"/>
      <c r="X31" s="29">
        <v>0</v>
      </c>
      <c r="Y31" s="30"/>
      <c r="Z31" s="29">
        <f>SUM(V31,X31)</f>
        <v>0</v>
      </c>
    </row>
    <row r="32" spans="1:26" ht="20.100000000000001" customHeight="1" x14ac:dyDescent="0.25">
      <c r="A32" s="173" t="s">
        <v>157</v>
      </c>
      <c r="B32" s="71">
        <v>15</v>
      </c>
      <c r="C32" s="67"/>
      <c r="D32" s="29">
        <v>0</v>
      </c>
      <c r="E32" s="30"/>
      <c r="F32" s="29">
        <v>0</v>
      </c>
      <c r="G32" s="30"/>
      <c r="H32" s="29">
        <v>0</v>
      </c>
      <c r="I32" s="30"/>
      <c r="J32" s="192">
        <v>-1788554426</v>
      </c>
      <c r="K32" s="31"/>
      <c r="L32" s="29">
        <v>0</v>
      </c>
      <c r="M32" s="30"/>
      <c r="N32" s="29">
        <v>0</v>
      </c>
      <c r="O32" s="31"/>
      <c r="P32" s="29">
        <v>0</v>
      </c>
      <c r="Q32" s="31"/>
      <c r="R32" s="29">
        <v>0</v>
      </c>
      <c r="S32" s="31"/>
      <c r="T32" s="29">
        <f t="shared" si="3"/>
        <v>0</v>
      </c>
      <c r="U32" s="31"/>
      <c r="V32" s="29">
        <f>SUM(D32,F32,L32,H32,J32,T32)</f>
        <v>-1788554426</v>
      </c>
      <c r="W32" s="31"/>
      <c r="X32" s="29">
        <v>-72000000</v>
      </c>
      <c r="Y32" s="30"/>
      <c r="Z32" s="29">
        <f>SUM(V32,X32)</f>
        <v>-1860554426</v>
      </c>
    </row>
    <row r="33" spans="1:26" ht="20.100000000000001" customHeight="1" x14ac:dyDescent="0.25">
      <c r="A33" s="13" t="s">
        <v>100</v>
      </c>
      <c r="B33" s="67"/>
      <c r="C33" s="67"/>
      <c r="D33" s="29">
        <v>0</v>
      </c>
      <c r="E33" s="30"/>
      <c r="F33" s="29">
        <v>0</v>
      </c>
      <c r="G33" s="30"/>
      <c r="H33" s="29">
        <v>0</v>
      </c>
      <c r="I33" s="30"/>
      <c r="J33" s="29">
        <f>#REF!</f>
        <v>2189207480</v>
      </c>
      <c r="K33" s="31"/>
      <c r="L33" s="29">
        <v>0</v>
      </c>
      <c r="M33" s="30"/>
      <c r="N33" s="29">
        <v>0</v>
      </c>
      <c r="O33" s="31"/>
      <c r="P33" s="29">
        <v>0</v>
      </c>
      <c r="Q33" s="31"/>
      <c r="R33" s="29">
        <v>0</v>
      </c>
      <c r="S33" s="31"/>
      <c r="T33" s="29">
        <f t="shared" si="3"/>
        <v>0</v>
      </c>
      <c r="U33" s="31"/>
      <c r="V33" s="29">
        <f>SUM(D33,F33,L33,H33,J33,T33)</f>
        <v>2189207480</v>
      </c>
      <c r="W33" s="31"/>
      <c r="X33" s="29">
        <v>52202892</v>
      </c>
      <c r="Y33" s="30"/>
      <c r="Z33" s="29">
        <f>SUM(V33,X33)</f>
        <v>2241410372</v>
      </c>
    </row>
    <row r="34" spans="1:26" ht="20.100000000000001" customHeight="1" x14ac:dyDescent="0.25">
      <c r="A34" s="189" t="s">
        <v>158</v>
      </c>
      <c r="B34" s="71"/>
      <c r="C34" s="67"/>
      <c r="D34" s="29">
        <v>0</v>
      </c>
      <c r="E34" s="30"/>
      <c r="F34" s="29">
        <v>0</v>
      </c>
      <c r="G34" s="30"/>
      <c r="H34" s="29">
        <v>0</v>
      </c>
      <c r="I34" s="30"/>
      <c r="J34" s="29">
        <v>0</v>
      </c>
      <c r="K34" s="31"/>
      <c r="L34" s="29">
        <v>0</v>
      </c>
      <c r="M34" s="30"/>
      <c r="N34" s="29">
        <f>+#REF!</f>
        <v>1603630</v>
      </c>
      <c r="O34" s="31"/>
      <c r="P34" s="29">
        <f>+#REF!+#REF!-'9'!X34</f>
        <v>-95493753</v>
      </c>
      <c r="Q34" s="31"/>
      <c r="R34" s="29">
        <v>0</v>
      </c>
      <c r="S34" s="31"/>
      <c r="T34" s="29">
        <f t="shared" si="3"/>
        <v>-93890123</v>
      </c>
      <c r="U34" s="31"/>
      <c r="V34" s="29">
        <f>SUM(D34,F34,L34,H34,J34,T34)</f>
        <v>-93890123</v>
      </c>
      <c r="W34" s="31"/>
      <c r="X34" s="29">
        <f>ROUND(38521.6463449194,0)</f>
        <v>38522</v>
      </c>
      <c r="Y34" s="30"/>
      <c r="Z34" s="29">
        <f>SUM(V34,X34)</f>
        <v>-93851601</v>
      </c>
    </row>
    <row r="35" spans="1:26" ht="20.100000000000001" customHeight="1" x14ac:dyDescent="0.25">
      <c r="A35" s="173" t="s">
        <v>159</v>
      </c>
      <c r="B35" s="67"/>
      <c r="C35" s="67"/>
      <c r="D35" s="29"/>
      <c r="E35" s="30"/>
      <c r="F35" s="29"/>
      <c r="G35" s="30"/>
      <c r="H35" s="29"/>
      <c r="I35" s="30"/>
      <c r="J35" s="29"/>
      <c r="K35" s="31"/>
      <c r="L35" s="29"/>
      <c r="M35" s="30"/>
      <c r="N35" s="29"/>
      <c r="O35" s="31"/>
      <c r="P35" s="29"/>
      <c r="Q35" s="31"/>
      <c r="R35" s="29"/>
      <c r="S35" s="31"/>
      <c r="T35" s="29"/>
      <c r="U35" s="31"/>
      <c r="V35" s="29"/>
      <c r="W35" s="31"/>
      <c r="X35" s="29"/>
      <c r="Y35" s="30"/>
      <c r="Z35" s="29"/>
    </row>
    <row r="36" spans="1:26" ht="20.100000000000001" customHeight="1" x14ac:dyDescent="0.25">
      <c r="A36" s="173" t="s">
        <v>160</v>
      </c>
      <c r="B36" s="71">
        <v>6</v>
      </c>
      <c r="C36" s="67"/>
      <c r="D36" s="29">
        <v>0</v>
      </c>
      <c r="E36" s="30"/>
      <c r="F36" s="29">
        <v>0</v>
      </c>
      <c r="G36" s="30"/>
      <c r="H36" s="29">
        <v>0</v>
      </c>
      <c r="I36" s="30"/>
      <c r="J36" s="29">
        <f>-P36</f>
        <v>-396327647</v>
      </c>
      <c r="K36" s="31"/>
      <c r="L36" s="29">
        <v>0</v>
      </c>
      <c r="M36" s="30"/>
      <c r="N36" s="29">
        <v>0</v>
      </c>
      <c r="O36" s="31"/>
      <c r="P36" s="29">
        <f>ROUND(396327647.2,0)</f>
        <v>396327647</v>
      </c>
      <c r="Q36" s="31"/>
      <c r="R36" s="29">
        <v>0</v>
      </c>
      <c r="S36" s="31"/>
      <c r="T36" s="29">
        <f t="shared" ref="T36" si="4">SUM(R36,N36,P36)</f>
        <v>396327647</v>
      </c>
      <c r="U36" s="31"/>
      <c r="V36" s="29">
        <f>SUM(D36,F36,L36,H36,J36,T36)</f>
        <v>0</v>
      </c>
      <c r="W36" s="31"/>
      <c r="X36" s="29">
        <v>0</v>
      </c>
      <c r="Y36" s="30"/>
      <c r="Z36" s="29">
        <f>SUM(V36,X36)</f>
        <v>0</v>
      </c>
    </row>
    <row r="37" spans="1:26" ht="20.100000000000001" customHeight="1" x14ac:dyDescent="0.25">
      <c r="A37" s="173" t="s">
        <v>161</v>
      </c>
      <c r="B37" s="67"/>
      <c r="C37" s="67"/>
      <c r="D37" s="29"/>
      <c r="E37" s="30"/>
      <c r="F37" s="29"/>
      <c r="G37" s="30"/>
      <c r="H37" s="29"/>
      <c r="I37" s="30"/>
      <c r="J37" s="29"/>
      <c r="K37" s="31"/>
      <c r="L37" s="29"/>
      <c r="M37" s="30"/>
      <c r="N37" s="29"/>
      <c r="O37" s="31"/>
      <c r="P37" s="29"/>
      <c r="Q37" s="31"/>
      <c r="R37" s="29"/>
      <c r="S37" s="31"/>
      <c r="T37" s="29"/>
      <c r="U37" s="31"/>
      <c r="V37" s="29"/>
      <c r="W37" s="31"/>
      <c r="X37" s="29"/>
      <c r="Y37" s="30"/>
      <c r="Z37" s="29"/>
    </row>
    <row r="38" spans="1:26" ht="20.100000000000001" customHeight="1" x14ac:dyDescent="0.25">
      <c r="A38" s="13" t="s">
        <v>162</v>
      </c>
      <c r="B38" s="71">
        <v>9.1</v>
      </c>
      <c r="C38" s="67"/>
      <c r="D38" s="193">
        <v>0</v>
      </c>
      <c r="E38" s="30"/>
      <c r="F38" s="193">
        <v>0</v>
      </c>
      <c r="G38" s="30"/>
      <c r="H38" s="193">
        <v>0</v>
      </c>
      <c r="I38" s="30"/>
      <c r="J38" s="193">
        <v>0</v>
      </c>
      <c r="K38" s="31"/>
      <c r="L38" s="193">
        <v>0</v>
      </c>
      <c r="M38" s="30"/>
      <c r="N38" s="193">
        <v>0</v>
      </c>
      <c r="O38" s="31"/>
      <c r="P38" s="193">
        <v>0</v>
      </c>
      <c r="Q38" s="31"/>
      <c r="R38" s="193">
        <v>24591432</v>
      </c>
      <c r="S38" s="31"/>
      <c r="T38" s="193">
        <f>SUM(R38,N38,P38)</f>
        <v>24591432</v>
      </c>
      <c r="U38" s="31"/>
      <c r="V38" s="193">
        <f>SUM(D38,F38,L38,H38,J38,T38)</f>
        <v>24591432</v>
      </c>
      <c r="W38" s="31"/>
      <c r="X38" s="193">
        <v>28725035</v>
      </c>
      <c r="Y38" s="30"/>
      <c r="Z38" s="193">
        <f>SUM(V38,X38)</f>
        <v>53316467</v>
      </c>
    </row>
    <row r="39" spans="1:26" ht="6" customHeight="1" x14ac:dyDescent="0.25">
      <c r="A39" s="13"/>
      <c r="B39" s="182"/>
      <c r="C39" s="183"/>
      <c r="D39" s="29"/>
      <c r="E39" s="31"/>
      <c r="F39" s="29"/>
      <c r="G39" s="31"/>
      <c r="H39" s="29"/>
      <c r="I39" s="31"/>
      <c r="J39" s="29"/>
      <c r="K39" s="31"/>
      <c r="L39" s="29"/>
      <c r="M39" s="31"/>
      <c r="N39" s="29"/>
      <c r="O39" s="31"/>
      <c r="P39" s="29"/>
      <c r="Q39" s="31"/>
      <c r="R39" s="29"/>
      <c r="S39" s="31"/>
      <c r="T39" s="29"/>
      <c r="U39" s="31"/>
      <c r="V39" s="29"/>
      <c r="W39" s="31"/>
      <c r="X39" s="29"/>
      <c r="Y39" s="31"/>
      <c r="Z39" s="29"/>
    </row>
    <row r="40" spans="1:26" ht="20.100000000000001" customHeight="1" thickBot="1" x14ac:dyDescent="0.3">
      <c r="A40" s="28" t="s">
        <v>166</v>
      </c>
      <c r="B40" s="67"/>
      <c r="C40" s="67"/>
      <c r="D40" s="83">
        <f>SUM(D29:D38)</f>
        <v>599999566</v>
      </c>
      <c r="E40" s="30"/>
      <c r="F40" s="83">
        <f>SUM(F29:F38)</f>
        <v>898760685</v>
      </c>
      <c r="G40" s="30"/>
      <c r="H40" s="83">
        <f>SUM(H29:H38)</f>
        <v>59999957</v>
      </c>
      <c r="I40" s="30"/>
      <c r="J40" s="83">
        <f>SUM(J29:J38)</f>
        <v>5463063662</v>
      </c>
      <c r="K40" s="31"/>
      <c r="L40" s="83">
        <f>SUM(L29:L38)</f>
        <v>-484293100</v>
      </c>
      <c r="M40" s="30"/>
      <c r="N40" s="83">
        <f>SUM(N29:N38)</f>
        <v>-4286781</v>
      </c>
      <c r="O40" s="31"/>
      <c r="P40" s="83">
        <f>SUM(P29:P38)</f>
        <v>-224687418</v>
      </c>
      <c r="Q40" s="31"/>
      <c r="R40" s="83">
        <f>SUM(R29:R38)</f>
        <v>1177264681</v>
      </c>
      <c r="S40" s="31"/>
      <c r="T40" s="83">
        <f>SUM(T29:T38)</f>
        <v>948290482</v>
      </c>
      <c r="U40" s="31"/>
      <c r="V40" s="83">
        <f>SUM(V29:V38)</f>
        <v>7485821252</v>
      </c>
      <c r="W40" s="31"/>
      <c r="X40" s="83">
        <f>SUM(X29:X38)</f>
        <v>106400548</v>
      </c>
      <c r="Y40" s="30"/>
      <c r="Z40" s="83">
        <f>SUM(Z29:Z38)</f>
        <v>7592221800</v>
      </c>
    </row>
    <row r="41" spans="1:26" ht="18" customHeight="1" thickTop="1" x14ac:dyDescent="0.25">
      <c r="A41" s="113"/>
      <c r="B41" s="67"/>
      <c r="C41" s="67"/>
      <c r="D41" s="31"/>
      <c r="E41" s="30"/>
      <c r="F41" s="31"/>
      <c r="G41" s="30"/>
      <c r="H41" s="31"/>
      <c r="I41" s="30"/>
      <c r="J41" s="31"/>
      <c r="K41" s="31"/>
      <c r="L41" s="31"/>
      <c r="M41" s="30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0"/>
      <c r="Z41" s="31"/>
    </row>
    <row r="42" spans="1:26" ht="18" customHeight="1" x14ac:dyDescent="0.25">
      <c r="A42" s="113"/>
      <c r="B42" s="67"/>
      <c r="C42" s="67"/>
      <c r="D42" s="31"/>
      <c r="E42" s="30"/>
      <c r="F42" s="31"/>
      <c r="G42" s="30"/>
      <c r="H42" s="31"/>
      <c r="I42" s="30"/>
      <c r="J42" s="31"/>
      <c r="K42" s="31"/>
      <c r="L42" s="31"/>
      <c r="M42" s="30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0"/>
      <c r="Z42" s="31"/>
    </row>
    <row r="43" spans="1:26" ht="6" customHeight="1" x14ac:dyDescent="0.25">
      <c r="A43" s="113"/>
      <c r="B43" s="67"/>
      <c r="C43" s="67"/>
      <c r="D43" s="31"/>
      <c r="E43" s="30"/>
      <c r="F43" s="31"/>
      <c r="G43" s="30"/>
      <c r="H43" s="31"/>
      <c r="I43" s="30"/>
      <c r="J43" s="31"/>
      <c r="K43" s="31"/>
      <c r="L43" s="31"/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0"/>
      <c r="Z43" s="31"/>
    </row>
    <row r="44" spans="1:26" ht="21.95" customHeight="1" x14ac:dyDescent="0.25">
      <c r="A44" s="64" t="s">
        <v>41</v>
      </c>
      <c r="B44" s="64"/>
      <c r="C44" s="64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</row>
  </sheetData>
  <mergeCells count="4">
    <mergeCell ref="D5:Z5"/>
    <mergeCell ref="D6:V6"/>
    <mergeCell ref="N7:T7"/>
    <mergeCell ref="H9:J9"/>
  </mergeCells>
  <pageMargins left="0.5" right="0.5" top="0.5" bottom="0.6" header="0.49" footer="0.4"/>
  <pageSetup paperSize="9" scale="65" firstPageNumber="9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5C6F-6112-4AAD-9C1F-347CC334121C}">
  <dimension ref="A1:P38"/>
  <sheetViews>
    <sheetView zoomScaleNormal="100" workbookViewId="0">
      <selection activeCell="P15" sqref="P15"/>
    </sheetView>
  </sheetViews>
  <sheetFormatPr defaultRowHeight="21.75" customHeight="1" x14ac:dyDescent="0.25"/>
  <cols>
    <col min="1" max="1" width="57.140625" customWidth="1"/>
    <col min="2" max="2" width="8.140625" bestFit="1" customWidth="1"/>
    <col min="3" max="3" width="1.28515625" customWidth="1"/>
    <col min="4" max="4" width="11.85546875" customWidth="1"/>
    <col min="5" max="5" width="1.28515625" customWidth="1"/>
    <col min="6" max="6" width="12" customWidth="1"/>
    <col min="7" max="7" width="1.28515625" customWidth="1"/>
    <col min="8" max="8" width="11.5703125" customWidth="1"/>
    <col min="9" max="9" width="1.28515625" customWidth="1"/>
    <col min="10" max="10" width="12.85546875" bestFit="1" customWidth="1"/>
    <col min="11" max="11" width="1.28515625" customWidth="1"/>
    <col min="12" max="12" width="11.7109375" customWidth="1"/>
    <col min="13" max="13" width="1.28515625" customWidth="1"/>
    <col min="14" max="14" width="18" customWidth="1"/>
    <col min="15" max="15" width="1.28515625" customWidth="1"/>
    <col min="16" max="16" width="13.42578125" customWidth="1"/>
  </cols>
  <sheetData>
    <row r="1" spans="1:16" ht="21.75" customHeight="1" x14ac:dyDescent="0.25">
      <c r="A1" s="172" t="s">
        <v>0</v>
      </c>
      <c r="B1" s="173"/>
      <c r="C1" s="173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ht="21.75" customHeight="1" x14ac:dyDescent="0.25">
      <c r="A2" s="172" t="s">
        <v>122</v>
      </c>
      <c r="B2" s="173"/>
      <c r="C2" s="173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21.75" customHeight="1" x14ac:dyDescent="0.25">
      <c r="A3" s="175" t="s">
        <v>120</v>
      </c>
      <c r="B3" s="64"/>
      <c r="C3" s="64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</row>
    <row r="4" spans="1:16" ht="18.600000000000001" customHeight="1" x14ac:dyDescent="0.25">
      <c r="A4" s="173"/>
      <c r="B4" s="173"/>
      <c r="C4" s="173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18.600000000000001" customHeight="1" x14ac:dyDescent="0.25">
      <c r="A5" s="194"/>
      <c r="B5" s="194"/>
      <c r="C5" s="194"/>
      <c r="D5" s="276" t="s">
        <v>4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</row>
    <row r="6" spans="1:16" ht="18.600000000000001" customHeight="1" x14ac:dyDescent="0.25">
      <c r="A6" s="194"/>
      <c r="B6" s="194"/>
      <c r="C6" s="194"/>
      <c r="D6" s="195"/>
      <c r="E6" s="195"/>
      <c r="F6" s="195"/>
      <c r="G6" s="195"/>
      <c r="H6" s="196"/>
      <c r="I6" s="196"/>
      <c r="J6" s="196"/>
      <c r="K6" s="195"/>
      <c r="L6" s="195"/>
      <c r="M6" s="195"/>
      <c r="N6" s="197" t="s">
        <v>133</v>
      </c>
      <c r="O6" s="195"/>
      <c r="P6" s="195"/>
    </row>
    <row r="7" spans="1:16" ht="18.600000000000001" customHeight="1" x14ac:dyDescent="0.25">
      <c r="A7" s="194"/>
      <c r="B7" s="194"/>
      <c r="C7" s="194"/>
      <c r="D7" s="195"/>
      <c r="E7" s="195"/>
      <c r="F7" s="195"/>
      <c r="G7" s="195"/>
      <c r="H7" s="276" t="s">
        <v>69</v>
      </c>
      <c r="I7" s="276"/>
      <c r="J7" s="276"/>
      <c r="K7" s="195"/>
      <c r="L7" s="195"/>
      <c r="M7" s="195"/>
      <c r="N7" s="198" t="s">
        <v>167</v>
      </c>
      <c r="O7" s="195"/>
      <c r="P7" s="195"/>
    </row>
    <row r="8" spans="1:16" ht="18.600000000000001" customHeight="1" x14ac:dyDescent="0.25">
      <c r="A8" s="194"/>
      <c r="B8" s="194"/>
      <c r="C8" s="194"/>
      <c r="D8" s="195"/>
      <c r="E8" s="195"/>
      <c r="F8" s="195"/>
      <c r="G8" s="195"/>
      <c r="H8" s="199" t="s">
        <v>129</v>
      </c>
      <c r="I8" s="195"/>
      <c r="J8" s="195"/>
      <c r="K8" s="195"/>
      <c r="L8" s="195"/>
      <c r="M8" s="195"/>
      <c r="N8" s="197" t="s">
        <v>168</v>
      </c>
      <c r="O8" s="195"/>
      <c r="P8" s="195"/>
    </row>
    <row r="9" spans="1:16" ht="18.600000000000001" customHeight="1" x14ac:dyDescent="0.25">
      <c r="A9" s="194"/>
      <c r="B9" s="194"/>
      <c r="C9" s="200"/>
      <c r="D9" s="197" t="s">
        <v>136</v>
      </c>
      <c r="E9" s="197"/>
      <c r="F9" s="199" t="s">
        <v>169</v>
      </c>
      <c r="G9" s="201"/>
      <c r="H9" s="202" t="s">
        <v>170</v>
      </c>
      <c r="I9" s="201"/>
      <c r="J9" s="197"/>
      <c r="K9" s="201"/>
      <c r="L9" s="199"/>
      <c r="M9" s="201"/>
      <c r="N9" s="197" t="s">
        <v>171</v>
      </c>
      <c r="O9" s="201"/>
      <c r="P9" s="199" t="s">
        <v>128</v>
      </c>
    </row>
    <row r="10" spans="1:16" ht="18.600000000000001" customHeight="1" x14ac:dyDescent="0.25">
      <c r="A10" s="194"/>
      <c r="B10" s="194"/>
      <c r="C10" s="200"/>
      <c r="D10" s="199" t="s">
        <v>144</v>
      </c>
      <c r="E10" s="197"/>
      <c r="F10" s="197" t="s">
        <v>172</v>
      </c>
      <c r="G10" s="201"/>
      <c r="H10" s="197" t="s">
        <v>146</v>
      </c>
      <c r="I10" s="201"/>
      <c r="J10" s="199" t="s">
        <v>71</v>
      </c>
      <c r="K10" s="201"/>
      <c r="L10" s="197" t="s">
        <v>147</v>
      </c>
      <c r="M10" s="201"/>
      <c r="N10" s="199" t="s">
        <v>173</v>
      </c>
      <c r="O10" s="201"/>
      <c r="P10" s="199" t="s">
        <v>61</v>
      </c>
    </row>
    <row r="11" spans="1:16" ht="18.600000000000001" customHeight="1" x14ac:dyDescent="0.25">
      <c r="A11" s="194"/>
      <c r="B11" s="203" t="s">
        <v>11</v>
      </c>
      <c r="C11" s="194"/>
      <c r="D11" s="204" t="s">
        <v>12</v>
      </c>
      <c r="E11" s="197"/>
      <c r="F11" s="204" t="s">
        <v>12</v>
      </c>
      <c r="G11" s="205"/>
      <c r="H11" s="204" t="s">
        <v>12</v>
      </c>
      <c r="I11" s="205"/>
      <c r="J11" s="204" t="s">
        <v>12</v>
      </c>
      <c r="K11" s="205"/>
      <c r="L11" s="204" t="s">
        <v>12</v>
      </c>
      <c r="M11" s="205"/>
      <c r="N11" s="204" t="s">
        <v>12</v>
      </c>
      <c r="O11" s="205"/>
      <c r="P11" s="204" t="s">
        <v>12</v>
      </c>
    </row>
    <row r="12" spans="1:16" ht="6" customHeight="1" x14ac:dyDescent="0.25">
      <c r="A12" s="194"/>
      <c r="B12" s="206"/>
      <c r="C12" s="20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</row>
    <row r="13" spans="1:16" ht="18.600000000000001" customHeight="1" x14ac:dyDescent="0.25">
      <c r="A13" s="206" t="s">
        <v>154</v>
      </c>
      <c r="B13" s="194"/>
      <c r="C13" s="194"/>
      <c r="D13" s="208">
        <v>300000000</v>
      </c>
      <c r="E13" s="209"/>
      <c r="F13" s="208">
        <v>898760685</v>
      </c>
      <c r="G13" s="210"/>
      <c r="H13" s="208">
        <v>30000000</v>
      </c>
      <c r="I13" s="210"/>
      <c r="J13" s="208">
        <v>3423433200</v>
      </c>
      <c r="K13" s="205"/>
      <c r="L13" s="201">
        <v>0</v>
      </c>
      <c r="M13" s="205"/>
      <c r="N13" s="211">
        <v>0</v>
      </c>
      <c r="O13" s="205"/>
      <c r="P13" s="201">
        <f>SUM(D13:N13)</f>
        <v>4652193885</v>
      </c>
    </row>
    <row r="14" spans="1:16" ht="18.600000000000001" customHeight="1" x14ac:dyDescent="0.25">
      <c r="A14" s="172" t="s">
        <v>155</v>
      </c>
      <c r="B14" s="194"/>
      <c r="C14" s="194"/>
      <c r="D14" s="201"/>
      <c r="E14" s="201"/>
      <c r="F14" s="201"/>
      <c r="G14" s="205"/>
      <c r="H14" s="201"/>
      <c r="I14" s="205"/>
      <c r="J14" s="201"/>
      <c r="K14" s="205"/>
      <c r="L14" s="201"/>
      <c r="M14" s="205"/>
      <c r="N14" s="201"/>
      <c r="O14" s="205"/>
      <c r="P14" s="201"/>
    </row>
    <row r="15" spans="1:16" ht="18.600000000000001" customHeight="1" x14ac:dyDescent="0.25">
      <c r="A15" s="209" t="s">
        <v>156</v>
      </c>
      <c r="B15" s="194"/>
      <c r="C15" s="194"/>
      <c r="D15" s="210">
        <v>299999566</v>
      </c>
      <c r="E15" s="209"/>
      <c r="F15" s="211">
        <v>0</v>
      </c>
      <c r="G15" s="211"/>
      <c r="H15" s="211">
        <v>0</v>
      </c>
      <c r="I15" s="211"/>
      <c r="J15" s="210">
        <v>-299999566</v>
      </c>
      <c r="K15" s="205"/>
      <c r="L15" s="201">
        <v>0</v>
      </c>
      <c r="M15" s="205"/>
      <c r="N15" s="211">
        <v>0</v>
      </c>
      <c r="O15" s="205"/>
      <c r="P15" s="201">
        <f>SUM(D15:N15)</f>
        <v>0</v>
      </c>
    </row>
    <row r="16" spans="1:16" ht="18.600000000000001" customHeight="1" x14ac:dyDescent="0.25">
      <c r="A16" s="209" t="s">
        <v>157</v>
      </c>
      <c r="B16" s="194"/>
      <c r="C16" s="194"/>
      <c r="D16" s="211">
        <v>0</v>
      </c>
      <c r="E16" s="211"/>
      <c r="F16" s="211">
        <v>0</v>
      </c>
      <c r="G16" s="211"/>
      <c r="H16" s="211">
        <v>0</v>
      </c>
      <c r="I16" s="210"/>
      <c r="J16" s="210">
        <v>-1199998265</v>
      </c>
      <c r="K16" s="205"/>
      <c r="L16" s="201">
        <v>0</v>
      </c>
      <c r="M16" s="205"/>
      <c r="N16" s="211">
        <v>0</v>
      </c>
      <c r="O16" s="205"/>
      <c r="P16" s="201">
        <f>SUM(D16:N16)</f>
        <v>-1199998265</v>
      </c>
    </row>
    <row r="17" spans="1:16" ht="18.600000000000001" customHeight="1" x14ac:dyDescent="0.25">
      <c r="A17" s="113" t="s">
        <v>147</v>
      </c>
      <c r="B17" s="194"/>
      <c r="C17" s="194"/>
      <c r="D17" s="212">
        <v>0</v>
      </c>
      <c r="E17" s="213"/>
      <c r="F17" s="212">
        <v>0</v>
      </c>
      <c r="G17" s="208"/>
      <c r="H17" s="214">
        <v>0</v>
      </c>
      <c r="I17" s="210"/>
      <c r="J17" s="214">
        <v>0</v>
      </c>
      <c r="K17" s="205"/>
      <c r="L17" s="201">
        <v>-452318800</v>
      </c>
      <c r="M17" s="205"/>
      <c r="N17" s="215">
        <v>0</v>
      </c>
      <c r="O17" s="205"/>
      <c r="P17" s="201">
        <f>SUM(D17:N17)</f>
        <v>-452318800</v>
      </c>
    </row>
    <row r="18" spans="1:16" ht="18.600000000000001" customHeight="1" x14ac:dyDescent="0.25">
      <c r="A18" s="216" t="s">
        <v>100</v>
      </c>
      <c r="B18" s="194"/>
      <c r="C18" s="194"/>
      <c r="D18" s="212">
        <v>0</v>
      </c>
      <c r="E18" s="213"/>
      <c r="F18" s="212">
        <v>0</v>
      </c>
      <c r="G18" s="208"/>
      <c r="H18" s="214">
        <v>0</v>
      </c>
      <c r="I18" s="210"/>
      <c r="J18" s="208">
        <f>+#REF!</f>
        <v>3199375906</v>
      </c>
      <c r="K18" s="205"/>
      <c r="L18" s="201">
        <v>0</v>
      </c>
      <c r="M18" s="205"/>
      <c r="N18" s="215">
        <v>0</v>
      </c>
      <c r="O18" s="205"/>
      <c r="P18" s="201">
        <f>SUM(D18:N18)</f>
        <v>3199375906</v>
      </c>
    </row>
    <row r="19" spans="1:16" ht="18.600000000000001" customHeight="1" x14ac:dyDescent="0.25">
      <c r="A19" s="173" t="s">
        <v>174</v>
      </c>
      <c r="B19" s="194"/>
      <c r="C19" s="194"/>
      <c r="D19" s="212">
        <v>0</v>
      </c>
      <c r="E19" s="213"/>
      <c r="F19" s="212">
        <v>0</v>
      </c>
      <c r="G19" s="208"/>
      <c r="H19" s="214">
        <v>0</v>
      </c>
      <c r="I19" s="210"/>
      <c r="J19" s="214">
        <v>0</v>
      </c>
      <c r="K19" s="205"/>
      <c r="L19" s="201">
        <v>0</v>
      </c>
      <c r="M19" s="205"/>
      <c r="N19" s="217">
        <f>+#REF!</f>
        <v>-576291422</v>
      </c>
      <c r="O19" s="205"/>
      <c r="P19" s="201">
        <f>SUM(D19:N19)</f>
        <v>-576291422</v>
      </c>
    </row>
    <row r="20" spans="1:16" ht="18.600000000000001" customHeight="1" x14ac:dyDescent="0.25">
      <c r="A20" s="173" t="s">
        <v>175</v>
      </c>
      <c r="B20" s="194"/>
      <c r="C20" s="194"/>
      <c r="D20" s="212"/>
      <c r="E20" s="213"/>
      <c r="F20" s="212"/>
      <c r="G20" s="208"/>
      <c r="H20" s="214"/>
      <c r="I20" s="210"/>
      <c r="J20" s="208"/>
      <c r="K20" s="205"/>
      <c r="L20" s="201"/>
      <c r="M20" s="205"/>
      <c r="N20" s="215"/>
      <c r="O20" s="205"/>
      <c r="P20" s="201"/>
    </row>
    <row r="21" spans="1:16" ht="18.600000000000001" customHeight="1" x14ac:dyDescent="0.25">
      <c r="A21" s="173" t="s">
        <v>176</v>
      </c>
      <c r="B21" s="194"/>
      <c r="C21" s="194"/>
      <c r="D21" s="212"/>
      <c r="E21" s="213"/>
      <c r="F21" s="212"/>
      <c r="G21" s="208"/>
      <c r="H21" s="214"/>
      <c r="I21" s="210"/>
      <c r="J21" s="208"/>
      <c r="K21" s="205"/>
      <c r="L21" s="201"/>
      <c r="M21" s="205"/>
      <c r="N21" s="215"/>
      <c r="O21" s="205"/>
      <c r="P21" s="201"/>
    </row>
    <row r="22" spans="1:16" ht="18.600000000000001" customHeight="1" x14ac:dyDescent="0.25">
      <c r="A22" s="173" t="s">
        <v>177</v>
      </c>
      <c r="B22" s="218"/>
      <c r="C22" s="194"/>
      <c r="D22" s="219">
        <v>0</v>
      </c>
      <c r="E22" s="213"/>
      <c r="F22" s="219">
        <v>0</v>
      </c>
      <c r="G22" s="208"/>
      <c r="H22" s="220">
        <v>0</v>
      </c>
      <c r="I22" s="210"/>
      <c r="J22" s="221">
        <v>-41424000</v>
      </c>
      <c r="K22" s="205"/>
      <c r="L22" s="222">
        <v>0</v>
      </c>
      <c r="M22" s="205"/>
      <c r="N22" s="223">
        <f>+-J22</f>
        <v>41424000</v>
      </c>
      <c r="O22" s="205"/>
      <c r="P22" s="222">
        <f>SUM(D22:N22)</f>
        <v>0</v>
      </c>
    </row>
    <row r="23" spans="1:16" ht="6" customHeight="1" x14ac:dyDescent="0.25">
      <c r="A23" s="194"/>
      <c r="B23" s="206"/>
      <c r="C23" s="207"/>
      <c r="D23" s="201"/>
      <c r="E23" s="201"/>
      <c r="F23" s="201"/>
      <c r="G23" s="205"/>
      <c r="H23" s="201"/>
      <c r="I23" s="201"/>
      <c r="J23" s="201"/>
      <c r="K23" s="201"/>
      <c r="L23" s="201"/>
      <c r="M23" s="205"/>
      <c r="N23" s="201"/>
      <c r="O23" s="201"/>
      <c r="P23" s="201"/>
    </row>
    <row r="24" spans="1:16" ht="18.600000000000001" customHeight="1" thickBot="1" x14ac:dyDescent="0.3">
      <c r="A24" s="28" t="s">
        <v>163</v>
      </c>
      <c r="B24" s="194"/>
      <c r="C24" s="194"/>
      <c r="D24" s="224">
        <f>SUM(D13:D23)</f>
        <v>599999566</v>
      </c>
      <c r="E24" s="201"/>
      <c r="F24" s="224">
        <f>SUM(F13:F23)</f>
        <v>898760685</v>
      </c>
      <c r="G24" s="205"/>
      <c r="H24" s="224">
        <f>SUM(H13:H23)</f>
        <v>30000000</v>
      </c>
      <c r="I24" s="205"/>
      <c r="J24" s="224">
        <f>SUM(J13:J23)</f>
        <v>5081387275</v>
      </c>
      <c r="K24" s="205"/>
      <c r="L24" s="224">
        <f>SUM(L13:L23)</f>
        <v>-452318800</v>
      </c>
      <c r="M24" s="205"/>
      <c r="N24" s="224">
        <f>SUM(N13:N23)</f>
        <v>-534867422</v>
      </c>
      <c r="O24" s="205"/>
      <c r="P24" s="224">
        <f>SUM(P13:P22)</f>
        <v>5622961304</v>
      </c>
    </row>
    <row r="25" spans="1:16" ht="12" customHeight="1" thickTop="1" x14ac:dyDescent="0.25">
      <c r="A25" s="206"/>
      <c r="B25" s="194"/>
      <c r="C25" s="194"/>
      <c r="D25" s="201"/>
      <c r="E25" s="201"/>
      <c r="F25" s="201"/>
      <c r="G25" s="205"/>
      <c r="H25" s="201"/>
      <c r="I25" s="205"/>
      <c r="J25" s="201"/>
      <c r="K25" s="205"/>
      <c r="L25" s="201"/>
      <c r="M25" s="205"/>
      <c r="N25" s="201"/>
      <c r="O25" s="205"/>
      <c r="P25" s="201"/>
    </row>
    <row r="26" spans="1:16" ht="18.600000000000001" customHeight="1" x14ac:dyDescent="0.25">
      <c r="A26" s="206" t="s">
        <v>164</v>
      </c>
      <c r="B26" s="194"/>
      <c r="C26" s="194"/>
      <c r="D26" s="192">
        <v>599999566</v>
      </c>
      <c r="E26" s="201"/>
      <c r="F26" s="192">
        <v>898760685</v>
      </c>
      <c r="G26" s="205"/>
      <c r="H26" s="192">
        <v>30000000</v>
      </c>
      <c r="I26" s="205"/>
      <c r="J26" s="192">
        <v>5863395288</v>
      </c>
      <c r="K26" s="205"/>
      <c r="L26" s="192">
        <v>-484293100</v>
      </c>
      <c r="M26" s="205"/>
      <c r="N26" s="192">
        <v>-525557361</v>
      </c>
      <c r="O26" s="205"/>
      <c r="P26" s="192">
        <f>SUM(D26:N26)</f>
        <v>6382305078</v>
      </c>
    </row>
    <row r="27" spans="1:16" ht="18.600000000000001" customHeight="1" x14ac:dyDescent="0.25">
      <c r="A27" s="172" t="s">
        <v>155</v>
      </c>
      <c r="B27" s="194"/>
      <c r="C27" s="194"/>
      <c r="D27" s="192"/>
      <c r="E27" s="201"/>
      <c r="F27" s="192"/>
      <c r="G27" s="205"/>
      <c r="H27" s="192"/>
      <c r="I27" s="205"/>
      <c r="J27" s="192"/>
      <c r="K27" s="205"/>
      <c r="L27" s="192"/>
      <c r="M27" s="205"/>
      <c r="N27" s="192"/>
      <c r="O27" s="205"/>
      <c r="P27" s="192"/>
    </row>
    <row r="28" spans="1:16" ht="18.600000000000001" customHeight="1" x14ac:dyDescent="0.25">
      <c r="A28" s="173" t="s">
        <v>165</v>
      </c>
      <c r="B28" s="218"/>
      <c r="C28" s="194"/>
      <c r="D28" s="192">
        <v>0</v>
      </c>
      <c r="E28" s="201"/>
      <c r="F28" s="192">
        <v>0</v>
      </c>
      <c r="G28" s="205"/>
      <c r="H28" s="192">
        <v>29999957</v>
      </c>
      <c r="I28" s="205"/>
      <c r="J28" s="192">
        <f>-H28</f>
        <v>-29999957</v>
      </c>
      <c r="K28" s="205"/>
      <c r="L28" s="192">
        <v>0</v>
      </c>
      <c r="M28" s="205"/>
      <c r="N28" s="192">
        <v>0</v>
      </c>
      <c r="O28" s="205"/>
      <c r="P28" s="192">
        <f>SUM(D28:N28)</f>
        <v>0</v>
      </c>
    </row>
    <row r="29" spans="1:16" ht="18.600000000000001" customHeight="1" x14ac:dyDescent="0.25">
      <c r="A29" s="173" t="s">
        <v>157</v>
      </c>
      <c r="B29" s="218">
        <v>15</v>
      </c>
      <c r="C29" s="194"/>
      <c r="D29" s="192">
        <v>0</v>
      </c>
      <c r="E29" s="201"/>
      <c r="F29" s="192">
        <v>0</v>
      </c>
      <c r="G29" s="205"/>
      <c r="H29" s="192">
        <v>0</v>
      </c>
      <c r="I29" s="205"/>
      <c r="J29" s="192">
        <v>-1788554426</v>
      </c>
      <c r="K29" s="205"/>
      <c r="L29" s="192">
        <v>0</v>
      </c>
      <c r="M29" s="205"/>
      <c r="N29" s="192">
        <v>0</v>
      </c>
      <c r="O29" s="205"/>
      <c r="P29" s="192">
        <f>SUM(D29:N29)</f>
        <v>-1788554426</v>
      </c>
    </row>
    <row r="30" spans="1:16" ht="18.600000000000001" customHeight="1" x14ac:dyDescent="0.25">
      <c r="A30" s="173" t="s">
        <v>100</v>
      </c>
      <c r="B30" s="218"/>
      <c r="C30" s="194"/>
      <c r="D30" s="192">
        <v>0</v>
      </c>
      <c r="E30" s="201"/>
      <c r="F30" s="192">
        <v>0</v>
      </c>
      <c r="G30" s="205"/>
      <c r="H30" s="192">
        <v>0</v>
      </c>
      <c r="I30" s="205"/>
      <c r="J30" s="192">
        <f>+#REF!</f>
        <v>2057734831</v>
      </c>
      <c r="K30" s="205"/>
      <c r="L30" s="192">
        <v>0</v>
      </c>
      <c r="M30" s="205"/>
      <c r="N30" s="192">
        <v>0</v>
      </c>
      <c r="O30" s="205"/>
      <c r="P30" s="192">
        <f>SUM(D30:N30)</f>
        <v>2057734831</v>
      </c>
    </row>
    <row r="31" spans="1:16" ht="18.600000000000001" customHeight="1" x14ac:dyDescent="0.25">
      <c r="A31" s="173" t="s">
        <v>174</v>
      </c>
      <c r="B31" s="218"/>
      <c r="C31" s="194"/>
      <c r="D31" s="192">
        <v>0</v>
      </c>
      <c r="E31" s="201"/>
      <c r="F31" s="192">
        <v>0</v>
      </c>
      <c r="G31" s="205"/>
      <c r="H31" s="192">
        <v>0</v>
      </c>
      <c r="I31" s="205"/>
      <c r="J31" s="192">
        <v>0</v>
      </c>
      <c r="K31" s="205"/>
      <c r="L31" s="192">
        <v>0</v>
      </c>
      <c r="M31" s="205"/>
      <c r="N31" s="192">
        <f>+#REF!</f>
        <v>-98739754</v>
      </c>
      <c r="O31" s="205"/>
      <c r="P31" s="192">
        <f>SUM(D31:N31)</f>
        <v>-98739754</v>
      </c>
    </row>
    <row r="32" spans="1:16" ht="18.600000000000001" customHeight="1" x14ac:dyDescent="0.25">
      <c r="A32" s="173" t="s">
        <v>175</v>
      </c>
      <c r="B32" s="218"/>
      <c r="C32" s="194"/>
      <c r="D32" s="192"/>
      <c r="E32" s="201"/>
      <c r="F32" s="192"/>
      <c r="G32" s="205"/>
      <c r="H32" s="192"/>
      <c r="I32" s="205"/>
      <c r="J32" s="192"/>
      <c r="K32" s="205"/>
      <c r="L32" s="192"/>
      <c r="M32" s="205"/>
      <c r="N32" s="192"/>
      <c r="O32" s="205"/>
      <c r="P32" s="192"/>
    </row>
    <row r="33" spans="1:16" ht="18.600000000000001" customHeight="1" x14ac:dyDescent="0.25">
      <c r="A33" s="173" t="s">
        <v>176</v>
      </c>
      <c r="B33" s="218"/>
      <c r="C33" s="194"/>
      <c r="D33" s="192"/>
      <c r="E33" s="201"/>
      <c r="F33" s="192"/>
      <c r="G33" s="205"/>
      <c r="H33" s="192"/>
      <c r="I33" s="205"/>
      <c r="J33" s="192"/>
      <c r="K33" s="205"/>
      <c r="L33" s="192"/>
      <c r="M33" s="205"/>
      <c r="N33" s="192"/>
      <c r="O33" s="205"/>
      <c r="P33" s="192"/>
    </row>
    <row r="34" spans="1:16" ht="18.600000000000001" customHeight="1" x14ac:dyDescent="0.25">
      <c r="A34" s="173" t="s">
        <v>177</v>
      </c>
      <c r="B34" s="218">
        <v>6</v>
      </c>
      <c r="C34" s="194"/>
      <c r="D34" s="225">
        <v>0</v>
      </c>
      <c r="E34" s="201"/>
      <c r="F34" s="225">
        <v>0</v>
      </c>
      <c r="G34" s="205"/>
      <c r="H34" s="225">
        <v>0</v>
      </c>
      <c r="I34" s="205"/>
      <c r="J34" s="225">
        <f>-N34</f>
        <v>-396327647.19999999</v>
      </c>
      <c r="K34" s="205"/>
      <c r="L34" s="225">
        <v>0</v>
      </c>
      <c r="M34" s="205"/>
      <c r="N34" s="225">
        <v>396327647.19999999</v>
      </c>
      <c r="O34" s="205"/>
      <c r="P34" s="225">
        <f t="shared" ref="P34" si="0">SUM(D34:N34)</f>
        <v>0</v>
      </c>
    </row>
    <row r="35" spans="1:16" ht="6" customHeight="1" x14ac:dyDescent="0.25">
      <c r="A35" s="194"/>
      <c r="B35" s="206"/>
      <c r="C35" s="207"/>
      <c r="D35" s="192"/>
      <c r="E35" s="201"/>
      <c r="F35" s="192"/>
      <c r="G35" s="205"/>
      <c r="H35" s="192"/>
      <c r="I35" s="201"/>
      <c r="J35" s="192"/>
      <c r="K35" s="201"/>
      <c r="L35" s="192"/>
      <c r="M35" s="205"/>
      <c r="N35" s="192"/>
      <c r="O35" s="201"/>
      <c r="P35" s="192"/>
    </row>
    <row r="36" spans="1:16" ht="18.600000000000001" customHeight="1" thickBot="1" x14ac:dyDescent="0.3">
      <c r="A36" s="28" t="s">
        <v>166</v>
      </c>
      <c r="B36" s="194"/>
      <c r="C36" s="194"/>
      <c r="D36" s="226">
        <f>SUM(D26:D35)</f>
        <v>599999566</v>
      </c>
      <c r="E36" s="201"/>
      <c r="F36" s="226">
        <f>SUM(F26:F35)</f>
        <v>898760685</v>
      </c>
      <c r="G36" s="205"/>
      <c r="H36" s="226">
        <f>SUM(H26:H35)</f>
        <v>59999957</v>
      </c>
      <c r="I36" s="205"/>
      <c r="J36" s="226">
        <f>SUM(J26:J35)</f>
        <v>5706248088.8000002</v>
      </c>
      <c r="K36" s="205"/>
      <c r="L36" s="226">
        <f>SUM(L26:L35)</f>
        <v>-484293100</v>
      </c>
      <c r="M36" s="205"/>
      <c r="N36" s="226">
        <f>SUM(N26:N35)</f>
        <v>-227969467.80000001</v>
      </c>
      <c r="O36" s="205"/>
      <c r="P36" s="226">
        <f>SUM(P26:P34)</f>
        <v>6552745729</v>
      </c>
    </row>
    <row r="37" spans="1:16" ht="14.25" customHeight="1" thickTop="1" x14ac:dyDescent="0.25">
      <c r="A37" s="206"/>
      <c r="B37" s="194"/>
      <c r="C37" s="194"/>
      <c r="D37" s="201"/>
      <c r="E37" s="201"/>
      <c r="F37" s="201"/>
      <c r="G37" s="205"/>
      <c r="H37" s="201"/>
      <c r="I37" s="205"/>
      <c r="J37" s="201"/>
      <c r="K37" s="205"/>
      <c r="L37" s="201"/>
      <c r="M37" s="205"/>
      <c r="N37" s="201"/>
      <c r="O37" s="205"/>
      <c r="P37" s="201"/>
    </row>
    <row r="38" spans="1:16" ht="21.95" customHeight="1" x14ac:dyDescent="0.25">
      <c r="A38" s="64" t="s">
        <v>41</v>
      </c>
      <c r="B38" s="64"/>
      <c r="C38" s="64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</row>
  </sheetData>
  <mergeCells count="2">
    <mergeCell ref="D5:P5"/>
    <mergeCell ref="H7:J7"/>
  </mergeCells>
  <pageMargins left="0.7" right="0.7" top="0.5" bottom="0.6" header="0.49" footer="0.4"/>
  <pageSetup paperSize="9" scale="80" firstPageNumber="10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K147"/>
  <sheetViews>
    <sheetView tabSelected="1" topLeftCell="A38" zoomScaleNormal="100" workbookViewId="0">
      <selection activeCell="N41" sqref="N41"/>
    </sheetView>
  </sheetViews>
  <sheetFormatPr defaultRowHeight="21.75" customHeight="1" x14ac:dyDescent="0.25"/>
  <cols>
    <col min="1" max="1" width="1.28515625" customWidth="1"/>
    <col min="2" max="2" width="38.42578125" customWidth="1"/>
    <col min="3" max="3" width="7.42578125" customWidth="1"/>
    <col min="4" max="4" width="0.7109375" customWidth="1"/>
    <col min="5" max="5" width="12.42578125" customWidth="1"/>
    <col min="6" max="6" width="0.7109375" customWidth="1"/>
    <col min="7" max="7" width="12.42578125" customWidth="1"/>
    <col min="8" max="8" width="0.7109375" customWidth="1"/>
    <col min="9" max="9" width="12.42578125" customWidth="1"/>
    <col min="10" max="10" width="0.7109375" customWidth="1"/>
    <col min="11" max="11" width="12.42578125" customWidth="1"/>
  </cols>
  <sheetData>
    <row r="1" spans="1:11" ht="17.45" customHeight="1" x14ac:dyDescent="0.25">
      <c r="A1" s="227" t="s">
        <v>0</v>
      </c>
      <c r="B1" s="228"/>
      <c r="C1" s="101"/>
      <c r="D1" s="228"/>
      <c r="E1" s="229"/>
      <c r="F1" s="230"/>
      <c r="G1" s="229"/>
      <c r="H1" s="230"/>
      <c r="I1" s="229"/>
      <c r="J1" s="230"/>
      <c r="K1" s="229"/>
    </row>
    <row r="2" spans="1:11" ht="17.45" customHeight="1" x14ac:dyDescent="0.25">
      <c r="A2" s="227" t="s">
        <v>178</v>
      </c>
      <c r="B2" s="228"/>
      <c r="C2" s="101"/>
      <c r="D2" s="228"/>
      <c r="E2" s="229"/>
      <c r="F2" s="230"/>
      <c r="G2" s="229"/>
      <c r="H2" s="230"/>
      <c r="I2" s="229"/>
      <c r="J2" s="230"/>
      <c r="K2" s="229"/>
    </row>
    <row r="3" spans="1:11" ht="17.45" customHeight="1" x14ac:dyDescent="0.25">
      <c r="A3" s="231" t="s">
        <v>120</v>
      </c>
      <c r="B3" s="232"/>
      <c r="C3" s="138"/>
      <c r="D3" s="232"/>
      <c r="E3" s="233"/>
      <c r="F3" s="234"/>
      <c r="G3" s="233"/>
      <c r="H3" s="234"/>
      <c r="I3" s="233"/>
      <c r="J3" s="234"/>
      <c r="K3" s="233"/>
    </row>
    <row r="4" spans="1:11" ht="17.45" customHeight="1" x14ac:dyDescent="0.25">
      <c r="A4" s="216"/>
      <c r="B4" s="235"/>
      <c r="C4" s="94"/>
      <c r="D4" s="228"/>
      <c r="E4" s="229"/>
      <c r="F4" s="230"/>
      <c r="G4" s="229"/>
      <c r="H4" s="230"/>
      <c r="I4" s="229"/>
      <c r="J4" s="230"/>
      <c r="K4" s="229"/>
    </row>
    <row r="5" spans="1:11" ht="17.45" customHeight="1" x14ac:dyDescent="0.25">
      <c r="A5" s="113"/>
      <c r="B5" s="121"/>
      <c r="C5" s="94"/>
      <c r="D5" s="94"/>
      <c r="E5" s="272" t="s">
        <v>3</v>
      </c>
      <c r="F5" s="272"/>
      <c r="G5" s="272"/>
      <c r="H5" s="143"/>
      <c r="I5" s="272" t="s">
        <v>4</v>
      </c>
      <c r="J5" s="272"/>
      <c r="K5" s="272"/>
    </row>
    <row r="6" spans="1:11" ht="17.45" customHeight="1" x14ac:dyDescent="0.4">
      <c r="A6" s="113"/>
      <c r="B6" s="121"/>
      <c r="C6" s="94"/>
      <c r="D6" s="94"/>
      <c r="E6" s="236" t="s">
        <v>5</v>
      </c>
      <c r="F6" s="237"/>
      <c r="G6" s="236" t="s">
        <v>5</v>
      </c>
      <c r="H6" s="237"/>
      <c r="I6" s="236" t="s">
        <v>5</v>
      </c>
      <c r="J6" s="237"/>
      <c r="K6" s="236" t="s">
        <v>5</v>
      </c>
    </row>
    <row r="7" spans="1:11" ht="17.45" customHeight="1" x14ac:dyDescent="0.4">
      <c r="A7" s="113"/>
      <c r="B7" s="121"/>
      <c r="C7" s="238"/>
      <c r="D7" s="239"/>
      <c r="E7" s="240" t="s">
        <v>9</v>
      </c>
      <c r="F7" s="241"/>
      <c r="G7" s="240" t="s">
        <v>10</v>
      </c>
      <c r="H7" s="241"/>
      <c r="I7" s="240" t="s">
        <v>9</v>
      </c>
      <c r="J7" s="241"/>
      <c r="K7" s="240" t="s">
        <v>10</v>
      </c>
    </row>
    <row r="8" spans="1:11" ht="17.45" customHeight="1" x14ac:dyDescent="0.4">
      <c r="A8" s="113"/>
      <c r="B8" s="121"/>
      <c r="C8" s="242" t="s">
        <v>11</v>
      </c>
      <c r="D8" s="243"/>
      <c r="E8" s="244" t="s">
        <v>12</v>
      </c>
      <c r="F8" s="240"/>
      <c r="G8" s="244" t="s">
        <v>12</v>
      </c>
      <c r="H8" s="240"/>
      <c r="I8" s="244" t="s">
        <v>12</v>
      </c>
      <c r="J8" s="240"/>
      <c r="K8" s="244" t="s">
        <v>12</v>
      </c>
    </row>
    <row r="9" spans="1:11" ht="17.45" customHeight="1" x14ac:dyDescent="0.25">
      <c r="A9" s="134" t="s">
        <v>179</v>
      </c>
      <c r="B9" s="113"/>
      <c r="C9" s="113"/>
      <c r="D9" s="113"/>
      <c r="E9" s="245"/>
      <c r="F9" s="246"/>
      <c r="G9" s="246"/>
      <c r="H9" s="246"/>
      <c r="I9" s="245"/>
      <c r="J9" s="246"/>
      <c r="K9" s="246"/>
    </row>
    <row r="10" spans="1:11" ht="17.45" customHeight="1" x14ac:dyDescent="0.25">
      <c r="A10" s="94"/>
      <c r="B10" s="134" t="s">
        <v>180</v>
      </c>
      <c r="C10" s="94"/>
      <c r="D10" s="94"/>
      <c r="E10" s="150">
        <f>'7-8'!I36</f>
        <v>2683933721</v>
      </c>
      <c r="F10" s="139"/>
      <c r="G10" s="140">
        <f>'7-8'!K36</f>
        <v>2655973158</v>
      </c>
      <c r="H10" s="139"/>
      <c r="I10" s="150">
        <f>'7-8'!M36</f>
        <v>2464130377</v>
      </c>
      <c r="J10" s="139"/>
      <c r="K10" s="140">
        <f>'7-8'!O36</f>
        <v>3913941676</v>
      </c>
    </row>
    <row r="11" spans="1:11" ht="17.45" customHeight="1" x14ac:dyDescent="0.25">
      <c r="A11" s="94"/>
      <c r="B11" s="113" t="s">
        <v>181</v>
      </c>
      <c r="C11" s="94">
        <v>10</v>
      </c>
      <c r="D11" s="94"/>
      <c r="E11" s="150">
        <v>659060968</v>
      </c>
      <c r="F11" s="139"/>
      <c r="G11" s="140">
        <v>582649479</v>
      </c>
      <c r="H11" s="139"/>
      <c r="I11" s="150">
        <f>ROUND(655461096.592131,0)</f>
        <v>655461097</v>
      </c>
      <c r="J11" s="139"/>
      <c r="K11" s="140">
        <v>577678372</v>
      </c>
    </row>
    <row r="12" spans="1:11" ht="17.45" customHeight="1" x14ac:dyDescent="0.25">
      <c r="A12" s="94"/>
      <c r="B12" s="113" t="s">
        <v>182</v>
      </c>
      <c r="C12" s="94">
        <v>10</v>
      </c>
      <c r="D12" s="94"/>
      <c r="E12" s="150">
        <v>17965863</v>
      </c>
      <c r="F12" s="139"/>
      <c r="G12" s="140">
        <v>12267929</v>
      </c>
      <c r="H12" s="139"/>
      <c r="I12" s="150">
        <v>7024793</v>
      </c>
      <c r="J12" s="139"/>
      <c r="K12" s="140">
        <v>7797654</v>
      </c>
    </row>
    <row r="13" spans="1:11" ht="17.45" customHeight="1" x14ac:dyDescent="0.25">
      <c r="A13" s="94"/>
      <c r="B13" s="113" t="s">
        <v>183</v>
      </c>
      <c r="C13" s="94"/>
      <c r="D13" s="94"/>
      <c r="E13" s="150">
        <v>583190</v>
      </c>
      <c r="F13" s="139"/>
      <c r="G13" s="140">
        <v>0</v>
      </c>
      <c r="H13" s="139"/>
      <c r="I13" s="150">
        <v>0</v>
      </c>
      <c r="J13" s="139"/>
      <c r="K13" s="140">
        <v>0</v>
      </c>
    </row>
    <row r="14" spans="1:11" ht="17.45" customHeight="1" x14ac:dyDescent="0.25">
      <c r="A14" s="94"/>
      <c r="B14" s="113" t="s">
        <v>184</v>
      </c>
      <c r="C14" s="94"/>
      <c r="D14" s="94"/>
      <c r="E14" s="150"/>
      <c r="F14" s="139"/>
      <c r="G14" s="140"/>
      <c r="H14" s="139"/>
      <c r="I14" s="150"/>
      <c r="J14" s="139"/>
      <c r="K14" s="140"/>
    </row>
    <row r="15" spans="1:11" ht="17.45" customHeight="1" x14ac:dyDescent="0.25">
      <c r="A15" s="94"/>
      <c r="B15" s="113" t="s">
        <v>185</v>
      </c>
      <c r="C15" s="94"/>
      <c r="D15" s="94"/>
      <c r="E15" s="150">
        <f>ROUND(108946022.92,0)-E16</f>
        <v>34726400</v>
      </c>
      <c r="F15" s="139"/>
      <c r="G15" s="140">
        <f>-11387832+63439664</f>
        <v>52051832</v>
      </c>
      <c r="H15" s="139"/>
      <c r="I15" s="150">
        <v>6342855</v>
      </c>
      <c r="J15" s="139"/>
      <c r="K15" s="140">
        <v>-11767710</v>
      </c>
    </row>
    <row r="16" spans="1:11" ht="17.45" customHeight="1" x14ac:dyDescent="0.25">
      <c r="A16" s="94"/>
      <c r="B16" s="113" t="s">
        <v>248</v>
      </c>
      <c r="C16" s="94"/>
      <c r="D16" s="94"/>
      <c r="E16" s="150">
        <v>74219623</v>
      </c>
      <c r="F16" s="139"/>
      <c r="G16" s="140">
        <v>0</v>
      </c>
      <c r="H16" s="139"/>
      <c r="I16" s="150">
        <v>0</v>
      </c>
      <c r="J16" s="139"/>
      <c r="K16" s="140">
        <v>0</v>
      </c>
    </row>
    <row r="17" spans="1:11" ht="17.45" customHeight="1" x14ac:dyDescent="0.25">
      <c r="A17" s="94"/>
      <c r="B17" s="113" t="s">
        <v>186</v>
      </c>
      <c r="C17" s="94"/>
      <c r="D17" s="94"/>
      <c r="E17" s="150">
        <v>94703781</v>
      </c>
      <c r="F17" s="139"/>
      <c r="G17" s="140">
        <v>69557304</v>
      </c>
      <c r="H17" s="139"/>
      <c r="I17" s="150">
        <v>92933579</v>
      </c>
      <c r="J17" s="139"/>
      <c r="K17" s="140">
        <v>34039386</v>
      </c>
    </row>
    <row r="18" spans="1:11" ht="17.45" customHeight="1" x14ac:dyDescent="0.25">
      <c r="A18" s="94"/>
      <c r="B18" s="113" t="s">
        <v>187</v>
      </c>
      <c r="C18" s="94"/>
      <c r="D18" s="94"/>
      <c r="E18" s="150">
        <v>14220747</v>
      </c>
      <c r="F18" s="139"/>
      <c r="G18" s="140">
        <v>10408165</v>
      </c>
      <c r="H18" s="139"/>
      <c r="I18" s="150">
        <v>11578288</v>
      </c>
      <c r="J18" s="139"/>
      <c r="K18" s="140">
        <v>8629152</v>
      </c>
    </row>
    <row r="19" spans="1:11" ht="17.45" customHeight="1" x14ac:dyDescent="0.25">
      <c r="A19" s="94"/>
      <c r="B19" s="113" t="s">
        <v>188</v>
      </c>
      <c r="C19" s="94"/>
      <c r="D19" s="94"/>
      <c r="E19" s="150"/>
      <c r="F19" s="139"/>
      <c r="G19" s="140"/>
      <c r="H19" s="139"/>
      <c r="I19" s="150"/>
      <c r="J19" s="139"/>
      <c r="K19" s="140"/>
    </row>
    <row r="20" spans="1:11" ht="17.45" customHeight="1" x14ac:dyDescent="0.25">
      <c r="A20" s="94"/>
      <c r="B20" s="113" t="s">
        <v>189</v>
      </c>
      <c r="C20" s="94"/>
      <c r="D20" s="94"/>
      <c r="E20" s="150">
        <f>ROUND(892281+7334351.95-82368.13,0)</f>
        <v>8144265</v>
      </c>
      <c r="F20" s="139"/>
      <c r="G20" s="140">
        <f>862361+9732527+46</f>
        <v>10594934</v>
      </c>
      <c r="H20" s="139"/>
      <c r="I20" s="150">
        <f>ROUND(857914+7334351.95-82368.13,0)</f>
        <v>8109898</v>
      </c>
      <c r="J20" s="139"/>
      <c r="K20" s="140">
        <f>862361+9732527+46</f>
        <v>10594934</v>
      </c>
    </row>
    <row r="21" spans="1:11" ht="17.45" customHeight="1" x14ac:dyDescent="0.25">
      <c r="A21" s="94"/>
      <c r="B21" s="113" t="s">
        <v>190</v>
      </c>
      <c r="C21" s="94"/>
      <c r="D21" s="94"/>
      <c r="E21" s="150">
        <f>ROUND(-25409537.5763141,0)</f>
        <v>-25409538</v>
      </c>
      <c r="F21" s="139"/>
      <c r="G21" s="140">
        <v>-25633531</v>
      </c>
      <c r="H21" s="139"/>
      <c r="I21" s="150">
        <f>ROUND(-26546930.6163141,0)</f>
        <v>-26546931</v>
      </c>
      <c r="J21" s="139"/>
      <c r="K21" s="140">
        <v>-24399165</v>
      </c>
    </row>
    <row r="22" spans="1:11" ht="17.45" customHeight="1" x14ac:dyDescent="0.25">
      <c r="A22" s="94"/>
      <c r="B22" s="113" t="s">
        <v>56</v>
      </c>
      <c r="C22" s="94"/>
      <c r="D22" s="94"/>
      <c r="E22" s="150">
        <v>6726100</v>
      </c>
      <c r="F22" s="139"/>
      <c r="G22" s="140">
        <v>2976000</v>
      </c>
      <c r="H22" s="139"/>
      <c r="I22" s="150">
        <v>6336000</v>
      </c>
      <c r="J22" s="139"/>
      <c r="K22" s="140">
        <v>2976000</v>
      </c>
    </row>
    <row r="23" spans="1:11" ht="17.45" customHeight="1" x14ac:dyDescent="0.25">
      <c r="A23" s="94"/>
      <c r="B23" s="113" t="s">
        <v>191</v>
      </c>
      <c r="C23" s="94"/>
      <c r="D23" s="94"/>
      <c r="E23" s="150">
        <v>0</v>
      </c>
      <c r="F23" s="139"/>
      <c r="G23" s="140">
        <v>-740915</v>
      </c>
      <c r="H23" s="139"/>
      <c r="I23" s="150">
        <v>0</v>
      </c>
      <c r="J23" s="139"/>
      <c r="K23" s="140">
        <v>-740915</v>
      </c>
    </row>
    <row r="24" spans="1:11" ht="17.45" customHeight="1" x14ac:dyDescent="0.25">
      <c r="A24" s="94"/>
      <c r="B24" s="113" t="s">
        <v>192</v>
      </c>
      <c r="C24" s="94"/>
      <c r="D24" s="94"/>
      <c r="E24" s="150">
        <v>0</v>
      </c>
      <c r="F24" s="139"/>
      <c r="G24" s="140">
        <v>-8899487</v>
      </c>
      <c r="H24" s="139"/>
      <c r="I24" s="150">
        <v>0</v>
      </c>
      <c r="J24" s="139"/>
      <c r="K24" s="140">
        <v>-8899487</v>
      </c>
    </row>
    <row r="25" spans="1:11" ht="17.45" customHeight="1" x14ac:dyDescent="0.25">
      <c r="A25" s="94"/>
      <c r="B25" s="113" t="s">
        <v>193</v>
      </c>
      <c r="C25" s="94"/>
      <c r="D25" s="94"/>
      <c r="E25" s="150">
        <v>0</v>
      </c>
      <c r="F25" s="139"/>
      <c r="G25" s="140">
        <v>38132691</v>
      </c>
      <c r="H25" s="139"/>
      <c r="I25" s="150">
        <v>0</v>
      </c>
      <c r="J25" s="139"/>
      <c r="K25" s="140">
        <v>38132691</v>
      </c>
    </row>
    <row r="26" spans="1:11" ht="17.45" customHeight="1" x14ac:dyDescent="0.25">
      <c r="A26" s="94"/>
      <c r="B26" s="113" t="s">
        <v>194</v>
      </c>
      <c r="C26" s="94"/>
      <c r="D26" s="94"/>
      <c r="E26" s="150">
        <v>0</v>
      </c>
      <c r="F26" s="139"/>
      <c r="G26" s="140">
        <v>45655040</v>
      </c>
      <c r="H26" s="139"/>
      <c r="I26" s="150">
        <v>0</v>
      </c>
      <c r="J26" s="139"/>
      <c r="K26" s="140">
        <v>45655040</v>
      </c>
    </row>
    <row r="27" spans="1:11" ht="17.45" customHeight="1" x14ac:dyDescent="0.25">
      <c r="A27" s="94"/>
      <c r="B27" s="113" t="s">
        <v>195</v>
      </c>
      <c r="C27" s="94"/>
      <c r="D27" s="94"/>
      <c r="E27" s="150">
        <v>0</v>
      </c>
      <c r="F27" s="139"/>
      <c r="G27" s="140">
        <v>0</v>
      </c>
      <c r="H27" s="139"/>
      <c r="I27" s="150">
        <v>0</v>
      </c>
      <c r="J27" s="139"/>
      <c r="K27" s="140">
        <v>-1358000200</v>
      </c>
    </row>
    <row r="28" spans="1:11" ht="17.45" customHeight="1" x14ac:dyDescent="0.25">
      <c r="A28" s="94"/>
      <c r="B28" s="113" t="s">
        <v>196</v>
      </c>
      <c r="C28" s="94"/>
      <c r="D28" s="94"/>
      <c r="E28" s="150"/>
      <c r="F28" s="139"/>
      <c r="G28" s="140"/>
      <c r="H28" s="139"/>
      <c r="I28" s="150"/>
      <c r="J28" s="139"/>
      <c r="K28" s="140"/>
    </row>
    <row r="29" spans="1:11" ht="17.45" customHeight="1" x14ac:dyDescent="0.25">
      <c r="A29" s="94"/>
      <c r="B29" s="113" t="s">
        <v>197</v>
      </c>
      <c r="C29" s="94"/>
      <c r="D29" s="94"/>
      <c r="E29" s="150">
        <v>31336655</v>
      </c>
      <c r="F29" s="139"/>
      <c r="G29" s="140">
        <v>18322822</v>
      </c>
      <c r="H29" s="139"/>
      <c r="I29" s="150">
        <v>33783786</v>
      </c>
      <c r="J29" s="139"/>
      <c r="K29" s="140">
        <v>18843115</v>
      </c>
    </row>
    <row r="30" spans="1:11" ht="17.45" customHeight="1" x14ac:dyDescent="0.25">
      <c r="A30" s="94"/>
      <c r="B30" s="113" t="s">
        <v>198</v>
      </c>
      <c r="C30" s="152"/>
      <c r="D30" s="94"/>
      <c r="E30" s="150">
        <v>0</v>
      </c>
      <c r="F30" s="139"/>
      <c r="G30" s="140">
        <v>-158342846</v>
      </c>
      <c r="H30" s="139"/>
      <c r="I30" s="247">
        <v>0</v>
      </c>
      <c r="J30" s="139"/>
      <c r="K30" s="248">
        <v>-158342846</v>
      </c>
    </row>
    <row r="31" spans="1:11" ht="17.45" customHeight="1" x14ac:dyDescent="0.25">
      <c r="A31" s="94"/>
      <c r="B31" s="113" t="s">
        <v>97</v>
      </c>
      <c r="C31" s="152">
        <v>9.1999999999999993</v>
      </c>
      <c r="D31" s="94"/>
      <c r="E31" s="150">
        <v>-58658225</v>
      </c>
      <c r="F31" s="139"/>
      <c r="G31" s="140">
        <v>-25140028</v>
      </c>
      <c r="H31" s="139"/>
      <c r="I31" s="247">
        <v>0</v>
      </c>
      <c r="J31" s="139"/>
      <c r="K31" s="248">
        <v>0</v>
      </c>
    </row>
    <row r="32" spans="1:11" ht="17.45" customHeight="1" x14ac:dyDescent="0.25">
      <c r="A32" s="94"/>
      <c r="B32" s="113" t="s">
        <v>199</v>
      </c>
      <c r="C32" s="94"/>
      <c r="D32" s="94"/>
      <c r="E32" s="150">
        <v>-11982002</v>
      </c>
      <c r="F32" s="139"/>
      <c r="G32" s="140">
        <v>0</v>
      </c>
      <c r="H32" s="139"/>
      <c r="I32" s="247">
        <v>-248228992</v>
      </c>
      <c r="J32" s="139"/>
      <c r="K32" s="248">
        <v>-309981400</v>
      </c>
    </row>
    <row r="33" spans="1:11" ht="17.45" customHeight="1" x14ac:dyDescent="0.25">
      <c r="A33" s="94"/>
      <c r="B33" s="113" t="s">
        <v>200</v>
      </c>
      <c r="C33" s="94"/>
      <c r="D33" s="94"/>
      <c r="E33" s="150">
        <v>-4628701</v>
      </c>
      <c r="F33" s="139"/>
      <c r="G33" s="140">
        <v>-11457989</v>
      </c>
      <c r="H33" s="139"/>
      <c r="I33" s="150">
        <v>-2539500</v>
      </c>
      <c r="J33" s="139"/>
      <c r="K33" s="140">
        <v>-18996344</v>
      </c>
    </row>
    <row r="34" spans="1:11" ht="17.45" customHeight="1" x14ac:dyDescent="0.25">
      <c r="A34" s="94"/>
      <c r="B34" s="113" t="s">
        <v>94</v>
      </c>
      <c r="C34" s="94"/>
      <c r="D34" s="94"/>
      <c r="E34" s="150">
        <v>162219205</v>
      </c>
      <c r="F34" s="139"/>
      <c r="G34" s="140">
        <v>67250208</v>
      </c>
      <c r="H34" s="139"/>
      <c r="I34" s="150">
        <v>160481548</v>
      </c>
      <c r="J34" s="139"/>
      <c r="K34" s="140">
        <v>65674727</v>
      </c>
    </row>
    <row r="35" spans="1:11" ht="17.45" customHeight="1" x14ac:dyDescent="0.25">
      <c r="A35" s="94"/>
      <c r="B35" s="134" t="s">
        <v>201</v>
      </c>
      <c r="C35" s="94"/>
      <c r="D35" s="94"/>
      <c r="E35" s="150"/>
      <c r="F35" s="139"/>
      <c r="G35" s="140"/>
      <c r="H35" s="139"/>
      <c r="I35" s="150"/>
      <c r="J35" s="139"/>
      <c r="K35" s="140"/>
    </row>
    <row r="36" spans="1:11" ht="17.45" customHeight="1" x14ac:dyDescent="0.25">
      <c r="A36" s="94"/>
      <c r="B36" s="113" t="s">
        <v>202</v>
      </c>
      <c r="C36" s="94"/>
      <c r="D36" s="94"/>
      <c r="E36" s="150">
        <v>-518664146</v>
      </c>
      <c r="F36" s="139"/>
      <c r="G36" s="140">
        <f>-377408085+706465361</f>
        <v>329057276</v>
      </c>
      <c r="H36" s="139"/>
      <c r="I36" s="150">
        <v>-253935014</v>
      </c>
      <c r="J36" s="139"/>
      <c r="K36" s="140">
        <f>-674681256+697376736</f>
        <v>22695480</v>
      </c>
    </row>
    <row r="37" spans="1:11" ht="17.45" customHeight="1" x14ac:dyDescent="0.25">
      <c r="A37" s="94"/>
      <c r="B37" s="113" t="s">
        <v>203</v>
      </c>
      <c r="C37" s="94"/>
      <c r="D37" s="94"/>
      <c r="E37" s="150">
        <v>52961107</v>
      </c>
      <c r="F37" s="139"/>
      <c r="G37" s="140">
        <v>-102914043</v>
      </c>
      <c r="H37" s="139"/>
      <c r="I37" s="150">
        <v>9948404</v>
      </c>
      <c r="J37" s="139"/>
      <c r="K37" s="140">
        <v>9777285</v>
      </c>
    </row>
    <row r="38" spans="1:11" ht="17.45" customHeight="1" x14ac:dyDescent="0.25">
      <c r="A38" s="94"/>
      <c r="B38" s="113" t="s">
        <v>204</v>
      </c>
      <c r="C38" s="94"/>
      <c r="D38" s="94"/>
      <c r="E38" s="150">
        <v>-1976867767</v>
      </c>
      <c r="F38" s="139"/>
      <c r="G38" s="140">
        <v>-2096028697</v>
      </c>
      <c r="H38" s="139"/>
      <c r="I38" s="150">
        <v>-2139647094</v>
      </c>
      <c r="J38" s="139"/>
      <c r="K38" s="140">
        <v>-2177942308</v>
      </c>
    </row>
    <row r="39" spans="1:11" ht="17.45" customHeight="1" x14ac:dyDescent="0.25">
      <c r="A39" s="94"/>
      <c r="B39" s="113" t="s">
        <v>24</v>
      </c>
      <c r="C39" s="94"/>
      <c r="D39" s="94"/>
      <c r="E39" s="150">
        <v>-119251822</v>
      </c>
      <c r="F39" s="139"/>
      <c r="G39" s="140">
        <v>35031881</v>
      </c>
      <c r="H39" s="139"/>
      <c r="I39" s="150">
        <v>-128309608</v>
      </c>
      <c r="J39" s="139"/>
      <c r="K39" s="140">
        <v>67508256</v>
      </c>
    </row>
    <row r="40" spans="1:11" ht="17.45" customHeight="1" x14ac:dyDescent="0.25">
      <c r="A40" s="94"/>
      <c r="B40" s="113" t="s">
        <v>205</v>
      </c>
      <c r="C40" s="94"/>
      <c r="D40" s="94"/>
      <c r="E40" s="150">
        <v>-88143138</v>
      </c>
      <c r="F40" s="139"/>
      <c r="G40" s="140">
        <v>-31454778</v>
      </c>
      <c r="H40" s="139"/>
      <c r="I40" s="150">
        <v>-94649625</v>
      </c>
      <c r="J40" s="139"/>
      <c r="K40" s="140">
        <v>-44074642</v>
      </c>
    </row>
    <row r="41" spans="1:11" ht="17.45" customHeight="1" x14ac:dyDescent="0.25">
      <c r="A41" s="94"/>
      <c r="B41" s="113" t="s">
        <v>46</v>
      </c>
      <c r="C41" s="94"/>
      <c r="D41" s="94"/>
      <c r="E41" s="150">
        <v>634452231</v>
      </c>
      <c r="F41" s="139"/>
      <c r="G41" s="140">
        <f>-1230476536-706465361</f>
        <v>-1936941897</v>
      </c>
      <c r="H41" s="139"/>
      <c r="I41" s="150">
        <v>534289827</v>
      </c>
      <c r="J41" s="139"/>
      <c r="K41" s="140">
        <f>-1050638317-23628434-697376736</f>
        <v>-1771643487</v>
      </c>
    </row>
    <row r="42" spans="1:11" ht="17.45" customHeight="1" x14ac:dyDescent="0.25">
      <c r="A42" s="94"/>
      <c r="B42" s="113" t="s">
        <v>51</v>
      </c>
      <c r="C42" s="94"/>
      <c r="D42" s="94"/>
      <c r="E42" s="150">
        <v>88251848</v>
      </c>
      <c r="F42" s="139"/>
      <c r="G42" s="140">
        <v>-13985350</v>
      </c>
      <c r="H42" s="139"/>
      <c r="I42" s="150">
        <v>69185269</v>
      </c>
      <c r="J42" s="139"/>
      <c r="K42" s="140">
        <v>-16218096</v>
      </c>
    </row>
    <row r="43" spans="1:11" ht="17.45" customHeight="1" x14ac:dyDescent="0.25">
      <c r="A43" s="94"/>
      <c r="B43" s="113" t="s">
        <v>57</v>
      </c>
      <c r="C43" s="94"/>
      <c r="D43" s="94"/>
      <c r="E43" s="151">
        <v>9348460</v>
      </c>
      <c r="F43" s="139"/>
      <c r="G43" s="142">
        <v>26896650</v>
      </c>
      <c r="H43" s="139"/>
      <c r="I43" s="151">
        <v>9378462</v>
      </c>
      <c r="J43" s="139"/>
      <c r="K43" s="142">
        <v>26809233</v>
      </c>
    </row>
    <row r="44" spans="1:11" ht="6" customHeight="1" x14ac:dyDescent="0.25">
      <c r="A44" s="113"/>
      <c r="B44" s="113"/>
      <c r="C44" s="113"/>
      <c r="D44" s="113"/>
      <c r="E44" s="245"/>
      <c r="F44" s="246"/>
      <c r="G44" s="246"/>
      <c r="H44" s="246"/>
      <c r="I44" s="245"/>
      <c r="J44" s="246"/>
      <c r="K44" s="246"/>
    </row>
    <row r="45" spans="1:11" ht="17.45" customHeight="1" x14ac:dyDescent="0.25">
      <c r="A45" s="113"/>
      <c r="B45" s="113" t="s">
        <v>206</v>
      </c>
      <c r="C45" s="94"/>
      <c r="D45" s="94"/>
      <c r="E45" s="150">
        <f>SUM(E10:E43)</f>
        <v>1769248825</v>
      </c>
      <c r="F45" s="139"/>
      <c r="G45" s="140">
        <f>SUM(G10:G43)</f>
        <v>-454714192</v>
      </c>
      <c r="H45" s="139"/>
      <c r="I45" s="150">
        <f>SUM(I10:I43)</f>
        <v>1175127419</v>
      </c>
      <c r="J45" s="139"/>
      <c r="K45" s="140">
        <f>SUM(K10:K43)</f>
        <v>-1050253599</v>
      </c>
    </row>
    <row r="46" spans="1:11" ht="17.45" customHeight="1" x14ac:dyDescent="0.25">
      <c r="A46" s="134"/>
      <c r="B46" s="113" t="s">
        <v>207</v>
      </c>
      <c r="C46" s="94"/>
      <c r="D46" s="94"/>
      <c r="E46" s="150">
        <v>-157902544</v>
      </c>
      <c r="F46" s="140"/>
      <c r="G46" s="140">
        <v>-57310288</v>
      </c>
      <c r="H46" s="140"/>
      <c r="I46" s="150">
        <v>-155429338</v>
      </c>
      <c r="J46" s="140"/>
      <c r="K46" s="140">
        <v>-63159476</v>
      </c>
    </row>
    <row r="47" spans="1:11" ht="17.45" customHeight="1" x14ac:dyDescent="0.25">
      <c r="A47" s="134"/>
      <c r="B47" s="101" t="s">
        <v>208</v>
      </c>
      <c r="C47" s="94"/>
      <c r="D47" s="94"/>
      <c r="E47" s="151">
        <v>-898173015</v>
      </c>
      <c r="F47" s="140"/>
      <c r="G47" s="142">
        <v>-654109488</v>
      </c>
      <c r="H47" s="140"/>
      <c r="I47" s="151">
        <v>-806409353</v>
      </c>
      <c r="J47" s="140"/>
      <c r="K47" s="142">
        <v>-594186169</v>
      </c>
    </row>
    <row r="48" spans="1:11" ht="6" customHeight="1" x14ac:dyDescent="0.4">
      <c r="A48" s="249"/>
      <c r="B48" s="94"/>
      <c r="C48" s="94"/>
      <c r="D48" s="94"/>
      <c r="E48" s="150"/>
      <c r="F48" s="139"/>
      <c r="G48" s="140"/>
      <c r="H48" s="139"/>
      <c r="I48" s="150"/>
      <c r="J48" s="139"/>
      <c r="K48" s="140"/>
    </row>
    <row r="49" spans="1:11" ht="17.45" customHeight="1" x14ac:dyDescent="0.25">
      <c r="A49" s="134" t="s">
        <v>209</v>
      </c>
      <c r="B49" s="101"/>
      <c r="C49" s="94"/>
      <c r="D49" s="94"/>
      <c r="E49" s="151">
        <f>SUM(E45:E47)</f>
        <v>713173266</v>
      </c>
      <c r="F49" s="139"/>
      <c r="G49" s="142">
        <f>SUM(G45:G47)</f>
        <v>-1166133968</v>
      </c>
      <c r="H49" s="139"/>
      <c r="I49" s="151">
        <f>SUM(I45:I47)</f>
        <v>213288728</v>
      </c>
      <c r="J49" s="139"/>
      <c r="K49" s="142">
        <f>SUM(K45:K47)</f>
        <v>-1707599244</v>
      </c>
    </row>
    <row r="50" spans="1:11" s="171" customFormat="1" ht="17.45" customHeight="1" x14ac:dyDescent="0.25">
      <c r="A50" s="259"/>
      <c r="B50" s="260"/>
      <c r="C50" s="168"/>
      <c r="D50" s="168"/>
      <c r="E50" s="169"/>
      <c r="F50" s="170"/>
      <c r="G50" s="169"/>
      <c r="H50" s="170"/>
      <c r="I50" s="169"/>
      <c r="J50" s="170"/>
      <c r="K50" s="169"/>
    </row>
    <row r="51" spans="1:11" ht="13.5" customHeight="1" x14ac:dyDescent="0.25">
      <c r="A51" s="134"/>
      <c r="B51" s="101"/>
      <c r="C51" s="94"/>
      <c r="D51" s="94"/>
      <c r="E51" s="140"/>
      <c r="F51" s="139"/>
      <c r="G51" s="140"/>
      <c r="H51" s="139"/>
      <c r="I51" s="140"/>
      <c r="J51" s="139"/>
      <c r="K51" s="140"/>
    </row>
    <row r="52" spans="1:11" ht="21.95" customHeight="1" x14ac:dyDescent="0.25">
      <c r="A52" s="64" t="s">
        <v>41</v>
      </c>
      <c r="B52" s="250"/>
      <c r="C52" s="98"/>
      <c r="D52" s="98"/>
      <c r="E52" s="142"/>
      <c r="F52" s="141"/>
      <c r="G52" s="142"/>
      <c r="H52" s="141"/>
      <c r="I52" s="142"/>
      <c r="J52" s="141"/>
      <c r="K52" s="142"/>
    </row>
    <row r="53" spans="1:11" ht="17.45" customHeight="1" x14ac:dyDescent="0.25">
      <c r="A53" s="227" t="str">
        <f>A1</f>
        <v>บริษัท คอมเซเว่น จํากัด (มหาชน)</v>
      </c>
      <c r="B53" s="228"/>
      <c r="C53" s="101"/>
      <c r="D53" s="228"/>
      <c r="E53" s="229"/>
      <c r="F53" s="230"/>
      <c r="G53" s="229"/>
      <c r="H53" s="230"/>
      <c r="I53" s="229"/>
      <c r="J53" s="230"/>
      <c r="K53" s="229"/>
    </row>
    <row r="54" spans="1:11" ht="17.45" customHeight="1" x14ac:dyDescent="0.25">
      <c r="A54" s="227" t="s">
        <v>178</v>
      </c>
      <c r="B54" s="228"/>
      <c r="C54" s="101"/>
      <c r="D54" s="228"/>
      <c r="E54" s="229"/>
      <c r="F54" s="230"/>
      <c r="G54" s="229"/>
      <c r="H54" s="230"/>
      <c r="I54" s="229"/>
      <c r="J54" s="230"/>
      <c r="K54" s="229"/>
    </row>
    <row r="55" spans="1:11" ht="17.45" customHeight="1" x14ac:dyDescent="0.25">
      <c r="A55" s="231" t="s">
        <v>120</v>
      </c>
      <c r="B55" s="232"/>
      <c r="C55" s="138"/>
      <c r="D55" s="232"/>
      <c r="E55" s="233"/>
      <c r="F55" s="234"/>
      <c r="G55" s="233"/>
      <c r="H55" s="234"/>
      <c r="I55" s="233"/>
      <c r="J55" s="234"/>
      <c r="K55" s="233"/>
    </row>
    <row r="56" spans="1:11" ht="17.45" customHeight="1" x14ac:dyDescent="0.25">
      <c r="A56" s="113"/>
      <c r="B56" s="121"/>
      <c r="C56" s="94"/>
      <c r="D56" s="94"/>
      <c r="E56" s="140"/>
      <c r="F56" s="139"/>
      <c r="G56" s="140"/>
      <c r="H56" s="139"/>
      <c r="I56" s="140"/>
      <c r="J56" s="139"/>
      <c r="K56" s="140"/>
    </row>
    <row r="57" spans="1:11" ht="17.45" customHeight="1" x14ac:dyDescent="0.25">
      <c r="A57" s="113"/>
      <c r="B57" s="121"/>
      <c r="C57" s="94"/>
      <c r="D57" s="94"/>
      <c r="E57" s="272" t="s">
        <v>3</v>
      </c>
      <c r="F57" s="272"/>
      <c r="G57" s="272"/>
      <c r="H57" s="143"/>
      <c r="I57" s="272" t="s">
        <v>4</v>
      </c>
      <c r="J57" s="272"/>
      <c r="K57" s="272"/>
    </row>
    <row r="58" spans="1:11" ht="17.45" customHeight="1" x14ac:dyDescent="0.4">
      <c r="A58" s="113"/>
      <c r="B58" s="121"/>
      <c r="C58" s="94"/>
      <c r="D58" s="94"/>
      <c r="E58" s="236" t="s">
        <v>5</v>
      </c>
      <c r="F58" s="237"/>
      <c r="G58" s="236" t="s">
        <v>5</v>
      </c>
      <c r="H58" s="237"/>
      <c r="I58" s="236" t="s">
        <v>5</v>
      </c>
      <c r="J58" s="237"/>
      <c r="K58" s="236" t="s">
        <v>5</v>
      </c>
    </row>
    <row r="59" spans="1:11" ht="17.45" customHeight="1" x14ac:dyDescent="0.4">
      <c r="A59" s="113"/>
      <c r="B59" s="121"/>
      <c r="C59" s="238"/>
      <c r="D59" s="239"/>
      <c r="E59" s="240" t="s">
        <v>9</v>
      </c>
      <c r="F59" s="241"/>
      <c r="G59" s="240" t="s">
        <v>10</v>
      </c>
      <c r="H59" s="241"/>
      <c r="I59" s="240" t="s">
        <v>9</v>
      </c>
      <c r="J59" s="241"/>
      <c r="K59" s="240" t="s">
        <v>10</v>
      </c>
    </row>
    <row r="60" spans="1:11" ht="17.45" customHeight="1" x14ac:dyDescent="0.4">
      <c r="A60" s="113"/>
      <c r="B60" s="121"/>
      <c r="C60" s="242" t="s">
        <v>11</v>
      </c>
      <c r="D60" s="243"/>
      <c r="E60" s="244" t="s">
        <v>12</v>
      </c>
      <c r="F60" s="240"/>
      <c r="G60" s="244" t="s">
        <v>12</v>
      </c>
      <c r="H60" s="240"/>
      <c r="I60" s="244" t="s">
        <v>12</v>
      </c>
      <c r="J60" s="240"/>
      <c r="K60" s="244" t="s">
        <v>12</v>
      </c>
    </row>
    <row r="61" spans="1:11" ht="17.45" customHeight="1" x14ac:dyDescent="0.25">
      <c r="A61" s="134" t="s">
        <v>210</v>
      </c>
      <c r="B61" s="101"/>
      <c r="C61" s="94"/>
      <c r="D61" s="94"/>
      <c r="E61" s="150"/>
      <c r="F61" s="139"/>
      <c r="G61" s="140"/>
      <c r="H61" s="139"/>
      <c r="I61" s="150"/>
      <c r="J61" s="139"/>
      <c r="K61" s="140"/>
    </row>
    <row r="62" spans="1:11" ht="17.45" customHeight="1" x14ac:dyDescent="0.25">
      <c r="A62" s="94"/>
      <c r="B62" s="113" t="s">
        <v>211</v>
      </c>
      <c r="C62" s="94"/>
      <c r="D62" s="94"/>
      <c r="E62" s="150">
        <v>-21497311</v>
      </c>
      <c r="F62" s="139"/>
      <c r="G62" s="140">
        <v>1368677</v>
      </c>
      <c r="H62" s="139"/>
      <c r="I62" s="251">
        <v>0</v>
      </c>
      <c r="J62" s="139"/>
      <c r="K62" s="252">
        <v>0</v>
      </c>
    </row>
    <row r="63" spans="1:11" ht="17.45" customHeight="1" x14ac:dyDescent="0.25">
      <c r="A63" s="94"/>
      <c r="B63" s="113" t="s">
        <v>246</v>
      </c>
      <c r="C63" s="94"/>
      <c r="D63" s="94"/>
      <c r="E63" s="150"/>
      <c r="F63" s="139"/>
      <c r="G63" s="140"/>
      <c r="H63" s="139"/>
      <c r="I63" s="150"/>
      <c r="J63" s="139"/>
      <c r="K63" s="140"/>
    </row>
    <row r="64" spans="1:11" ht="17.45" customHeight="1" x14ac:dyDescent="0.25">
      <c r="A64" s="94"/>
      <c r="B64" s="113" t="s">
        <v>247</v>
      </c>
      <c r="C64" s="94"/>
      <c r="D64" s="94"/>
      <c r="E64" s="150">
        <v>-80000000</v>
      </c>
      <c r="F64" s="139"/>
      <c r="G64" s="140">
        <v>0</v>
      </c>
      <c r="H64" s="139"/>
      <c r="I64" s="251">
        <v>0</v>
      </c>
      <c r="J64" s="139"/>
      <c r="K64" s="252">
        <v>0</v>
      </c>
    </row>
    <row r="65" spans="1:11" ht="17.45" customHeight="1" x14ac:dyDescent="0.25">
      <c r="A65" s="94"/>
      <c r="B65" s="113" t="s">
        <v>212</v>
      </c>
      <c r="C65" s="94"/>
      <c r="D65" s="94"/>
      <c r="E65" s="150"/>
      <c r="F65" s="139"/>
      <c r="G65" s="140"/>
      <c r="H65" s="139"/>
      <c r="I65" s="251"/>
      <c r="J65" s="139"/>
      <c r="K65" s="252"/>
    </row>
    <row r="66" spans="1:11" ht="17.45" customHeight="1" x14ac:dyDescent="0.25">
      <c r="A66" s="94"/>
      <c r="B66" s="113" t="s">
        <v>213</v>
      </c>
      <c r="C66" s="94"/>
      <c r="D66" s="94"/>
      <c r="E66" s="150">
        <v>183247886</v>
      </c>
      <c r="F66" s="139"/>
      <c r="G66" s="140">
        <v>76440187</v>
      </c>
      <c r="H66" s="139"/>
      <c r="I66" s="251">
        <v>116020757</v>
      </c>
      <c r="J66" s="139"/>
      <c r="K66" s="252">
        <v>158981465</v>
      </c>
    </row>
    <row r="67" spans="1:11" ht="17.45" customHeight="1" x14ac:dyDescent="0.25">
      <c r="A67" s="94"/>
      <c r="B67" s="113" t="s">
        <v>214</v>
      </c>
      <c r="C67" s="94"/>
      <c r="D67" s="94"/>
      <c r="E67" s="150">
        <v>16795038</v>
      </c>
      <c r="F67" s="139"/>
      <c r="G67" s="140">
        <f>57324745</f>
        <v>57324745</v>
      </c>
      <c r="H67" s="139"/>
      <c r="I67" s="251">
        <v>16795038</v>
      </c>
      <c r="J67" s="139"/>
      <c r="K67" s="140">
        <f>57324745</f>
        <v>57324745</v>
      </c>
    </row>
    <row r="68" spans="1:11" ht="17.45" customHeight="1" x14ac:dyDescent="0.25">
      <c r="A68" s="94"/>
      <c r="B68" s="113" t="s">
        <v>215</v>
      </c>
      <c r="C68" s="94"/>
      <c r="D68" s="94"/>
      <c r="E68" s="150">
        <v>0</v>
      </c>
      <c r="F68" s="139"/>
      <c r="G68" s="140">
        <v>-29412799</v>
      </c>
      <c r="H68" s="139"/>
      <c r="I68" s="251">
        <v>0</v>
      </c>
      <c r="J68" s="139"/>
      <c r="K68" s="140">
        <v>-29412799</v>
      </c>
    </row>
    <row r="69" spans="1:11" ht="17.45" customHeight="1" x14ac:dyDescent="0.25">
      <c r="A69" s="94"/>
      <c r="B69" s="113" t="s">
        <v>216</v>
      </c>
      <c r="C69" s="94"/>
      <c r="D69" s="94"/>
      <c r="E69" s="150"/>
      <c r="F69" s="139"/>
      <c r="G69" s="140"/>
      <c r="H69" s="139"/>
      <c r="I69" s="251"/>
      <c r="J69" s="139"/>
      <c r="K69" s="252"/>
    </row>
    <row r="70" spans="1:11" ht="17.45" customHeight="1" x14ac:dyDescent="0.25">
      <c r="A70" s="94"/>
      <c r="B70" s="113" t="s">
        <v>217</v>
      </c>
      <c r="C70" s="94"/>
      <c r="D70" s="94"/>
      <c r="E70" s="150">
        <f>-494830802-E64</f>
        <v>-414830802</v>
      </c>
      <c r="F70" s="139"/>
      <c r="G70" s="140">
        <v>-1360000000</v>
      </c>
      <c r="H70" s="139"/>
      <c r="I70" s="251">
        <v>-295172930</v>
      </c>
      <c r="J70" s="139"/>
      <c r="K70" s="252">
        <v>-1360000000</v>
      </c>
    </row>
    <row r="71" spans="1:11" ht="17.45" customHeight="1" x14ac:dyDescent="0.25">
      <c r="A71" s="94"/>
      <c r="B71" s="113" t="s">
        <v>244</v>
      </c>
      <c r="C71" s="94"/>
      <c r="D71" s="94"/>
      <c r="E71" s="150"/>
      <c r="F71" s="139"/>
      <c r="G71" s="140"/>
      <c r="H71" s="139"/>
      <c r="I71" s="251"/>
      <c r="J71" s="139"/>
      <c r="K71" s="252"/>
    </row>
    <row r="72" spans="1:11" ht="17.45" customHeight="1" x14ac:dyDescent="0.25">
      <c r="A72" s="94"/>
      <c r="B72" s="113" t="s">
        <v>245</v>
      </c>
      <c r="C72" s="94"/>
      <c r="D72" s="94"/>
      <c r="E72" s="150">
        <f>417362620-E67</f>
        <v>400567582</v>
      </c>
      <c r="F72" s="139"/>
      <c r="G72" s="140">
        <v>51820000</v>
      </c>
      <c r="H72" s="139"/>
      <c r="I72" s="251">
        <f>397362620-I67</f>
        <v>380567582</v>
      </c>
      <c r="J72" s="139"/>
      <c r="K72" s="252">
        <v>51820000</v>
      </c>
    </row>
    <row r="73" spans="1:11" ht="17.45" customHeight="1" x14ac:dyDescent="0.25">
      <c r="A73" s="94"/>
      <c r="B73" s="113" t="s">
        <v>218</v>
      </c>
      <c r="C73" s="152"/>
      <c r="D73" s="94"/>
      <c r="E73" s="251">
        <v>0</v>
      </c>
      <c r="F73" s="139"/>
      <c r="G73" s="252">
        <v>0</v>
      </c>
      <c r="H73" s="139"/>
      <c r="I73" s="251">
        <v>0</v>
      </c>
      <c r="J73" s="139"/>
      <c r="K73" s="252">
        <v>1360000000</v>
      </c>
    </row>
    <row r="74" spans="1:11" ht="17.45" customHeight="1" x14ac:dyDescent="0.25">
      <c r="A74" s="94"/>
      <c r="B74" s="113" t="s">
        <v>219</v>
      </c>
      <c r="C74" s="152"/>
      <c r="D74" s="94"/>
      <c r="E74" s="251">
        <v>0</v>
      </c>
      <c r="F74" s="139"/>
      <c r="G74" s="252">
        <v>-37000000</v>
      </c>
      <c r="H74" s="139"/>
      <c r="I74" s="150">
        <v>0</v>
      </c>
      <c r="J74" s="139"/>
      <c r="K74" s="140">
        <v>-250000000</v>
      </c>
    </row>
    <row r="75" spans="1:11" ht="17.45" customHeight="1" x14ac:dyDescent="0.25">
      <c r="A75" s="94"/>
      <c r="B75" s="113" t="s">
        <v>220</v>
      </c>
      <c r="C75" s="152">
        <v>9.1999999999999993</v>
      </c>
      <c r="D75" s="94"/>
      <c r="E75" s="150">
        <v>-80000000</v>
      </c>
      <c r="F75" s="139"/>
      <c r="G75" s="140">
        <v>-750981883</v>
      </c>
      <c r="H75" s="139"/>
      <c r="I75" s="251">
        <v>0</v>
      </c>
      <c r="J75" s="139"/>
      <c r="K75" s="252">
        <v>-710981883</v>
      </c>
    </row>
    <row r="76" spans="1:11" ht="17.45" customHeight="1" x14ac:dyDescent="0.25">
      <c r="A76" s="94"/>
      <c r="B76" s="253" t="s">
        <v>221</v>
      </c>
      <c r="C76" s="94"/>
      <c r="D76" s="94"/>
      <c r="E76" s="150">
        <v>-1728000</v>
      </c>
      <c r="F76" s="139"/>
      <c r="G76" s="140">
        <v>-1088000</v>
      </c>
      <c r="H76" s="139"/>
      <c r="I76" s="254">
        <v>-1728000</v>
      </c>
      <c r="J76" s="139"/>
      <c r="K76" s="255">
        <v>-1088000</v>
      </c>
    </row>
    <row r="77" spans="1:11" ht="17.45" customHeight="1" x14ac:dyDescent="0.25">
      <c r="A77" s="113"/>
      <c r="B77" s="113" t="s">
        <v>222</v>
      </c>
      <c r="C77" s="94"/>
      <c r="D77" s="94"/>
      <c r="E77" s="150">
        <v>3733417</v>
      </c>
      <c r="F77" s="140"/>
      <c r="G77" s="140">
        <v>3566441</v>
      </c>
      <c r="H77" s="140"/>
      <c r="I77" s="150">
        <v>3705567</v>
      </c>
      <c r="J77" s="140"/>
      <c r="K77" s="140">
        <v>3566441</v>
      </c>
    </row>
    <row r="78" spans="1:11" ht="17.45" customHeight="1" x14ac:dyDescent="0.25">
      <c r="A78" s="113"/>
      <c r="B78" s="253" t="s">
        <v>223</v>
      </c>
      <c r="C78" s="94"/>
      <c r="D78" s="94"/>
      <c r="E78" s="150"/>
      <c r="F78" s="140"/>
      <c r="G78" s="140"/>
      <c r="H78" s="140"/>
      <c r="I78" s="150"/>
      <c r="J78" s="140"/>
      <c r="K78" s="140"/>
    </row>
    <row r="79" spans="1:11" ht="17.45" customHeight="1" x14ac:dyDescent="0.25">
      <c r="A79" s="94"/>
      <c r="B79" s="113" t="s">
        <v>224</v>
      </c>
      <c r="C79" s="94"/>
      <c r="D79" s="94"/>
      <c r="E79" s="150">
        <v>-648065561</v>
      </c>
      <c r="F79" s="139"/>
      <c r="G79" s="140">
        <v>-349091796</v>
      </c>
      <c r="H79" s="139"/>
      <c r="I79" s="150">
        <v>-612659454</v>
      </c>
      <c r="J79" s="139"/>
      <c r="K79" s="140">
        <v>-341244492</v>
      </c>
    </row>
    <row r="80" spans="1:11" ht="17.45" customHeight="1" x14ac:dyDescent="0.25">
      <c r="A80" s="113"/>
      <c r="B80" s="253" t="s">
        <v>225</v>
      </c>
      <c r="C80" s="152"/>
      <c r="D80" s="94"/>
      <c r="E80" s="251">
        <v>0</v>
      </c>
      <c r="F80" s="140"/>
      <c r="G80" s="252">
        <v>300000000</v>
      </c>
      <c r="H80" s="139"/>
      <c r="I80" s="150">
        <v>119919476</v>
      </c>
      <c r="J80" s="139"/>
      <c r="K80" s="140">
        <v>730000000</v>
      </c>
    </row>
    <row r="81" spans="1:11" ht="17.45" customHeight="1" x14ac:dyDescent="0.25">
      <c r="A81" s="113"/>
      <c r="B81" s="113" t="s">
        <v>226</v>
      </c>
      <c r="C81" s="94"/>
      <c r="D81" s="94"/>
      <c r="E81" s="150">
        <v>11982002</v>
      </c>
      <c r="F81" s="140"/>
      <c r="G81" s="140">
        <v>0</v>
      </c>
      <c r="H81" s="140"/>
      <c r="I81" s="247">
        <v>248228992</v>
      </c>
      <c r="J81" s="140"/>
      <c r="K81" s="140">
        <v>309981400</v>
      </c>
    </row>
    <row r="82" spans="1:11" ht="17.45" customHeight="1" x14ac:dyDescent="0.25">
      <c r="A82" s="113"/>
      <c r="B82" s="253" t="s">
        <v>200</v>
      </c>
      <c r="C82" s="94"/>
      <c r="D82" s="94"/>
      <c r="E82" s="151">
        <v>4429558</v>
      </c>
      <c r="F82" s="139"/>
      <c r="G82" s="142">
        <v>11377907</v>
      </c>
      <c r="H82" s="139"/>
      <c r="I82" s="151">
        <v>3065365</v>
      </c>
      <c r="J82" s="139"/>
      <c r="K82" s="142">
        <v>16716940</v>
      </c>
    </row>
    <row r="83" spans="1:11" ht="6" customHeight="1" x14ac:dyDescent="0.4">
      <c r="A83" s="249"/>
      <c r="B83" s="94"/>
      <c r="C83" s="94"/>
      <c r="D83" s="94"/>
      <c r="E83" s="150"/>
      <c r="F83" s="139"/>
      <c r="G83" s="140"/>
      <c r="H83" s="139"/>
      <c r="I83" s="150"/>
      <c r="J83" s="139"/>
      <c r="K83" s="140"/>
    </row>
    <row r="84" spans="1:11" ht="17.45" customHeight="1" x14ac:dyDescent="0.4">
      <c r="A84" s="249" t="s">
        <v>227</v>
      </c>
      <c r="B84" s="101"/>
      <c r="C84" s="94"/>
      <c r="D84" s="94"/>
      <c r="E84" s="151">
        <f>SUM(E62:E83)</f>
        <v>-625366191</v>
      </c>
      <c r="F84" s="139"/>
      <c r="G84" s="142">
        <f>SUM(G62:G83)</f>
        <v>-2025676521</v>
      </c>
      <c r="H84" s="139"/>
      <c r="I84" s="151">
        <f>SUM(I62:I83)</f>
        <v>-21257607</v>
      </c>
      <c r="J84" s="139"/>
      <c r="K84" s="142">
        <f>SUM(K62:K83)</f>
        <v>-4336183</v>
      </c>
    </row>
    <row r="85" spans="1:11" ht="17.45" customHeight="1" x14ac:dyDescent="0.4">
      <c r="A85" s="249"/>
      <c r="B85" s="101"/>
      <c r="C85" s="94"/>
      <c r="D85" s="94"/>
      <c r="E85" s="150"/>
      <c r="F85" s="139"/>
      <c r="G85" s="140"/>
      <c r="H85" s="139"/>
      <c r="I85" s="150"/>
      <c r="J85" s="139"/>
      <c r="K85" s="140"/>
    </row>
    <row r="86" spans="1:11" ht="17.45" customHeight="1" x14ac:dyDescent="0.4">
      <c r="A86" s="249" t="s">
        <v>228</v>
      </c>
      <c r="B86" s="94"/>
      <c r="C86" s="94"/>
      <c r="D86" s="94"/>
      <c r="E86" s="150"/>
      <c r="F86" s="139"/>
      <c r="G86" s="140"/>
      <c r="H86" s="139"/>
      <c r="I86" s="150"/>
      <c r="J86" s="139"/>
      <c r="K86" s="140"/>
    </row>
    <row r="87" spans="1:11" ht="17.45" customHeight="1" x14ac:dyDescent="0.35">
      <c r="A87" s="256"/>
      <c r="B87" s="113" t="s">
        <v>229</v>
      </c>
      <c r="C87" s="94"/>
      <c r="D87" s="94"/>
      <c r="E87" s="150">
        <v>1773608932</v>
      </c>
      <c r="F87" s="140"/>
      <c r="G87" s="140">
        <v>3459636213</v>
      </c>
      <c r="H87" s="140"/>
      <c r="I87" s="150">
        <v>1779353229</v>
      </c>
      <c r="J87" s="140"/>
      <c r="K87" s="140">
        <v>3385368623</v>
      </c>
    </row>
    <row r="88" spans="1:11" ht="17.45" customHeight="1" x14ac:dyDescent="0.35">
      <c r="A88" s="256"/>
      <c r="B88" s="113" t="s">
        <v>230</v>
      </c>
      <c r="C88" s="152"/>
      <c r="D88" s="94"/>
      <c r="E88" s="150">
        <v>0</v>
      </c>
      <c r="F88" s="140"/>
      <c r="G88" s="140">
        <v>0</v>
      </c>
      <c r="H88" s="140"/>
      <c r="I88" s="251">
        <v>-72187443</v>
      </c>
      <c r="J88" s="140"/>
      <c r="K88" s="252">
        <f>262000000-360000000</f>
        <v>-98000000</v>
      </c>
    </row>
    <row r="89" spans="1:11" ht="17.45" customHeight="1" x14ac:dyDescent="0.35">
      <c r="A89" s="256"/>
      <c r="B89" s="113" t="s">
        <v>231</v>
      </c>
      <c r="C89" s="152"/>
      <c r="D89" s="94"/>
      <c r="E89" s="150">
        <v>0</v>
      </c>
      <c r="F89" s="140"/>
      <c r="G89" s="140">
        <v>-452318800</v>
      </c>
      <c r="H89" s="140"/>
      <c r="I89" s="251">
        <v>0</v>
      </c>
      <c r="J89" s="140"/>
      <c r="K89" s="252">
        <v>-452318800</v>
      </c>
    </row>
    <row r="90" spans="1:11" ht="17.45" customHeight="1" x14ac:dyDescent="0.35">
      <c r="A90" s="256"/>
      <c r="B90" s="113" t="s">
        <v>232</v>
      </c>
      <c r="C90" s="94">
        <v>12</v>
      </c>
      <c r="D90" s="94"/>
      <c r="E90" s="150">
        <v>-420530028</v>
      </c>
      <c r="F90" s="140"/>
      <c r="G90" s="140">
        <v>-398798381</v>
      </c>
      <c r="H90" s="140"/>
      <c r="I90" s="150">
        <v>-418795823</v>
      </c>
      <c r="J90" s="140"/>
      <c r="K90" s="140">
        <v>-396515216</v>
      </c>
    </row>
    <row r="91" spans="1:11" ht="17.45" customHeight="1" x14ac:dyDescent="0.25">
      <c r="A91" s="94"/>
      <c r="B91" s="113" t="s">
        <v>218</v>
      </c>
      <c r="C91" s="152"/>
      <c r="D91" s="94"/>
      <c r="E91" s="251">
        <v>0</v>
      </c>
      <c r="F91" s="139"/>
      <c r="G91" s="252">
        <v>1360000000</v>
      </c>
      <c r="H91" s="139"/>
      <c r="I91" s="251">
        <v>0</v>
      </c>
      <c r="J91" s="139"/>
      <c r="K91" s="252">
        <v>0</v>
      </c>
    </row>
    <row r="92" spans="1:11" ht="17.45" customHeight="1" x14ac:dyDescent="0.25">
      <c r="A92" s="113"/>
      <c r="B92" s="113" t="s">
        <v>242</v>
      </c>
      <c r="C92" s="152"/>
      <c r="D92" s="94"/>
      <c r="E92" s="150"/>
      <c r="F92" s="140"/>
      <c r="G92" s="140"/>
      <c r="H92" s="140"/>
      <c r="I92" s="150"/>
      <c r="J92" s="140"/>
      <c r="K92" s="140"/>
    </row>
    <row r="93" spans="1:11" ht="17.45" customHeight="1" x14ac:dyDescent="0.25">
      <c r="A93" s="113"/>
      <c r="B93" s="113" t="s">
        <v>243</v>
      </c>
      <c r="C93" s="152">
        <v>9.1</v>
      </c>
      <c r="D93" s="94"/>
      <c r="E93" s="150">
        <v>53316222</v>
      </c>
      <c r="F93" s="140"/>
      <c r="G93" s="140">
        <v>0</v>
      </c>
      <c r="H93" s="140"/>
      <c r="I93" s="150">
        <v>0</v>
      </c>
      <c r="J93" s="140"/>
      <c r="K93" s="140">
        <v>0</v>
      </c>
    </row>
    <row r="94" spans="1:11" ht="17.45" customHeight="1" x14ac:dyDescent="0.25">
      <c r="A94" s="113"/>
      <c r="B94" s="113" t="s">
        <v>233</v>
      </c>
      <c r="C94" s="152"/>
      <c r="D94" s="94"/>
      <c r="E94" s="150">
        <v>-72000000</v>
      </c>
      <c r="F94" s="140"/>
      <c r="G94" s="140">
        <v>0</v>
      </c>
      <c r="H94" s="140"/>
      <c r="I94" s="150">
        <v>0</v>
      </c>
      <c r="J94" s="140"/>
      <c r="K94" s="140">
        <v>0</v>
      </c>
    </row>
    <row r="95" spans="1:11" ht="17.45" customHeight="1" x14ac:dyDescent="0.25">
      <c r="A95" s="113"/>
      <c r="B95" s="113" t="s">
        <v>234</v>
      </c>
      <c r="C95" s="152"/>
      <c r="D95" s="94"/>
      <c r="E95" s="257">
        <v>-1788373611</v>
      </c>
      <c r="F95" s="139"/>
      <c r="G95" s="258">
        <v>-1199964340</v>
      </c>
      <c r="H95" s="139"/>
      <c r="I95" s="257">
        <v>-1788373611</v>
      </c>
      <c r="J95" s="139"/>
      <c r="K95" s="258">
        <v>-1199964340</v>
      </c>
    </row>
    <row r="96" spans="1:11" ht="6" customHeight="1" x14ac:dyDescent="0.35">
      <c r="A96" s="256"/>
      <c r="B96" s="253"/>
      <c r="C96" s="152"/>
      <c r="D96" s="94"/>
      <c r="E96" s="150"/>
      <c r="F96" s="139"/>
      <c r="G96" s="140"/>
      <c r="H96" s="139"/>
      <c r="I96" s="150"/>
      <c r="J96" s="139"/>
      <c r="K96" s="140"/>
    </row>
    <row r="97" spans="1:11" ht="17.45" customHeight="1" x14ac:dyDescent="0.4">
      <c r="A97" s="249" t="s">
        <v>235</v>
      </c>
      <c r="B97" s="94"/>
      <c r="C97" s="152"/>
      <c r="D97" s="94"/>
      <c r="E97" s="151">
        <f>SUM(E87:E95)</f>
        <v>-453978485</v>
      </c>
      <c r="F97" s="139"/>
      <c r="G97" s="142">
        <f>SUM(G87:G95)</f>
        <v>2768554692</v>
      </c>
      <c r="H97" s="139"/>
      <c r="I97" s="151">
        <f>SUM(I87:I95)</f>
        <v>-500003648</v>
      </c>
      <c r="J97" s="139"/>
      <c r="K97" s="142">
        <f>SUM(K87:K95)</f>
        <v>1238570267</v>
      </c>
    </row>
    <row r="98" spans="1:11" s="171" customFormat="1" ht="18.600000000000001" customHeight="1" x14ac:dyDescent="0.25">
      <c r="A98" s="259"/>
      <c r="B98" s="168"/>
      <c r="C98" s="261"/>
      <c r="D98" s="168"/>
      <c r="E98" s="262"/>
      <c r="F98" s="170"/>
      <c r="G98" s="262"/>
      <c r="H98" s="170"/>
      <c r="I98" s="262"/>
      <c r="J98" s="170"/>
      <c r="K98" s="262"/>
    </row>
    <row r="99" spans="1:11" s="171" customFormat="1" ht="18.600000000000001" customHeight="1" x14ac:dyDescent="0.25">
      <c r="A99" s="259"/>
      <c r="B99" s="168"/>
      <c r="C99" s="261"/>
      <c r="D99" s="168"/>
      <c r="E99" s="262"/>
      <c r="F99" s="170"/>
      <c r="G99" s="262"/>
      <c r="H99" s="170"/>
      <c r="I99" s="262"/>
      <c r="J99" s="170"/>
      <c r="K99" s="262"/>
    </row>
    <row r="100" spans="1:11" s="171" customFormat="1" ht="18.600000000000001" customHeight="1" x14ac:dyDescent="0.25">
      <c r="A100" s="259"/>
      <c r="B100" s="168"/>
      <c r="C100" s="261"/>
      <c r="D100" s="168"/>
      <c r="E100" s="262"/>
      <c r="F100" s="170"/>
      <c r="G100" s="262"/>
      <c r="H100" s="170"/>
      <c r="I100" s="262"/>
      <c r="J100" s="170"/>
      <c r="K100" s="262"/>
    </row>
    <row r="101" spans="1:11" s="171" customFormat="1" ht="18.600000000000001" customHeight="1" x14ac:dyDescent="0.25">
      <c r="A101" s="259"/>
      <c r="B101" s="168"/>
      <c r="C101" s="261"/>
      <c r="D101" s="168"/>
      <c r="E101" s="262"/>
      <c r="F101" s="170"/>
      <c r="G101" s="262"/>
      <c r="H101" s="170"/>
      <c r="I101" s="262"/>
      <c r="J101" s="170"/>
      <c r="K101" s="262"/>
    </row>
    <row r="102" spans="1:11" s="171" customFormat="1" ht="15" customHeight="1" x14ac:dyDescent="0.25">
      <c r="A102" s="259"/>
      <c r="B102" s="168"/>
      <c r="C102" s="261"/>
      <c r="D102" s="168"/>
      <c r="E102" s="262"/>
      <c r="F102" s="170"/>
      <c r="G102" s="262"/>
      <c r="H102" s="170"/>
      <c r="I102" s="262"/>
      <c r="J102" s="170"/>
      <c r="K102" s="262"/>
    </row>
    <row r="103" spans="1:11" s="171" customFormat="1" ht="12" customHeight="1" x14ac:dyDescent="0.25">
      <c r="A103" s="259"/>
      <c r="B103" s="168"/>
      <c r="C103" s="261"/>
      <c r="D103" s="168"/>
      <c r="E103" s="262"/>
      <c r="F103" s="170"/>
      <c r="G103" s="262"/>
      <c r="H103" s="170"/>
      <c r="I103" s="262"/>
      <c r="J103" s="170"/>
      <c r="K103" s="262"/>
    </row>
    <row r="104" spans="1:11" s="171" customFormat="1" ht="21.95" customHeight="1" x14ac:dyDescent="0.25">
      <c r="A104" s="263" t="str">
        <f>+A52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4" s="264"/>
      <c r="C104" s="265"/>
      <c r="D104" s="264"/>
      <c r="E104" s="266"/>
      <c r="F104" s="267"/>
      <c r="G104" s="266"/>
      <c r="H104" s="267"/>
      <c r="I104" s="266"/>
      <c r="J104" s="267"/>
      <c r="K104" s="266"/>
    </row>
    <row r="105" spans="1:11" ht="21.75" customHeight="1" x14ac:dyDescent="0.25">
      <c r="A105" s="227" t="str">
        <f>+A1</f>
        <v>บริษัท คอมเซเว่น จํากัด (มหาชน)</v>
      </c>
      <c r="B105" s="228"/>
      <c r="C105" s="101"/>
      <c r="D105" s="228"/>
      <c r="E105" s="229"/>
      <c r="F105" s="230"/>
      <c r="G105" s="229"/>
      <c r="H105" s="230"/>
      <c r="I105" s="229"/>
      <c r="J105" s="230"/>
      <c r="K105" s="229"/>
    </row>
    <row r="106" spans="1:11" ht="21.75" customHeight="1" x14ac:dyDescent="0.25">
      <c r="A106" s="227" t="s">
        <v>178</v>
      </c>
      <c r="B106" s="228"/>
      <c r="C106" s="101"/>
      <c r="D106" s="228"/>
      <c r="E106" s="229"/>
      <c r="F106" s="230"/>
      <c r="G106" s="229"/>
      <c r="H106" s="230"/>
      <c r="I106" s="229"/>
      <c r="J106" s="230"/>
      <c r="K106" s="229"/>
    </row>
    <row r="107" spans="1:11" ht="21.75" customHeight="1" x14ac:dyDescent="0.25">
      <c r="A107" s="231" t="s">
        <v>120</v>
      </c>
      <c r="B107" s="232"/>
      <c r="C107" s="138"/>
      <c r="D107" s="232"/>
      <c r="E107" s="233"/>
      <c r="F107" s="234"/>
      <c r="G107" s="233"/>
      <c r="H107" s="234"/>
      <c r="I107" s="233"/>
      <c r="J107" s="234"/>
      <c r="K107" s="233"/>
    </row>
    <row r="108" spans="1:11" ht="21.75" customHeight="1" x14ac:dyDescent="0.25">
      <c r="A108" s="113"/>
      <c r="B108" s="121"/>
      <c r="C108" s="94"/>
      <c r="D108" s="94"/>
      <c r="E108" s="140"/>
      <c r="F108" s="139"/>
      <c r="G108" s="140"/>
      <c r="H108" s="139"/>
      <c r="I108" s="140"/>
      <c r="J108" s="139"/>
      <c r="K108" s="140"/>
    </row>
    <row r="109" spans="1:11" ht="21.75" customHeight="1" x14ac:dyDescent="0.25">
      <c r="A109" s="113"/>
      <c r="B109" s="121"/>
      <c r="C109" s="94"/>
      <c r="D109" s="94"/>
      <c r="E109" s="272" t="s">
        <v>3</v>
      </c>
      <c r="F109" s="272"/>
      <c r="G109" s="272"/>
      <c r="H109" s="143"/>
      <c r="I109" s="272" t="s">
        <v>4</v>
      </c>
      <c r="J109" s="272"/>
      <c r="K109" s="272"/>
    </row>
    <row r="110" spans="1:11" ht="21.75" customHeight="1" x14ac:dyDescent="0.4">
      <c r="A110" s="113"/>
      <c r="B110" s="121"/>
      <c r="C110" s="94"/>
      <c r="D110" s="94"/>
      <c r="E110" s="236" t="s">
        <v>5</v>
      </c>
      <c r="F110" s="237"/>
      <c r="G110" s="236" t="s">
        <v>5</v>
      </c>
      <c r="H110" s="237"/>
      <c r="I110" s="236" t="s">
        <v>5</v>
      </c>
      <c r="J110" s="237"/>
      <c r="K110" s="236" t="s">
        <v>5</v>
      </c>
    </row>
    <row r="111" spans="1:11" ht="21.75" customHeight="1" x14ac:dyDescent="0.4">
      <c r="A111" s="113"/>
      <c r="B111" s="121"/>
      <c r="C111" s="238"/>
      <c r="D111" s="239"/>
      <c r="E111" s="240" t="s">
        <v>9</v>
      </c>
      <c r="F111" s="241"/>
      <c r="G111" s="240" t="s">
        <v>10</v>
      </c>
      <c r="H111" s="241"/>
      <c r="I111" s="240" t="s">
        <v>9</v>
      </c>
      <c r="J111" s="241"/>
      <c r="K111" s="240" t="s">
        <v>10</v>
      </c>
    </row>
    <row r="112" spans="1:11" ht="21.75" customHeight="1" x14ac:dyDescent="0.4">
      <c r="A112" s="113"/>
      <c r="B112" s="121"/>
      <c r="C112" s="242" t="s">
        <v>11</v>
      </c>
      <c r="D112" s="243"/>
      <c r="E112" s="244" t="s">
        <v>12</v>
      </c>
      <c r="F112" s="240"/>
      <c r="G112" s="244" t="s">
        <v>12</v>
      </c>
      <c r="H112" s="240"/>
      <c r="I112" s="244" t="s">
        <v>12</v>
      </c>
      <c r="J112" s="240"/>
      <c r="K112" s="244" t="s">
        <v>12</v>
      </c>
    </row>
    <row r="113" spans="1:11" ht="21.75" customHeight="1" x14ac:dyDescent="0.25">
      <c r="A113" s="134"/>
      <c r="B113" s="94"/>
      <c r="C113" s="152"/>
      <c r="D113" s="94"/>
      <c r="E113" s="150"/>
      <c r="F113" s="139"/>
      <c r="G113" s="140"/>
      <c r="H113" s="139"/>
      <c r="I113" s="150"/>
      <c r="J113" s="139"/>
      <c r="K113" s="140"/>
    </row>
    <row r="114" spans="1:11" ht="21.75" customHeight="1" x14ac:dyDescent="0.4">
      <c r="A114" s="249" t="s">
        <v>236</v>
      </c>
      <c r="B114" s="94"/>
      <c r="C114" s="152"/>
      <c r="D114" s="94"/>
      <c r="E114" s="150">
        <f>E49+E84+E97</f>
        <v>-366171410</v>
      </c>
      <c r="F114" s="139"/>
      <c r="G114" s="140">
        <f>G49+G84+G97</f>
        <v>-423255797</v>
      </c>
      <c r="H114" s="139"/>
      <c r="I114" s="150">
        <f>I49+I84+I97</f>
        <v>-307972527</v>
      </c>
      <c r="J114" s="139"/>
      <c r="K114" s="140">
        <f>K49+K84+K97</f>
        <v>-473365160</v>
      </c>
    </row>
    <row r="115" spans="1:11" ht="21.75" customHeight="1" x14ac:dyDescent="0.35">
      <c r="A115" s="256" t="s">
        <v>237</v>
      </c>
      <c r="B115" s="94"/>
      <c r="C115" s="94"/>
      <c r="D115" s="94"/>
      <c r="E115" s="151">
        <v>1302993831</v>
      </c>
      <c r="F115" s="139"/>
      <c r="G115" s="142">
        <v>1656882222</v>
      </c>
      <c r="H115" s="139"/>
      <c r="I115" s="151">
        <v>1009768908</v>
      </c>
      <c r="J115" s="139"/>
      <c r="K115" s="142">
        <v>1138686887</v>
      </c>
    </row>
    <row r="116" spans="1:11" ht="6" customHeight="1" x14ac:dyDescent="0.25">
      <c r="A116" s="134"/>
      <c r="B116" s="94"/>
      <c r="C116" s="94"/>
      <c r="D116" s="94"/>
      <c r="E116" s="150"/>
      <c r="F116" s="139"/>
      <c r="G116" s="140"/>
      <c r="H116" s="139"/>
      <c r="I116" s="150"/>
      <c r="J116" s="139"/>
      <c r="K116" s="140"/>
    </row>
    <row r="117" spans="1:11" ht="21.75" customHeight="1" thickBot="1" x14ac:dyDescent="0.45">
      <c r="A117" s="249" t="s">
        <v>238</v>
      </c>
      <c r="B117" s="101"/>
      <c r="C117" s="94"/>
      <c r="D117" s="94"/>
      <c r="E117" s="159">
        <f>E114+E115</f>
        <v>936822421</v>
      </c>
      <c r="F117" s="140"/>
      <c r="G117" s="160">
        <f>G114+G115</f>
        <v>1233626425</v>
      </c>
      <c r="H117" s="140"/>
      <c r="I117" s="159">
        <f>I114+I115</f>
        <v>701796381</v>
      </c>
      <c r="J117" s="140"/>
      <c r="K117" s="160">
        <f>K114+K115</f>
        <v>665321727</v>
      </c>
    </row>
    <row r="118" spans="1:11" ht="21.75" customHeight="1" thickTop="1" x14ac:dyDescent="0.25">
      <c r="A118" s="94"/>
      <c r="B118" s="101"/>
      <c r="C118" s="94"/>
      <c r="D118" s="94"/>
      <c r="E118" s="150"/>
      <c r="F118" s="139"/>
      <c r="G118" s="140"/>
      <c r="H118" s="139"/>
      <c r="I118" s="150"/>
      <c r="J118" s="139"/>
      <c r="K118" s="140"/>
    </row>
    <row r="119" spans="1:11" ht="21.75" customHeight="1" x14ac:dyDescent="0.25">
      <c r="A119" s="134" t="s">
        <v>239</v>
      </c>
      <c r="B119" s="94"/>
      <c r="C119" s="94"/>
      <c r="D119" s="94"/>
      <c r="E119" s="150"/>
      <c r="F119" s="139"/>
      <c r="G119" s="140"/>
      <c r="H119" s="139"/>
      <c r="I119" s="150"/>
      <c r="J119" s="139"/>
      <c r="K119" s="140"/>
    </row>
    <row r="120" spans="1:11" ht="6" customHeight="1" x14ac:dyDescent="0.25">
      <c r="A120" s="134"/>
      <c r="B120" s="94"/>
      <c r="C120" s="94"/>
      <c r="D120" s="94"/>
      <c r="E120" s="150"/>
      <c r="F120" s="139"/>
      <c r="G120" s="140"/>
      <c r="H120" s="139"/>
      <c r="I120" s="150"/>
      <c r="J120" s="139"/>
      <c r="K120" s="140"/>
    </row>
    <row r="121" spans="1:11" ht="21.75" customHeight="1" x14ac:dyDescent="0.35">
      <c r="A121" s="256"/>
      <c r="B121" s="113" t="s">
        <v>240</v>
      </c>
      <c r="C121" s="94">
        <v>12</v>
      </c>
      <c r="D121" s="94"/>
      <c r="E121" s="251">
        <v>464559917</v>
      </c>
      <c r="F121" s="139"/>
      <c r="G121" s="252">
        <v>99704716.866208225</v>
      </c>
      <c r="H121" s="139"/>
      <c r="I121" s="251">
        <v>458179036</v>
      </c>
      <c r="J121" s="139"/>
      <c r="K121" s="252">
        <v>94254770.794677377</v>
      </c>
    </row>
    <row r="122" spans="1:11" ht="21.75" customHeight="1" x14ac:dyDescent="0.35">
      <c r="A122" s="256"/>
      <c r="B122" s="113" t="s">
        <v>241</v>
      </c>
      <c r="C122" s="152"/>
      <c r="D122" s="94"/>
      <c r="E122" s="150">
        <v>17085427</v>
      </c>
      <c r="F122" s="139"/>
      <c r="G122" s="140">
        <v>15761728</v>
      </c>
      <c r="H122" s="139"/>
      <c r="I122" s="150">
        <v>17085427</v>
      </c>
      <c r="J122" s="139"/>
      <c r="K122" s="140">
        <v>15761728</v>
      </c>
    </row>
    <row r="123" spans="1:11" ht="21.75" customHeight="1" x14ac:dyDescent="0.35">
      <c r="A123" s="256"/>
      <c r="B123" s="113" t="s">
        <v>156</v>
      </c>
      <c r="C123" s="94"/>
      <c r="D123" s="94"/>
      <c r="E123" s="251">
        <v>0</v>
      </c>
      <c r="F123" s="140"/>
      <c r="G123" s="140">
        <v>299999566</v>
      </c>
      <c r="H123" s="140"/>
      <c r="I123" s="251">
        <v>0</v>
      </c>
      <c r="J123" s="140"/>
      <c r="K123" s="140">
        <v>299999566</v>
      </c>
    </row>
    <row r="124" spans="1:11" ht="21.75" customHeight="1" x14ac:dyDescent="0.35">
      <c r="A124" s="256"/>
      <c r="B124" s="113"/>
      <c r="C124" s="94"/>
      <c r="D124" s="94"/>
      <c r="E124" s="140"/>
      <c r="F124" s="139"/>
      <c r="G124" s="140"/>
      <c r="H124" s="139"/>
      <c r="I124" s="140"/>
      <c r="J124" s="139"/>
      <c r="K124" s="252"/>
    </row>
    <row r="125" spans="1:11" ht="21.75" customHeight="1" x14ac:dyDescent="0.25">
      <c r="A125" s="94"/>
      <c r="B125" s="113"/>
      <c r="C125" s="94"/>
      <c r="D125" s="94"/>
      <c r="E125" s="140"/>
      <c r="F125" s="139"/>
      <c r="G125" s="140"/>
      <c r="H125" s="139"/>
      <c r="I125" s="140"/>
      <c r="J125" s="139"/>
      <c r="K125" s="252"/>
    </row>
    <row r="126" spans="1:11" ht="21.75" customHeight="1" x14ac:dyDescent="0.25">
      <c r="A126" s="94"/>
      <c r="B126" s="113"/>
      <c r="C126" s="94"/>
      <c r="D126" s="94"/>
      <c r="E126" s="140"/>
      <c r="F126" s="139"/>
      <c r="G126" s="140"/>
      <c r="H126" s="139"/>
      <c r="I126" s="140"/>
      <c r="J126" s="139"/>
      <c r="K126" s="252"/>
    </row>
    <row r="127" spans="1:11" ht="21.75" customHeight="1" x14ac:dyDescent="0.25">
      <c r="A127" s="94"/>
      <c r="B127" s="113"/>
      <c r="C127" s="94"/>
      <c r="D127" s="94"/>
      <c r="E127" s="140"/>
      <c r="F127" s="139"/>
      <c r="G127" s="140"/>
      <c r="H127" s="139"/>
      <c r="I127" s="140"/>
      <c r="J127" s="139"/>
      <c r="K127" s="252"/>
    </row>
    <row r="128" spans="1:11" ht="21.75" customHeight="1" x14ac:dyDescent="0.25">
      <c r="A128" s="94"/>
      <c r="B128" s="113"/>
      <c r="C128" s="94"/>
      <c r="D128" s="94"/>
      <c r="E128" s="140"/>
      <c r="F128" s="139"/>
      <c r="G128" s="140"/>
      <c r="H128" s="139"/>
      <c r="I128" s="140"/>
      <c r="J128" s="139"/>
      <c r="K128" s="252"/>
    </row>
    <row r="129" spans="1:11" ht="21.75" customHeight="1" x14ac:dyDescent="0.25">
      <c r="A129" s="94"/>
      <c r="B129" s="113"/>
      <c r="C129" s="94"/>
      <c r="D129" s="94"/>
      <c r="E129" s="140"/>
      <c r="F129" s="139"/>
      <c r="G129" s="140"/>
      <c r="H129" s="139"/>
      <c r="I129" s="140"/>
      <c r="J129" s="139"/>
      <c r="K129" s="252"/>
    </row>
    <row r="130" spans="1:11" ht="21.75" customHeight="1" x14ac:dyDescent="0.25">
      <c r="A130" s="94"/>
      <c r="B130" s="113"/>
      <c r="C130" s="94"/>
      <c r="D130" s="94"/>
      <c r="E130" s="140"/>
      <c r="F130" s="139"/>
      <c r="G130" s="140"/>
      <c r="H130" s="139"/>
      <c r="I130" s="140"/>
      <c r="J130" s="139"/>
      <c r="K130" s="252"/>
    </row>
    <row r="131" spans="1:11" ht="21.75" customHeight="1" x14ac:dyDescent="0.25">
      <c r="A131" s="94"/>
      <c r="B131" s="113"/>
      <c r="C131" s="94"/>
      <c r="D131" s="94"/>
      <c r="E131" s="140"/>
      <c r="F131" s="139"/>
      <c r="G131" s="140"/>
      <c r="H131" s="139"/>
      <c r="I131" s="140"/>
      <c r="J131" s="139"/>
      <c r="K131" s="252"/>
    </row>
    <row r="132" spans="1:11" ht="21.75" customHeight="1" x14ac:dyDescent="0.25">
      <c r="A132" s="94"/>
      <c r="B132" s="113"/>
      <c r="C132" s="94"/>
      <c r="D132" s="94"/>
      <c r="E132" s="140"/>
      <c r="F132" s="139"/>
      <c r="G132" s="140"/>
      <c r="H132" s="139"/>
      <c r="I132" s="140"/>
      <c r="J132" s="139"/>
      <c r="K132" s="252"/>
    </row>
    <row r="133" spans="1:11" ht="21.75" customHeight="1" x14ac:dyDescent="0.25">
      <c r="A133" s="94"/>
      <c r="B133" s="113"/>
      <c r="C133" s="94"/>
      <c r="D133" s="94"/>
      <c r="E133" s="140"/>
      <c r="F133" s="139"/>
      <c r="G133" s="140"/>
      <c r="H133" s="139"/>
      <c r="I133" s="140"/>
      <c r="J133" s="139"/>
      <c r="K133" s="252"/>
    </row>
    <row r="134" spans="1:11" ht="21.75" customHeight="1" x14ac:dyDescent="0.25">
      <c r="A134" s="94"/>
      <c r="B134" s="113"/>
      <c r="C134" s="94"/>
      <c r="D134" s="94"/>
      <c r="E134" s="140"/>
      <c r="F134" s="139"/>
      <c r="G134" s="140"/>
      <c r="H134" s="139"/>
      <c r="I134" s="140"/>
      <c r="J134" s="139"/>
      <c r="K134" s="252"/>
    </row>
    <row r="135" spans="1:11" ht="21.75" customHeight="1" x14ac:dyDescent="0.25">
      <c r="A135" s="94"/>
      <c r="B135" s="113"/>
      <c r="C135" s="94"/>
      <c r="D135" s="94"/>
      <c r="E135" s="140"/>
      <c r="F135" s="139"/>
      <c r="G135" s="140"/>
      <c r="H135" s="139"/>
      <c r="I135" s="140"/>
      <c r="J135" s="139"/>
      <c r="K135" s="252"/>
    </row>
    <row r="136" spans="1:11" ht="21.75" customHeight="1" x14ac:dyDescent="0.25">
      <c r="A136" s="94"/>
      <c r="B136" s="113"/>
      <c r="C136" s="94"/>
      <c r="D136" s="94"/>
      <c r="E136" s="140"/>
      <c r="F136" s="139"/>
      <c r="G136" s="140"/>
      <c r="H136" s="139"/>
      <c r="I136" s="140"/>
      <c r="J136" s="139"/>
      <c r="K136" s="252"/>
    </row>
    <row r="137" spans="1:11" ht="21.75" customHeight="1" x14ac:dyDescent="0.25">
      <c r="A137" s="94"/>
      <c r="B137" s="113"/>
      <c r="C137" s="94"/>
      <c r="D137" s="94"/>
      <c r="E137" s="140"/>
      <c r="F137" s="139"/>
      <c r="G137" s="140"/>
      <c r="H137" s="139"/>
      <c r="I137" s="140"/>
      <c r="J137" s="139"/>
      <c r="K137" s="252"/>
    </row>
    <row r="138" spans="1:11" ht="21.75" customHeight="1" x14ac:dyDescent="0.25">
      <c r="A138" s="94"/>
      <c r="B138" s="113"/>
      <c r="C138" s="94"/>
      <c r="D138" s="94"/>
      <c r="E138" s="140"/>
      <c r="F138" s="139"/>
      <c r="G138" s="140"/>
      <c r="H138" s="139"/>
      <c r="I138" s="140"/>
      <c r="J138" s="139"/>
      <c r="K138" s="252"/>
    </row>
    <row r="139" spans="1:11" ht="21.75" customHeight="1" x14ac:dyDescent="0.25">
      <c r="A139" s="94"/>
      <c r="B139" s="113"/>
      <c r="C139" s="94"/>
      <c r="D139" s="94"/>
      <c r="E139" s="140"/>
      <c r="F139" s="139"/>
      <c r="G139" s="140"/>
      <c r="H139" s="139"/>
      <c r="I139" s="140"/>
      <c r="J139" s="139"/>
      <c r="K139" s="252"/>
    </row>
    <row r="140" spans="1:11" ht="21.75" customHeight="1" x14ac:dyDescent="0.25">
      <c r="A140" s="94"/>
      <c r="B140" s="113"/>
      <c r="C140" s="94"/>
      <c r="D140" s="94"/>
      <c r="E140" s="140"/>
      <c r="F140" s="139"/>
      <c r="G140" s="140"/>
      <c r="H140" s="139"/>
      <c r="I140" s="140"/>
      <c r="J140" s="139"/>
      <c r="K140" s="252"/>
    </row>
    <row r="141" spans="1:11" ht="21.75" customHeight="1" x14ac:dyDescent="0.25">
      <c r="A141" s="94"/>
      <c r="B141" s="113"/>
      <c r="C141" s="94"/>
      <c r="D141" s="94"/>
      <c r="E141" s="140"/>
      <c r="F141" s="139"/>
      <c r="G141" s="140"/>
      <c r="H141" s="139"/>
      <c r="I141" s="140"/>
      <c r="J141" s="139"/>
      <c r="K141" s="252"/>
    </row>
    <row r="142" spans="1:11" ht="21.75" customHeight="1" x14ac:dyDescent="0.25">
      <c r="A142" s="94"/>
      <c r="B142" s="113"/>
      <c r="C142" s="94"/>
      <c r="D142" s="94"/>
      <c r="E142" s="140"/>
      <c r="F142" s="139"/>
      <c r="G142" s="140"/>
      <c r="H142" s="139"/>
      <c r="I142" s="140"/>
      <c r="J142" s="139"/>
      <c r="K142" s="252"/>
    </row>
    <row r="143" spans="1:11" ht="21.75" customHeight="1" x14ac:dyDescent="0.25">
      <c r="A143" s="94"/>
      <c r="B143" s="113"/>
      <c r="C143" s="94"/>
      <c r="D143" s="94"/>
      <c r="E143" s="140"/>
      <c r="F143" s="139"/>
      <c r="G143" s="140"/>
      <c r="H143" s="139"/>
      <c r="I143" s="140"/>
      <c r="J143" s="139"/>
      <c r="K143" s="252"/>
    </row>
    <row r="144" spans="1:11" ht="21.75" customHeight="1" x14ac:dyDescent="0.25">
      <c r="A144" s="94"/>
      <c r="B144" s="113"/>
      <c r="C144" s="94"/>
      <c r="D144" s="94"/>
      <c r="E144" s="140"/>
      <c r="F144" s="139"/>
      <c r="G144" s="140"/>
      <c r="H144" s="139"/>
      <c r="I144" s="140"/>
      <c r="J144" s="139"/>
      <c r="K144" s="252"/>
    </row>
    <row r="145" spans="1:11" ht="15" customHeight="1" x14ac:dyDescent="0.25">
      <c r="A145" s="94"/>
      <c r="B145" s="113"/>
      <c r="C145" s="94"/>
      <c r="D145" s="94"/>
      <c r="E145" s="140"/>
      <c r="F145" s="139"/>
      <c r="G145" s="140"/>
      <c r="H145" s="139"/>
      <c r="I145" s="140"/>
      <c r="J145" s="139"/>
      <c r="K145" s="252"/>
    </row>
    <row r="146" spans="1:11" ht="8.25" customHeight="1" x14ac:dyDescent="0.25">
      <c r="A146" s="94"/>
      <c r="B146" s="113"/>
      <c r="C146" s="94"/>
      <c r="D146" s="94"/>
      <c r="E146" s="140"/>
      <c r="F146" s="139"/>
      <c r="G146" s="140"/>
      <c r="H146" s="139"/>
      <c r="I146" s="140"/>
      <c r="J146" s="139"/>
      <c r="K146" s="252"/>
    </row>
    <row r="147" spans="1:11" ht="21.95" customHeight="1" x14ac:dyDescent="0.25">
      <c r="A147" s="64" t="s">
        <v>41</v>
      </c>
      <c r="B147" s="232"/>
      <c r="C147" s="98"/>
      <c r="D147" s="232"/>
      <c r="E147" s="233"/>
      <c r="F147" s="234"/>
      <c r="G147" s="233"/>
      <c r="H147" s="234"/>
      <c r="I147" s="233"/>
      <c r="J147" s="234"/>
      <c r="K147" s="233"/>
    </row>
  </sheetData>
  <mergeCells count="6">
    <mergeCell ref="E5:G5"/>
    <mergeCell ref="I5:K5"/>
    <mergeCell ref="E57:G57"/>
    <mergeCell ref="I57:K57"/>
    <mergeCell ref="E109:G109"/>
    <mergeCell ref="I109:K109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Siriwan Boonsawat (TH)</cp:lastModifiedBy>
  <cp:lastPrinted>2023-11-10T09:33:06Z</cp:lastPrinted>
  <dcterms:created xsi:type="dcterms:W3CDTF">2023-11-10T03:50:43Z</dcterms:created>
  <dcterms:modified xsi:type="dcterms:W3CDTF">2023-11-10T09:33:07Z</dcterms:modified>
</cp:coreProperties>
</file>