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Sep23'Q3\"/>
    </mc:Choice>
  </mc:AlternateContent>
  <xr:revisionPtr revIDLastSave="0" documentId="13_ncr:1_{E9564812-8433-4E97-AEB2-C076015F0D69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" sheetId="29" r:id="rId1"/>
    <sheet name="P&amp;L 5-6" sheetId="24" r:id="rId2"/>
    <sheet name="P&amp;L 7-8" sheetId="25" r:id="rId3"/>
    <sheet name="9" sheetId="30" r:id="rId4"/>
    <sheet name="10" sheetId="31" r:id="rId5"/>
    <sheet name="11-13" sheetId="32" r:id="rId6"/>
  </sheets>
  <definedNames>
    <definedName name="_Toc249339933" localSheetId="0">'2-4'!#REF!</definedName>
    <definedName name="_Toc249339934" localSheetId="0">'2-4'!#REF!</definedName>
    <definedName name="_Toc311548368" localSheetId="0">'2-4'!#REF!</definedName>
    <definedName name="_Toc311548369" localSheetId="0">'2-4'!#REF!</definedName>
    <definedName name="_Toc311548370" localSheetId="0">'2-4'!#REF!</definedName>
    <definedName name="_Toc311548371" localSheetId="0">'2-4'!#REF!</definedName>
    <definedName name="_Toc311548372" localSheetId="0">'2-4'!#REF!</definedName>
    <definedName name="_Toc311548373" localSheetId="0">'2-4'!#REF!</definedName>
    <definedName name="_Toc311548374" localSheetId="0">'2-4'!#REF!</definedName>
    <definedName name="_Toc311548375" localSheetId="0">'2-4'!#REF!</definedName>
    <definedName name="_xlnm.Print_Area" localSheetId="0">'2-4'!$A$1:$K$157</definedName>
  </definedNames>
  <calcPr calcId="181029"/>
</workbook>
</file>

<file path=xl/calcChain.xml><?xml version="1.0" encoding="utf-8"?>
<calcChain xmlns="http://schemas.openxmlformats.org/spreadsheetml/2006/main">
  <c r="F18" i="32" l="1"/>
  <c r="W47" i="30" l="1"/>
  <c r="L72" i="32"/>
  <c r="H72" i="32"/>
  <c r="H18" i="32"/>
  <c r="O93" i="25"/>
  <c r="K93" i="25"/>
  <c r="I47" i="25"/>
  <c r="I51" i="25"/>
  <c r="M94" i="24"/>
  <c r="I94" i="24"/>
  <c r="K16" i="24"/>
  <c r="Y47" i="30"/>
  <c r="U47" i="30"/>
  <c r="S47" i="30"/>
  <c r="K36" i="24"/>
  <c r="O26" i="24"/>
  <c r="I26" i="24"/>
  <c r="O25" i="24"/>
  <c r="K25" i="24"/>
  <c r="O24" i="24"/>
  <c r="M24" i="24"/>
  <c r="K24" i="24"/>
  <c r="I24" i="24"/>
  <c r="O23" i="24"/>
  <c r="M23" i="24"/>
  <c r="K23" i="24"/>
  <c r="I23" i="24"/>
  <c r="O16" i="24"/>
  <c r="M16" i="24"/>
  <c r="I16" i="24"/>
  <c r="Q45" i="30"/>
  <c r="Y41" i="30"/>
  <c r="J24" i="32" l="1"/>
  <c r="F24" i="32"/>
  <c r="L23" i="32"/>
  <c r="J23" i="32"/>
  <c r="H23" i="32"/>
  <c r="F23" i="32"/>
  <c r="E46" i="29" l="1"/>
  <c r="E134" i="29"/>
  <c r="K38" i="31"/>
  <c r="O35" i="31"/>
  <c r="K32" i="31"/>
  <c r="K45" i="30"/>
  <c r="Q41" i="30"/>
  <c r="O41" i="30"/>
  <c r="K37" i="30"/>
  <c r="O47" i="24" l="1"/>
  <c r="K47" i="24"/>
  <c r="O23" i="30"/>
  <c r="O31" i="30" s="1"/>
  <c r="U27" i="30"/>
  <c r="W27" i="30" s="1"/>
  <c r="AA27" i="30" s="1"/>
  <c r="Q21" i="31"/>
  <c r="O18" i="25"/>
  <c r="M18" i="25"/>
  <c r="I18" i="25"/>
  <c r="K18" i="25"/>
  <c r="A58" i="32"/>
  <c r="A57" i="32"/>
  <c r="A56" i="32"/>
  <c r="A109" i="32" s="1"/>
  <c r="A55" i="32"/>
  <c r="A111" i="32" l="1"/>
  <c r="A110" i="32"/>
  <c r="J104" i="32"/>
  <c r="H104" i="32"/>
  <c r="F104" i="32"/>
  <c r="L104" i="32"/>
  <c r="L89" i="32"/>
  <c r="J89" i="32"/>
  <c r="H89" i="32"/>
  <c r="F89" i="32"/>
  <c r="A108" i="32"/>
  <c r="A158" i="32" s="1"/>
  <c r="Q19" i="31" l="1"/>
  <c r="K20" i="31"/>
  <c r="K17" i="31"/>
  <c r="Y23" i="30"/>
  <c r="Q23" i="30"/>
  <c r="U23" i="30" s="1"/>
  <c r="Y21" i="30"/>
  <c r="K21" i="30"/>
  <c r="K18" i="30"/>
  <c r="U20" i="30"/>
  <c r="W20" i="30" s="1"/>
  <c r="AA20" i="30" s="1"/>
  <c r="W23" i="30" l="1"/>
  <c r="AA23" i="30" s="1"/>
  <c r="U45" i="30" l="1"/>
  <c r="W45" i="30" s="1"/>
  <c r="U41" i="30"/>
  <c r="W41" i="30" s="1"/>
  <c r="U39" i="30"/>
  <c r="U38" i="30"/>
  <c r="W38" i="30" s="1"/>
  <c r="U37" i="30"/>
  <c r="W37" i="30" s="1"/>
  <c r="U34" i="30"/>
  <c r="W34" i="30" s="1"/>
  <c r="U21" i="30"/>
  <c r="W21" i="30" s="1"/>
  <c r="U19" i="30"/>
  <c r="W19" i="30" s="1"/>
  <c r="U18" i="30"/>
  <c r="W18" i="30" s="1"/>
  <c r="O57" i="25"/>
  <c r="M57" i="25"/>
  <c r="K57" i="25"/>
  <c r="I57" i="25"/>
  <c r="O57" i="24"/>
  <c r="O60" i="24" s="1"/>
  <c r="M57" i="24"/>
  <c r="K57" i="24"/>
  <c r="K60" i="24" s="1"/>
  <c r="I57" i="24"/>
  <c r="I60" i="24" s="1"/>
  <c r="M60" i="24" l="1"/>
  <c r="Q32" i="31"/>
  <c r="Q33" i="31"/>
  <c r="AA37" i="30"/>
  <c r="AA38" i="30"/>
  <c r="Q24" i="31" l="1"/>
  <c r="Q20" i="31"/>
  <c r="Q18" i="31"/>
  <c r="Q17" i="31"/>
  <c r="Q14" i="31"/>
  <c r="U29" i="30"/>
  <c r="W29" i="30" s="1"/>
  <c r="AA29" i="30" s="1"/>
  <c r="AA21" i="30"/>
  <c r="AA19" i="30"/>
  <c r="AA18" i="30"/>
  <c r="U15" i="30"/>
  <c r="W15" i="30" s="1"/>
  <c r="AA15" i="30" s="1"/>
  <c r="O40" i="31" l="1"/>
  <c r="I135" i="29" s="1"/>
  <c r="M40" i="31"/>
  <c r="I134" i="29" s="1"/>
  <c r="I40" i="31"/>
  <c r="G40" i="31"/>
  <c r="E40" i="31"/>
  <c r="Q38" i="31"/>
  <c r="Q35" i="31"/>
  <c r="Q29" i="31"/>
  <c r="O26" i="31"/>
  <c r="M26" i="31"/>
  <c r="K26" i="31"/>
  <c r="I26" i="31"/>
  <c r="G26" i="31"/>
  <c r="E26" i="31"/>
  <c r="Y49" i="30"/>
  <c r="E139" i="29" s="1"/>
  <c r="S49" i="30"/>
  <c r="Q49" i="30"/>
  <c r="O49" i="30"/>
  <c r="M49" i="30"/>
  <c r="I49" i="30"/>
  <c r="E132" i="29" s="1"/>
  <c r="G49" i="30"/>
  <c r="E49" i="30"/>
  <c r="AA47" i="30"/>
  <c r="AA45" i="30"/>
  <c r="AA41" i="30"/>
  <c r="Y31" i="30"/>
  <c r="S31" i="30"/>
  <c r="Q31" i="30"/>
  <c r="M31" i="30"/>
  <c r="K31" i="30"/>
  <c r="I31" i="30"/>
  <c r="G31" i="30"/>
  <c r="E31" i="30"/>
  <c r="O88" i="25"/>
  <c r="O80" i="25"/>
  <c r="K88" i="25"/>
  <c r="K80" i="25"/>
  <c r="O60" i="25"/>
  <c r="O28" i="25"/>
  <c r="K60" i="25"/>
  <c r="K28" i="25"/>
  <c r="O89" i="24"/>
  <c r="O81" i="24"/>
  <c r="K89" i="24"/>
  <c r="K81" i="24"/>
  <c r="O28" i="24"/>
  <c r="O18" i="24"/>
  <c r="K28" i="24"/>
  <c r="K18" i="24"/>
  <c r="A157" i="29"/>
  <c r="A64" i="24" s="1"/>
  <c r="K138" i="29"/>
  <c r="K141" i="29" s="1"/>
  <c r="G138" i="29"/>
  <c r="G141" i="29" s="1"/>
  <c r="A108" i="29"/>
  <c r="A106" i="29"/>
  <c r="A105" i="29"/>
  <c r="K87" i="29"/>
  <c r="I87" i="29"/>
  <c r="G87" i="29"/>
  <c r="E87" i="29"/>
  <c r="K78" i="29"/>
  <c r="I78" i="29"/>
  <c r="G78" i="29"/>
  <c r="E78" i="29"/>
  <c r="A56" i="29"/>
  <c r="A54" i="29"/>
  <c r="K46" i="29"/>
  <c r="I46" i="29"/>
  <c r="G46" i="29"/>
  <c r="K27" i="29"/>
  <c r="I27" i="29"/>
  <c r="G27" i="29"/>
  <c r="E27" i="29"/>
  <c r="K89" i="29" l="1"/>
  <c r="K143" i="29" s="1"/>
  <c r="G89" i="29"/>
  <c r="G143" i="29" s="1"/>
  <c r="K48" i="29"/>
  <c r="I89" i="29"/>
  <c r="O31" i="24"/>
  <c r="G48" i="29"/>
  <c r="K31" i="24"/>
  <c r="E48" i="29"/>
  <c r="I48" i="29"/>
  <c r="Q26" i="31"/>
  <c r="AA34" i="30"/>
  <c r="AA31" i="30"/>
  <c r="W31" i="30"/>
  <c r="U31" i="30"/>
  <c r="U49" i="30"/>
  <c r="E135" i="29" s="1"/>
  <c r="E89" i="29"/>
  <c r="K35" i="24" l="1"/>
  <c r="K38" i="24" s="1"/>
  <c r="K41" i="24" s="1"/>
  <c r="K62" i="24" s="1"/>
  <c r="O35" i="24"/>
  <c r="O38" i="24" s="1"/>
  <c r="O41" i="24" s="1"/>
  <c r="O62" i="24" s="1"/>
  <c r="M60" i="25"/>
  <c r="I60" i="25" l="1"/>
  <c r="M88" i="25"/>
  <c r="I88" i="25"/>
  <c r="A67" i="25"/>
  <c r="A65" i="25"/>
  <c r="M28" i="25"/>
  <c r="I28" i="25"/>
  <c r="M89" i="24"/>
  <c r="I89" i="24"/>
  <c r="M81" i="24"/>
  <c r="I81" i="24"/>
  <c r="A67" i="24"/>
  <c r="A65" i="24"/>
  <c r="A120" i="24"/>
  <c r="A64" i="25" s="1"/>
  <c r="A120" i="25" s="1"/>
  <c r="M28" i="24"/>
  <c r="I28" i="24"/>
  <c r="M18" i="24"/>
  <c r="I18" i="24"/>
  <c r="I31" i="24" l="1"/>
  <c r="M31" i="24"/>
  <c r="K31" i="25"/>
  <c r="K35" i="25" l="1"/>
  <c r="M35" i="24"/>
  <c r="M38" i="24" s="1"/>
  <c r="M41" i="24" s="1"/>
  <c r="M62" i="24" s="1"/>
  <c r="I35" i="24"/>
  <c r="I38" i="24" s="1"/>
  <c r="I41" i="24" s="1"/>
  <c r="I62" i="24" s="1"/>
  <c r="I31" i="25"/>
  <c r="I35" i="25" s="1"/>
  <c r="I38" i="25" s="1"/>
  <c r="O31" i="25"/>
  <c r="O35" i="25" s="1"/>
  <c r="O38" i="25" s="1"/>
  <c r="L13" i="32" s="1"/>
  <c r="L49" i="32" s="1"/>
  <c r="L53" i="32" s="1"/>
  <c r="L120" i="32" s="1"/>
  <c r="L123" i="32" s="1"/>
  <c r="M31" i="25"/>
  <c r="M35" i="25" s="1"/>
  <c r="M38" i="25" s="1"/>
  <c r="J13" i="32" s="1"/>
  <c r="J49" i="32" s="1"/>
  <c r="J53" i="32" s="1"/>
  <c r="J120" i="32" s="1"/>
  <c r="J123" i="32" s="1"/>
  <c r="K38" i="25" l="1"/>
  <c r="M41" i="25"/>
  <c r="M77" i="25" s="1"/>
  <c r="F13" i="32"/>
  <c r="F49" i="32" s="1"/>
  <c r="F53" i="32" s="1"/>
  <c r="F120" i="32" s="1"/>
  <c r="F123" i="32" s="1"/>
  <c r="I41" i="25"/>
  <c r="O41" i="25"/>
  <c r="O62" i="25" s="1"/>
  <c r="M93" i="25" l="1"/>
  <c r="M80" i="25"/>
  <c r="H13" i="32"/>
  <c r="H49" i="32" s="1"/>
  <c r="H53" i="32" s="1"/>
  <c r="H120" i="32" s="1"/>
  <c r="H123" i="32" s="1"/>
  <c r="K41" i="25"/>
  <c r="I62" i="25"/>
  <c r="I80" i="25"/>
  <c r="M62" i="25"/>
  <c r="K34" i="31"/>
  <c r="K62" i="25" l="1"/>
  <c r="Q34" i="31"/>
  <c r="K40" i="31"/>
  <c r="I133" i="29" l="1"/>
  <c r="I138" i="29" s="1"/>
  <c r="I141" i="29" s="1"/>
  <c r="I143" i="29" s="1"/>
  <c r="Q40" i="31"/>
  <c r="I77" i="25" l="1"/>
  <c r="K39" i="30" l="1"/>
  <c r="I93" i="25"/>
  <c r="K49" i="30"/>
  <c r="E133" i="29" s="1"/>
  <c r="E138" i="29" s="1"/>
  <c r="W39" i="30"/>
  <c r="E141" i="29" l="1"/>
  <c r="AA39" i="30"/>
  <c r="AA49" i="30" s="1"/>
  <c r="W49" i="30"/>
  <c r="E143" i="29" l="1"/>
</calcChain>
</file>

<file path=xl/sharedStrings.xml><?xml version="1.0" encoding="utf-8"?>
<sst xmlns="http://schemas.openxmlformats.org/spreadsheetml/2006/main" count="565" uniqueCount="266">
  <si>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</si>
  <si>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</si>
  <si>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</si>
  <si>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</si>
  <si>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</si>
  <si>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</si>
  <si>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</si>
  <si>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</si>
  <si>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</si>
  <si>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</si>
  <si>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</si>
  <si>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</si>
  <si>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</si>
  <si>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</si>
  <si>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</si>
  <si>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</si>
  <si>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</si>
  <si>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</si>
  <si>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</si>
  <si>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</si>
  <si>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</si>
  <si>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</si>
  <si>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</si>
  <si>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</si>
  <si>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</si>
  <si>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</si>
  <si>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</si>
  <si>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</si>
  <si>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</si>
  <si>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</si>
  <si>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</si>
  <si>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</si>
  <si>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</si>
  <si>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</si>
  <si>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</si>
  <si>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</si>
  <si>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</si>
  <si>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</si>
  <si>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</si>
  <si>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</si>
  <si>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</si>
  <si>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</si>
  <si>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</si>
  <si>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</si>
  <si>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</si>
  <si>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</si>
  <si>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Finance costs </t>
  </si>
  <si>
    <t>Profit before income tax expense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</si>
  <si>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</si>
  <si>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</si>
  <si>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</si>
  <si>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</si>
  <si>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</si>
  <si>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</si>
  <si>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</si>
  <si>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Premium on</t>
  </si>
  <si>
    <t>Total</t>
  </si>
  <si>
    <t>Statement of Cash Flows</t>
  </si>
  <si>
    <t>Cash flows from operating activities</t>
  </si>
  <si>
    <t>Depreciation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</si>
  <si>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</si>
  <si>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</si>
  <si>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</si>
  <si>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</si>
  <si>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</si>
  <si>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</si>
  <si>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</si>
  <si>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Cash flow from financing activities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</si>
  <si>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</si>
  <si>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</si>
  <si>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</si>
  <si>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</si>
  <si>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</si>
  <si>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 xml:space="preserve">Consolidated </t>
  </si>
  <si>
    <t>financial information</t>
  </si>
  <si>
    <t>Separate</t>
  </si>
  <si>
    <t>Consolidated</t>
  </si>
  <si>
    <t>purchases of buildings and equipment</t>
  </si>
  <si>
    <t>Note</t>
  </si>
  <si>
    <t>Finance costs</t>
  </si>
  <si>
    <t>Finance costs paid</t>
  </si>
  <si>
    <t xml:space="preserve">Total comprehensive income </t>
  </si>
  <si>
    <t>attributable to:</t>
  </si>
  <si>
    <t xml:space="preserve">Other income </t>
  </si>
  <si>
    <t>Short-term loans to related parties</t>
  </si>
  <si>
    <t>Right-of-use assets, net</t>
  </si>
  <si>
    <t xml:space="preserve">Bank overdrafts and short-term loans  </t>
  </si>
  <si>
    <t>from financial institutions</t>
  </si>
  <si>
    <t>Other comprehensive income (expense)</t>
  </si>
  <si>
    <t>for the period, net of tax</t>
  </si>
  <si>
    <t>Total comprehensive income for the period</t>
  </si>
  <si>
    <t>Finance lease receivables</t>
  </si>
  <si>
    <t>Other non-current assets</t>
  </si>
  <si>
    <t>Non-cash items</t>
  </si>
  <si>
    <t>Other components of equity</t>
  </si>
  <si>
    <t xml:space="preserve">Share of other comprehensive income </t>
  </si>
  <si>
    <t>Cash and cash equivalents at the end of the period</t>
  </si>
  <si>
    <t>2022</t>
  </si>
  <si>
    <t>Opening balance as at 1 January 2022</t>
  </si>
  <si>
    <t>Amortisation of gain from sale and lease back</t>
  </si>
  <si>
    <t>Cash generated from (used in) operations</t>
  </si>
  <si>
    <t>Other comprehensive income (expense) :</t>
  </si>
  <si>
    <t>of an associate accounted for using</t>
  </si>
  <si>
    <t>the equity method</t>
  </si>
  <si>
    <t>Issued and</t>
  </si>
  <si>
    <t>Share of other</t>
  </si>
  <si>
    <t xml:space="preserve"> paid-up</t>
  </si>
  <si>
    <t xml:space="preserve"> comprehensive income</t>
  </si>
  <si>
    <t>Dividend income</t>
  </si>
  <si>
    <t>Payment for investment in a subsidiary</t>
  </si>
  <si>
    <t>Dividend received</t>
  </si>
  <si>
    <t>Acquisition of right-of-use assets</t>
  </si>
  <si>
    <t xml:space="preserve">   2,399,998,265 ordinary shares</t>
  </si>
  <si>
    <t>Investments in subsidiaries</t>
  </si>
  <si>
    <t>Finance lease receivables, net</t>
  </si>
  <si>
    <t>Derivatives - Warrants</t>
  </si>
  <si>
    <t>Change in fair value of equity instruments,</t>
  </si>
  <si>
    <t>net of income tax</t>
  </si>
  <si>
    <t>Investments in associates</t>
  </si>
  <si>
    <t>Payment for investment in an associate</t>
  </si>
  <si>
    <t>2023</t>
  </si>
  <si>
    <t>Current assets</t>
  </si>
  <si>
    <t>Financial assets measured at fair value</t>
  </si>
  <si>
    <t>Restricted deposits with financial institutions</t>
  </si>
  <si>
    <t>Property and equipment, net</t>
  </si>
  <si>
    <t>Goodwill, net</t>
  </si>
  <si>
    <t>Deferred tax assets, net</t>
  </si>
  <si>
    <t>Director...............................................................................              Director.................................................................................</t>
  </si>
  <si>
    <t>The accompanying notes are an integral part of these interim consolidated and separate financial information.</t>
  </si>
  <si>
    <t>Short-term loans from subsidiaries</t>
  </si>
  <si>
    <t>Current portion of lease liabilities, net</t>
  </si>
  <si>
    <t>Lease liabilities, net</t>
  </si>
  <si>
    <t>Provision for decommissioning liabilities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</si>
  <si>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</si>
  <si>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   2,400,000,000 ordinary shares</t>
  </si>
  <si>
    <t xml:space="preserve">   at par value of Baht 0.25 each</t>
  </si>
  <si>
    <r>
      <t>Less</t>
    </r>
    <r>
      <rPr>
        <sz val="9"/>
        <rFont val="Arial"/>
        <family val="2"/>
      </rPr>
      <t>: Treasury shares</t>
    </r>
  </si>
  <si>
    <t>Consolidated financial information</t>
  </si>
  <si>
    <t>Change in</t>
  </si>
  <si>
    <t>Total other</t>
  </si>
  <si>
    <t>fair value of</t>
  </si>
  <si>
    <t>ownership</t>
  </si>
  <si>
    <t>components</t>
  </si>
  <si>
    <t>attributable</t>
  </si>
  <si>
    <t>Non-</t>
  </si>
  <si>
    <t>ordinary</t>
  </si>
  <si>
    <t>Appropriated</t>
  </si>
  <si>
    <t>Treasury</t>
  </si>
  <si>
    <t>from investments</t>
  </si>
  <si>
    <t>financial</t>
  </si>
  <si>
    <t>interest in</t>
  </si>
  <si>
    <t>of equity</t>
  </si>
  <si>
    <t>to owners of</t>
  </si>
  <si>
    <t>controlling</t>
  </si>
  <si>
    <t xml:space="preserve"> share capital</t>
  </si>
  <si>
    <t xml:space="preserve"> shares</t>
  </si>
  <si>
    <t>- legal reserve</t>
  </si>
  <si>
    <t>shares</t>
  </si>
  <si>
    <t>in associates</t>
  </si>
  <si>
    <t>assets</t>
  </si>
  <si>
    <t>subsidiaries</t>
  </si>
  <si>
    <t>equity</t>
  </si>
  <si>
    <t>the parent</t>
  </si>
  <si>
    <t xml:space="preserve"> interests</t>
  </si>
  <si>
    <t xml:space="preserve"> equity</t>
  </si>
  <si>
    <t>Change in equity for the period</t>
  </si>
  <si>
    <t>Opening balance as at 1 January 2023</t>
  </si>
  <si>
    <t>Transfer of loss on disposal of equity</t>
  </si>
  <si>
    <t>investments measured at fair value</t>
  </si>
  <si>
    <t>through other comprehensive income</t>
  </si>
  <si>
    <t>(net of income tax) to retained earnings</t>
  </si>
  <si>
    <t>Change in non-controlling interests from</t>
  </si>
  <si>
    <t>Separate financial information</t>
  </si>
  <si>
    <t>Other components</t>
  </si>
  <si>
    <t>Premium</t>
  </si>
  <si>
    <t>on ordinary</t>
  </si>
  <si>
    <t>financial assets</t>
  </si>
  <si>
    <t xml:space="preserve"> Total equity</t>
  </si>
  <si>
    <t>Transfer of loss on disposal of equity investments</t>
  </si>
  <si>
    <t>measured at fair value through other comprehensive</t>
  </si>
  <si>
    <t>income (net of income tax) to retained earnings</t>
  </si>
  <si>
    <t>Stock Dividends</t>
  </si>
  <si>
    <t>Dividends</t>
  </si>
  <si>
    <r>
      <t>Statement of Changes in Equity</t>
    </r>
    <r>
      <rPr>
        <sz val="8"/>
        <rFont val="Arial"/>
        <family val="2"/>
      </rPr>
      <t xml:space="preserve"> (Unaudited)</t>
    </r>
  </si>
  <si>
    <t>Other gains (losses), net</t>
  </si>
  <si>
    <t>Legal reserve</t>
  </si>
  <si>
    <t>measured at FVOCI</t>
  </si>
  <si>
    <t>Profit before income tax</t>
  </si>
  <si>
    <t>Income tax</t>
  </si>
  <si>
    <t>Short-term investments in debt instruments</t>
  </si>
  <si>
    <t>Investments in debt instruments, net</t>
  </si>
  <si>
    <t>Change in fair value of debt instruments,</t>
  </si>
  <si>
    <t>Item that will not be subsequently reclassified</t>
  </si>
  <si>
    <t>to profit and loss</t>
  </si>
  <si>
    <t>Total items that will be subsequently</t>
  </si>
  <si>
    <t>reclassified to profit and loss</t>
  </si>
  <si>
    <t>Current portion of finance lease receivables, net</t>
  </si>
  <si>
    <t>Items that will be subsequently reclassified</t>
  </si>
  <si>
    <t xml:space="preserve">Items that will be subsequently reclassified </t>
  </si>
  <si>
    <t>for the period</t>
  </si>
  <si>
    <t>Other comprehensive income (expenses)</t>
  </si>
  <si>
    <t>Other comprehensive expenses for the period</t>
  </si>
  <si>
    <t>Amortisation</t>
  </si>
  <si>
    <t>Allowance for diminution in value of inventories</t>
  </si>
  <si>
    <t>Share of profit from investments in associates</t>
  </si>
  <si>
    <t>Payments for investments in debt instruments</t>
  </si>
  <si>
    <t>measured at amortised cost</t>
  </si>
  <si>
    <t>Receipt from deposits for purchase of a subsidiary</t>
  </si>
  <si>
    <t>Payments for decommissioning liabilities</t>
  </si>
  <si>
    <t>Receipts from disposals of property and equipment</t>
  </si>
  <si>
    <t>Payments for purchases of property and equipment,</t>
  </si>
  <si>
    <t>intangible assets and right-of-use assets</t>
  </si>
  <si>
    <t>from related parties</t>
  </si>
  <si>
    <t>Cash receipts from non-controlling interests from</t>
  </si>
  <si>
    <t>change in interest in subsidiaries</t>
  </si>
  <si>
    <t>Dividend paid to the owners of the parent</t>
  </si>
  <si>
    <t>Net decrease in cash and cash equivalents</t>
  </si>
  <si>
    <t>Cash and cash equivalents at the beginning of the period</t>
  </si>
  <si>
    <t>Loss from impairment of financial assets, net</t>
  </si>
  <si>
    <t>Stock dividend</t>
  </si>
  <si>
    <t>Dividend</t>
  </si>
  <si>
    <t>change in investments in subsidiaries</t>
  </si>
  <si>
    <t>As at 30 September 2023</t>
  </si>
  <si>
    <t>30 September</t>
  </si>
  <si>
    <t>For the three-month period ended 30 September 2023</t>
  </si>
  <si>
    <t>Closing balance as at 30 September 2022</t>
  </si>
  <si>
    <t>Closing balance as at 30 September 2023</t>
  </si>
  <si>
    <t>For the nine-month period ended 30 September 2023</t>
  </si>
  <si>
    <t>Gain on sale of subsidiary</t>
  </si>
  <si>
    <t>Treasury shares</t>
  </si>
  <si>
    <t xml:space="preserve">Reversal of allowance for impairment on </t>
  </si>
  <si>
    <t>buildings and equipment</t>
  </si>
  <si>
    <t>measured at fair value through profit or loss</t>
  </si>
  <si>
    <t>Profit before finance costs, share of profit or</t>
  </si>
  <si>
    <t>loss from an associate, and income tax</t>
  </si>
  <si>
    <t>Profit before share of profit or loss from</t>
  </si>
  <si>
    <t>Share of profit from an associate</t>
  </si>
  <si>
    <t>an associate, and income tax</t>
  </si>
  <si>
    <t>Gain from receiving warrants</t>
  </si>
  <si>
    <t>Long-term investments in debt instruments</t>
  </si>
  <si>
    <t>Dividend paid to non-controlling interests</t>
  </si>
  <si>
    <t xml:space="preserve">Loss from disposals and write-offs of building and </t>
  </si>
  <si>
    <t>equipment and intangible assets</t>
  </si>
  <si>
    <t>Allowance for impairment loss in debt instruments</t>
  </si>
  <si>
    <t xml:space="preserve">Loss from fair value of financial assets </t>
  </si>
  <si>
    <t>Gain from write-off of right-of-use assets</t>
  </si>
  <si>
    <t>(Reversal of) Allowance for impairment loss on trade and</t>
  </si>
  <si>
    <t>other receivables and finance lease receivables</t>
  </si>
  <si>
    <t>Allowance for impairment of intangible assets</t>
  </si>
  <si>
    <t>Allowance for impairment of goodwill</t>
  </si>
  <si>
    <t>Net cash generated from (used in) operating activities</t>
  </si>
  <si>
    <t>Changes in restricted deposits at financial institutions</t>
  </si>
  <si>
    <t>Net receipts from debt instruments measured at FVPL</t>
  </si>
  <si>
    <t>Net cash receipts from short-term loans</t>
  </si>
  <si>
    <t>Net cash payments for short-term loans</t>
  </si>
  <si>
    <t>Payments for warrants of equity instruments</t>
  </si>
  <si>
    <t>Net cash used in investing activities</t>
  </si>
  <si>
    <t>Payments for investments in financial assets</t>
  </si>
  <si>
    <t>Receipts from sales of investments in financial assets</t>
  </si>
  <si>
    <t>Net receipts from short-term loans to related parties</t>
  </si>
  <si>
    <t>Payments for treasury shares</t>
  </si>
  <si>
    <t>Payments for lease liabilities</t>
  </si>
  <si>
    <t>Net cash generated from (used in) financing activities</t>
  </si>
  <si>
    <t>Receipts from warrants of equity instruments</t>
  </si>
  <si>
    <t>Allowance for decommissioning liabilities</t>
  </si>
  <si>
    <t>Write-off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</si>
</sst>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</numFmts>
  <fonts count="6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14" fillId="0" borderId="0"/>
    <xf numFmtId="0" fontId="5" fillId="0" borderId="0"/>
    <xf numFmtId="0" fontId="9" fillId="32" borderId="11" applyNumberFormat="0" applyFont="0" applyAlignment="0" applyProtection="0"/>
    <xf numFmtId="0" fontId="23" fillId="27" borderId="12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5" applyNumberFormat="0" applyAlignment="0" applyProtection="0"/>
    <xf numFmtId="0" fontId="34" fillId="28" borderId="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30" borderId="5" applyNumberFormat="0" applyAlignment="0" applyProtection="0"/>
    <xf numFmtId="0" fontId="41" fillId="0" borderId="10" applyNumberFormat="0" applyFill="0" applyAlignment="0" applyProtection="0"/>
    <xf numFmtId="0" fontId="42" fillId="31" borderId="0" applyNumberFormat="0" applyBorder="0" applyAlignment="0" applyProtection="0"/>
    <xf numFmtId="0" fontId="28" fillId="0" borderId="0"/>
    <xf numFmtId="0" fontId="27" fillId="0" borderId="0"/>
    <xf numFmtId="0" fontId="30" fillId="0" borderId="0"/>
    <xf numFmtId="0" fontId="29" fillId="0" borderId="0"/>
    <xf numFmtId="0" fontId="5" fillId="0" borderId="0"/>
    <xf numFmtId="0" fontId="4" fillId="0" borderId="0"/>
    <xf numFmtId="0" fontId="27" fillId="32" borderId="11" applyNumberFormat="0" applyFont="0" applyAlignment="0" applyProtection="0"/>
    <xf numFmtId="0" fontId="43" fillId="27" borderId="12" applyNumberFormat="0" applyAlignment="0" applyProtection="0"/>
    <xf numFmtId="9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5" applyNumberFormat="0" applyAlignment="0" applyProtection="0"/>
    <xf numFmtId="0" fontId="50" fillId="2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6" fillId="30" borderId="5" applyNumberFormat="0" applyAlignment="0" applyProtection="0"/>
    <xf numFmtId="0" fontId="57" fillId="0" borderId="10" applyNumberFormat="0" applyFill="0" applyAlignment="0" applyProtection="0"/>
    <xf numFmtId="0" fontId="58" fillId="31" borderId="0" applyNumberFormat="0" applyBorder="0" applyAlignment="0" applyProtection="0"/>
    <xf numFmtId="0" fontId="3" fillId="32" borderId="11" applyNumberFormat="0" applyFont="0" applyAlignment="0" applyProtection="0"/>
    <xf numFmtId="0" fontId="59" fillId="27" borderId="12" applyNumberFormat="0" applyAlignment="0" applyProtection="0"/>
    <xf numFmtId="0" fontId="60" fillId="0" borderId="13" applyNumberFormat="0" applyFill="0" applyAlignment="0" applyProtection="0"/>
    <xf numFmtId="0" fontId="6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283">
    <xf numFmtId="0" fontId="0" fillId="0" borderId="0" xfId="0"/>
    <xf numFmtId="164" fontId="8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4" xfId="28" applyNumberFormat="1" applyFont="1" applyFill="1" applyBorder="1" applyAlignment="1">
      <alignment horizontal="right" vertical="center"/>
    </xf>
    <xf numFmtId="164" fontId="8" fillId="33" borderId="0" xfId="0" applyNumberFormat="1" applyFont="1" applyFill="1" applyAlignment="1">
      <alignment horizontal="right" vertical="center" wrapText="1"/>
    </xf>
    <xf numFmtId="164" fontId="8" fillId="33" borderId="0" xfId="0" applyNumberFormat="1" applyFont="1" applyFill="1" applyAlignment="1">
      <alignment horizontal="right" vertical="center"/>
    </xf>
    <xf numFmtId="166" fontId="8" fillId="33" borderId="1" xfId="0" applyNumberFormat="1" applyFont="1" applyFill="1" applyBorder="1" applyAlignment="1">
      <alignment horizontal="right" vertical="center" wrapText="1"/>
    </xf>
    <xf numFmtId="166" fontId="8" fillId="33" borderId="0" xfId="0" applyNumberFormat="1" applyFont="1" applyFill="1" applyAlignment="1">
      <alignment horizontal="right" vertical="center" wrapText="1"/>
    </xf>
    <xf numFmtId="166" fontId="8" fillId="33" borderId="4" xfId="0" applyNumberFormat="1" applyFont="1" applyFill="1" applyBorder="1" applyAlignment="1">
      <alignment horizontal="right" vertical="center" wrapText="1"/>
    </xf>
    <xf numFmtId="164" fontId="8" fillId="33" borderId="4" xfId="0" applyNumberFormat="1" applyFont="1" applyFill="1" applyBorder="1" applyAlignment="1">
      <alignment horizontal="right" vertical="center"/>
    </xf>
    <xf numFmtId="164" fontId="8" fillId="33" borderId="4" xfId="28" applyNumberFormat="1" applyFont="1" applyFill="1" applyBorder="1" applyAlignment="1">
      <alignment horizontal="right" vertical="center"/>
    </xf>
    <xf numFmtId="167" fontId="8" fillId="33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64" fontId="8" fillId="33" borderId="1" xfId="0" applyNumberFormat="1" applyFont="1" applyFill="1" applyBorder="1" applyAlignment="1">
      <alignment horizontal="right" vertical="center"/>
    </xf>
    <xf numFmtId="164" fontId="8" fillId="33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166" fontId="8" fillId="33" borderId="0" xfId="0" quotePrefix="1" applyNumberFormat="1" applyFont="1" applyFill="1" applyAlignment="1">
      <alignment horizontal="right" vertical="center" wrapText="1"/>
    </xf>
    <xf numFmtId="166" fontId="8" fillId="33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 wrapText="1"/>
    </xf>
    <xf numFmtId="166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33" borderId="0" xfId="0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/>
    </xf>
    <xf numFmtId="170" fontId="8" fillId="33" borderId="0" xfId="0" applyNumberFormat="1" applyFont="1" applyFill="1" applyAlignment="1">
      <alignment horizontal="right" vertical="center" wrapText="1"/>
    </xf>
    <xf numFmtId="170" fontId="8" fillId="33" borderId="4" xfId="0" applyNumberFormat="1" applyFont="1" applyFill="1" applyBorder="1" applyAlignment="1">
      <alignment horizontal="right" vertical="center" wrapText="1"/>
    </xf>
    <xf numFmtId="164" fontId="8" fillId="33" borderId="0" xfId="0" applyNumberFormat="1" applyFont="1" applyFill="1" applyAlignment="1">
      <alignment horizontal="center" vertical="center"/>
    </xf>
    <xf numFmtId="170" fontId="8" fillId="33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28" applyNumberFormat="1" applyFont="1" applyFill="1" applyBorder="1" applyAlignment="1">
      <alignment horizontal="right" vertical="center" wrapText="1"/>
    </xf>
    <xf numFmtId="16" fontId="7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horizontal="right" vertical="center" wrapText="1"/>
    </xf>
    <xf numFmtId="169" fontId="8" fillId="0" borderId="0" xfId="28" applyNumberFormat="1" applyFont="1" applyFill="1" applyBorder="1" applyAlignment="1">
      <alignment horizontal="right" vertical="center" wrapText="1"/>
    </xf>
    <xf numFmtId="169" fontId="8" fillId="33" borderId="0" xfId="28" applyNumberFormat="1" applyFont="1" applyFill="1" applyBorder="1" applyAlignment="1">
      <alignment horizontal="right" vertical="center" wrapText="1"/>
    </xf>
    <xf numFmtId="169" fontId="8" fillId="0" borderId="0" xfId="28" quotePrefix="1" applyNumberFormat="1" applyFont="1" applyFill="1" applyBorder="1" applyAlignment="1">
      <alignment horizontal="right" vertical="center" wrapText="1"/>
    </xf>
    <xf numFmtId="166" fontId="8" fillId="0" borderId="4" xfId="28" applyNumberFormat="1" applyFont="1" applyFill="1" applyBorder="1" applyAlignment="1">
      <alignment horizontal="right" vertical="center" wrapText="1"/>
    </xf>
    <xf numFmtId="166" fontId="8" fillId="33" borderId="4" xfId="28" applyNumberFormat="1" applyFont="1" applyFill="1" applyBorder="1" applyAlignment="1">
      <alignment horizontal="right" vertical="center" wrapText="1"/>
    </xf>
    <xf numFmtId="169" fontId="8" fillId="0" borderId="4" xfId="28" applyNumberFormat="1" applyFont="1" applyFill="1" applyBorder="1" applyAlignment="1">
      <alignment horizontal="right" vertical="center" wrapText="1"/>
    </xf>
    <xf numFmtId="166" fontId="8" fillId="0" borderId="0" xfId="28" quotePrefix="1" applyNumberFormat="1" applyFont="1" applyFill="1" applyBorder="1" applyAlignment="1">
      <alignment horizontal="right" vertical="center" wrapText="1"/>
    </xf>
    <xf numFmtId="166" fontId="8" fillId="33" borderId="0" xfId="28" quotePrefix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/>
    </xf>
    <xf numFmtId="9" fontId="8" fillId="0" borderId="0" xfId="43" applyFont="1" applyFill="1" applyBorder="1" applyAlignment="1">
      <alignment horizontal="center" vertical="center"/>
    </xf>
    <xf numFmtId="166" fontId="8" fillId="33" borderId="4" xfId="28" applyNumberFormat="1" applyFont="1" applyFill="1" applyBorder="1" applyAlignment="1">
      <alignment horizontal="right" vertical="center"/>
    </xf>
    <xf numFmtId="166" fontId="8" fillId="0" borderId="4" xfId="28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43" fontId="8" fillId="0" borderId="0" xfId="28" applyFont="1" applyFill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>
      <alignment horizontal="right" vertical="center" wrapText="1"/>
    </xf>
    <xf numFmtId="0" fontId="62" fillId="0" borderId="0" xfId="0" applyFont="1" applyAlignment="1">
      <alignment vertical="center"/>
    </xf>
    <xf numFmtId="164" fontId="62" fillId="0" borderId="0" xfId="0" applyNumberFormat="1" applyFont="1" applyAlignment="1">
      <alignment vertical="center" wrapText="1"/>
    </xf>
    <xf numFmtId="164" fontId="62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/>
    </xf>
    <xf numFmtId="170" fontId="8" fillId="0" borderId="1" xfId="0" applyNumberFormat="1" applyFont="1" applyBorder="1" applyAlignment="1">
      <alignment horizontal="right" vertical="center"/>
    </xf>
    <xf numFmtId="170" fontId="8" fillId="0" borderId="1" xfId="0" applyNumberFormat="1" applyFont="1" applyBorder="1" applyAlignment="1">
      <alignment horizontal="center" vertical="center"/>
    </xf>
    <xf numFmtId="164" fontId="62" fillId="0" borderId="0" xfId="0" applyNumberFormat="1" applyFont="1" applyAlignment="1">
      <alignment horizontal="center" vertical="center"/>
    </xf>
    <xf numFmtId="170" fontId="63" fillId="0" borderId="0" xfId="0" applyNumberFormat="1" applyFont="1" applyAlignment="1">
      <alignment horizontal="center" vertical="center"/>
    </xf>
    <xf numFmtId="170" fontId="63" fillId="0" borderId="0" xfId="0" applyNumberFormat="1" applyFont="1" applyAlignment="1">
      <alignment horizontal="right" vertical="center"/>
    </xf>
    <xf numFmtId="164" fontId="63" fillId="0" borderId="0" xfId="0" applyNumberFormat="1" applyFont="1" applyAlignment="1">
      <alignment vertical="center" wrapText="1"/>
    </xf>
    <xf numFmtId="170" fontId="63" fillId="0" borderId="0" xfId="0" quotePrefix="1" applyNumberFormat="1" applyFont="1" applyAlignment="1">
      <alignment horizontal="right" vertical="center" wrapText="1"/>
    </xf>
    <xf numFmtId="170" fontId="62" fillId="0" borderId="0" xfId="0" applyNumberFormat="1" applyFont="1" applyAlignment="1">
      <alignment vertical="center" wrapText="1"/>
    </xf>
    <xf numFmtId="0" fontId="63" fillId="0" borderId="1" xfId="0" applyFont="1" applyBorder="1" applyAlignment="1">
      <alignment horizontal="center" vertical="center"/>
    </xf>
    <xf numFmtId="170" fontId="63" fillId="0" borderId="1" xfId="0" applyNumberFormat="1" applyFont="1" applyBorder="1" applyAlignment="1">
      <alignment horizontal="right" vertical="center" wrapText="1"/>
    </xf>
    <xf numFmtId="170" fontId="63" fillId="0" borderId="0" xfId="0" applyNumberFormat="1" applyFont="1" applyAlignment="1">
      <alignment horizontal="right" vertical="center" wrapText="1"/>
    </xf>
    <xf numFmtId="0" fontId="63" fillId="0" borderId="0" xfId="0" applyFont="1" applyAlignment="1">
      <alignment vertical="center"/>
    </xf>
    <xf numFmtId="170" fontId="62" fillId="33" borderId="0" xfId="0" applyNumberFormat="1" applyFont="1" applyFill="1" applyAlignment="1">
      <alignment vertical="center"/>
    </xf>
    <xf numFmtId="170" fontId="62" fillId="0" borderId="0" xfId="0" applyNumberFormat="1" applyFont="1" applyAlignment="1">
      <alignment vertical="center"/>
    </xf>
    <xf numFmtId="166" fontId="62" fillId="33" borderId="0" xfId="0" applyNumberFormat="1" applyFont="1" applyFill="1" applyAlignment="1">
      <alignment horizontal="right" vertical="center"/>
    </xf>
    <xf numFmtId="166" fontId="62" fillId="0" borderId="0" xfId="0" applyNumberFormat="1" applyFont="1" applyAlignment="1">
      <alignment horizontal="center" vertical="center"/>
    </xf>
    <xf numFmtId="166" fontId="62" fillId="0" borderId="0" xfId="0" applyNumberFormat="1" applyFont="1" applyAlignment="1">
      <alignment horizontal="right" vertical="center"/>
    </xf>
    <xf numFmtId="170" fontId="62" fillId="0" borderId="0" xfId="0" applyNumberFormat="1" applyFont="1" applyAlignment="1">
      <alignment horizontal="right" vertical="center"/>
    </xf>
    <xf numFmtId="170" fontId="62" fillId="0" borderId="0" xfId="0" applyNumberFormat="1" applyFont="1" applyAlignment="1">
      <alignment horizontal="center" vertical="center"/>
    </xf>
    <xf numFmtId="170" fontId="62" fillId="33" borderId="0" xfId="0" applyNumberFormat="1" applyFont="1" applyFill="1" applyAlignment="1">
      <alignment horizontal="center" vertical="center"/>
    </xf>
    <xf numFmtId="166" fontId="62" fillId="33" borderId="0" xfId="28" applyNumberFormat="1" applyFont="1" applyFill="1" applyBorder="1" applyAlignment="1">
      <alignment horizontal="right" vertical="center"/>
    </xf>
    <xf numFmtId="166" fontId="62" fillId="0" borderId="0" xfId="28" applyNumberFormat="1" applyFont="1" applyFill="1" applyBorder="1" applyAlignment="1">
      <alignment horizontal="right" vertical="center"/>
    </xf>
    <xf numFmtId="166" fontId="62" fillId="33" borderId="0" xfId="28" quotePrefix="1" applyNumberFormat="1" applyFont="1" applyFill="1" applyAlignment="1">
      <alignment horizontal="right" vertical="center"/>
    </xf>
    <xf numFmtId="166" fontId="62" fillId="0" borderId="0" xfId="28" quotePrefix="1" applyNumberFormat="1" applyFont="1" applyFill="1" applyAlignment="1">
      <alignment horizontal="right" vertical="center"/>
    </xf>
    <xf numFmtId="170" fontId="62" fillId="33" borderId="0" xfId="0" applyNumberFormat="1" applyFont="1" applyFill="1" applyAlignment="1">
      <alignment horizontal="right" vertical="center"/>
    </xf>
    <xf numFmtId="168" fontId="62" fillId="0" borderId="0" xfId="0" applyNumberFormat="1" applyFont="1" applyAlignment="1">
      <alignment horizontal="center" vertical="center"/>
    </xf>
    <xf numFmtId="166" fontId="62" fillId="33" borderId="4" xfId="0" applyNumberFormat="1" applyFont="1" applyFill="1" applyBorder="1" applyAlignment="1">
      <alignment horizontal="right" vertical="center"/>
    </xf>
    <xf numFmtId="164" fontId="62" fillId="0" borderId="0" xfId="0" applyNumberFormat="1" applyFont="1" applyAlignment="1">
      <alignment horizontal="left" vertical="center"/>
    </xf>
    <xf numFmtId="170" fontId="62" fillId="33" borderId="1" xfId="0" applyNumberFormat="1" applyFont="1" applyFill="1" applyBorder="1" applyAlignment="1">
      <alignment horizontal="right" vertical="center"/>
    </xf>
    <xf numFmtId="166" fontId="62" fillId="33" borderId="0" xfId="0" quotePrefix="1" applyNumberFormat="1" applyFont="1" applyFill="1" applyAlignment="1">
      <alignment horizontal="right" vertical="center"/>
    </xf>
    <xf numFmtId="170" fontId="62" fillId="33" borderId="3" xfId="0" applyNumberFormat="1" applyFont="1" applyFill="1" applyBorder="1" applyAlignment="1">
      <alignment horizontal="right" vertical="center"/>
    </xf>
    <xf numFmtId="164" fontId="63" fillId="0" borderId="0" xfId="0" applyNumberFormat="1" applyFont="1" applyAlignment="1">
      <alignment horizontal="left" vertical="center"/>
    </xf>
    <xf numFmtId="166" fontId="62" fillId="33" borderId="4" xfId="28" quotePrefix="1" applyNumberFormat="1" applyFont="1" applyFill="1" applyBorder="1" applyAlignment="1">
      <alignment horizontal="right" vertical="center"/>
    </xf>
    <xf numFmtId="166" fontId="62" fillId="0" borderId="4" xfId="28" quotePrefix="1" applyNumberFormat="1" applyFont="1" applyFill="1" applyBorder="1" applyAlignment="1">
      <alignment horizontal="right" vertical="center"/>
    </xf>
    <xf numFmtId="0" fontId="62" fillId="0" borderId="0" xfId="0" applyFont="1" applyAlignment="1">
      <alignment horizontal="justify" vertical="center"/>
    </xf>
    <xf numFmtId="170" fontId="8" fillId="0" borderId="4" xfId="0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center" vertical="center"/>
    </xf>
    <xf numFmtId="170" fontId="62" fillId="33" borderId="4" xfId="0" applyNumberFormat="1" applyFont="1" applyFill="1" applyBorder="1" applyAlignment="1">
      <alignment horizontal="right" vertical="center"/>
    </xf>
    <xf numFmtId="170" fontId="62" fillId="33" borderId="2" xfId="0" applyNumberFormat="1" applyFont="1" applyFill="1" applyBorder="1" applyAlignment="1">
      <alignment horizontal="right" vertical="center"/>
    </xf>
    <xf numFmtId="164" fontId="63" fillId="0" borderId="0" xfId="0" applyNumberFormat="1" applyFont="1" applyAlignment="1">
      <alignment horizontal="center" vertical="center"/>
    </xf>
    <xf numFmtId="166" fontId="62" fillId="0" borderId="4" xfId="0" applyNumberFormat="1" applyFont="1" applyBorder="1" applyAlignment="1">
      <alignment horizontal="right" vertical="center"/>
    </xf>
    <xf numFmtId="170" fontId="62" fillId="0" borderId="1" xfId="0" applyNumberFormat="1" applyFont="1" applyBorder="1" applyAlignment="1">
      <alignment horizontal="right" vertical="center"/>
    </xf>
    <xf numFmtId="170" fontId="62" fillId="0" borderId="3" xfId="0" applyNumberFormat="1" applyFont="1" applyBorder="1" applyAlignment="1">
      <alignment horizontal="right" vertical="center"/>
    </xf>
    <xf numFmtId="170" fontId="62" fillId="0" borderId="4" xfId="0" applyNumberFormat="1" applyFont="1" applyBorder="1" applyAlignment="1">
      <alignment horizontal="right" vertical="center"/>
    </xf>
    <xf numFmtId="170" fontId="62" fillId="0" borderId="2" xfId="0" applyNumberFormat="1" applyFont="1" applyBorder="1" applyAlignment="1">
      <alignment horizontal="right" vertical="center"/>
    </xf>
    <xf numFmtId="166" fontId="62" fillId="0" borderId="0" xfId="0" quotePrefix="1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 wrapText="1"/>
    </xf>
    <xf numFmtId="166" fontId="8" fillId="33" borderId="4" xfId="0" applyNumberFormat="1" applyFont="1" applyFill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6" fontId="8" fillId="33" borderId="1" xfId="0" applyNumberFormat="1" applyFont="1" applyFill="1" applyBorder="1" applyAlignment="1">
      <alignment horizontal="right" vertical="center"/>
    </xf>
    <xf numFmtId="166" fontId="8" fillId="33" borderId="0" xfId="0" applyNumberFormat="1" applyFont="1" applyFill="1" applyAlignment="1">
      <alignment horizontal="center" vertical="center"/>
    </xf>
    <xf numFmtId="166" fontId="8" fillId="33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 wrapText="1"/>
    </xf>
    <xf numFmtId="170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 wrapText="1"/>
    </xf>
    <xf numFmtId="170" fontId="7" fillId="0" borderId="0" xfId="0" quotePrefix="1" applyNumberFormat="1" applyFont="1" applyAlignment="1">
      <alignment horizontal="right" vertical="center" wrapText="1"/>
    </xf>
    <xf numFmtId="170" fontId="8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0" fontId="7" fillId="0" borderId="1" xfId="0" applyNumberFormat="1" applyFont="1" applyBorder="1" applyAlignment="1">
      <alignment horizontal="right" vertical="center" wrapText="1"/>
    </xf>
    <xf numFmtId="170" fontId="7" fillId="0" borderId="0" xfId="0" applyNumberFormat="1" applyFont="1" applyAlignment="1">
      <alignment horizontal="right" vertical="center" wrapText="1"/>
    </xf>
    <xf numFmtId="170" fontId="7" fillId="33" borderId="0" xfId="0" applyNumberFormat="1" applyFont="1" applyFill="1" applyAlignment="1">
      <alignment horizontal="right" vertical="center" wrapText="1"/>
    </xf>
    <xf numFmtId="170" fontId="8" fillId="0" borderId="0" xfId="0" applyNumberFormat="1" applyFont="1" applyAlignment="1">
      <alignment horizontal="right" vertical="center" wrapText="1"/>
    </xf>
    <xf numFmtId="169" fontId="8" fillId="33" borderId="0" xfId="0" applyNumberFormat="1" applyFont="1" applyFill="1" applyAlignment="1">
      <alignment horizontal="right" vertical="center" wrapText="1"/>
    </xf>
    <xf numFmtId="169" fontId="8" fillId="0" borderId="0" xfId="0" applyNumberFormat="1" applyFont="1" applyAlignment="1">
      <alignment horizontal="right" vertical="center" wrapText="1"/>
    </xf>
    <xf numFmtId="169" fontId="8" fillId="33" borderId="0" xfId="28" quotePrefix="1" applyNumberFormat="1" applyFont="1" applyFill="1" applyBorder="1" applyAlignment="1">
      <alignment horizontal="right" vertical="center" wrapText="1"/>
    </xf>
    <xf numFmtId="169" fontId="8" fillId="33" borderId="4" xfId="28" applyNumberFormat="1" applyFont="1" applyFill="1" applyBorder="1" applyAlignment="1">
      <alignment horizontal="right" vertical="center" wrapText="1"/>
    </xf>
    <xf numFmtId="170" fontId="8" fillId="0" borderId="4" xfId="0" applyNumberFormat="1" applyFont="1" applyBorder="1" applyAlignment="1">
      <alignment horizontal="right" vertical="center" wrapText="1"/>
    </xf>
    <xf numFmtId="168" fontId="8" fillId="0" borderId="0" xfId="0" applyNumberFormat="1" applyFont="1" applyAlignment="1">
      <alignment horizontal="center" vertical="center" wrapText="1"/>
    </xf>
    <xf numFmtId="166" fontId="8" fillId="0" borderId="0" xfId="0" quotePrefix="1" applyNumberFormat="1" applyFont="1" applyAlignment="1">
      <alignment horizontal="right" vertical="center" wrapText="1"/>
    </xf>
    <xf numFmtId="169" fontId="8" fillId="33" borderId="0" xfId="0" quotePrefix="1" applyNumberFormat="1" applyFont="1" applyFill="1" applyAlignment="1">
      <alignment horizontal="right" vertical="center" wrapText="1"/>
    </xf>
    <xf numFmtId="169" fontId="8" fillId="0" borderId="0" xfId="0" quotePrefix="1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9" fontId="8" fillId="33" borderId="1" xfId="0" applyNumberFormat="1" applyFont="1" applyFill="1" applyBorder="1" applyAlignment="1">
      <alignment horizontal="right" vertical="center" wrapText="1"/>
    </xf>
    <xf numFmtId="169" fontId="8" fillId="0" borderId="1" xfId="0" applyNumberFormat="1" applyFont="1" applyBorder="1" applyAlignment="1">
      <alignment horizontal="right" vertical="center" wrapText="1"/>
    </xf>
    <xf numFmtId="170" fontId="8" fillId="33" borderId="1" xfId="0" applyNumberFormat="1" applyFont="1" applyFill="1" applyBorder="1" applyAlignment="1">
      <alignment horizontal="right" vertical="center" wrapText="1"/>
    </xf>
    <xf numFmtId="170" fontId="8" fillId="0" borderId="1" xfId="0" applyNumberFormat="1" applyFont="1" applyBorder="1" applyAlignment="1">
      <alignment horizontal="right" vertical="center" wrapText="1"/>
    </xf>
    <xf numFmtId="170" fontId="8" fillId="33" borderId="2" xfId="0" applyNumberFormat="1" applyFont="1" applyFill="1" applyBorder="1" applyAlignment="1">
      <alignment horizontal="right" vertical="center" wrapText="1"/>
    </xf>
    <xf numFmtId="170" fontId="8" fillId="0" borderId="2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/>
    </xf>
    <xf numFmtId="170" fontId="8" fillId="33" borderId="0" xfId="0" applyNumberFormat="1" applyFont="1" applyFill="1" applyAlignment="1">
      <alignment vertical="center" wrapText="1"/>
    </xf>
    <xf numFmtId="169" fontId="8" fillId="33" borderId="4" xfId="0" applyNumberFormat="1" applyFont="1" applyFill="1" applyBorder="1" applyAlignment="1">
      <alignment horizontal="right" vertical="center" wrapText="1"/>
    </xf>
    <xf numFmtId="169" fontId="8" fillId="0" borderId="4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166" fontId="8" fillId="0" borderId="4" xfId="0" applyNumberFormat="1" applyFont="1" applyBorder="1" applyAlignment="1">
      <alignment horizontal="right" vertical="center" wrapText="1"/>
    </xf>
    <xf numFmtId="170" fontId="8" fillId="33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70" fontId="8" fillId="33" borderId="15" xfId="0" applyNumberFormat="1" applyFont="1" applyFill="1" applyBorder="1" applyAlignment="1">
      <alignment horizontal="right" vertical="center" wrapText="1"/>
    </xf>
    <xf numFmtId="170" fontId="8" fillId="0" borderId="15" xfId="0" applyNumberFormat="1" applyFont="1" applyBorder="1" applyAlignment="1">
      <alignment horizontal="right" vertical="center" wrapText="1"/>
    </xf>
    <xf numFmtId="0" fontId="64" fillId="0" borderId="0" xfId="0" applyFont="1" applyAlignment="1">
      <alignment horizontal="left" vertical="center"/>
    </xf>
    <xf numFmtId="0" fontId="62" fillId="0" borderId="0" xfId="89" applyFont="1" applyAlignment="1">
      <alignment vertical="center"/>
    </xf>
    <xf numFmtId="0" fontId="63" fillId="0" borderId="0" xfId="89" applyFont="1" applyAlignment="1">
      <alignment vertical="center" wrapText="1"/>
    </xf>
    <xf numFmtId="0" fontId="63" fillId="0" borderId="0" xfId="89" applyFont="1" applyAlignment="1">
      <alignment horizontal="center" vertical="center" wrapText="1"/>
    </xf>
    <xf numFmtId="170" fontId="63" fillId="0" borderId="0" xfId="89" applyNumberFormat="1" applyFont="1" applyAlignment="1">
      <alignment horizontal="center" vertical="center" wrapText="1"/>
    </xf>
    <xf numFmtId="170" fontId="63" fillId="0" borderId="0" xfId="89" applyNumberFormat="1" applyFont="1" applyAlignment="1">
      <alignment vertical="center" wrapText="1"/>
    </xf>
    <xf numFmtId="170" fontId="62" fillId="0" borderId="0" xfId="89" applyNumberFormat="1" applyFont="1" applyAlignment="1">
      <alignment vertical="center"/>
    </xf>
    <xf numFmtId="170" fontId="63" fillId="0" borderId="0" xfId="89" applyNumberFormat="1" applyFont="1" applyAlignment="1">
      <alignment horizontal="right" vertical="center"/>
    </xf>
    <xf numFmtId="170" fontId="63" fillId="0" borderId="0" xfId="89" applyNumberFormat="1" applyFont="1" applyAlignment="1">
      <alignment horizontal="right" vertical="center" wrapText="1"/>
    </xf>
    <xf numFmtId="170" fontId="63" fillId="0" borderId="0" xfId="89" quotePrefix="1" applyNumberFormat="1" applyFont="1" applyAlignment="1">
      <alignment horizontal="right" vertical="center"/>
    </xf>
    <xf numFmtId="0" fontId="63" fillId="0" borderId="1" xfId="89" applyFont="1" applyBorder="1" applyAlignment="1">
      <alignment horizontal="center" vertical="center"/>
    </xf>
    <xf numFmtId="170" fontId="63" fillId="0" borderId="1" xfId="89" applyNumberFormat="1" applyFont="1" applyBorder="1" applyAlignment="1">
      <alignment horizontal="right" vertical="center" wrapText="1"/>
    </xf>
    <xf numFmtId="164" fontId="63" fillId="0" borderId="0" xfId="40" applyNumberFormat="1" applyFont="1" applyAlignment="1">
      <alignment vertical="center"/>
    </xf>
    <xf numFmtId="0" fontId="62" fillId="0" borderId="0" xfId="89" applyFont="1" applyAlignment="1">
      <alignment horizontal="center" vertical="center" wrapText="1"/>
    </xf>
    <xf numFmtId="166" fontId="62" fillId="0" borderId="0" xfId="89" applyNumberFormat="1" applyFont="1" applyAlignment="1">
      <alignment horizontal="right" vertical="center" wrapText="1"/>
    </xf>
    <xf numFmtId="166" fontId="62" fillId="0" borderId="0" xfId="0" applyNumberFormat="1" applyFont="1" applyAlignment="1">
      <alignment horizontal="right" vertical="center" wrapText="1"/>
    </xf>
    <xf numFmtId="170" fontId="62" fillId="0" borderId="0" xfId="89" applyNumberFormat="1" applyFont="1" applyAlignment="1">
      <alignment horizontal="right" vertical="center" wrapText="1"/>
    </xf>
    <xf numFmtId="170" fontId="62" fillId="0" borderId="0" xfId="0" applyNumberFormat="1" applyFont="1" applyAlignment="1">
      <alignment horizontal="right" vertical="center" wrapText="1"/>
    </xf>
    <xf numFmtId="0" fontId="63" fillId="0" borderId="0" xfId="89" applyFont="1" applyAlignment="1">
      <alignment horizontal="left" vertical="center"/>
    </xf>
    <xf numFmtId="0" fontId="62" fillId="0" borderId="0" xfId="89" applyFont="1" applyAlignment="1">
      <alignment horizontal="left" vertical="center"/>
    </xf>
    <xf numFmtId="166" fontId="62" fillId="0" borderId="4" xfId="0" applyNumberFormat="1" applyFont="1" applyBorder="1" applyAlignment="1">
      <alignment horizontal="right" vertical="center" wrapText="1"/>
    </xf>
    <xf numFmtId="170" fontId="62" fillId="0" borderId="15" xfId="89" applyNumberFormat="1" applyFont="1" applyBorder="1" applyAlignment="1">
      <alignment horizontal="right" vertical="center" wrapText="1"/>
    </xf>
    <xf numFmtId="166" fontId="62" fillId="33" borderId="0" xfId="89" applyNumberFormat="1" applyFont="1" applyFill="1" applyAlignment="1">
      <alignment horizontal="right" vertical="center" wrapText="1"/>
    </xf>
    <xf numFmtId="166" fontId="62" fillId="33" borderId="0" xfId="0" applyNumberFormat="1" applyFont="1" applyFill="1" applyAlignment="1">
      <alignment horizontal="right" vertical="center" wrapText="1"/>
    </xf>
    <xf numFmtId="170" fontId="62" fillId="33" borderId="0" xfId="89" applyNumberFormat="1" applyFont="1" applyFill="1" applyAlignment="1">
      <alignment horizontal="right" vertical="center" wrapText="1"/>
    </xf>
    <xf numFmtId="170" fontId="62" fillId="33" borderId="0" xfId="0" applyNumberFormat="1" applyFont="1" applyFill="1" applyAlignment="1">
      <alignment horizontal="right" vertical="center" wrapText="1"/>
    </xf>
    <xf numFmtId="170" fontId="62" fillId="33" borderId="4" xfId="89" applyNumberFormat="1" applyFont="1" applyFill="1" applyBorder="1" applyAlignment="1">
      <alignment horizontal="right" vertical="center" wrapText="1"/>
    </xf>
    <xf numFmtId="166" fontId="62" fillId="0" borderId="0" xfId="0" applyNumberFormat="1" applyFont="1" applyAlignment="1">
      <alignment vertical="center" wrapText="1"/>
    </xf>
    <xf numFmtId="166" fontId="62" fillId="33" borderId="4" xfId="0" applyNumberFormat="1" applyFont="1" applyFill="1" applyBorder="1" applyAlignment="1">
      <alignment horizontal="right" vertical="center" wrapText="1"/>
    </xf>
    <xf numFmtId="170" fontId="62" fillId="33" borderId="15" xfId="89" applyNumberFormat="1" applyFont="1" applyFill="1" applyBorder="1" applyAlignment="1">
      <alignment horizontal="right" vertical="center" wrapText="1"/>
    </xf>
    <xf numFmtId="170" fontId="63" fillId="0" borderId="16" xfId="89" applyNumberFormat="1" applyFont="1" applyBorder="1" applyAlignment="1">
      <alignment horizontal="center" vertical="center" wrapText="1"/>
    </xf>
    <xf numFmtId="170" fontId="63" fillId="0" borderId="4" xfId="89" applyNumberFormat="1" applyFont="1" applyBorder="1" applyAlignment="1">
      <alignment horizontal="right" vertical="center" wrapText="1"/>
    </xf>
    <xf numFmtId="0" fontId="63" fillId="0" borderId="1" xfId="89" applyFont="1" applyBorder="1" applyAlignment="1">
      <alignment horizontal="center" vertical="center" wrapText="1"/>
    </xf>
    <xf numFmtId="3" fontId="62" fillId="0" borderId="0" xfId="0" applyNumberFormat="1" applyFont="1" applyAlignment="1">
      <alignment horizontal="right" vertical="center" wrapText="1"/>
    </xf>
    <xf numFmtId="0" fontId="63" fillId="0" borderId="0" xfId="89" applyFont="1" applyAlignment="1">
      <alignment vertical="center"/>
    </xf>
    <xf numFmtId="0" fontId="63" fillId="0" borderId="1" xfId="0" applyFont="1" applyBorder="1" applyAlignment="1">
      <alignment horizontal="left" vertical="center"/>
    </xf>
    <xf numFmtId="0" fontId="62" fillId="0" borderId="1" xfId="89" applyFont="1" applyBorder="1" applyAlignment="1">
      <alignment vertical="center"/>
    </xf>
    <xf numFmtId="170" fontId="62" fillId="0" borderId="1" xfId="89" applyNumberFormat="1" applyFont="1" applyBorder="1" applyAlignment="1">
      <alignment vertical="center"/>
    </xf>
    <xf numFmtId="0" fontId="62" fillId="0" borderId="1" xfId="0" applyFont="1" applyBorder="1" applyAlignment="1">
      <alignment vertical="center"/>
    </xf>
    <xf numFmtId="0" fontId="62" fillId="0" borderId="4" xfId="89" applyFont="1" applyBorder="1" applyAlignment="1">
      <alignment vertical="center"/>
    </xf>
    <xf numFmtId="170" fontId="62" fillId="0" borderId="4" xfId="0" applyNumberFormat="1" applyFont="1" applyBorder="1" applyAlignment="1">
      <alignment horizontal="right" vertical="center" wrapText="1"/>
    </xf>
    <xf numFmtId="170" fontId="62" fillId="0" borderId="4" xfId="0" applyNumberFormat="1" applyFont="1" applyBorder="1" applyAlignment="1">
      <alignment vertical="center" wrapText="1"/>
    </xf>
    <xf numFmtId="164" fontId="62" fillId="0" borderId="0" xfId="0" applyNumberFormat="1" applyFont="1" applyAlignment="1">
      <alignment horizontal="right" vertical="center" wrapText="1"/>
    </xf>
    <xf numFmtId="166" fontId="62" fillId="0" borderId="0" xfId="143" applyNumberFormat="1" applyFont="1" applyAlignment="1">
      <alignment horizontal="right" vertical="center" wrapText="1"/>
    </xf>
    <xf numFmtId="166" fontId="62" fillId="0" borderId="0" xfId="143" applyNumberFormat="1" applyFont="1" applyAlignment="1">
      <alignment vertical="center" wrapText="1"/>
    </xf>
    <xf numFmtId="166" fontId="62" fillId="0" borderId="0" xfId="28" applyNumberFormat="1" applyFont="1" applyFill="1" applyAlignment="1">
      <alignment vertical="center" wrapText="1"/>
    </xf>
    <xf numFmtId="171" fontId="62" fillId="0" borderId="0" xfId="28" applyNumberFormat="1" applyFont="1" applyFill="1" applyAlignment="1">
      <alignment vertical="center" wrapText="1"/>
    </xf>
    <xf numFmtId="166" fontId="62" fillId="0" borderId="4" xfId="28" applyNumberFormat="1" applyFont="1" applyFill="1" applyBorder="1" applyAlignment="1">
      <alignment vertical="center" wrapText="1"/>
    </xf>
    <xf numFmtId="166" fontId="62" fillId="0" borderId="4" xfId="143" applyNumberFormat="1" applyFont="1" applyBorder="1" applyAlignment="1">
      <alignment horizontal="right" vertical="center" wrapText="1"/>
    </xf>
    <xf numFmtId="0" fontId="62" fillId="0" borderId="0" xfId="0" applyFont="1" applyAlignment="1">
      <alignment horizontal="right" vertical="center" wrapText="1"/>
    </xf>
    <xf numFmtId="0" fontId="62" fillId="0" borderId="0" xfId="0" applyFont="1" applyAlignment="1">
      <alignment vertical="center" wrapText="1"/>
    </xf>
    <xf numFmtId="43" fontId="62" fillId="0" borderId="0" xfId="28" applyFont="1" applyFill="1" applyAlignment="1">
      <alignment horizontal="right" vertical="center" wrapText="1"/>
    </xf>
    <xf numFmtId="171" fontId="62" fillId="0" borderId="0" xfId="28" applyNumberFormat="1" applyFont="1" applyFill="1" applyAlignment="1">
      <alignment horizontal="right" vertical="center" wrapText="1"/>
    </xf>
    <xf numFmtId="166" fontId="62" fillId="0" borderId="0" xfId="0" quotePrefix="1" applyNumberFormat="1" applyFont="1" applyAlignment="1">
      <alignment horizontal="right" vertical="center" wrapText="1"/>
    </xf>
    <xf numFmtId="43" fontId="62" fillId="0" borderId="0" xfId="28" applyFont="1" applyFill="1" applyBorder="1" applyAlignment="1">
      <alignment horizontal="right" vertical="center" wrapText="1"/>
    </xf>
    <xf numFmtId="164" fontId="62" fillId="0" borderId="4" xfId="0" applyNumberFormat="1" applyFont="1" applyBorder="1" applyAlignment="1">
      <alignment horizontal="right" vertical="center" wrapText="1"/>
    </xf>
    <xf numFmtId="166" fontId="62" fillId="0" borderId="4" xfId="0" quotePrefix="1" applyNumberFormat="1" applyFont="1" applyBorder="1" applyAlignment="1">
      <alignment horizontal="right" vertical="center" wrapText="1"/>
    </xf>
    <xf numFmtId="43" fontId="62" fillId="0" borderId="4" xfId="28" applyFont="1" applyFill="1" applyBorder="1" applyAlignment="1">
      <alignment horizontal="right" vertical="center" wrapText="1"/>
    </xf>
    <xf numFmtId="0" fontId="65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 wrapText="1"/>
    </xf>
    <xf numFmtId="170" fontId="8" fillId="0" borderId="0" xfId="0" applyNumberFormat="1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0" fontId="62" fillId="0" borderId="4" xfId="0" applyFont="1" applyBorder="1" applyAlignment="1">
      <alignment vertical="center"/>
    </xf>
    <xf numFmtId="0" fontId="62" fillId="0" borderId="1" xfId="0" applyFont="1" applyBorder="1" applyAlignment="1">
      <alignment horizontal="left" vertical="center"/>
    </xf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left" vertical="center"/>
    </xf>
    <xf numFmtId="43" fontId="8" fillId="33" borderId="0" xfId="28" applyFont="1" applyFill="1" applyAlignment="1">
      <alignment horizontal="right" vertical="center"/>
    </xf>
    <xf numFmtId="43" fontId="8" fillId="0" borderId="0" xfId="28" applyFont="1" applyAlignment="1">
      <alignment horizontal="right" vertical="center"/>
    </xf>
    <xf numFmtId="16" fontId="7" fillId="0" borderId="0" xfId="0" quotePrefix="1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8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70" fontId="7" fillId="0" borderId="4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62" fillId="0" borderId="0" xfId="0" applyFont="1" applyAlignment="1">
      <alignment horizontal="left" vertical="center" wrapText="1"/>
    </xf>
    <xf numFmtId="170" fontId="63" fillId="0" borderId="4" xfId="89" applyNumberFormat="1" applyFont="1" applyBorder="1" applyAlignment="1">
      <alignment horizontal="center" vertical="center" wrapText="1"/>
    </xf>
    <xf numFmtId="170" fontId="63" fillId="0" borderId="14" xfId="89" applyNumberFormat="1" applyFont="1" applyBorder="1" applyAlignment="1">
      <alignment horizontal="center" vertical="center" wrapText="1"/>
    </xf>
    <xf numFmtId="170" fontId="63" fillId="0" borderId="1" xfId="89" applyNumberFormat="1" applyFont="1" applyBorder="1" applyAlignment="1">
      <alignment horizontal="center" vertical="center" wrapText="1"/>
    </xf>
    <xf numFmtId="170" fontId="63" fillId="0" borderId="1" xfId="89" applyNumberFormat="1" applyFont="1" applyBorder="1" applyAlignment="1">
      <alignment horizontal="center" vertical="center"/>
    </xf>
    <xf numFmtId="170" fontId="63" fillId="0" borderId="4" xfId="0" applyNumberFormat="1" applyFont="1" applyBorder="1" applyAlignment="1">
      <alignment horizontal="center" vertical="center" wrapText="1"/>
    </xf>
    <xf numFmtId="170" fontId="63" fillId="0" borderId="0" xfId="0" applyNumberFormat="1" applyFont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2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4" fontId="8" fillId="0" borderId="4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</cellXfs>
  <cellStyles count="144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 7" xfId="143" xr:uid="{E80C117C-AE72-4A07-A290-3E14634840D7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1" defaultTableStyle="TableStyleMedium2" defaultPivotStyle="PivotStyleLight16">
    <tableStyle name="Invisible" pivot="0" table="0" count="0" xr9:uid="{888E5B7C-9FD9-4A18-972A-DE8AAD8A911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C7BBD-934A-4995-A050-7693A114C863}">
  <dimension ref="A1:K157"/>
  <sheetViews>
    <sheetView topLeftCell="A128" zoomScale="110" zoomScaleNormal="110" zoomScaleSheetLayoutView="100" workbookViewId="0">
      <selection activeCell="A142" sqref="A142:B142"/>
    </sheetView>
  </sheetViews>
  <sheetFormatPr defaultColWidth="9" defaultRowHeight="16.149999999999999" customHeight="1"/>
  <cols>
    <col min="1" max="1" width="1.7109375" style="33" customWidth="1"/>
    <col min="2" max="2" width="34.140625" style="28" customWidth="1"/>
    <col min="3" max="3" width="5.42578125" style="20" customWidth="1"/>
    <col min="4" max="4" width="0.5703125" style="20" customWidth="1"/>
    <col min="5" max="5" width="12.7109375" style="77" customWidth="1"/>
    <col min="6" max="6" width="0.5703125" style="78" customWidth="1"/>
    <col min="7" max="7" width="12.7109375" style="77" customWidth="1"/>
    <col min="8" max="8" width="0.5703125" style="78" customWidth="1"/>
    <col min="9" max="9" width="12.7109375" style="77" customWidth="1"/>
    <col min="10" max="10" width="0.5703125" style="78" customWidth="1"/>
    <col min="11" max="11" width="12.7109375" style="77" customWidth="1"/>
    <col min="12" max="16384" width="9" style="20"/>
  </cols>
  <sheetData>
    <row r="1" spans="1:11" ht="16.149999999999999" customHeight="1">
      <c r="A1" s="25" t="s">
        <v>0</v>
      </c>
      <c r="B1" s="20"/>
      <c r="C1" s="26"/>
    </row>
    <row r="2" spans="1:11" ht="16.149999999999999" customHeight="1">
      <c r="A2" s="30" t="s">
        <v>1</v>
      </c>
      <c r="B2" s="20"/>
      <c r="C2" s="26"/>
    </row>
    <row r="3" spans="1:11" ht="16.149999999999999" customHeight="1">
      <c r="A3" s="27" t="s">
        <v>222</v>
      </c>
      <c r="B3" s="1"/>
      <c r="C3" s="79"/>
      <c r="D3" s="1"/>
      <c r="E3" s="80"/>
      <c r="F3" s="81"/>
      <c r="G3" s="80"/>
      <c r="H3" s="81"/>
      <c r="I3" s="80"/>
      <c r="J3" s="81"/>
      <c r="K3" s="80"/>
    </row>
    <row r="4" spans="1:11" ht="16.149999999999999" customHeight="1">
      <c r="A4" s="13"/>
    </row>
    <row r="5" spans="1:11" ht="16.149999999999999" customHeight="1">
      <c r="A5" s="13"/>
    </row>
    <row r="6" spans="1:11" ht="15.95" customHeight="1">
      <c r="A6" s="13"/>
      <c r="E6" s="254" t="s">
        <v>76</v>
      </c>
      <c r="F6" s="254"/>
      <c r="G6" s="254"/>
      <c r="I6" s="254" t="s">
        <v>75</v>
      </c>
      <c r="J6" s="254"/>
      <c r="K6" s="254"/>
    </row>
    <row r="7" spans="1:11" ht="15.95" customHeight="1">
      <c r="A7" s="13"/>
      <c r="E7" s="253" t="s">
        <v>74</v>
      </c>
      <c r="F7" s="253"/>
      <c r="G7" s="253"/>
      <c r="H7" s="133"/>
      <c r="I7" s="253" t="s">
        <v>74</v>
      </c>
      <c r="J7" s="253"/>
      <c r="K7" s="253"/>
    </row>
    <row r="8" spans="1:11" ht="15.95" customHeight="1">
      <c r="A8" s="13"/>
      <c r="C8" s="134"/>
      <c r="D8" s="22"/>
      <c r="E8" s="135" t="s">
        <v>2</v>
      </c>
      <c r="F8" s="136"/>
      <c r="G8" s="135" t="s">
        <v>3</v>
      </c>
      <c r="H8" s="136"/>
      <c r="I8" s="135" t="s">
        <v>2</v>
      </c>
      <c r="J8" s="136"/>
      <c r="K8" s="135" t="s">
        <v>3</v>
      </c>
    </row>
    <row r="9" spans="1:11" ht="15.95" customHeight="1">
      <c r="A9" s="13"/>
      <c r="C9" s="134"/>
      <c r="D9" s="22"/>
      <c r="E9" s="239" t="s">
        <v>223</v>
      </c>
      <c r="F9" s="49"/>
      <c r="G9" s="240" t="s">
        <v>4</v>
      </c>
      <c r="H9" s="49"/>
      <c r="I9" s="239" t="s">
        <v>223</v>
      </c>
      <c r="J9" s="29"/>
      <c r="K9" s="56" t="s">
        <v>4</v>
      </c>
    </row>
    <row r="10" spans="1:11" ht="15.95" customHeight="1">
      <c r="A10" s="13"/>
      <c r="C10" s="134"/>
      <c r="D10" s="22"/>
      <c r="E10" s="135" t="s">
        <v>120</v>
      </c>
      <c r="F10" s="136"/>
      <c r="G10" s="135" t="s">
        <v>97</v>
      </c>
      <c r="H10" s="136"/>
      <c r="I10" s="135" t="s">
        <v>120</v>
      </c>
      <c r="J10" s="136"/>
      <c r="K10" s="135" t="s">
        <v>97</v>
      </c>
    </row>
    <row r="11" spans="1:11" ht="15.95" customHeight="1">
      <c r="A11" s="13"/>
      <c r="C11" s="137" t="s">
        <v>5</v>
      </c>
      <c r="D11" s="29"/>
      <c r="E11" s="138" t="s">
        <v>6</v>
      </c>
      <c r="F11" s="139"/>
      <c r="G11" s="138" t="s">
        <v>6</v>
      </c>
      <c r="H11" s="139"/>
      <c r="I11" s="138" t="s">
        <v>6</v>
      </c>
      <c r="J11" s="139"/>
      <c r="K11" s="138" t="s">
        <v>6</v>
      </c>
    </row>
    <row r="12" spans="1:11" ht="15.95" customHeight="1">
      <c r="A12" s="13"/>
      <c r="C12" s="40"/>
      <c r="D12" s="29"/>
      <c r="E12" s="140"/>
      <c r="F12" s="139"/>
      <c r="G12" s="139"/>
      <c r="H12" s="139"/>
      <c r="I12" s="140"/>
      <c r="J12" s="139"/>
      <c r="K12" s="139"/>
    </row>
    <row r="13" spans="1:11" ht="15.95" customHeight="1">
      <c r="A13" s="30" t="s">
        <v>7</v>
      </c>
      <c r="C13" s="22"/>
      <c r="D13" s="22"/>
      <c r="E13" s="43"/>
      <c r="F13" s="136"/>
      <c r="G13" s="141"/>
      <c r="H13" s="136"/>
      <c r="I13" s="43"/>
      <c r="J13" s="136"/>
      <c r="K13" s="141"/>
    </row>
    <row r="14" spans="1:11" ht="15.95" customHeight="1">
      <c r="A14" s="30"/>
      <c r="C14" s="22"/>
      <c r="D14" s="22"/>
      <c r="E14" s="43"/>
      <c r="F14" s="136"/>
      <c r="G14" s="141"/>
      <c r="H14" s="136"/>
      <c r="I14" s="43"/>
      <c r="J14" s="136"/>
      <c r="K14" s="141"/>
    </row>
    <row r="15" spans="1:11" ht="15.95" customHeight="1">
      <c r="A15" s="30" t="s">
        <v>121</v>
      </c>
      <c r="C15" s="22"/>
      <c r="D15" s="22"/>
      <c r="E15" s="43"/>
      <c r="F15" s="136"/>
      <c r="G15" s="141"/>
      <c r="H15" s="136"/>
      <c r="I15" s="43"/>
      <c r="J15" s="136"/>
      <c r="K15" s="141"/>
    </row>
    <row r="16" spans="1:11" ht="15.95" customHeight="1">
      <c r="A16" s="30"/>
      <c r="C16" s="22"/>
      <c r="D16" s="22"/>
      <c r="E16" s="43"/>
      <c r="F16" s="136"/>
      <c r="G16" s="141"/>
      <c r="H16" s="136"/>
      <c r="I16" s="43"/>
      <c r="J16" s="136"/>
      <c r="K16" s="141"/>
    </row>
    <row r="17" spans="1:11" ht="15.95" customHeight="1">
      <c r="A17" s="13" t="s">
        <v>8</v>
      </c>
      <c r="C17" s="20">
        <v>7</v>
      </c>
      <c r="D17" s="22"/>
      <c r="E17" s="5">
        <v>964591500</v>
      </c>
      <c r="F17" s="24"/>
      <c r="G17" s="24">
        <v>1335271578</v>
      </c>
      <c r="H17" s="24"/>
      <c r="I17" s="142">
        <v>701796381</v>
      </c>
      <c r="J17" s="24"/>
      <c r="K17" s="143">
        <v>1009768908</v>
      </c>
    </row>
    <row r="18" spans="1:11" ht="15.95" customHeight="1">
      <c r="A18" s="13" t="s">
        <v>189</v>
      </c>
      <c r="D18" s="22"/>
      <c r="E18" s="43">
        <v>25000000</v>
      </c>
      <c r="F18" s="141"/>
      <c r="G18" s="141">
        <v>15000000</v>
      </c>
      <c r="H18" s="141"/>
      <c r="I18" s="142">
        <v>0</v>
      </c>
      <c r="J18" s="24"/>
      <c r="K18" s="143">
        <v>0</v>
      </c>
    </row>
    <row r="19" spans="1:11" ht="15.95" customHeight="1">
      <c r="A19" s="13" t="s">
        <v>9</v>
      </c>
      <c r="C19" s="72">
        <v>8.1</v>
      </c>
      <c r="D19" s="22"/>
      <c r="E19" s="43">
        <v>3450736822</v>
      </c>
      <c r="F19" s="141"/>
      <c r="G19" s="141">
        <v>3009130265</v>
      </c>
      <c r="H19" s="141"/>
      <c r="I19" s="142">
        <v>2986278995</v>
      </c>
      <c r="J19" s="24"/>
      <c r="K19" s="143">
        <v>2707523409</v>
      </c>
    </row>
    <row r="20" spans="1:11" ht="15.95" customHeight="1">
      <c r="A20" s="13" t="s">
        <v>196</v>
      </c>
      <c r="C20" s="72">
        <v>8.1999999999999993</v>
      </c>
      <c r="D20" s="22"/>
      <c r="E20" s="5">
        <v>394741440</v>
      </c>
      <c r="F20" s="24"/>
      <c r="G20" s="24">
        <v>492357090</v>
      </c>
      <c r="H20" s="24"/>
      <c r="I20" s="142">
        <v>1198398</v>
      </c>
      <c r="J20" s="24"/>
      <c r="K20" s="143">
        <v>11132218</v>
      </c>
    </row>
    <row r="21" spans="1:11" ht="15.95" customHeight="1">
      <c r="A21" s="13" t="s">
        <v>122</v>
      </c>
      <c r="C21" s="20">
        <v>6</v>
      </c>
      <c r="D21" s="22"/>
      <c r="E21" s="5">
        <v>109385394</v>
      </c>
      <c r="F21" s="24"/>
      <c r="G21" s="24">
        <v>285302052</v>
      </c>
      <c r="H21" s="24"/>
      <c r="I21" s="142">
        <v>20565948</v>
      </c>
      <c r="J21" s="24"/>
      <c r="K21" s="143">
        <v>131076953</v>
      </c>
    </row>
    <row r="22" spans="1:11" ht="15.95" customHeight="1">
      <c r="A22" s="13" t="s">
        <v>115</v>
      </c>
      <c r="C22" s="20">
        <v>6</v>
      </c>
      <c r="D22" s="22"/>
      <c r="E22" s="8">
        <v>0</v>
      </c>
      <c r="F22" s="126"/>
      <c r="G22" s="23">
        <v>56088571</v>
      </c>
      <c r="H22" s="126"/>
      <c r="I22" s="144">
        <v>0</v>
      </c>
      <c r="J22" s="23"/>
      <c r="K22" s="59">
        <v>56088571</v>
      </c>
    </row>
    <row r="23" spans="1:11" ht="15.95" customHeight="1">
      <c r="A23" s="13" t="s">
        <v>84</v>
      </c>
      <c r="C23" s="72">
        <v>16.399999999999999</v>
      </c>
      <c r="D23" s="22"/>
      <c r="E23" s="58">
        <v>6316303</v>
      </c>
      <c r="F23" s="22"/>
      <c r="G23" s="57">
        <v>6316303</v>
      </c>
      <c r="H23" s="22"/>
      <c r="I23" s="144">
        <v>0</v>
      </c>
      <c r="J23" s="57"/>
      <c r="K23" s="59">
        <v>119919476</v>
      </c>
    </row>
    <row r="24" spans="1:11" ht="15.95" customHeight="1">
      <c r="A24" s="26" t="s">
        <v>10</v>
      </c>
      <c r="B24" s="13"/>
      <c r="D24" s="22"/>
      <c r="E24" s="43">
        <v>9215214025</v>
      </c>
      <c r="F24" s="136"/>
      <c r="G24" s="141">
        <v>7333050039</v>
      </c>
      <c r="H24" s="136"/>
      <c r="I24" s="142">
        <v>9027631615</v>
      </c>
      <c r="J24" s="57"/>
      <c r="K24" s="143">
        <v>6980918100</v>
      </c>
    </row>
    <row r="25" spans="1:11" ht="15.95" customHeight="1">
      <c r="A25" s="13" t="s">
        <v>11</v>
      </c>
      <c r="D25" s="22"/>
      <c r="E25" s="61">
        <v>242210475</v>
      </c>
      <c r="F25" s="22"/>
      <c r="G25" s="60">
        <v>122958653</v>
      </c>
      <c r="H25" s="22"/>
      <c r="I25" s="145">
        <v>185449868</v>
      </c>
      <c r="J25" s="57"/>
      <c r="K25" s="62">
        <v>57140260</v>
      </c>
    </row>
    <row r="26" spans="1:11" ht="15.95" customHeight="1">
      <c r="A26" s="13"/>
      <c r="D26" s="22"/>
      <c r="E26" s="43"/>
      <c r="F26" s="136"/>
      <c r="G26" s="141"/>
      <c r="H26" s="136"/>
      <c r="I26" s="43"/>
      <c r="J26" s="136"/>
      <c r="K26" s="141"/>
    </row>
    <row r="27" spans="1:11" ht="15.95" customHeight="1">
      <c r="A27" s="30" t="s">
        <v>12</v>
      </c>
      <c r="C27" s="28"/>
      <c r="D27" s="22"/>
      <c r="E27" s="44">
        <f>SUM(E17:E25)</f>
        <v>14408195959</v>
      </c>
      <c r="F27" s="136"/>
      <c r="G27" s="146">
        <f>SUM(G17:G25)</f>
        <v>12655474551</v>
      </c>
      <c r="H27" s="136"/>
      <c r="I27" s="44">
        <f>SUM(I17:I25)</f>
        <v>12922921205</v>
      </c>
      <c r="J27" s="136"/>
      <c r="K27" s="146">
        <f>SUM(K17:K25)</f>
        <v>11073567895</v>
      </c>
    </row>
    <row r="28" spans="1:11" ht="15.95" customHeight="1">
      <c r="A28" s="13"/>
      <c r="C28" s="28"/>
      <c r="D28" s="22"/>
      <c r="E28" s="43"/>
      <c r="F28" s="136"/>
      <c r="G28" s="141"/>
      <c r="H28" s="136"/>
      <c r="I28" s="43"/>
      <c r="J28" s="136"/>
      <c r="K28" s="141"/>
    </row>
    <row r="29" spans="1:11" ht="15.95" customHeight="1">
      <c r="A29" s="30" t="s">
        <v>13</v>
      </c>
      <c r="C29" s="28"/>
      <c r="D29" s="22"/>
      <c r="E29" s="43"/>
      <c r="F29" s="136"/>
      <c r="G29" s="141"/>
      <c r="H29" s="136"/>
      <c r="I29" s="43"/>
      <c r="J29" s="136"/>
      <c r="K29" s="141"/>
    </row>
    <row r="30" spans="1:11" ht="15.95" customHeight="1">
      <c r="A30" s="30"/>
      <c r="C30" s="28"/>
      <c r="D30" s="22"/>
      <c r="E30" s="43"/>
      <c r="F30" s="136"/>
      <c r="G30" s="141"/>
      <c r="H30" s="136"/>
      <c r="I30" s="43"/>
      <c r="J30" s="136"/>
      <c r="K30" s="141"/>
    </row>
    <row r="31" spans="1:11" ht="15.95" customHeight="1">
      <c r="A31" s="13" t="s">
        <v>123</v>
      </c>
      <c r="B31" s="13"/>
      <c r="D31" s="22"/>
      <c r="E31" s="8">
        <v>52501483</v>
      </c>
      <c r="F31" s="126"/>
      <c r="G31" s="23">
        <v>30401408</v>
      </c>
      <c r="H31" s="126"/>
      <c r="I31" s="142">
        <v>0</v>
      </c>
      <c r="J31" s="23"/>
      <c r="K31" s="143">
        <v>0</v>
      </c>
    </row>
    <row r="32" spans="1:11" ht="15.95" customHeight="1">
      <c r="A32" s="13" t="s">
        <v>9</v>
      </c>
      <c r="B32" s="13"/>
      <c r="C32" s="72">
        <v>8.1</v>
      </c>
      <c r="D32" s="22"/>
      <c r="E32" s="8">
        <v>0</v>
      </c>
      <c r="F32" s="126"/>
      <c r="G32" s="23">
        <v>31689292</v>
      </c>
      <c r="H32" s="126"/>
      <c r="I32" s="142">
        <v>0</v>
      </c>
      <c r="J32" s="23"/>
      <c r="K32" s="143">
        <v>31689292</v>
      </c>
    </row>
    <row r="33" spans="1:11" ht="15.95" customHeight="1">
      <c r="A33" s="13" t="s">
        <v>114</v>
      </c>
      <c r="B33" s="13"/>
      <c r="C33" s="72">
        <v>8.1999999999999993</v>
      </c>
      <c r="D33" s="22"/>
      <c r="E33" s="8">
        <v>173687701</v>
      </c>
      <c r="F33" s="126"/>
      <c r="G33" s="23">
        <v>129033158</v>
      </c>
      <c r="H33" s="126"/>
      <c r="I33" s="142">
        <v>0</v>
      </c>
      <c r="J33" s="23"/>
      <c r="K33" s="143">
        <v>14584</v>
      </c>
    </row>
    <row r="34" spans="1:11" ht="15.95" customHeight="1">
      <c r="A34" s="13" t="s">
        <v>190</v>
      </c>
      <c r="B34" s="13"/>
      <c r="D34" s="22"/>
      <c r="E34" s="8"/>
      <c r="F34" s="126"/>
      <c r="G34" s="23"/>
      <c r="H34" s="126"/>
      <c r="I34" s="142"/>
      <c r="J34" s="23"/>
      <c r="K34" s="143"/>
    </row>
    <row r="35" spans="1:11" ht="15.95" customHeight="1">
      <c r="A35" s="13" t="s">
        <v>122</v>
      </c>
      <c r="C35" s="20">
        <v>6</v>
      </c>
      <c r="D35" s="22"/>
      <c r="E35" s="8">
        <v>721398130.90999997</v>
      </c>
      <c r="F35" s="126"/>
      <c r="G35" s="23">
        <v>826649429</v>
      </c>
      <c r="H35" s="126"/>
      <c r="I35" s="144">
        <v>393300000</v>
      </c>
      <c r="J35" s="23"/>
      <c r="K35" s="59">
        <v>602119347</v>
      </c>
    </row>
    <row r="36" spans="1:11" ht="15.95" customHeight="1">
      <c r="A36" s="13" t="s">
        <v>239</v>
      </c>
      <c r="D36" s="22"/>
      <c r="E36" s="8">
        <v>69416810</v>
      </c>
      <c r="F36" s="126"/>
      <c r="G36" s="23">
        <v>0</v>
      </c>
      <c r="H36" s="126"/>
      <c r="I36" s="144">
        <v>0</v>
      </c>
      <c r="J36" s="23"/>
      <c r="K36" s="59">
        <v>0</v>
      </c>
    </row>
    <row r="37" spans="1:11" ht="15.95" customHeight="1">
      <c r="A37" s="13" t="s">
        <v>113</v>
      </c>
      <c r="B37" s="13"/>
      <c r="C37" s="72">
        <v>9.1</v>
      </c>
      <c r="D37" s="22"/>
      <c r="E37" s="64">
        <v>0</v>
      </c>
      <c r="F37" s="54"/>
      <c r="G37" s="63">
        <v>0</v>
      </c>
      <c r="H37" s="54"/>
      <c r="I37" s="144">
        <v>1586834566</v>
      </c>
      <c r="J37" s="54"/>
      <c r="K37" s="59">
        <v>1586834566</v>
      </c>
    </row>
    <row r="38" spans="1:11" ht="15.95" customHeight="1">
      <c r="A38" s="13" t="s">
        <v>118</v>
      </c>
      <c r="B38" s="13"/>
      <c r="C38" s="147">
        <v>9.1999999999999993</v>
      </c>
      <c r="D38" s="22"/>
      <c r="E38" s="43">
        <v>1657334781</v>
      </c>
      <c r="F38" s="126"/>
      <c r="G38" s="141">
        <v>1517072927</v>
      </c>
      <c r="H38" s="126"/>
      <c r="I38" s="144">
        <v>1244224181</v>
      </c>
      <c r="J38" s="23"/>
      <c r="K38" s="59">
        <v>1244224182</v>
      </c>
    </row>
    <row r="39" spans="1:11" ht="15.95" customHeight="1">
      <c r="A39" s="13" t="s">
        <v>124</v>
      </c>
      <c r="C39" s="20">
        <v>10</v>
      </c>
      <c r="D39" s="22"/>
      <c r="E39" s="8">
        <v>1261196332</v>
      </c>
      <c r="F39" s="126"/>
      <c r="G39" s="23">
        <v>873465255</v>
      </c>
      <c r="H39" s="126"/>
      <c r="I39" s="8">
        <v>1239804170</v>
      </c>
      <c r="J39" s="23"/>
      <c r="K39" s="23">
        <v>866936026</v>
      </c>
    </row>
    <row r="40" spans="1:11" ht="15.95" customHeight="1">
      <c r="A40" s="13" t="s">
        <v>85</v>
      </c>
      <c r="C40" s="20">
        <v>10</v>
      </c>
      <c r="D40" s="22"/>
      <c r="E40" s="8">
        <v>982674047</v>
      </c>
      <c r="F40" s="126"/>
      <c r="G40" s="23">
        <v>949207119</v>
      </c>
      <c r="H40" s="126"/>
      <c r="I40" s="142">
        <v>976552915</v>
      </c>
      <c r="J40" s="23"/>
      <c r="K40" s="143">
        <v>948069726</v>
      </c>
    </row>
    <row r="41" spans="1:11" ht="15.95" customHeight="1">
      <c r="A41" s="13" t="s">
        <v>14</v>
      </c>
      <c r="C41" s="20">
        <v>10</v>
      </c>
      <c r="D41" s="22"/>
      <c r="E41" s="8">
        <v>166896284</v>
      </c>
      <c r="F41" s="126"/>
      <c r="G41" s="23">
        <v>147925329</v>
      </c>
      <c r="H41" s="126"/>
      <c r="I41" s="142">
        <v>84948056</v>
      </c>
      <c r="J41" s="23"/>
      <c r="K41" s="143">
        <v>72646691</v>
      </c>
    </row>
    <row r="42" spans="1:11" ht="15.95" customHeight="1">
      <c r="A42" s="13" t="s">
        <v>125</v>
      </c>
      <c r="C42" s="20">
        <v>10</v>
      </c>
      <c r="D42" s="22"/>
      <c r="E42" s="18">
        <v>382756950</v>
      </c>
      <c r="F42" s="126"/>
      <c r="G42" s="148">
        <v>382756950</v>
      </c>
      <c r="H42" s="126"/>
      <c r="I42" s="149">
        <v>0</v>
      </c>
      <c r="J42" s="23"/>
      <c r="K42" s="150">
        <v>0</v>
      </c>
    </row>
    <row r="43" spans="1:11" ht="15.95" customHeight="1">
      <c r="A43" s="13" t="s">
        <v>126</v>
      </c>
      <c r="D43" s="22"/>
      <c r="E43" s="43">
        <v>229926955</v>
      </c>
      <c r="F43" s="136"/>
      <c r="G43" s="141">
        <v>274881145</v>
      </c>
      <c r="H43" s="136"/>
      <c r="I43" s="142">
        <v>191027281</v>
      </c>
      <c r="J43" s="23"/>
      <c r="K43" s="143">
        <v>252014797</v>
      </c>
    </row>
    <row r="44" spans="1:11" ht="15.95" customHeight="1">
      <c r="A44" s="13" t="s">
        <v>92</v>
      </c>
      <c r="D44" s="22"/>
      <c r="E44" s="7">
        <v>725574463</v>
      </c>
      <c r="F44" s="126"/>
      <c r="G44" s="151">
        <v>637431328</v>
      </c>
      <c r="H44" s="126"/>
      <c r="I44" s="152">
        <v>721136734</v>
      </c>
      <c r="J44" s="23"/>
      <c r="K44" s="153">
        <v>626487111</v>
      </c>
    </row>
    <row r="45" spans="1:11" ht="15.95" customHeight="1">
      <c r="A45" s="13"/>
      <c r="D45" s="22"/>
      <c r="E45" s="43"/>
      <c r="F45" s="136"/>
      <c r="G45" s="141"/>
      <c r="H45" s="136"/>
      <c r="I45" s="43"/>
      <c r="J45" s="136"/>
      <c r="K45" s="141"/>
    </row>
    <row r="46" spans="1:11" ht="15.95" customHeight="1">
      <c r="A46" s="30" t="s">
        <v>15</v>
      </c>
      <c r="C46" s="28"/>
      <c r="D46" s="22"/>
      <c r="E46" s="154">
        <f>SUM(E31:E44)</f>
        <v>6423363936.9099998</v>
      </c>
      <c r="F46" s="136"/>
      <c r="G46" s="155">
        <f>SUM(G31:G44)</f>
        <v>5800513340</v>
      </c>
      <c r="H46" s="136"/>
      <c r="I46" s="154">
        <f>SUM(I31:I44)</f>
        <v>6437827903</v>
      </c>
      <c r="J46" s="136"/>
      <c r="K46" s="155">
        <f>SUM(K31:K44)</f>
        <v>6231036322</v>
      </c>
    </row>
    <row r="47" spans="1:11" ht="15.95" customHeight="1">
      <c r="A47" s="13"/>
      <c r="C47" s="28"/>
      <c r="D47" s="22"/>
      <c r="E47" s="43"/>
      <c r="F47" s="136"/>
      <c r="G47" s="141"/>
      <c r="H47" s="136"/>
      <c r="I47" s="43"/>
      <c r="J47" s="136"/>
      <c r="K47" s="141"/>
    </row>
    <row r="48" spans="1:11" ht="15.95" customHeight="1" thickBot="1">
      <c r="A48" s="30" t="s">
        <v>16</v>
      </c>
      <c r="C48" s="22"/>
      <c r="D48" s="22"/>
      <c r="E48" s="156">
        <f>SUM(E27,E46)</f>
        <v>20831559895.91</v>
      </c>
      <c r="F48" s="136"/>
      <c r="G48" s="157">
        <f>SUM(G27,G46)</f>
        <v>18455987891</v>
      </c>
      <c r="H48" s="136"/>
      <c r="I48" s="156">
        <f>SUM(I27,I46)</f>
        <v>19360749108</v>
      </c>
      <c r="J48" s="136"/>
      <c r="K48" s="157">
        <f>SUM(K27,K46)</f>
        <v>17304604217</v>
      </c>
    </row>
    <row r="49" spans="1:11" ht="16.149999999999999" customHeight="1" thickTop="1">
      <c r="A49" s="30"/>
      <c r="C49" s="22"/>
      <c r="D49" s="22"/>
      <c r="E49" s="141"/>
      <c r="F49" s="136"/>
      <c r="G49" s="141"/>
      <c r="H49" s="136"/>
      <c r="I49" s="141"/>
      <c r="J49" s="136"/>
      <c r="K49" s="141"/>
    </row>
    <row r="50" spans="1:11" ht="9.75" customHeight="1">
      <c r="A50" s="30"/>
      <c r="C50" s="22"/>
      <c r="D50" s="22"/>
      <c r="E50" s="141"/>
      <c r="F50" s="136"/>
      <c r="G50" s="141"/>
      <c r="H50" s="136"/>
      <c r="I50" s="141"/>
      <c r="J50" s="136"/>
      <c r="K50" s="141"/>
    </row>
    <row r="51" spans="1:11" ht="16.5" customHeight="1">
      <c r="A51" s="228" t="s">
        <v>127</v>
      </c>
      <c r="B51" s="229"/>
      <c r="C51" s="230"/>
      <c r="D51" s="230"/>
      <c r="E51" s="231"/>
      <c r="F51" s="231"/>
      <c r="G51" s="231"/>
      <c r="H51" s="231"/>
      <c r="I51" s="231"/>
      <c r="J51" s="231"/>
      <c r="K51" s="231"/>
    </row>
    <row r="52" spans="1:11" ht="6.75" customHeight="1">
      <c r="A52" s="30"/>
      <c r="C52" s="22"/>
      <c r="D52" s="22"/>
      <c r="E52" s="141"/>
      <c r="F52" s="136"/>
      <c r="G52" s="141"/>
      <c r="H52" s="136"/>
      <c r="I52" s="141"/>
      <c r="J52" s="136"/>
      <c r="K52" s="141"/>
    </row>
    <row r="53" spans="1:11" ht="21.95" customHeight="1">
      <c r="A53" s="31" t="s">
        <v>128</v>
      </c>
      <c r="B53" s="3"/>
      <c r="C53" s="1"/>
      <c r="D53" s="1"/>
      <c r="E53" s="80"/>
      <c r="F53" s="81"/>
      <c r="G53" s="80"/>
      <c r="H53" s="81"/>
      <c r="I53" s="80"/>
      <c r="J53" s="81"/>
      <c r="K53" s="80"/>
    </row>
    <row r="54" spans="1:11" ht="16.149999999999999" customHeight="1">
      <c r="A54" s="25" t="str">
        <f>A1</f>
        <v>Com7 Public Company Limited</v>
      </c>
      <c r="B54" s="20"/>
      <c r="C54" s="26"/>
    </row>
    <row r="55" spans="1:11" ht="16.149999999999999" customHeight="1">
      <c r="A55" s="30" t="s">
        <v>1</v>
      </c>
      <c r="B55" s="20"/>
      <c r="C55" s="26"/>
    </row>
    <row r="56" spans="1:11" ht="16.149999999999999" customHeight="1">
      <c r="A56" s="158" t="str">
        <f>A3</f>
        <v>As at 30 September 2023</v>
      </c>
      <c r="B56" s="1"/>
      <c r="C56" s="79"/>
      <c r="D56" s="1"/>
      <c r="E56" s="80"/>
      <c r="F56" s="81"/>
      <c r="G56" s="80"/>
      <c r="H56" s="81"/>
      <c r="I56" s="80"/>
      <c r="J56" s="81"/>
      <c r="K56" s="80"/>
    </row>
    <row r="57" spans="1:11" ht="16.149999999999999" customHeight="1">
      <c r="A57" s="13"/>
    </row>
    <row r="58" spans="1:11" ht="16.149999999999999" customHeight="1">
      <c r="A58" s="13"/>
    </row>
    <row r="59" spans="1:11" ht="16.149999999999999" customHeight="1">
      <c r="A59" s="13"/>
      <c r="E59" s="254" t="s">
        <v>76</v>
      </c>
      <c r="F59" s="254"/>
      <c r="G59" s="254"/>
      <c r="I59" s="254" t="s">
        <v>75</v>
      </c>
      <c r="J59" s="254"/>
      <c r="K59" s="254"/>
    </row>
    <row r="60" spans="1:11" ht="16.149999999999999" customHeight="1">
      <c r="A60" s="13"/>
      <c r="E60" s="253" t="s">
        <v>74</v>
      </c>
      <c r="F60" s="253"/>
      <c r="G60" s="253"/>
      <c r="H60" s="133"/>
      <c r="I60" s="253" t="s">
        <v>74</v>
      </c>
      <c r="J60" s="253"/>
      <c r="K60" s="253"/>
    </row>
    <row r="61" spans="1:11" ht="16.149999999999999" customHeight="1">
      <c r="A61" s="13"/>
      <c r="C61" s="134"/>
      <c r="D61" s="22"/>
      <c r="E61" s="135" t="s">
        <v>2</v>
      </c>
      <c r="F61" s="136"/>
      <c r="G61" s="135" t="s">
        <v>3</v>
      </c>
      <c r="H61" s="136"/>
      <c r="I61" s="135" t="s">
        <v>2</v>
      </c>
      <c r="J61" s="136"/>
      <c r="K61" s="135" t="s">
        <v>3</v>
      </c>
    </row>
    <row r="62" spans="1:11" ht="16.149999999999999" customHeight="1">
      <c r="A62" s="13"/>
      <c r="C62" s="134"/>
      <c r="D62" s="22"/>
      <c r="E62" s="55" t="s">
        <v>223</v>
      </c>
      <c r="F62" s="29"/>
      <c r="G62" s="56" t="s">
        <v>4</v>
      </c>
      <c r="H62" s="29"/>
      <c r="I62" s="55" t="s">
        <v>223</v>
      </c>
      <c r="J62" s="29"/>
      <c r="K62" s="56" t="s">
        <v>4</v>
      </c>
    </row>
    <row r="63" spans="1:11" ht="16.149999999999999" customHeight="1">
      <c r="A63" s="13"/>
      <c r="C63" s="134"/>
      <c r="D63" s="22"/>
      <c r="E63" s="135" t="s">
        <v>120</v>
      </c>
      <c r="F63" s="136"/>
      <c r="G63" s="135" t="s">
        <v>97</v>
      </c>
      <c r="H63" s="136"/>
      <c r="I63" s="135" t="s">
        <v>120</v>
      </c>
      <c r="J63" s="136"/>
      <c r="K63" s="135" t="s">
        <v>97</v>
      </c>
    </row>
    <row r="64" spans="1:11" ht="16.149999999999999" customHeight="1">
      <c r="A64" s="13"/>
      <c r="C64" s="137" t="s">
        <v>5</v>
      </c>
      <c r="D64" s="29"/>
      <c r="E64" s="138" t="s">
        <v>6</v>
      </c>
      <c r="F64" s="139"/>
      <c r="G64" s="138" t="s">
        <v>6</v>
      </c>
      <c r="H64" s="139"/>
      <c r="I64" s="138" t="s">
        <v>6</v>
      </c>
      <c r="J64" s="139"/>
      <c r="K64" s="138" t="s">
        <v>6</v>
      </c>
    </row>
    <row r="65" spans="1:11" ht="16.149999999999999" customHeight="1">
      <c r="A65" s="13"/>
      <c r="C65" s="40"/>
      <c r="D65" s="29"/>
      <c r="E65" s="140"/>
      <c r="F65" s="139"/>
      <c r="G65" s="139"/>
      <c r="H65" s="139"/>
      <c r="I65" s="140"/>
      <c r="J65" s="139"/>
      <c r="K65" s="139"/>
    </row>
    <row r="66" spans="1:11" ht="16.149999999999999" customHeight="1">
      <c r="A66" s="30" t="s">
        <v>69</v>
      </c>
      <c r="B66" s="17"/>
      <c r="C66" s="22"/>
      <c r="D66" s="22"/>
      <c r="E66" s="159"/>
      <c r="F66" s="136"/>
      <c r="G66" s="136"/>
      <c r="H66" s="136"/>
      <c r="I66" s="159"/>
      <c r="J66" s="136"/>
      <c r="K66" s="136"/>
    </row>
    <row r="67" spans="1:11" ht="16.149999999999999" customHeight="1">
      <c r="A67" s="30"/>
      <c r="B67" s="17"/>
      <c r="C67" s="22"/>
      <c r="D67" s="22"/>
      <c r="E67" s="159"/>
      <c r="F67" s="136"/>
      <c r="G67" s="136"/>
      <c r="H67" s="136"/>
      <c r="I67" s="159"/>
      <c r="J67" s="136"/>
      <c r="K67" s="136"/>
    </row>
    <row r="68" spans="1:11" ht="16.149999999999999" customHeight="1">
      <c r="A68" s="30" t="s">
        <v>17</v>
      </c>
      <c r="B68" s="17"/>
      <c r="C68" s="22"/>
      <c r="D68" s="22"/>
      <c r="E68" s="159"/>
      <c r="F68" s="136"/>
      <c r="G68" s="136"/>
      <c r="H68" s="136"/>
      <c r="I68" s="159"/>
      <c r="J68" s="136"/>
      <c r="K68" s="136"/>
    </row>
    <row r="69" spans="1:11" ht="16.149999999999999" customHeight="1">
      <c r="A69" s="30"/>
      <c r="B69" s="17"/>
      <c r="C69" s="22"/>
      <c r="D69" s="22"/>
      <c r="E69" s="159"/>
      <c r="F69" s="136"/>
      <c r="G69" s="136"/>
      <c r="H69" s="136"/>
      <c r="I69" s="159"/>
      <c r="J69" s="136"/>
      <c r="K69" s="136"/>
    </row>
    <row r="70" spans="1:11" ht="16.149999999999999" customHeight="1">
      <c r="A70" s="13" t="s">
        <v>86</v>
      </c>
      <c r="B70" s="17"/>
      <c r="E70" s="45"/>
      <c r="G70" s="20"/>
      <c r="I70" s="45"/>
      <c r="K70" s="20"/>
    </row>
    <row r="71" spans="1:11" ht="16.149999999999999" customHeight="1">
      <c r="A71" s="13"/>
      <c r="B71" s="17" t="s">
        <v>87</v>
      </c>
      <c r="E71" s="8">
        <v>6973008855</v>
      </c>
      <c r="F71" s="23"/>
      <c r="G71" s="23">
        <v>5203908595</v>
      </c>
      <c r="H71" s="23"/>
      <c r="I71" s="142">
        <v>6855818569</v>
      </c>
      <c r="J71" s="23"/>
      <c r="K71" s="143">
        <v>5076465340</v>
      </c>
    </row>
    <row r="72" spans="1:11" ht="16.149999999999999" customHeight="1">
      <c r="A72" s="13" t="s">
        <v>18</v>
      </c>
      <c r="B72" s="41"/>
      <c r="C72" s="20">
        <v>11</v>
      </c>
      <c r="E72" s="43">
        <v>4858136710</v>
      </c>
      <c r="F72" s="23"/>
      <c r="G72" s="141">
        <v>4202966808</v>
      </c>
      <c r="H72" s="23"/>
      <c r="I72" s="142">
        <v>4280022018</v>
      </c>
      <c r="J72" s="23"/>
      <c r="K72" s="143">
        <v>3724669072</v>
      </c>
    </row>
    <row r="73" spans="1:11" ht="16.149999999999999" customHeight="1">
      <c r="A73" s="26" t="s">
        <v>129</v>
      </c>
      <c r="B73" s="13"/>
      <c r="C73" s="72">
        <v>16.5</v>
      </c>
      <c r="E73" s="8">
        <v>0</v>
      </c>
      <c r="F73" s="23"/>
      <c r="G73" s="23">
        <v>0</v>
      </c>
      <c r="H73" s="23"/>
      <c r="I73" s="142">
        <v>308174765</v>
      </c>
      <c r="J73" s="23"/>
      <c r="K73" s="143">
        <v>380362208</v>
      </c>
    </row>
    <row r="74" spans="1:11" ht="16.149999999999999" customHeight="1">
      <c r="A74" s="13" t="s">
        <v>130</v>
      </c>
      <c r="B74" s="41"/>
      <c r="C74" s="20">
        <v>12</v>
      </c>
      <c r="E74" s="8">
        <v>483742721</v>
      </c>
      <c r="F74" s="23"/>
      <c r="G74" s="23">
        <v>472728790</v>
      </c>
      <c r="H74" s="23"/>
      <c r="I74" s="142">
        <v>481712662</v>
      </c>
      <c r="J74" s="23"/>
      <c r="K74" s="143">
        <v>471659817</v>
      </c>
    </row>
    <row r="75" spans="1:11" ht="16.149999999999999" customHeight="1">
      <c r="A75" s="13" t="s">
        <v>19</v>
      </c>
      <c r="B75" s="17"/>
      <c r="C75" s="28"/>
      <c r="E75" s="43">
        <v>44233293</v>
      </c>
      <c r="F75" s="141"/>
      <c r="G75" s="141">
        <v>566036756</v>
      </c>
      <c r="H75" s="141"/>
      <c r="I75" s="142">
        <v>41348910</v>
      </c>
      <c r="J75" s="23"/>
      <c r="K75" s="143">
        <v>527035172</v>
      </c>
    </row>
    <row r="76" spans="1:11" ht="16.149999999999999" customHeight="1">
      <c r="A76" s="13" t="s">
        <v>20</v>
      </c>
      <c r="B76" s="41"/>
      <c r="E76" s="44">
        <v>102664233</v>
      </c>
      <c r="F76" s="141"/>
      <c r="G76" s="146">
        <v>17295199</v>
      </c>
      <c r="H76" s="141"/>
      <c r="I76" s="160">
        <v>83947729</v>
      </c>
      <c r="J76" s="23"/>
      <c r="K76" s="161">
        <v>14762460</v>
      </c>
    </row>
    <row r="77" spans="1:11" ht="16.149999999999999" customHeight="1">
      <c r="A77" s="30"/>
      <c r="B77" s="17"/>
      <c r="C77" s="28"/>
      <c r="D77" s="22"/>
      <c r="E77" s="43"/>
      <c r="F77" s="141"/>
      <c r="G77" s="141"/>
      <c r="H77" s="141"/>
      <c r="I77" s="43"/>
      <c r="J77" s="141"/>
      <c r="K77" s="141"/>
    </row>
    <row r="78" spans="1:11" ht="16.149999999999999" customHeight="1">
      <c r="A78" s="30" t="s">
        <v>21</v>
      </c>
      <c r="B78" s="17"/>
      <c r="C78" s="22"/>
      <c r="E78" s="154">
        <f>SUM(E71:E76)</f>
        <v>12461785812</v>
      </c>
      <c r="F78" s="141"/>
      <c r="G78" s="155">
        <f>SUM(G71:G76)</f>
        <v>10462936148</v>
      </c>
      <c r="H78" s="141"/>
      <c r="I78" s="154">
        <f>SUM(I71:I76)</f>
        <v>12051024653</v>
      </c>
      <c r="J78" s="141"/>
      <c r="K78" s="155">
        <f>SUM(K71:K76)</f>
        <v>10194954069</v>
      </c>
    </row>
    <row r="79" spans="1:11" ht="16.149999999999999" customHeight="1">
      <c r="A79" s="13"/>
      <c r="B79" s="17"/>
      <c r="C79" s="28"/>
      <c r="E79" s="43"/>
      <c r="F79" s="141"/>
      <c r="G79" s="141"/>
      <c r="H79" s="141"/>
      <c r="I79" s="43"/>
      <c r="J79" s="141"/>
      <c r="K79" s="141"/>
    </row>
    <row r="80" spans="1:11" ht="16.149999999999999" customHeight="1">
      <c r="A80" s="30" t="s">
        <v>22</v>
      </c>
      <c r="B80" s="17"/>
      <c r="C80" s="28"/>
      <c r="E80" s="43"/>
      <c r="F80" s="141"/>
      <c r="G80" s="141"/>
      <c r="H80" s="141"/>
      <c r="I80" s="43"/>
      <c r="J80" s="141"/>
      <c r="K80" s="141"/>
    </row>
    <row r="81" spans="1:11" ht="16.149999999999999" customHeight="1">
      <c r="A81" s="30"/>
      <c r="B81" s="17"/>
      <c r="C81" s="28"/>
      <c r="D81" s="22"/>
      <c r="E81" s="159"/>
      <c r="F81" s="136"/>
      <c r="G81" s="136"/>
      <c r="H81" s="136"/>
      <c r="I81" s="159"/>
      <c r="J81" s="136"/>
      <c r="K81" s="136"/>
    </row>
    <row r="82" spans="1:11" ht="16.149999999999999" customHeight="1">
      <c r="A82" s="13" t="s">
        <v>131</v>
      </c>
      <c r="B82" s="162"/>
      <c r="C82" s="20">
        <v>12</v>
      </c>
      <c r="E82" s="18">
        <v>469413727</v>
      </c>
      <c r="F82" s="23"/>
      <c r="G82" s="148">
        <v>461579506</v>
      </c>
      <c r="H82" s="23"/>
      <c r="I82" s="149">
        <v>465648412</v>
      </c>
      <c r="J82" s="23"/>
      <c r="K82" s="150">
        <v>461579506</v>
      </c>
    </row>
    <row r="83" spans="1:11" ht="16.149999999999999" customHeight="1">
      <c r="A83" s="13" t="s">
        <v>23</v>
      </c>
      <c r="B83" s="41"/>
      <c r="E83" s="8">
        <v>117439653</v>
      </c>
      <c r="F83" s="23"/>
      <c r="G83" s="23">
        <v>103218906</v>
      </c>
      <c r="H83" s="23"/>
      <c r="I83" s="142">
        <v>101171512</v>
      </c>
      <c r="J83" s="23"/>
      <c r="K83" s="143">
        <v>89593224</v>
      </c>
    </row>
    <row r="84" spans="1:11" ht="16.149999999999999" customHeight="1">
      <c r="A84" s="13" t="s">
        <v>132</v>
      </c>
      <c r="B84" s="162"/>
      <c r="E84" s="8">
        <v>31206100</v>
      </c>
      <c r="F84" s="23"/>
      <c r="G84" s="23">
        <v>26208000</v>
      </c>
      <c r="H84" s="23"/>
      <c r="I84" s="142">
        <v>30816000</v>
      </c>
      <c r="J84" s="23"/>
      <c r="K84" s="143">
        <v>26208000</v>
      </c>
    </row>
    <row r="85" spans="1:11" ht="16.149999999999999" customHeight="1">
      <c r="A85" s="13" t="s">
        <v>24</v>
      </c>
      <c r="B85" s="41"/>
      <c r="E85" s="9">
        <v>159492804</v>
      </c>
      <c r="F85" s="23"/>
      <c r="G85" s="163">
        <v>150144343</v>
      </c>
      <c r="H85" s="23"/>
      <c r="I85" s="160">
        <v>159342802</v>
      </c>
      <c r="J85" s="23"/>
      <c r="K85" s="161">
        <v>149964340</v>
      </c>
    </row>
    <row r="86" spans="1:11" ht="16.149999999999999" customHeight="1">
      <c r="A86" s="30"/>
      <c r="B86" s="17"/>
      <c r="C86" s="28"/>
      <c r="D86" s="22"/>
      <c r="E86" s="159"/>
      <c r="F86" s="136"/>
      <c r="G86" s="136"/>
      <c r="H86" s="136"/>
      <c r="I86" s="159"/>
      <c r="J86" s="136"/>
      <c r="K86" s="136"/>
    </row>
    <row r="87" spans="1:11" ht="16.149999999999999" customHeight="1">
      <c r="A87" s="30" t="s">
        <v>25</v>
      </c>
      <c r="B87" s="17"/>
      <c r="C87" s="28"/>
      <c r="E87" s="154">
        <f>SUM(E82:E85)</f>
        <v>777552284</v>
      </c>
      <c r="F87" s="136"/>
      <c r="G87" s="155">
        <f>SUM(G82:G85)</f>
        <v>741150755</v>
      </c>
      <c r="H87" s="136"/>
      <c r="I87" s="154">
        <f>SUM(I82:I85)</f>
        <v>756978726</v>
      </c>
      <c r="J87" s="136"/>
      <c r="K87" s="155">
        <f>SUM(K82:K85)</f>
        <v>727345070</v>
      </c>
    </row>
    <row r="88" spans="1:11" ht="16.149999999999999" customHeight="1">
      <c r="A88" s="30"/>
      <c r="B88" s="17"/>
      <c r="C88" s="28"/>
      <c r="D88" s="22"/>
      <c r="E88" s="159"/>
      <c r="F88" s="136"/>
      <c r="G88" s="136"/>
      <c r="H88" s="136"/>
      <c r="I88" s="159"/>
      <c r="J88" s="136"/>
      <c r="K88" s="136"/>
    </row>
    <row r="89" spans="1:11" ht="16.149999999999999" customHeight="1">
      <c r="A89" s="30" t="s">
        <v>26</v>
      </c>
      <c r="B89" s="17"/>
      <c r="C89" s="28"/>
      <c r="E89" s="154">
        <f>SUM(E78,E87)</f>
        <v>13239338096</v>
      </c>
      <c r="F89" s="136"/>
      <c r="G89" s="155">
        <f>SUM(G78,G87)</f>
        <v>11204086903</v>
      </c>
      <c r="H89" s="136"/>
      <c r="I89" s="154">
        <f>SUM(I78,I87)</f>
        <v>12808003379</v>
      </c>
      <c r="J89" s="136"/>
      <c r="K89" s="155">
        <f>SUM(K78,K87)</f>
        <v>10922299139</v>
      </c>
    </row>
    <row r="90" spans="1:11" ht="16.149999999999999" customHeight="1">
      <c r="A90" s="30"/>
      <c r="B90" s="17"/>
      <c r="C90" s="28"/>
      <c r="E90" s="141"/>
      <c r="F90" s="136"/>
      <c r="G90" s="141"/>
      <c r="H90" s="136"/>
      <c r="I90" s="141"/>
      <c r="J90" s="136"/>
      <c r="K90" s="141"/>
    </row>
    <row r="104" spans="1:11" ht="9" customHeight="1"/>
    <row r="105" spans="1:11" ht="21.95" customHeight="1">
      <c r="A105" s="31" t="str">
        <f>A53</f>
        <v>The accompanying notes are an integral part of these interim consolidated and separate financial information.</v>
      </c>
      <c r="B105" s="1"/>
      <c r="C105" s="1"/>
      <c r="D105" s="1"/>
      <c r="E105" s="80"/>
      <c r="F105" s="81"/>
      <c r="G105" s="80"/>
      <c r="H105" s="81"/>
      <c r="I105" s="80"/>
      <c r="J105" s="81"/>
      <c r="K105" s="80"/>
    </row>
    <row r="106" spans="1:11" ht="16.149999999999999" customHeight="1">
      <c r="A106" s="25" t="str">
        <f>A1</f>
        <v>Com7 Public Company Limited</v>
      </c>
      <c r="B106" s="20"/>
      <c r="C106" s="26"/>
    </row>
    <row r="107" spans="1:11" ht="16.149999999999999" customHeight="1">
      <c r="A107" s="30" t="s">
        <v>1</v>
      </c>
      <c r="B107" s="20"/>
      <c r="C107" s="26"/>
    </row>
    <row r="108" spans="1:11" ht="16.149999999999999" customHeight="1">
      <c r="A108" s="27" t="str">
        <f>A3</f>
        <v>As at 30 September 2023</v>
      </c>
      <c r="B108" s="1"/>
      <c r="C108" s="79"/>
      <c r="D108" s="1"/>
      <c r="E108" s="80"/>
      <c r="F108" s="81"/>
      <c r="G108" s="80"/>
      <c r="H108" s="81"/>
      <c r="I108" s="80"/>
      <c r="J108" s="81"/>
      <c r="K108" s="80"/>
    </row>
    <row r="109" spans="1:11" ht="16.149999999999999" customHeight="1">
      <c r="A109" s="13"/>
    </row>
    <row r="110" spans="1:11" ht="16.149999999999999" customHeight="1">
      <c r="A110" s="13"/>
    </row>
    <row r="111" spans="1:11" ht="16.149999999999999" customHeight="1">
      <c r="A111" s="13"/>
      <c r="E111" s="254" t="s">
        <v>76</v>
      </c>
      <c r="F111" s="254"/>
      <c r="G111" s="254"/>
      <c r="I111" s="254" t="s">
        <v>75</v>
      </c>
      <c r="J111" s="254"/>
      <c r="K111" s="254"/>
    </row>
    <row r="112" spans="1:11" ht="16.149999999999999" customHeight="1">
      <c r="A112" s="13"/>
      <c r="E112" s="253" t="s">
        <v>74</v>
      </c>
      <c r="F112" s="253"/>
      <c r="G112" s="253"/>
      <c r="H112" s="133"/>
      <c r="I112" s="253" t="s">
        <v>74</v>
      </c>
      <c r="J112" s="253"/>
      <c r="K112" s="253"/>
    </row>
    <row r="113" spans="1:11" ht="16.149999999999999" customHeight="1">
      <c r="A113" s="13"/>
      <c r="C113" s="134"/>
      <c r="D113" s="22"/>
      <c r="E113" s="135" t="s">
        <v>2</v>
      </c>
      <c r="F113" s="136"/>
      <c r="G113" s="135" t="s">
        <v>3</v>
      </c>
      <c r="H113" s="136"/>
      <c r="I113" s="135" t="s">
        <v>2</v>
      </c>
      <c r="J113" s="136"/>
      <c r="K113" s="135" t="s">
        <v>3</v>
      </c>
    </row>
    <row r="114" spans="1:11" ht="16.149999999999999" customHeight="1">
      <c r="A114" s="13"/>
      <c r="C114" s="134"/>
      <c r="D114" s="22"/>
      <c r="E114" s="55" t="s">
        <v>223</v>
      </c>
      <c r="F114" s="29"/>
      <c r="G114" s="56" t="s">
        <v>4</v>
      </c>
      <c r="H114" s="29"/>
      <c r="I114" s="55" t="s">
        <v>223</v>
      </c>
      <c r="J114" s="29"/>
      <c r="K114" s="56" t="s">
        <v>4</v>
      </c>
    </row>
    <row r="115" spans="1:11" ht="16.149999999999999" customHeight="1">
      <c r="A115" s="13"/>
      <c r="C115" s="134"/>
      <c r="D115" s="22"/>
      <c r="E115" s="135" t="s">
        <v>120</v>
      </c>
      <c r="F115" s="136"/>
      <c r="G115" s="135" t="s">
        <v>97</v>
      </c>
      <c r="H115" s="136"/>
      <c r="I115" s="135" t="s">
        <v>120</v>
      </c>
      <c r="J115" s="136"/>
      <c r="K115" s="135" t="s">
        <v>97</v>
      </c>
    </row>
    <row r="116" spans="1:11" ht="16.149999999999999" customHeight="1">
      <c r="A116" s="13"/>
      <c r="C116" s="134"/>
      <c r="D116" s="29"/>
      <c r="E116" s="138" t="s">
        <v>6</v>
      </c>
      <c r="F116" s="139"/>
      <c r="G116" s="138" t="s">
        <v>6</v>
      </c>
      <c r="H116" s="139"/>
      <c r="I116" s="138" t="s">
        <v>6</v>
      </c>
      <c r="J116" s="139"/>
      <c r="K116" s="138" t="s">
        <v>6</v>
      </c>
    </row>
    <row r="117" spans="1:11" ht="16.149999999999999" customHeight="1">
      <c r="A117" s="13"/>
      <c r="C117" s="40"/>
      <c r="D117" s="29"/>
      <c r="E117" s="140"/>
      <c r="F117" s="139"/>
      <c r="G117" s="139"/>
      <c r="H117" s="139"/>
      <c r="I117" s="140"/>
      <c r="J117" s="139"/>
      <c r="K117" s="139"/>
    </row>
    <row r="118" spans="1:11" ht="16.149999999999999" customHeight="1">
      <c r="A118" s="25" t="s">
        <v>133</v>
      </c>
      <c r="B118" s="26"/>
      <c r="E118" s="164"/>
      <c r="I118" s="164"/>
    </row>
    <row r="119" spans="1:11" ht="16.149999999999999" customHeight="1">
      <c r="A119" s="165"/>
      <c r="B119" s="26"/>
      <c r="E119" s="164"/>
      <c r="I119" s="164"/>
    </row>
    <row r="120" spans="1:11" ht="16.149999999999999" customHeight="1">
      <c r="A120" s="250" t="s">
        <v>70</v>
      </c>
      <c r="B120" s="250"/>
      <c r="C120" s="17"/>
      <c r="D120" s="17"/>
      <c r="E120" s="159"/>
      <c r="F120" s="136"/>
      <c r="G120" s="136"/>
      <c r="H120" s="136"/>
      <c r="I120" s="159"/>
      <c r="J120" s="136"/>
      <c r="K120" s="136"/>
    </row>
    <row r="121" spans="1:11" ht="16.149999999999999" customHeight="1">
      <c r="A121" s="166"/>
      <c r="B121" s="166"/>
      <c r="C121" s="17"/>
      <c r="D121" s="17"/>
      <c r="E121" s="159"/>
      <c r="F121" s="136"/>
      <c r="G121" s="136"/>
      <c r="H121" s="136"/>
      <c r="I121" s="159"/>
      <c r="J121" s="136"/>
      <c r="K121" s="136"/>
    </row>
    <row r="122" spans="1:11" ht="16.149999999999999" customHeight="1">
      <c r="A122" s="251" t="s">
        <v>27</v>
      </c>
      <c r="B122" s="251"/>
      <c r="C122" s="33"/>
      <c r="E122" s="159"/>
      <c r="F122" s="136"/>
      <c r="G122" s="136"/>
      <c r="H122" s="136"/>
      <c r="I122" s="159"/>
      <c r="J122" s="136"/>
      <c r="K122" s="136"/>
    </row>
    <row r="123" spans="1:11" ht="16.149999999999999" customHeight="1">
      <c r="B123" s="165" t="s">
        <v>28</v>
      </c>
      <c r="C123" s="13"/>
      <c r="E123" s="159"/>
      <c r="F123" s="136"/>
      <c r="G123" s="136"/>
      <c r="H123" s="136"/>
      <c r="I123" s="159"/>
      <c r="J123" s="136"/>
      <c r="K123" s="136"/>
    </row>
    <row r="124" spans="1:11" ht="16.149999999999999" customHeight="1">
      <c r="B124" s="165" t="s">
        <v>134</v>
      </c>
      <c r="C124" s="13"/>
      <c r="E124" s="159"/>
      <c r="F124" s="136"/>
      <c r="G124" s="136"/>
      <c r="H124" s="136"/>
      <c r="I124" s="159"/>
      <c r="J124" s="136"/>
      <c r="K124" s="136"/>
    </row>
    <row r="125" spans="1:11" ht="16.149999999999999" customHeight="1" thickBot="1">
      <c r="B125" s="165" t="s">
        <v>135</v>
      </c>
      <c r="C125" s="13"/>
      <c r="E125" s="167">
        <v>600000000</v>
      </c>
      <c r="F125" s="136"/>
      <c r="G125" s="168">
        <v>600000000</v>
      </c>
      <c r="H125" s="136"/>
      <c r="I125" s="167">
        <v>600000000</v>
      </c>
      <c r="J125" s="136"/>
      <c r="K125" s="168">
        <v>600000000</v>
      </c>
    </row>
    <row r="126" spans="1:11" ht="16.149999999999999" customHeight="1" thickTop="1">
      <c r="B126" s="165"/>
      <c r="C126" s="33"/>
      <c r="E126" s="43"/>
      <c r="F126" s="136"/>
      <c r="G126" s="141"/>
      <c r="H126" s="136"/>
      <c r="I126" s="43"/>
      <c r="J126" s="136"/>
      <c r="K126" s="141"/>
    </row>
    <row r="127" spans="1:11" ht="16.149999999999999" customHeight="1">
      <c r="A127" s="165"/>
      <c r="B127" s="165" t="s">
        <v>29</v>
      </c>
      <c r="C127" s="33"/>
      <c r="E127" s="43"/>
      <c r="F127" s="141"/>
      <c r="G127" s="141"/>
      <c r="H127" s="141"/>
      <c r="I127" s="43"/>
      <c r="J127" s="141"/>
      <c r="K127" s="141"/>
    </row>
    <row r="128" spans="1:11" ht="16.149999999999999" customHeight="1">
      <c r="B128" s="165" t="s">
        <v>112</v>
      </c>
      <c r="C128" s="33"/>
      <c r="E128" s="43"/>
      <c r="F128" s="141"/>
      <c r="G128" s="141"/>
      <c r="H128" s="141"/>
      <c r="I128" s="43"/>
      <c r="J128" s="141"/>
      <c r="K128" s="141"/>
    </row>
    <row r="129" spans="1:11" ht="16.149999999999999" customHeight="1">
      <c r="B129" s="165" t="s">
        <v>135</v>
      </c>
      <c r="C129" s="33"/>
      <c r="E129" s="43">
        <v>599999566</v>
      </c>
      <c r="F129" s="141"/>
      <c r="G129" s="141">
        <v>599999566</v>
      </c>
      <c r="H129" s="141"/>
      <c r="I129" s="43">
        <v>599999566</v>
      </c>
      <c r="J129" s="141"/>
      <c r="K129" s="141">
        <v>599999566</v>
      </c>
    </row>
    <row r="130" spans="1:11" ht="16.149999999999999" customHeight="1">
      <c r="A130" s="165" t="s">
        <v>30</v>
      </c>
      <c r="B130" s="165"/>
      <c r="E130" s="8">
        <v>898760685</v>
      </c>
      <c r="F130" s="126"/>
      <c r="G130" s="23">
        <v>898760685</v>
      </c>
      <c r="H130" s="126"/>
      <c r="I130" s="142">
        <v>898760685</v>
      </c>
      <c r="J130" s="23"/>
      <c r="K130" s="143">
        <v>898760685</v>
      </c>
    </row>
    <row r="131" spans="1:11" ht="16.149999999999999" customHeight="1">
      <c r="A131" s="165" t="s">
        <v>31</v>
      </c>
      <c r="B131" s="165"/>
      <c r="C131" s="17"/>
      <c r="E131" s="43"/>
      <c r="F131" s="136"/>
      <c r="G131" s="141"/>
      <c r="H131" s="136"/>
      <c r="I131" s="43"/>
      <c r="J131" s="136"/>
      <c r="K131" s="141"/>
    </row>
    <row r="132" spans="1:11" ht="16.149999999999999" customHeight="1">
      <c r="B132" s="165" t="s">
        <v>32</v>
      </c>
      <c r="C132" s="33"/>
      <c r="E132" s="142">
        <f>+'9'!I49</f>
        <v>59999957</v>
      </c>
      <c r="F132" s="126"/>
      <c r="G132" s="23">
        <v>30000000</v>
      </c>
      <c r="H132" s="126"/>
      <c r="I132" s="142">
        <v>59999957</v>
      </c>
      <c r="J132" s="23"/>
      <c r="K132" s="143">
        <v>30000000</v>
      </c>
    </row>
    <row r="133" spans="1:11" ht="16.149999999999999" customHeight="1">
      <c r="A133" s="165"/>
      <c r="B133" s="165" t="s">
        <v>33</v>
      </c>
      <c r="C133" s="13"/>
      <c r="E133" s="8">
        <f>+'9'!K49</f>
        <v>5463063662</v>
      </c>
      <c r="F133" s="126"/>
      <c r="G133" s="23">
        <v>5488738212</v>
      </c>
      <c r="H133" s="126"/>
      <c r="I133" s="142">
        <f>+'10'!K40</f>
        <v>5706248088.8000002</v>
      </c>
      <c r="J133" s="23"/>
      <c r="K133" s="143">
        <v>5863395288</v>
      </c>
    </row>
    <row r="134" spans="1:11" ht="16.149999999999999" customHeight="1">
      <c r="A134" s="165"/>
      <c r="B134" s="169" t="s">
        <v>136</v>
      </c>
      <c r="C134" s="33"/>
      <c r="E134" s="8">
        <f>+'9'!M49</f>
        <v>-484293100</v>
      </c>
      <c r="F134" s="126"/>
      <c r="G134" s="23">
        <v>-484293100</v>
      </c>
      <c r="H134" s="126"/>
      <c r="I134" s="8">
        <f>+'10'!M40</f>
        <v>-484293100</v>
      </c>
      <c r="J134" s="23"/>
      <c r="K134" s="23">
        <v>-484293100</v>
      </c>
    </row>
    <row r="135" spans="1:11" ht="16.149999999999999" customHeight="1">
      <c r="A135" s="165" t="s">
        <v>94</v>
      </c>
      <c r="B135" s="165"/>
      <c r="C135" s="13"/>
      <c r="E135" s="44">
        <f>+'9'!U49</f>
        <v>948290482</v>
      </c>
      <c r="F135" s="141"/>
      <c r="G135" s="146">
        <v>621261526</v>
      </c>
      <c r="H135" s="141"/>
      <c r="I135" s="44">
        <f>+'10'!O40</f>
        <v>-227969467.80000001</v>
      </c>
      <c r="J135" s="23"/>
      <c r="K135" s="146">
        <v>-525557361</v>
      </c>
    </row>
    <row r="136" spans="1:11" ht="16.149999999999999" customHeight="1">
      <c r="A136" s="20"/>
      <c r="B136" s="20"/>
      <c r="C136" s="13"/>
      <c r="E136" s="46"/>
      <c r="G136" s="78"/>
      <c r="I136" s="46"/>
      <c r="K136" s="78"/>
    </row>
    <row r="137" spans="1:11" ht="16.149999999999999" customHeight="1">
      <c r="A137" s="25" t="s">
        <v>34</v>
      </c>
      <c r="B137" s="30"/>
      <c r="C137" s="30"/>
      <c r="E137" s="46"/>
      <c r="G137" s="78"/>
      <c r="I137" s="46"/>
      <c r="K137" s="78"/>
    </row>
    <row r="138" spans="1:11" ht="16.149999999999999" customHeight="1">
      <c r="A138" s="25"/>
      <c r="B138" s="30" t="s">
        <v>35</v>
      </c>
      <c r="C138" s="30"/>
      <c r="E138" s="8">
        <f>SUM(E129:E136)</f>
        <v>7485821252</v>
      </c>
      <c r="F138" s="53"/>
      <c r="G138" s="23">
        <f>SUM(G129:G136)</f>
        <v>7154466889</v>
      </c>
      <c r="H138" s="53"/>
      <c r="I138" s="142">
        <f>SUM(I129:I136)</f>
        <v>6552745729</v>
      </c>
      <c r="J138" s="23"/>
      <c r="K138" s="143">
        <f>SUM(K129:K136)</f>
        <v>6382305078</v>
      </c>
    </row>
    <row r="139" spans="1:11" ht="16.149999999999999" customHeight="1">
      <c r="A139" s="251" t="s">
        <v>36</v>
      </c>
      <c r="B139" s="251"/>
      <c r="C139" s="13"/>
      <c r="E139" s="7">
        <f>+'9'!Y49</f>
        <v>106400548</v>
      </c>
      <c r="F139" s="50"/>
      <c r="G139" s="151">
        <v>97434099</v>
      </c>
      <c r="H139" s="50"/>
      <c r="I139" s="160">
        <v>0</v>
      </c>
      <c r="J139" s="23"/>
      <c r="K139" s="161">
        <v>0</v>
      </c>
    </row>
    <row r="140" spans="1:11" ht="16.149999999999999" customHeight="1">
      <c r="A140" s="165"/>
      <c r="B140" s="165"/>
      <c r="C140" s="13"/>
      <c r="E140" s="43"/>
      <c r="G140" s="141"/>
      <c r="I140" s="43"/>
      <c r="K140" s="141"/>
    </row>
    <row r="141" spans="1:11" ht="16.149999999999999" customHeight="1">
      <c r="A141" s="250" t="s">
        <v>71</v>
      </c>
      <c r="B141" s="250"/>
      <c r="C141" s="13"/>
      <c r="E141" s="154">
        <f>SUM(E138:E139)</f>
        <v>7592221800</v>
      </c>
      <c r="G141" s="155">
        <f>SUM(G138:G139)</f>
        <v>7251900988</v>
      </c>
      <c r="I141" s="154">
        <f>SUM(I138:I139)</f>
        <v>6552745729</v>
      </c>
      <c r="K141" s="155">
        <f>SUM(K138:K139)</f>
        <v>6382305078</v>
      </c>
    </row>
    <row r="142" spans="1:11" ht="16.149999999999999" customHeight="1">
      <c r="A142" s="252"/>
      <c r="B142" s="252"/>
      <c r="C142" s="13"/>
      <c r="E142" s="46"/>
      <c r="G142" s="78"/>
      <c r="I142" s="46"/>
      <c r="K142" s="78"/>
    </row>
    <row r="143" spans="1:11" ht="16.149999999999999" customHeight="1" thickBot="1">
      <c r="A143" s="30" t="s">
        <v>72</v>
      </c>
      <c r="B143" s="166"/>
      <c r="C143" s="17"/>
      <c r="E143" s="156">
        <f>SUM(E89,E141)</f>
        <v>20831559896</v>
      </c>
      <c r="G143" s="157">
        <f>SUM(G89,G141)</f>
        <v>18455987891</v>
      </c>
      <c r="I143" s="156">
        <f>SUM(I89,I141)</f>
        <v>19360749108</v>
      </c>
      <c r="K143" s="157">
        <f>SUM(K89,K141)</f>
        <v>17304604217</v>
      </c>
    </row>
    <row r="144" spans="1:11" ht="16.149999999999999" customHeight="1" thickTop="1">
      <c r="A144" s="30"/>
      <c r="B144" s="166"/>
      <c r="C144" s="17"/>
      <c r="E144" s="141"/>
      <c r="G144" s="141"/>
      <c r="I144" s="141"/>
      <c r="K144" s="141"/>
    </row>
    <row r="145" spans="1:11" ht="16.149999999999999" customHeight="1">
      <c r="A145" s="30"/>
      <c r="B145" s="166"/>
      <c r="C145" s="17"/>
      <c r="E145" s="141"/>
      <c r="G145" s="141"/>
      <c r="I145" s="141"/>
      <c r="K145" s="141"/>
    </row>
    <row r="146" spans="1:11" ht="16.149999999999999" customHeight="1">
      <c r="B146" s="166"/>
      <c r="C146" s="17"/>
      <c r="E146" s="141"/>
      <c r="G146" s="141"/>
      <c r="I146" s="141"/>
      <c r="K146" s="141"/>
    </row>
    <row r="147" spans="1:11" ht="16.149999999999999" customHeight="1">
      <c r="B147" s="166"/>
      <c r="C147" s="17"/>
      <c r="E147" s="141"/>
      <c r="G147" s="141"/>
      <c r="I147" s="141"/>
      <c r="K147" s="141"/>
    </row>
    <row r="148" spans="1:11" ht="16.149999999999999" customHeight="1">
      <c r="B148" s="166"/>
      <c r="C148" s="17"/>
      <c r="E148" s="141"/>
      <c r="G148" s="141"/>
      <c r="I148" s="141"/>
      <c r="K148" s="141"/>
    </row>
    <row r="149" spans="1:11" ht="16.149999999999999" customHeight="1">
      <c r="B149" s="166"/>
      <c r="C149" s="17"/>
      <c r="E149" s="141"/>
      <c r="G149" s="141"/>
      <c r="I149" s="141"/>
      <c r="K149" s="141"/>
    </row>
    <row r="150" spans="1:11" ht="16.149999999999999" customHeight="1">
      <c r="B150" s="166"/>
      <c r="C150" s="17"/>
      <c r="E150" s="141"/>
      <c r="G150" s="141"/>
      <c r="I150" s="141"/>
      <c r="K150" s="141"/>
    </row>
    <row r="151" spans="1:11" ht="16.149999999999999" customHeight="1">
      <c r="B151" s="166"/>
      <c r="C151" s="17"/>
      <c r="E151" s="141"/>
      <c r="G151" s="141"/>
      <c r="I151" s="141"/>
      <c r="K151" s="141"/>
    </row>
    <row r="152" spans="1:11" ht="16.149999999999999" customHeight="1">
      <c r="B152" s="166"/>
      <c r="C152" s="17"/>
      <c r="E152" s="141"/>
      <c r="G152" s="141"/>
      <c r="I152" s="141"/>
      <c r="K152" s="141"/>
    </row>
    <row r="153" spans="1:11" ht="16.149999999999999" customHeight="1">
      <c r="B153" s="166"/>
      <c r="C153" s="17"/>
      <c r="E153" s="141"/>
      <c r="G153" s="141"/>
      <c r="I153" s="141"/>
      <c r="K153" s="141"/>
    </row>
    <row r="154" spans="1:11" ht="16.149999999999999" customHeight="1">
      <c r="B154" s="166"/>
      <c r="C154" s="17"/>
      <c r="E154" s="141"/>
      <c r="G154" s="141"/>
      <c r="I154" s="141"/>
      <c r="K154" s="141"/>
    </row>
    <row r="155" spans="1:11" ht="16.149999999999999" customHeight="1">
      <c r="B155" s="166"/>
      <c r="C155" s="17"/>
      <c r="E155" s="141"/>
      <c r="G155" s="141"/>
      <c r="I155" s="141"/>
      <c r="K155" s="141"/>
    </row>
    <row r="156" spans="1:11" ht="7.5" customHeight="1">
      <c r="B156" s="166"/>
      <c r="C156" s="17"/>
      <c r="E156" s="141"/>
      <c r="G156" s="141"/>
      <c r="I156" s="141"/>
      <c r="K156" s="141"/>
    </row>
    <row r="157" spans="1:11" ht="21.95" customHeight="1">
      <c r="A157" s="31" t="str">
        <f>A53</f>
        <v>The accompanying notes are an integral part of these interim consolidated and separate financial information.</v>
      </c>
      <c r="B157" s="52"/>
      <c r="C157" s="1"/>
      <c r="D157" s="1"/>
      <c r="E157" s="80"/>
      <c r="F157" s="81"/>
      <c r="G157" s="80"/>
      <c r="H157" s="81"/>
      <c r="I157" s="80"/>
      <c r="J157" s="81"/>
      <c r="K157" s="80"/>
    </row>
  </sheetData>
  <mergeCells count="17">
    <mergeCell ref="E6:G6"/>
    <mergeCell ref="I6:K6"/>
    <mergeCell ref="E7:G7"/>
    <mergeCell ref="I7:K7"/>
    <mergeCell ref="E59:G59"/>
    <mergeCell ref="I59:K59"/>
    <mergeCell ref="E60:G60"/>
    <mergeCell ref="I60:K60"/>
    <mergeCell ref="E111:G111"/>
    <mergeCell ref="I111:K111"/>
    <mergeCell ref="E112:G112"/>
    <mergeCell ref="I112:K112"/>
    <mergeCell ref="A120:B120"/>
    <mergeCell ref="A122:B122"/>
    <mergeCell ref="A139:B139"/>
    <mergeCell ref="A141:B141"/>
    <mergeCell ref="A142:B14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E10:K10 E63:K63 E115:K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O120"/>
  <sheetViews>
    <sheetView topLeftCell="A64" zoomScaleNormal="100" zoomScaleSheetLayoutView="110" workbookViewId="0">
      <selection activeCell="I57" sqref="I57"/>
    </sheetView>
  </sheetViews>
  <sheetFormatPr defaultColWidth="9" defaultRowHeight="16.5" customHeight="1"/>
  <cols>
    <col min="1" max="5" width="1.7109375" style="242" customWidth="1"/>
    <col min="6" max="6" width="31.7109375" style="242" customWidth="1"/>
    <col min="7" max="7" width="4.7109375" style="20" bestFit="1" customWidth="1"/>
    <col min="8" max="8" width="1.28515625" style="20" customWidth="1"/>
    <col min="9" max="9" width="14.28515625" style="20" customWidth="1"/>
    <col min="10" max="10" width="0.7109375" style="20" customWidth="1"/>
    <col min="11" max="11" width="14.28515625" style="242" customWidth="1"/>
    <col min="12" max="12" width="0.7109375" style="20" customWidth="1"/>
    <col min="13" max="13" width="14.28515625" style="21" customWidth="1"/>
    <col min="14" max="14" width="0.7109375" style="20" customWidth="1"/>
    <col min="15" max="15" width="14.28515625" style="248" customWidth="1"/>
    <col min="16" max="16384" width="9" style="20"/>
  </cols>
  <sheetData>
    <row r="1" spans="1:15" ht="16.5" customHeight="1">
      <c r="A1" s="279" t="s">
        <v>0</v>
      </c>
    </row>
    <row r="2" spans="1:15" ht="16.5" customHeight="1">
      <c r="A2" s="279" t="s">
        <v>37</v>
      </c>
    </row>
    <row r="3" spans="1:15" ht="16.5" customHeight="1">
      <c r="A3" s="280" t="s">
        <v>224</v>
      </c>
      <c r="B3" s="264"/>
      <c r="C3" s="264"/>
      <c r="D3" s="264"/>
      <c r="E3" s="264"/>
      <c r="F3" s="264"/>
      <c r="G3" s="1"/>
      <c r="H3" s="1"/>
      <c r="I3" s="1"/>
      <c r="J3" s="1"/>
      <c r="K3" s="264"/>
      <c r="L3" s="1"/>
      <c r="M3" s="34"/>
      <c r="N3" s="1"/>
      <c r="O3" s="277"/>
    </row>
    <row r="4" spans="1:15" ht="16.5" customHeight="1">
      <c r="A4" s="241"/>
    </row>
    <row r="5" spans="1:15" ht="16.5" customHeight="1">
      <c r="A5" s="241"/>
    </row>
    <row r="6" spans="1:15" ht="15" customHeight="1">
      <c r="A6" s="241"/>
      <c r="I6" s="256" t="s">
        <v>76</v>
      </c>
      <c r="J6" s="256"/>
      <c r="K6" s="256"/>
      <c r="L6" s="2"/>
      <c r="M6" s="256" t="s">
        <v>75</v>
      </c>
      <c r="N6" s="256"/>
      <c r="O6" s="256"/>
    </row>
    <row r="7" spans="1:15" ht="15" customHeight="1">
      <c r="A7" s="241"/>
      <c r="I7" s="255" t="s">
        <v>74</v>
      </c>
      <c r="J7" s="255"/>
      <c r="K7" s="255"/>
      <c r="L7" s="2"/>
      <c r="M7" s="255" t="s">
        <v>74</v>
      </c>
      <c r="N7" s="255"/>
      <c r="O7" s="255"/>
    </row>
    <row r="8" spans="1:15" ht="15" customHeight="1">
      <c r="A8" s="241"/>
      <c r="I8" s="29" t="s">
        <v>2</v>
      </c>
      <c r="K8" s="265" t="s">
        <v>2</v>
      </c>
      <c r="M8" s="29" t="s">
        <v>2</v>
      </c>
      <c r="O8" s="265" t="s">
        <v>2</v>
      </c>
    </row>
    <row r="9" spans="1:15" ht="15" customHeight="1">
      <c r="A9" s="241"/>
      <c r="H9" s="2"/>
      <c r="I9" s="47">
        <v>2023</v>
      </c>
      <c r="J9" s="17"/>
      <c r="K9" s="266">
        <v>2022</v>
      </c>
      <c r="L9" s="17"/>
      <c r="M9" s="47">
        <v>2023</v>
      </c>
      <c r="N9" s="17"/>
      <c r="O9" s="266">
        <v>2022</v>
      </c>
    </row>
    <row r="10" spans="1:15" ht="15" customHeight="1">
      <c r="A10" s="241"/>
      <c r="G10" s="132"/>
      <c r="H10" s="2"/>
      <c r="I10" s="35" t="s">
        <v>6</v>
      </c>
      <c r="J10" s="2"/>
      <c r="K10" s="267" t="s">
        <v>6</v>
      </c>
      <c r="L10" s="2"/>
      <c r="M10" s="35" t="s">
        <v>6</v>
      </c>
      <c r="N10" s="2"/>
      <c r="O10" s="267" t="s">
        <v>6</v>
      </c>
    </row>
    <row r="11" spans="1:15" ht="12" customHeight="1">
      <c r="A11" s="241"/>
      <c r="G11" s="2"/>
      <c r="H11" s="2"/>
      <c r="I11" s="69"/>
      <c r="J11" s="2"/>
      <c r="K11" s="244"/>
      <c r="L11" s="2"/>
      <c r="M11" s="36"/>
      <c r="N11" s="2"/>
      <c r="O11" s="278"/>
    </row>
    <row r="12" spans="1:15" ht="15" customHeight="1">
      <c r="A12" s="243" t="s">
        <v>38</v>
      </c>
      <c r="G12" s="2"/>
      <c r="H12" s="2"/>
      <c r="I12" s="69"/>
      <c r="J12" s="2"/>
      <c r="K12" s="244"/>
      <c r="L12" s="2"/>
      <c r="M12" s="36"/>
      <c r="N12" s="2"/>
      <c r="O12" s="278"/>
    </row>
    <row r="13" spans="1:15" ht="12" customHeight="1">
      <c r="A13" s="241"/>
      <c r="G13" s="2"/>
      <c r="H13" s="2"/>
      <c r="I13" s="69"/>
      <c r="J13" s="2"/>
      <c r="K13" s="244"/>
      <c r="L13" s="2"/>
      <c r="M13" s="36"/>
      <c r="N13" s="2"/>
      <c r="O13" s="278"/>
    </row>
    <row r="14" spans="1:15" ht="15" customHeight="1">
      <c r="A14" s="241" t="s">
        <v>39</v>
      </c>
      <c r="I14" s="19">
        <v>16320842043</v>
      </c>
      <c r="J14" s="53"/>
      <c r="K14" s="268">
        <v>14888436086</v>
      </c>
      <c r="L14" s="53"/>
      <c r="M14" s="19">
        <v>15761142095</v>
      </c>
      <c r="N14" s="53"/>
      <c r="O14" s="268">
        <v>14163800187</v>
      </c>
    </row>
    <row r="15" spans="1:15" ht="15" customHeight="1">
      <c r="A15" s="241" t="s">
        <v>228</v>
      </c>
      <c r="I15" s="19">
        <v>0</v>
      </c>
      <c r="J15" s="53"/>
      <c r="K15" s="268">
        <v>0</v>
      </c>
      <c r="L15" s="53"/>
      <c r="M15" s="19">
        <v>0</v>
      </c>
      <c r="N15" s="53"/>
      <c r="O15" s="268">
        <v>1358000200</v>
      </c>
    </row>
    <row r="16" spans="1:15" ht="15" customHeight="1">
      <c r="A16" s="241" t="s">
        <v>83</v>
      </c>
      <c r="I16" s="127">
        <f>8317668-383745-1</f>
        <v>7933922</v>
      </c>
      <c r="J16" s="53"/>
      <c r="K16" s="269">
        <f>162884661+20295436-3</f>
        <v>183180094</v>
      </c>
      <c r="L16" s="53"/>
      <c r="M16" s="127">
        <f>102702780+176627+1</f>
        <v>102879408</v>
      </c>
      <c r="N16" s="53"/>
      <c r="O16" s="269">
        <f>145565537+20465902+1</f>
        <v>166031440</v>
      </c>
    </row>
    <row r="17" spans="1:15" ht="12" customHeight="1">
      <c r="A17" s="241"/>
      <c r="I17" s="19"/>
      <c r="J17" s="53"/>
      <c r="K17" s="268"/>
      <c r="L17" s="53"/>
      <c r="M17" s="19"/>
      <c r="N17" s="53"/>
      <c r="O17" s="268"/>
    </row>
    <row r="18" spans="1:15" ht="15" customHeight="1">
      <c r="A18" s="243" t="s">
        <v>40</v>
      </c>
      <c r="I18" s="129">
        <f>SUM(I14:I16)</f>
        <v>16328775965</v>
      </c>
      <c r="J18" s="53"/>
      <c r="K18" s="270">
        <f>SUM(K14:K16)</f>
        <v>15071616180</v>
      </c>
      <c r="L18" s="53"/>
      <c r="M18" s="129">
        <f>SUM(M14:M16)</f>
        <v>15864021503</v>
      </c>
      <c r="N18" s="53"/>
      <c r="O18" s="270">
        <f>SUM(O14:O16)</f>
        <v>15687831827</v>
      </c>
    </row>
    <row r="19" spans="1:15" ht="12" customHeight="1">
      <c r="A19" s="241"/>
      <c r="I19" s="19"/>
      <c r="J19" s="53"/>
      <c r="K19" s="268"/>
      <c r="L19" s="53"/>
      <c r="M19" s="19"/>
      <c r="N19" s="53"/>
      <c r="O19" s="268"/>
    </row>
    <row r="20" spans="1:15" ht="15" customHeight="1">
      <c r="A20" s="243" t="s">
        <v>41</v>
      </c>
      <c r="I20" s="130"/>
      <c r="J20" s="53"/>
      <c r="K20" s="271"/>
      <c r="L20" s="53"/>
      <c r="M20" s="130"/>
      <c r="N20" s="53"/>
      <c r="O20" s="271"/>
    </row>
    <row r="21" spans="1:15" ht="12" customHeight="1">
      <c r="I21" s="130"/>
      <c r="J21" s="53"/>
      <c r="K21" s="271"/>
      <c r="L21" s="53"/>
      <c r="M21" s="130"/>
      <c r="N21" s="53"/>
      <c r="O21" s="271"/>
    </row>
    <row r="22" spans="1:15" ht="15" customHeight="1">
      <c r="A22" s="241" t="s">
        <v>42</v>
      </c>
      <c r="B22" s="241"/>
      <c r="I22" s="19">
        <v>-14141277707</v>
      </c>
      <c r="J22" s="51"/>
      <c r="K22" s="268">
        <v>-12812956854</v>
      </c>
      <c r="L22" s="51"/>
      <c r="M22" s="19">
        <v>-13741683796</v>
      </c>
      <c r="N22" s="51"/>
      <c r="O22" s="268">
        <v>-12338476673</v>
      </c>
    </row>
    <row r="23" spans="1:15" ht="15" customHeight="1">
      <c r="A23" s="241" t="s">
        <v>43</v>
      </c>
      <c r="G23" s="66"/>
      <c r="I23" s="19">
        <f>-1115653617+5851135+1</f>
        <v>-1109802481</v>
      </c>
      <c r="J23" s="53"/>
      <c r="K23" s="268">
        <f>-944085572+2926980+1045692</f>
        <v>-940112900</v>
      </c>
      <c r="L23" s="53"/>
      <c r="M23" s="19">
        <f>-1180204788+5851135+1</f>
        <v>-1174353652</v>
      </c>
      <c r="N23" s="51"/>
      <c r="O23" s="268">
        <f>-974006517+2926980</f>
        <v>-971079537</v>
      </c>
    </row>
    <row r="24" spans="1:15" ht="15" customHeight="1">
      <c r="A24" s="241" t="s">
        <v>44</v>
      </c>
      <c r="I24" s="19">
        <f>-270893888+37802643+210189</f>
        <v>-232881056</v>
      </c>
      <c r="J24" s="53"/>
      <c r="K24" s="268">
        <f>-345001866+136384166+17861245</f>
        <v>-190756455</v>
      </c>
      <c r="L24" s="53"/>
      <c r="M24" s="19">
        <f>-191238226+2233943</f>
        <v>-189004283</v>
      </c>
      <c r="N24" s="51"/>
      <c r="O24" s="268">
        <f>-221785698+54302398-1</f>
        <v>-167483301</v>
      </c>
    </row>
    <row r="25" spans="1:15" ht="15" customHeight="1">
      <c r="A25" s="241" t="s">
        <v>218</v>
      </c>
      <c r="I25" s="19">
        <v>-37359375</v>
      </c>
      <c r="J25" s="53"/>
      <c r="K25" s="268">
        <f>2087364-18906939</f>
        <v>-16819575</v>
      </c>
      <c r="L25" s="53"/>
      <c r="M25" s="19">
        <v>-1790675</v>
      </c>
      <c r="N25" s="51"/>
      <c r="O25" s="268">
        <f>20729468-1</f>
        <v>20729467</v>
      </c>
    </row>
    <row r="26" spans="1:15" ht="15" customHeight="1">
      <c r="A26" s="241" t="s">
        <v>184</v>
      </c>
      <c r="I26" s="127">
        <f>-3959185-210189</f>
        <v>-4169374</v>
      </c>
      <c r="J26" s="53"/>
      <c r="K26" s="269">
        <v>-157802108</v>
      </c>
      <c r="L26" s="53"/>
      <c r="M26" s="127">
        <v>-5157229</v>
      </c>
      <c r="N26" s="51"/>
      <c r="O26" s="269">
        <f>-94552305+1</f>
        <v>-94552304</v>
      </c>
    </row>
    <row r="27" spans="1:15" ht="12" customHeight="1">
      <c r="A27" s="241"/>
      <c r="I27" s="19"/>
      <c r="J27" s="53"/>
      <c r="K27" s="268"/>
      <c r="L27" s="53"/>
      <c r="M27" s="19"/>
      <c r="N27" s="53"/>
      <c r="O27" s="268"/>
    </row>
    <row r="28" spans="1:15" ht="15" customHeight="1">
      <c r="A28" s="243" t="s">
        <v>45</v>
      </c>
      <c r="I28" s="129">
        <f>SUM(I22:I26)</f>
        <v>-15525489993</v>
      </c>
      <c r="J28" s="53"/>
      <c r="K28" s="270">
        <f>SUM(K22:K26)</f>
        <v>-14118447892</v>
      </c>
      <c r="L28" s="53"/>
      <c r="M28" s="129">
        <f>SUM(M22:M26)</f>
        <v>-15111989635</v>
      </c>
      <c r="N28" s="53"/>
      <c r="O28" s="270">
        <f>SUM(O22:O26)</f>
        <v>-13550862348</v>
      </c>
    </row>
    <row r="29" spans="1:15" ht="12" customHeight="1">
      <c r="A29" s="241"/>
      <c r="G29" s="2"/>
      <c r="H29" s="2"/>
      <c r="I29" s="69"/>
      <c r="J29" s="2"/>
      <c r="K29" s="244"/>
      <c r="L29" s="2"/>
      <c r="M29" s="36"/>
      <c r="N29" s="2"/>
      <c r="O29" s="278"/>
    </row>
    <row r="30" spans="1:15" ht="15" customHeight="1">
      <c r="A30" s="243" t="s">
        <v>233</v>
      </c>
      <c r="I30" s="19"/>
      <c r="J30" s="53"/>
      <c r="K30" s="268"/>
      <c r="L30" s="53"/>
      <c r="M30" s="19"/>
      <c r="N30" s="53"/>
      <c r="O30" s="268"/>
    </row>
    <row r="31" spans="1:15" ht="15" customHeight="1">
      <c r="A31" s="243"/>
      <c r="B31" s="243" t="s">
        <v>234</v>
      </c>
      <c r="I31" s="19">
        <f>SUM(I18,I28)</f>
        <v>803285972</v>
      </c>
      <c r="J31" s="53"/>
      <c r="K31" s="268">
        <f>SUM(K18,K28)</f>
        <v>953168288</v>
      </c>
      <c r="L31" s="53"/>
      <c r="M31" s="19">
        <f>SUM(M18,M28)</f>
        <v>752031868</v>
      </c>
      <c r="N31" s="53"/>
      <c r="O31" s="268">
        <f>SUM(O18,O28)</f>
        <v>2136969479</v>
      </c>
    </row>
    <row r="32" spans="1:15" ht="15" customHeight="1">
      <c r="A32" s="241" t="s">
        <v>46</v>
      </c>
      <c r="I32" s="127">
        <v>-69538925</v>
      </c>
      <c r="J32" s="53"/>
      <c r="K32" s="269">
        <v>-24998980</v>
      </c>
      <c r="L32" s="53"/>
      <c r="M32" s="127">
        <v>-68841702</v>
      </c>
      <c r="N32" s="53"/>
      <c r="O32" s="269">
        <v>-24262663</v>
      </c>
    </row>
    <row r="33" spans="1:15" ht="12" customHeight="1">
      <c r="A33" s="241"/>
      <c r="G33" s="2"/>
      <c r="H33" s="2"/>
      <c r="I33" s="69"/>
      <c r="J33" s="2"/>
      <c r="K33" s="244"/>
      <c r="L33" s="2"/>
      <c r="M33" s="36"/>
      <c r="N33" s="2"/>
      <c r="O33" s="278"/>
    </row>
    <row r="34" spans="1:15" ht="15" customHeight="1">
      <c r="A34" s="243" t="s">
        <v>235</v>
      </c>
      <c r="I34" s="19"/>
      <c r="J34" s="53"/>
      <c r="K34" s="268"/>
      <c r="L34" s="53"/>
      <c r="M34" s="19"/>
      <c r="N34" s="53"/>
      <c r="O34" s="268"/>
    </row>
    <row r="35" spans="1:15" ht="15" customHeight="1">
      <c r="A35" s="243"/>
      <c r="B35" s="243" t="s">
        <v>237</v>
      </c>
      <c r="I35" s="19">
        <f>SUM(I31:I32)</f>
        <v>733747047</v>
      </c>
      <c r="J35" s="53"/>
      <c r="K35" s="268">
        <f>SUM(K31:K32)</f>
        <v>928169308</v>
      </c>
      <c r="L35" s="53"/>
      <c r="M35" s="19">
        <f>SUM(M31:M32)</f>
        <v>683190166</v>
      </c>
      <c r="N35" s="53"/>
      <c r="O35" s="268">
        <f>SUM(O31:O32)</f>
        <v>2112706816</v>
      </c>
    </row>
    <row r="36" spans="1:15" ht="15" customHeight="1">
      <c r="A36" s="241" t="s">
        <v>236</v>
      </c>
      <c r="I36" s="127">
        <v>5846072</v>
      </c>
      <c r="J36" s="53"/>
      <c r="K36" s="269">
        <f>3102165+4</f>
        <v>3102169</v>
      </c>
      <c r="L36" s="53"/>
      <c r="M36" s="127">
        <v>0</v>
      </c>
      <c r="N36" s="53"/>
      <c r="O36" s="269">
        <v>0</v>
      </c>
    </row>
    <row r="37" spans="1:15" ht="12" customHeight="1">
      <c r="A37" s="241"/>
      <c r="I37" s="19"/>
      <c r="J37" s="53"/>
      <c r="K37" s="268"/>
      <c r="L37" s="53"/>
      <c r="M37" s="19"/>
      <c r="N37" s="53"/>
      <c r="O37" s="268"/>
    </row>
    <row r="38" spans="1:15" ht="15" customHeight="1">
      <c r="A38" s="243" t="s">
        <v>187</v>
      </c>
      <c r="I38" s="19">
        <f>SUM(I35:I36)</f>
        <v>739593119</v>
      </c>
      <c r="J38" s="53"/>
      <c r="K38" s="268">
        <f>SUM(K35:K36)</f>
        <v>931271477</v>
      </c>
      <c r="L38" s="53"/>
      <c r="M38" s="19">
        <f>SUM(M35:M36)</f>
        <v>683190166</v>
      </c>
      <c r="N38" s="53"/>
      <c r="O38" s="268">
        <f>SUM(O35:O36)</f>
        <v>2112706816</v>
      </c>
    </row>
    <row r="39" spans="1:15" ht="15" customHeight="1">
      <c r="A39" s="241" t="s">
        <v>188</v>
      </c>
      <c r="G39" s="70"/>
      <c r="I39" s="67">
        <v>-109217733</v>
      </c>
      <c r="J39" s="53"/>
      <c r="K39" s="68">
        <v>-198467572</v>
      </c>
      <c r="L39" s="53"/>
      <c r="M39" s="67">
        <v>-98228936</v>
      </c>
      <c r="N39" s="51"/>
      <c r="O39" s="68">
        <v>-424571547</v>
      </c>
    </row>
    <row r="40" spans="1:15" ht="12" customHeight="1">
      <c r="A40" s="243"/>
      <c r="I40" s="19"/>
      <c r="J40" s="53"/>
      <c r="K40" s="268"/>
      <c r="L40" s="53"/>
      <c r="M40" s="19"/>
      <c r="N40" s="53"/>
      <c r="O40" s="268"/>
    </row>
    <row r="41" spans="1:15" ht="15" customHeight="1">
      <c r="A41" s="243" t="s">
        <v>48</v>
      </c>
      <c r="I41" s="19">
        <f>SUM(I38:I39)</f>
        <v>630375386</v>
      </c>
      <c r="J41" s="53"/>
      <c r="K41" s="268">
        <f>SUM(K38:K39)</f>
        <v>732803905</v>
      </c>
      <c r="L41" s="53"/>
      <c r="M41" s="19">
        <f>SUM(M38:M39)</f>
        <v>584961230</v>
      </c>
      <c r="N41" s="53"/>
      <c r="O41" s="268">
        <f>SUM(O38:O39)</f>
        <v>1688135269</v>
      </c>
    </row>
    <row r="42" spans="1:15" ht="12" customHeight="1">
      <c r="A42" s="243"/>
      <c r="I42" s="19"/>
      <c r="J42" s="53"/>
      <c r="K42" s="268"/>
      <c r="L42" s="53"/>
      <c r="M42" s="19"/>
      <c r="N42" s="53"/>
      <c r="O42" s="268"/>
    </row>
    <row r="43" spans="1:15" ht="15" customHeight="1">
      <c r="A43" s="243" t="s">
        <v>101</v>
      </c>
      <c r="I43" s="19"/>
      <c r="J43" s="53"/>
      <c r="K43" s="268"/>
      <c r="L43" s="53"/>
      <c r="M43" s="19"/>
      <c r="N43" s="53"/>
      <c r="O43" s="268"/>
    </row>
    <row r="44" spans="1:15" ht="15" customHeight="1">
      <c r="A44" s="247" t="s">
        <v>192</v>
      </c>
      <c r="B44" s="241"/>
      <c r="C44" s="247"/>
      <c r="D44" s="247"/>
      <c r="E44" s="247"/>
      <c r="F44" s="247"/>
      <c r="I44" s="19"/>
      <c r="J44" s="53"/>
      <c r="K44" s="268"/>
      <c r="L44" s="53"/>
      <c r="M44" s="19"/>
      <c r="N44" s="53"/>
      <c r="O44" s="268"/>
    </row>
    <row r="45" spans="1:15" ht="15" customHeight="1">
      <c r="A45" s="241"/>
      <c r="B45" s="241" t="s">
        <v>193</v>
      </c>
      <c r="I45" s="19"/>
      <c r="J45" s="53"/>
      <c r="K45" s="268"/>
      <c r="L45" s="53"/>
      <c r="M45" s="19"/>
      <c r="N45" s="53"/>
      <c r="O45" s="268"/>
    </row>
    <row r="46" spans="1:15" ht="15" customHeight="1">
      <c r="A46" s="241"/>
      <c r="B46" s="241" t="s">
        <v>116</v>
      </c>
      <c r="C46" s="247"/>
      <c r="I46" s="19"/>
      <c r="J46" s="53"/>
      <c r="K46" s="268"/>
      <c r="L46" s="53"/>
      <c r="M46" s="19"/>
      <c r="N46" s="53"/>
      <c r="O46" s="268"/>
    </row>
    <row r="47" spans="1:15" ht="15" customHeight="1">
      <c r="A47" s="241"/>
      <c r="B47" s="241"/>
      <c r="C47" s="247" t="s">
        <v>117</v>
      </c>
      <c r="I47" s="127">
        <v>-80274229.711999997</v>
      </c>
      <c r="J47" s="53"/>
      <c r="K47" s="269">
        <f>-192916647-41424000</f>
        <v>-234340647</v>
      </c>
      <c r="L47" s="53"/>
      <c r="M47" s="127">
        <v>-79018344</v>
      </c>
      <c r="N47" s="53"/>
      <c r="O47" s="269">
        <f>-192924569-41424000</f>
        <v>-234348569</v>
      </c>
    </row>
    <row r="48" spans="1:15" ht="15" customHeight="1">
      <c r="A48" s="247" t="s">
        <v>198</v>
      </c>
      <c r="B48" s="241"/>
      <c r="C48" s="247"/>
      <c r="D48" s="247"/>
      <c r="E48" s="247"/>
      <c r="F48" s="247"/>
      <c r="G48" s="28"/>
      <c r="I48" s="19"/>
      <c r="J48" s="53"/>
      <c r="K48" s="268"/>
      <c r="L48" s="53"/>
      <c r="M48" s="19"/>
      <c r="N48" s="53"/>
      <c r="O48" s="268"/>
    </row>
    <row r="49" spans="1:15" ht="15" customHeight="1">
      <c r="A49" s="241"/>
      <c r="B49" s="241" t="s">
        <v>193</v>
      </c>
      <c r="I49" s="19"/>
      <c r="J49" s="53"/>
      <c r="K49" s="268"/>
      <c r="L49" s="53"/>
      <c r="M49" s="19"/>
      <c r="N49" s="53"/>
      <c r="O49" s="268"/>
    </row>
    <row r="50" spans="1:15" ht="15" customHeight="1">
      <c r="A50" s="241"/>
      <c r="B50" s="241" t="s">
        <v>191</v>
      </c>
      <c r="C50" s="247"/>
      <c r="I50" s="19"/>
      <c r="J50" s="53"/>
      <c r="K50" s="268"/>
      <c r="L50" s="53"/>
      <c r="M50" s="19"/>
      <c r="N50" s="53"/>
      <c r="O50" s="268"/>
    </row>
    <row r="51" spans="1:15" ht="15" customHeight="1">
      <c r="A51" s="241"/>
      <c r="B51" s="241"/>
      <c r="C51" s="247" t="s">
        <v>117</v>
      </c>
      <c r="I51" s="19">
        <v>648543.71200000006</v>
      </c>
      <c r="J51" s="53"/>
      <c r="K51" s="268">
        <v>0</v>
      </c>
      <c r="L51" s="53"/>
      <c r="M51" s="19">
        <v>0</v>
      </c>
      <c r="N51" s="53"/>
      <c r="O51" s="268">
        <v>0</v>
      </c>
    </row>
    <row r="52" spans="1:15" ht="15" customHeight="1">
      <c r="A52" s="241"/>
      <c r="B52" s="241" t="s">
        <v>95</v>
      </c>
      <c r="C52" s="241"/>
      <c r="I52" s="19"/>
      <c r="J52" s="53"/>
      <c r="K52" s="268"/>
      <c r="L52" s="53"/>
      <c r="M52" s="19"/>
      <c r="N52" s="53"/>
      <c r="O52" s="268"/>
    </row>
    <row r="53" spans="1:15" ht="15" customHeight="1">
      <c r="A53" s="241"/>
      <c r="B53" s="241"/>
      <c r="C53" s="247" t="s">
        <v>102</v>
      </c>
      <c r="I53" s="19"/>
      <c r="J53" s="53"/>
      <c r="K53" s="268"/>
      <c r="L53" s="53"/>
      <c r="M53" s="19"/>
      <c r="N53" s="53"/>
      <c r="O53" s="268"/>
    </row>
    <row r="54" spans="1:15" ht="15" customHeight="1">
      <c r="A54" s="241"/>
      <c r="B54" s="241"/>
      <c r="C54" s="247" t="s">
        <v>103</v>
      </c>
      <c r="I54" s="127">
        <v>-1710393</v>
      </c>
      <c r="J54" s="53"/>
      <c r="K54" s="269">
        <v>236697</v>
      </c>
      <c r="L54" s="53"/>
      <c r="M54" s="127">
        <v>0</v>
      </c>
      <c r="N54" s="53"/>
      <c r="O54" s="269">
        <v>0</v>
      </c>
    </row>
    <row r="55" spans="1:15" ht="12" customHeight="1">
      <c r="A55" s="241"/>
      <c r="I55" s="19"/>
      <c r="J55" s="53"/>
      <c r="K55" s="268"/>
      <c r="L55" s="53"/>
      <c r="M55" s="19"/>
      <c r="N55" s="53"/>
      <c r="O55" s="268"/>
    </row>
    <row r="56" spans="1:15" ht="15" customHeight="1">
      <c r="A56" s="241"/>
      <c r="B56" s="241" t="s">
        <v>194</v>
      </c>
      <c r="C56" s="247"/>
      <c r="I56" s="19"/>
      <c r="J56" s="53"/>
      <c r="K56" s="268"/>
      <c r="L56" s="53"/>
      <c r="M56" s="19"/>
      <c r="N56" s="53"/>
      <c r="O56" s="268"/>
    </row>
    <row r="57" spans="1:15" ht="15" customHeight="1">
      <c r="A57" s="241"/>
      <c r="B57" s="241"/>
      <c r="C57" s="241" t="s">
        <v>195</v>
      </c>
      <c r="I57" s="127">
        <f>SUM(I51:I54)</f>
        <v>-1061849.2879999999</v>
      </c>
      <c r="J57" s="53"/>
      <c r="K57" s="269">
        <f>SUM(K51:K54)</f>
        <v>236697</v>
      </c>
      <c r="L57" s="53"/>
      <c r="M57" s="127">
        <f>SUM(M51:M54)</f>
        <v>0</v>
      </c>
      <c r="N57" s="53"/>
      <c r="O57" s="269">
        <f>SUM(O51:O54)</f>
        <v>0</v>
      </c>
    </row>
    <row r="58" spans="1:15" ht="12" customHeight="1">
      <c r="A58" s="241"/>
      <c r="I58" s="19"/>
      <c r="J58" s="53"/>
      <c r="K58" s="268"/>
      <c r="L58" s="53"/>
      <c r="M58" s="19"/>
      <c r="N58" s="53"/>
      <c r="O58" s="268"/>
    </row>
    <row r="59" spans="1:15" ht="15" customHeight="1">
      <c r="A59" s="243" t="s">
        <v>88</v>
      </c>
      <c r="I59" s="19"/>
      <c r="J59" s="53"/>
      <c r="K59" s="268"/>
      <c r="L59" s="53"/>
      <c r="M59" s="19"/>
      <c r="N59" s="53"/>
      <c r="O59" s="268"/>
    </row>
    <row r="60" spans="1:15" ht="15" customHeight="1">
      <c r="A60" s="241"/>
      <c r="B60" s="243" t="s">
        <v>89</v>
      </c>
      <c r="G60" s="70"/>
      <c r="I60" s="67">
        <f>SUM(I47,I57)</f>
        <v>-81336079</v>
      </c>
      <c r="J60" s="53"/>
      <c r="K60" s="68">
        <f>SUM(K47,K57)</f>
        <v>-234103950</v>
      </c>
      <c r="L60" s="53"/>
      <c r="M60" s="67">
        <f>SUM(M47,M57)</f>
        <v>-79018344</v>
      </c>
      <c r="N60" s="53"/>
      <c r="O60" s="68">
        <f>SUM(O47,O57)</f>
        <v>-234348569</v>
      </c>
    </row>
    <row r="61" spans="1:15" ht="12" customHeight="1">
      <c r="A61" s="243"/>
      <c r="B61" s="241"/>
      <c r="I61" s="19"/>
      <c r="J61" s="53"/>
      <c r="K61" s="268"/>
      <c r="L61" s="53"/>
      <c r="M61" s="19"/>
      <c r="N61" s="53"/>
      <c r="O61" s="268"/>
    </row>
    <row r="62" spans="1:15" ht="15" customHeight="1" thickBot="1">
      <c r="A62" s="243" t="s">
        <v>90</v>
      </c>
      <c r="I62" s="131">
        <f>SUM(I41,I60)</f>
        <v>549039307</v>
      </c>
      <c r="J62" s="53"/>
      <c r="K62" s="272">
        <f>SUM(K41,K60)</f>
        <v>498699955</v>
      </c>
      <c r="L62" s="53"/>
      <c r="M62" s="131">
        <f>SUM(M41,M60)</f>
        <v>505942886</v>
      </c>
      <c r="N62" s="53"/>
      <c r="O62" s="272">
        <f>SUM(O41,O60)</f>
        <v>1453786700</v>
      </c>
    </row>
    <row r="63" spans="1:15" ht="17.25" customHeight="1" thickTop="1">
      <c r="A63" s="243"/>
      <c r="I63" s="51"/>
      <c r="J63" s="53"/>
      <c r="K63" s="268"/>
      <c r="L63" s="53"/>
      <c r="M63" s="51"/>
      <c r="N63" s="53"/>
      <c r="O63" s="268"/>
    </row>
    <row r="64" spans="1:15" ht="21.95" customHeight="1">
      <c r="A64" s="273" t="str">
        <f>'2-4'!A157</f>
        <v>The accompanying notes are an integral part of these interim consolidated and separate financial information.</v>
      </c>
      <c r="B64" s="273"/>
      <c r="C64" s="273"/>
      <c r="D64" s="273"/>
      <c r="E64" s="273"/>
      <c r="F64" s="273"/>
      <c r="G64" s="3"/>
      <c r="H64" s="3"/>
      <c r="I64" s="3"/>
      <c r="J64" s="3"/>
      <c r="K64" s="273"/>
      <c r="L64" s="3"/>
      <c r="M64" s="3"/>
      <c r="N64" s="3"/>
      <c r="O64" s="273"/>
    </row>
    <row r="65" spans="1:15" s="32" customFormat="1" ht="16.5" customHeight="1">
      <c r="A65" s="243" t="str">
        <f>A1</f>
        <v>Com7 Public Company Limited</v>
      </c>
      <c r="B65" s="243"/>
      <c r="C65" s="243"/>
      <c r="D65" s="243"/>
      <c r="E65" s="243"/>
      <c r="F65" s="243"/>
      <c r="K65" s="243"/>
      <c r="O65" s="243"/>
    </row>
    <row r="66" spans="1:15" ht="16.5" customHeight="1">
      <c r="A66" s="279" t="s">
        <v>37</v>
      </c>
    </row>
    <row r="67" spans="1:15" ht="16.5" customHeight="1">
      <c r="A67" s="280" t="str">
        <f>A3</f>
        <v>For the three-month period ended 30 September 2023</v>
      </c>
      <c r="B67" s="264"/>
      <c r="C67" s="264"/>
      <c r="D67" s="264"/>
      <c r="E67" s="264"/>
      <c r="F67" s="264"/>
      <c r="G67" s="1"/>
      <c r="H67" s="1"/>
      <c r="I67" s="1"/>
      <c r="J67" s="1"/>
      <c r="K67" s="264"/>
      <c r="L67" s="1"/>
      <c r="M67" s="34"/>
      <c r="N67" s="1"/>
      <c r="O67" s="277"/>
    </row>
    <row r="68" spans="1:15" ht="16.5" customHeight="1">
      <c r="A68" s="241"/>
    </row>
    <row r="69" spans="1:15" ht="16.5" customHeight="1">
      <c r="A69" s="241"/>
    </row>
    <row r="70" spans="1:15" ht="16.5" customHeight="1">
      <c r="A70" s="241"/>
      <c r="I70" s="256" t="s">
        <v>76</v>
      </c>
      <c r="J70" s="256"/>
      <c r="K70" s="256"/>
      <c r="L70" s="2"/>
      <c r="M70" s="256" t="s">
        <v>75</v>
      </c>
      <c r="N70" s="256"/>
      <c r="O70" s="256"/>
    </row>
    <row r="71" spans="1:15" ht="16.5" customHeight="1">
      <c r="A71" s="241"/>
      <c r="I71" s="255" t="s">
        <v>74</v>
      </c>
      <c r="J71" s="255"/>
      <c r="K71" s="255"/>
      <c r="L71" s="2"/>
      <c r="M71" s="255" t="s">
        <v>74</v>
      </c>
      <c r="N71" s="255"/>
      <c r="O71" s="255"/>
    </row>
    <row r="72" spans="1:15" ht="16.5" customHeight="1">
      <c r="A72" s="241"/>
      <c r="I72" s="29" t="s">
        <v>2</v>
      </c>
      <c r="K72" s="265" t="s">
        <v>2</v>
      </c>
      <c r="M72" s="29" t="s">
        <v>2</v>
      </c>
      <c r="O72" s="265" t="s">
        <v>2</v>
      </c>
    </row>
    <row r="73" spans="1:15" ht="16.5" customHeight="1">
      <c r="A73" s="241"/>
      <c r="H73" s="2"/>
      <c r="I73" s="47">
        <v>2023</v>
      </c>
      <c r="J73" s="17"/>
      <c r="K73" s="266">
        <v>2022</v>
      </c>
      <c r="L73" s="17"/>
      <c r="M73" s="47">
        <v>2023</v>
      </c>
      <c r="N73" s="17"/>
      <c r="O73" s="266">
        <v>2022</v>
      </c>
    </row>
    <row r="74" spans="1:15" ht="16.5" customHeight="1">
      <c r="A74" s="241"/>
      <c r="G74" s="65" t="s">
        <v>78</v>
      </c>
      <c r="H74" s="2"/>
      <c r="I74" s="35" t="s">
        <v>6</v>
      </c>
      <c r="J74" s="2"/>
      <c r="K74" s="267" t="s">
        <v>6</v>
      </c>
      <c r="L74" s="2"/>
      <c r="M74" s="35" t="s">
        <v>6</v>
      </c>
      <c r="N74" s="2"/>
      <c r="O74" s="267" t="s">
        <v>6</v>
      </c>
    </row>
    <row r="75" spans="1:15" ht="16.5" customHeight="1">
      <c r="A75" s="243"/>
      <c r="I75" s="19"/>
      <c r="J75" s="53"/>
      <c r="K75" s="268"/>
      <c r="L75" s="53"/>
      <c r="M75" s="19"/>
      <c r="N75" s="53"/>
      <c r="O75" s="268"/>
    </row>
    <row r="76" spans="1:15" ht="16.5" customHeight="1">
      <c r="A76" s="243" t="s">
        <v>49</v>
      </c>
      <c r="B76" s="241"/>
      <c r="I76" s="6"/>
      <c r="K76" s="248"/>
      <c r="M76" s="6"/>
    </row>
    <row r="77" spans="1:15" ht="16.5" customHeight="1">
      <c r="A77" s="241"/>
      <c r="B77" s="241"/>
      <c r="I77" s="6"/>
      <c r="K77" s="248"/>
      <c r="M77" s="6"/>
    </row>
    <row r="78" spans="1:15" ht="16.5" customHeight="1">
      <c r="A78" s="241" t="s">
        <v>50</v>
      </c>
      <c r="B78" s="241"/>
      <c r="I78" s="6">
        <v>611392007</v>
      </c>
      <c r="K78" s="248">
        <v>724699550</v>
      </c>
      <c r="M78" s="19">
        <v>584961230</v>
      </c>
      <c r="O78" s="268">
        <v>1688135269</v>
      </c>
    </row>
    <row r="79" spans="1:15" ht="16.5" customHeight="1">
      <c r="A79" s="241" t="s">
        <v>36</v>
      </c>
      <c r="B79" s="241"/>
      <c r="I79" s="10">
        <v>18983379</v>
      </c>
      <c r="K79" s="249">
        <v>8104355</v>
      </c>
      <c r="M79" s="67">
        <v>0</v>
      </c>
      <c r="N79" s="71"/>
      <c r="O79" s="68">
        <v>0</v>
      </c>
    </row>
    <row r="80" spans="1:15" ht="16.5" customHeight="1">
      <c r="A80" s="281"/>
      <c r="I80" s="6"/>
      <c r="K80" s="248"/>
      <c r="M80" s="6"/>
    </row>
    <row r="81" spans="1:15" ht="16.5" customHeight="1" thickBot="1">
      <c r="A81" s="282"/>
      <c r="I81" s="15">
        <f>SUM(I78:I79)</f>
        <v>630375386</v>
      </c>
      <c r="K81" s="274">
        <f>SUM(K78:K79)</f>
        <v>732803905</v>
      </c>
      <c r="M81" s="15">
        <f>SUM(M78:M79)</f>
        <v>584961230</v>
      </c>
      <c r="O81" s="274">
        <f>SUM(O78:O79)</f>
        <v>1688135269</v>
      </c>
    </row>
    <row r="82" spans="1:15" ht="16.5" customHeight="1" thickTop="1">
      <c r="A82" s="241"/>
      <c r="B82" s="241"/>
      <c r="I82" s="6"/>
      <c r="K82" s="248"/>
      <c r="M82" s="6"/>
    </row>
    <row r="83" spans="1:15" ht="16.5" customHeight="1">
      <c r="A83" s="243" t="s">
        <v>81</v>
      </c>
      <c r="I83" s="6"/>
      <c r="K83" s="248"/>
      <c r="M83" s="6"/>
    </row>
    <row r="84" spans="1:15" ht="16.5" customHeight="1">
      <c r="A84" s="243"/>
      <c r="B84" s="243" t="s">
        <v>82</v>
      </c>
      <c r="I84" s="6"/>
      <c r="K84" s="248"/>
      <c r="M84" s="6"/>
    </row>
    <row r="85" spans="1:15" ht="16.5" customHeight="1">
      <c r="A85" s="281"/>
      <c r="I85" s="6"/>
      <c r="K85" s="248"/>
      <c r="M85" s="6"/>
    </row>
    <row r="86" spans="1:15" ht="16.5" customHeight="1">
      <c r="A86" s="241" t="s">
        <v>50</v>
      </c>
      <c r="I86" s="6">
        <v>530139949</v>
      </c>
      <c r="K86" s="248">
        <v>490595600</v>
      </c>
      <c r="M86" s="6">
        <v>505942886</v>
      </c>
      <c r="O86" s="248">
        <v>1453786700</v>
      </c>
    </row>
    <row r="87" spans="1:15" ht="16.5" customHeight="1">
      <c r="A87" s="241" t="s">
        <v>36</v>
      </c>
      <c r="I87" s="10">
        <v>18899358</v>
      </c>
      <c r="K87" s="249">
        <v>8104355</v>
      </c>
      <c r="M87" s="67">
        <v>0</v>
      </c>
      <c r="N87" s="71"/>
      <c r="O87" s="68">
        <v>0</v>
      </c>
    </row>
    <row r="88" spans="1:15" ht="16.5" customHeight="1">
      <c r="A88" s="281"/>
      <c r="I88" s="6"/>
      <c r="K88" s="248"/>
      <c r="M88" s="6"/>
    </row>
    <row r="89" spans="1:15" ht="16.5" customHeight="1" thickBot="1">
      <c r="A89" s="282"/>
      <c r="I89" s="15">
        <f>SUM(I86:I87)</f>
        <v>549039307</v>
      </c>
      <c r="K89" s="274">
        <f>SUM(K86:K87)</f>
        <v>498699955</v>
      </c>
      <c r="M89" s="15">
        <f>SUM(M86:M87)</f>
        <v>505942886</v>
      </c>
      <c r="O89" s="274">
        <f>SUM(O86:O87)</f>
        <v>1453786700</v>
      </c>
    </row>
    <row r="90" spans="1:15" ht="16.5" customHeight="1" thickTop="1">
      <c r="A90" s="282"/>
      <c r="I90" s="6"/>
      <c r="K90" s="248"/>
      <c r="M90" s="6"/>
    </row>
    <row r="91" spans="1:15" ht="16.5" customHeight="1">
      <c r="A91" s="282"/>
      <c r="I91" s="6"/>
      <c r="K91" s="248"/>
      <c r="M91" s="6"/>
    </row>
    <row r="92" spans="1:15" ht="16.5" customHeight="1">
      <c r="A92" s="243" t="s">
        <v>51</v>
      </c>
      <c r="I92" s="6"/>
      <c r="K92" s="248"/>
      <c r="M92" s="6"/>
    </row>
    <row r="93" spans="1:15" ht="16.5" customHeight="1">
      <c r="A93" s="281"/>
      <c r="I93" s="6"/>
      <c r="K93" s="248"/>
      <c r="M93" s="6"/>
    </row>
    <row r="94" spans="1:15" ht="16.5" customHeight="1">
      <c r="A94" s="281" t="s">
        <v>52</v>
      </c>
      <c r="B94" s="241" t="s">
        <v>53</v>
      </c>
      <c r="G94" s="20">
        <v>14</v>
      </c>
      <c r="I94" s="12">
        <f>+ROUND(I78/2399998265,2)</f>
        <v>0.25</v>
      </c>
      <c r="J94" s="38"/>
      <c r="K94" s="275">
        <v>0.30195859662423546</v>
      </c>
      <c r="L94" s="38"/>
      <c r="M94" s="12">
        <f>ROUND(+M78/2399998265,2)</f>
        <v>0.24</v>
      </c>
      <c r="N94" s="38"/>
      <c r="O94" s="275">
        <v>0.70339020390916829</v>
      </c>
    </row>
    <row r="119" spans="1:15" ht="18" customHeight="1"/>
    <row r="120" spans="1:15" s="26" customFormat="1" ht="21.95" customHeight="1">
      <c r="A120" s="276" t="str">
        <f>A64</f>
        <v>The accompanying notes are an integral part of these interim consolidated and separate financial information.</v>
      </c>
      <c r="B120" s="276"/>
      <c r="C120" s="276"/>
      <c r="D120" s="276"/>
      <c r="E120" s="276"/>
      <c r="F120" s="276"/>
      <c r="G120" s="39"/>
      <c r="H120" s="39"/>
      <c r="I120" s="39"/>
      <c r="J120" s="39"/>
      <c r="K120" s="276"/>
      <c r="L120" s="39"/>
      <c r="M120" s="39"/>
      <c r="N120" s="39"/>
      <c r="O120" s="276"/>
    </row>
  </sheetData>
  <mergeCells count="8">
    <mergeCell ref="I71:K71"/>
    <mergeCell ref="M71:O71"/>
    <mergeCell ref="I6:K6"/>
    <mergeCell ref="M6:O6"/>
    <mergeCell ref="I7:K7"/>
    <mergeCell ref="M7:O7"/>
    <mergeCell ref="I70:K70"/>
    <mergeCell ref="M70:O7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2A89-589F-4DA7-873F-8F5FA77CC5AE}">
  <dimension ref="A1:O120"/>
  <sheetViews>
    <sheetView topLeftCell="A4" zoomScale="110" zoomScaleNormal="110" zoomScaleSheetLayoutView="100" workbookViewId="0">
      <selection activeCell="F11" sqref="F11"/>
    </sheetView>
  </sheetViews>
  <sheetFormatPr defaultColWidth="9" defaultRowHeight="16.5" customHeight="1"/>
  <cols>
    <col min="1" max="3" width="1.7109375" style="20" customWidth="1"/>
    <col min="4" max="5" width="1.42578125" style="20" customWidth="1"/>
    <col min="6" max="6" width="35.140625" style="20" customWidth="1"/>
    <col min="7" max="7" width="4.7109375" style="20" bestFit="1" customWidth="1"/>
    <col min="8" max="8" width="0.7109375" style="20" customWidth="1"/>
    <col min="9" max="9" width="13.7109375" style="20" customWidth="1"/>
    <col min="10" max="10" width="0.7109375" style="20" customWidth="1"/>
    <col min="11" max="11" width="13.7109375" style="20" customWidth="1"/>
    <col min="12" max="12" width="0.7109375" style="20" customWidth="1"/>
    <col min="13" max="13" width="13.7109375" style="21" customWidth="1"/>
    <col min="14" max="14" width="0.7109375" style="20" customWidth="1"/>
    <col min="15" max="15" width="13.7109375" style="21" customWidth="1"/>
    <col min="16" max="16384" width="9" style="20"/>
  </cols>
  <sheetData>
    <row r="1" spans="1:15" ht="16.5" customHeight="1">
      <c r="A1" s="25" t="s">
        <v>0</v>
      </c>
    </row>
    <row r="2" spans="1:15" ht="16.5" customHeight="1">
      <c r="A2" s="25" t="s">
        <v>37</v>
      </c>
    </row>
    <row r="3" spans="1:15" ht="16.5" customHeight="1">
      <c r="A3" s="27" t="s">
        <v>227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4"/>
      <c r="N3" s="1"/>
      <c r="O3" s="34"/>
    </row>
    <row r="4" spans="1:15" ht="16.5" customHeight="1">
      <c r="A4" s="26"/>
    </row>
    <row r="5" spans="1:15" ht="16.5" customHeight="1">
      <c r="A5" s="26"/>
    </row>
    <row r="6" spans="1:15" ht="15" customHeight="1">
      <c r="A6" s="26"/>
      <c r="I6" s="256" t="s">
        <v>76</v>
      </c>
      <c r="J6" s="256"/>
      <c r="K6" s="256"/>
      <c r="L6" s="2"/>
      <c r="M6" s="256" t="s">
        <v>75</v>
      </c>
      <c r="N6" s="256"/>
      <c r="O6" s="256"/>
    </row>
    <row r="7" spans="1:15" ht="15" customHeight="1">
      <c r="A7" s="26"/>
      <c r="I7" s="255" t="s">
        <v>74</v>
      </c>
      <c r="J7" s="255"/>
      <c r="K7" s="255"/>
      <c r="L7" s="2"/>
      <c r="M7" s="255" t="s">
        <v>74</v>
      </c>
      <c r="N7" s="255"/>
      <c r="O7" s="255"/>
    </row>
    <row r="8" spans="1:15" ht="15" customHeight="1">
      <c r="A8" s="26"/>
      <c r="I8" s="29" t="s">
        <v>2</v>
      </c>
      <c r="K8" s="29" t="s">
        <v>2</v>
      </c>
      <c r="M8" s="29" t="s">
        <v>2</v>
      </c>
      <c r="O8" s="29" t="s">
        <v>2</v>
      </c>
    </row>
    <row r="9" spans="1:15" ht="15" customHeight="1">
      <c r="A9" s="26"/>
      <c r="H9" s="2"/>
      <c r="I9" s="47">
        <v>2023</v>
      </c>
      <c r="J9" s="17"/>
      <c r="K9" s="47">
        <v>2022</v>
      </c>
      <c r="L9" s="17"/>
      <c r="M9" s="47">
        <v>2023</v>
      </c>
      <c r="N9" s="17"/>
      <c r="O9" s="47">
        <v>2022</v>
      </c>
    </row>
    <row r="10" spans="1:15" ht="15" customHeight="1">
      <c r="A10" s="26"/>
      <c r="G10" s="232" t="s">
        <v>78</v>
      </c>
      <c r="H10" s="2"/>
      <c r="I10" s="35" t="s">
        <v>6</v>
      </c>
      <c r="J10" s="2"/>
      <c r="K10" s="35" t="s">
        <v>6</v>
      </c>
      <c r="L10" s="2"/>
      <c r="M10" s="35" t="s">
        <v>6</v>
      </c>
      <c r="N10" s="2"/>
      <c r="O10" s="35" t="s">
        <v>6</v>
      </c>
    </row>
    <row r="11" spans="1:15" ht="12" customHeight="1">
      <c r="A11" s="26"/>
      <c r="G11" s="2"/>
      <c r="H11" s="2"/>
      <c r="I11" s="69"/>
      <c r="J11" s="2"/>
      <c r="K11" s="2"/>
      <c r="L11" s="2"/>
      <c r="M11" s="36"/>
      <c r="N11" s="2"/>
      <c r="O11" s="49"/>
    </row>
    <row r="12" spans="1:15" ht="15" customHeight="1">
      <c r="A12" s="32" t="s">
        <v>38</v>
      </c>
      <c r="G12" s="2"/>
      <c r="H12" s="2"/>
      <c r="I12" s="69"/>
      <c r="J12" s="2"/>
      <c r="K12" s="2"/>
      <c r="L12" s="2"/>
      <c r="M12" s="36"/>
      <c r="N12" s="2"/>
      <c r="O12" s="49"/>
    </row>
    <row r="13" spans="1:15" ht="12" customHeight="1">
      <c r="A13" s="26"/>
      <c r="G13" s="2"/>
      <c r="H13" s="2"/>
      <c r="I13" s="69"/>
      <c r="J13" s="2"/>
      <c r="K13" s="2"/>
      <c r="L13" s="2"/>
      <c r="M13" s="36"/>
      <c r="N13" s="2"/>
      <c r="O13" s="49"/>
    </row>
    <row r="14" spans="1:15" ht="15" customHeight="1">
      <c r="A14" s="241" t="s">
        <v>39</v>
      </c>
      <c r="B14" s="242"/>
      <c r="C14" s="242"/>
      <c r="D14" s="242"/>
      <c r="E14" s="242"/>
      <c r="F14" s="242"/>
      <c r="G14" s="242"/>
      <c r="I14" s="6">
        <v>49564877477</v>
      </c>
      <c r="J14" s="21"/>
      <c r="K14" s="21">
        <v>43954378531</v>
      </c>
      <c r="L14" s="21"/>
      <c r="M14" s="6">
        <v>47840796511</v>
      </c>
      <c r="N14" s="21"/>
      <c r="O14" s="21">
        <v>42030849926</v>
      </c>
    </row>
    <row r="15" spans="1:15" ht="15" customHeight="1">
      <c r="A15" s="241" t="s">
        <v>228</v>
      </c>
      <c r="B15" s="242"/>
      <c r="C15" s="242"/>
      <c r="D15" s="242"/>
      <c r="E15" s="242"/>
      <c r="F15" s="242"/>
      <c r="G15" s="242"/>
      <c r="I15" s="237">
        <v>0</v>
      </c>
      <c r="J15" s="238"/>
      <c r="K15" s="238">
        <v>0</v>
      </c>
      <c r="L15" s="238"/>
      <c r="M15" s="237">
        <v>0</v>
      </c>
      <c r="N15" s="21"/>
      <c r="O15" s="21">
        <v>1358000200</v>
      </c>
    </row>
    <row r="16" spans="1:15" ht="15" customHeight="1">
      <c r="A16" s="241" t="s">
        <v>83</v>
      </c>
      <c r="B16" s="242"/>
      <c r="C16" s="242"/>
      <c r="D16" s="242"/>
      <c r="E16" s="242"/>
      <c r="F16" s="242"/>
      <c r="G16" s="242"/>
      <c r="I16" s="10">
        <v>63074281</v>
      </c>
      <c r="J16" s="21"/>
      <c r="K16" s="48">
        <v>220971707</v>
      </c>
      <c r="L16" s="21"/>
      <c r="M16" s="10">
        <v>273916513</v>
      </c>
      <c r="N16" s="21"/>
      <c r="O16" s="48">
        <v>517735127</v>
      </c>
    </row>
    <row r="17" spans="1:15" ht="12" customHeight="1">
      <c r="A17" s="241"/>
      <c r="B17" s="242"/>
      <c r="C17" s="242"/>
      <c r="D17" s="242"/>
      <c r="E17" s="242"/>
      <c r="F17" s="242"/>
      <c r="G17" s="242"/>
      <c r="I17" s="6"/>
      <c r="K17" s="21"/>
      <c r="M17" s="6"/>
    </row>
    <row r="18" spans="1:15" ht="15" customHeight="1">
      <c r="A18" s="243" t="s">
        <v>40</v>
      </c>
      <c r="B18" s="242"/>
      <c r="C18" s="242"/>
      <c r="D18" s="242"/>
      <c r="E18" s="242"/>
      <c r="F18" s="242"/>
      <c r="G18" s="242"/>
      <c r="I18" s="14">
        <f>SUM(I14:I16)</f>
        <v>49627951758</v>
      </c>
      <c r="K18" s="34">
        <f>SUM(K14:K16)</f>
        <v>44175350238</v>
      </c>
      <c r="M18" s="14">
        <f>SUM(M14:M16)</f>
        <v>48114713024</v>
      </c>
      <c r="O18" s="34">
        <f>SUM(O14:O16)</f>
        <v>43906585253</v>
      </c>
    </row>
    <row r="19" spans="1:15" ht="12" customHeight="1">
      <c r="A19" s="241"/>
      <c r="B19" s="242"/>
      <c r="C19" s="242"/>
      <c r="D19" s="242"/>
      <c r="E19" s="242"/>
      <c r="F19" s="242"/>
      <c r="G19" s="242"/>
      <c r="I19" s="6"/>
      <c r="K19" s="21"/>
      <c r="M19" s="6"/>
    </row>
    <row r="20" spans="1:15" ht="15" customHeight="1">
      <c r="A20" s="243" t="s">
        <v>41</v>
      </c>
      <c r="B20" s="242"/>
      <c r="C20" s="242"/>
      <c r="D20" s="242"/>
      <c r="E20" s="242"/>
      <c r="F20" s="242"/>
      <c r="G20" s="242"/>
      <c r="I20" s="45"/>
      <c r="M20" s="45"/>
      <c r="O20" s="20"/>
    </row>
    <row r="21" spans="1:15" ht="12" customHeight="1">
      <c r="A21" s="242"/>
      <c r="B21" s="242"/>
      <c r="C21" s="242"/>
      <c r="D21" s="242"/>
      <c r="E21" s="242"/>
      <c r="F21" s="242"/>
      <c r="G21" s="242"/>
      <c r="I21" s="45"/>
      <c r="M21" s="45"/>
      <c r="O21" s="20"/>
    </row>
    <row r="22" spans="1:15" ht="15" customHeight="1">
      <c r="A22" s="241" t="s">
        <v>42</v>
      </c>
      <c r="B22" s="241"/>
      <c r="C22" s="242"/>
      <c r="D22" s="242"/>
      <c r="E22" s="242"/>
      <c r="F22" s="242"/>
      <c r="G22" s="242"/>
      <c r="I22" s="6">
        <v>-42684384874</v>
      </c>
      <c r="J22" s="21"/>
      <c r="K22" s="21">
        <v>-37973149688</v>
      </c>
      <c r="L22" s="21"/>
      <c r="M22" s="6">
        <v>-41430472073</v>
      </c>
      <c r="N22" s="21"/>
      <c r="O22" s="21">
        <v>-36585133500</v>
      </c>
    </row>
    <row r="23" spans="1:15" ht="15" customHeight="1">
      <c r="A23" s="241" t="s">
        <v>43</v>
      </c>
      <c r="B23" s="242"/>
      <c r="C23" s="242"/>
      <c r="D23" s="242"/>
      <c r="E23" s="242"/>
      <c r="F23" s="242"/>
      <c r="G23" s="66"/>
      <c r="I23" s="6">
        <v>-3289229416</v>
      </c>
      <c r="J23" s="21"/>
      <c r="K23" s="21">
        <v>-2697693314</v>
      </c>
      <c r="L23" s="21"/>
      <c r="M23" s="6">
        <v>-3418565010</v>
      </c>
      <c r="N23" s="21"/>
      <c r="O23" s="21">
        <v>-2737924852</v>
      </c>
    </row>
    <row r="24" spans="1:15" ht="15" customHeight="1">
      <c r="A24" s="241" t="s">
        <v>44</v>
      </c>
      <c r="B24" s="242"/>
      <c r="C24" s="242"/>
      <c r="D24" s="242"/>
      <c r="E24" s="242"/>
      <c r="F24" s="242"/>
      <c r="G24" s="66"/>
      <c r="I24" s="6">
        <v>-716169227</v>
      </c>
      <c r="J24" s="21"/>
      <c r="K24" s="21">
        <v>-603624403</v>
      </c>
      <c r="L24" s="21"/>
      <c r="M24" s="6">
        <v>-591171335</v>
      </c>
      <c r="N24" s="21"/>
      <c r="O24" s="21">
        <v>-515815469</v>
      </c>
    </row>
    <row r="25" spans="1:15" ht="15" customHeight="1">
      <c r="A25" s="241" t="s">
        <v>218</v>
      </c>
      <c r="B25" s="241"/>
      <c r="C25" s="242"/>
      <c r="D25" s="242"/>
      <c r="E25" s="242"/>
      <c r="F25" s="242"/>
      <c r="G25" s="66"/>
      <c r="I25" s="6">
        <v>-108946023</v>
      </c>
      <c r="J25" s="21"/>
      <c r="K25" s="77">
        <v>-39915979</v>
      </c>
      <c r="L25" s="21"/>
      <c r="M25" s="6">
        <v>-6342855</v>
      </c>
      <c r="N25" s="21"/>
      <c r="O25" s="77">
        <v>11767708</v>
      </c>
    </row>
    <row r="26" spans="1:15" ht="15" customHeight="1">
      <c r="A26" s="241" t="s">
        <v>184</v>
      </c>
      <c r="B26" s="242"/>
      <c r="C26" s="242"/>
      <c r="D26" s="242"/>
      <c r="E26" s="242"/>
      <c r="F26" s="242"/>
      <c r="G26" s="242"/>
      <c r="I26" s="10">
        <v>-41727517</v>
      </c>
      <c r="J26" s="21"/>
      <c r="K26" s="48">
        <v>-162883516</v>
      </c>
      <c r="L26" s="21"/>
      <c r="M26" s="10">
        <v>-43549826</v>
      </c>
      <c r="N26" s="21"/>
      <c r="O26" s="48">
        <v>-99862737</v>
      </c>
    </row>
    <row r="27" spans="1:15" ht="12" customHeight="1">
      <c r="A27" s="241"/>
      <c r="B27" s="242"/>
      <c r="C27" s="242"/>
      <c r="D27" s="242"/>
      <c r="E27" s="242"/>
      <c r="F27" s="242"/>
      <c r="G27" s="242"/>
      <c r="I27" s="6"/>
      <c r="K27" s="21"/>
      <c r="M27" s="6"/>
    </row>
    <row r="28" spans="1:15" ht="15" customHeight="1">
      <c r="A28" s="243" t="s">
        <v>45</v>
      </c>
      <c r="B28" s="242"/>
      <c r="C28" s="242"/>
      <c r="D28" s="242"/>
      <c r="E28" s="242"/>
      <c r="F28" s="242"/>
      <c r="G28" s="242"/>
      <c r="I28" s="14">
        <f>SUM(I22:I27)</f>
        <v>-46840457057</v>
      </c>
      <c r="K28" s="34">
        <f>SUM(K22:K27)</f>
        <v>-41477266900</v>
      </c>
      <c r="M28" s="14">
        <f>SUM(M22:M27)</f>
        <v>-45490101099</v>
      </c>
      <c r="O28" s="34">
        <f>SUM(O22:O27)</f>
        <v>-39926968850</v>
      </c>
    </row>
    <row r="29" spans="1:15" ht="12" customHeight="1">
      <c r="A29" s="241"/>
      <c r="B29" s="242"/>
      <c r="C29" s="242"/>
      <c r="D29" s="242"/>
      <c r="E29" s="242"/>
      <c r="F29" s="242"/>
      <c r="G29" s="244"/>
      <c r="H29" s="2"/>
      <c r="I29" s="69"/>
      <c r="J29" s="2"/>
      <c r="K29" s="2"/>
      <c r="L29" s="2"/>
      <c r="M29" s="36"/>
      <c r="N29" s="2"/>
      <c r="O29" s="49"/>
    </row>
    <row r="30" spans="1:15" ht="15" customHeight="1">
      <c r="A30" s="243" t="s">
        <v>233</v>
      </c>
      <c r="B30" s="242"/>
      <c r="C30" s="242"/>
      <c r="D30" s="242"/>
      <c r="E30" s="242"/>
      <c r="F30" s="242"/>
      <c r="G30" s="242"/>
      <c r="I30" s="6"/>
      <c r="K30" s="21"/>
      <c r="M30" s="6"/>
    </row>
    <row r="31" spans="1:15" ht="15" customHeight="1">
      <c r="A31" s="243"/>
      <c r="B31" s="243" t="s">
        <v>234</v>
      </c>
      <c r="C31" s="242"/>
      <c r="D31" s="242"/>
      <c r="E31" s="242"/>
      <c r="F31" s="242"/>
      <c r="G31" s="242"/>
      <c r="I31" s="6">
        <f>SUM(I18,I28)</f>
        <v>2787494701</v>
      </c>
      <c r="K31" s="21">
        <f>SUM(K18,K28)</f>
        <v>2698083338</v>
      </c>
      <c r="M31" s="6">
        <f>SUM(M18,M28)</f>
        <v>2624611925</v>
      </c>
      <c r="O31" s="21">
        <f>SUM(O18,O28)</f>
        <v>3979616403</v>
      </c>
    </row>
    <row r="32" spans="1:15" ht="15" customHeight="1">
      <c r="A32" s="241" t="s">
        <v>46</v>
      </c>
      <c r="B32" s="242"/>
      <c r="C32" s="242"/>
      <c r="D32" s="242"/>
      <c r="E32" s="242"/>
      <c r="F32" s="242"/>
      <c r="G32" s="242"/>
      <c r="I32" s="10">
        <v>-162219205</v>
      </c>
      <c r="K32" s="48">
        <v>-67250208</v>
      </c>
      <c r="M32" s="10">
        <v>-160481548</v>
      </c>
      <c r="O32" s="48">
        <v>-65674727</v>
      </c>
    </row>
    <row r="33" spans="1:15" ht="12" customHeight="1">
      <c r="A33" s="241"/>
      <c r="B33" s="242"/>
      <c r="C33" s="242"/>
      <c r="D33" s="242"/>
      <c r="E33" s="242"/>
      <c r="F33" s="242"/>
      <c r="G33" s="242"/>
      <c r="I33" s="6"/>
      <c r="K33" s="21"/>
      <c r="M33" s="6"/>
    </row>
    <row r="34" spans="1:15" ht="15" customHeight="1">
      <c r="A34" s="243" t="s">
        <v>235</v>
      </c>
      <c r="B34" s="242"/>
      <c r="C34" s="242"/>
      <c r="D34" s="242"/>
      <c r="E34" s="242"/>
      <c r="F34" s="242"/>
      <c r="G34" s="242"/>
      <c r="I34" s="6"/>
      <c r="K34" s="21"/>
      <c r="M34" s="6"/>
    </row>
    <row r="35" spans="1:15" ht="15" customHeight="1">
      <c r="A35" s="243"/>
      <c r="B35" s="243" t="s">
        <v>237</v>
      </c>
      <c r="C35" s="242"/>
      <c r="D35" s="242"/>
      <c r="E35" s="242"/>
      <c r="F35" s="242"/>
      <c r="G35" s="242"/>
      <c r="I35" s="6">
        <f>SUM(I31:I34)</f>
        <v>2625275496</v>
      </c>
      <c r="K35" s="21">
        <f>SUM(K31:K34)</f>
        <v>2630833130</v>
      </c>
      <c r="M35" s="6">
        <f>SUM(M31:M34)</f>
        <v>2464130377</v>
      </c>
      <c r="O35" s="21">
        <f>SUM(O31:O34)</f>
        <v>3913941676</v>
      </c>
    </row>
    <row r="36" spans="1:15" ht="15" customHeight="1">
      <c r="A36" s="241" t="s">
        <v>236</v>
      </c>
      <c r="B36" s="242"/>
      <c r="C36" s="242"/>
      <c r="D36" s="242"/>
      <c r="E36" s="242"/>
      <c r="F36" s="242"/>
      <c r="G36" s="245">
        <v>9.1999999999999993</v>
      </c>
      <c r="I36" s="10">
        <v>58658225</v>
      </c>
      <c r="J36" s="21"/>
      <c r="K36" s="48">
        <v>25140028</v>
      </c>
      <c r="L36" s="21"/>
      <c r="M36" s="127">
        <v>0</v>
      </c>
      <c r="N36" s="21"/>
      <c r="O36" s="128">
        <v>0</v>
      </c>
    </row>
    <row r="37" spans="1:15" ht="12" customHeight="1">
      <c r="A37" s="241"/>
      <c r="B37" s="242"/>
      <c r="C37" s="242"/>
      <c r="D37" s="242"/>
      <c r="E37" s="242"/>
      <c r="F37" s="242"/>
      <c r="G37" s="242"/>
      <c r="I37" s="6"/>
      <c r="K37" s="21"/>
      <c r="M37" s="6"/>
    </row>
    <row r="38" spans="1:15" ht="15" customHeight="1">
      <c r="A38" s="243" t="s">
        <v>187</v>
      </c>
      <c r="B38" s="242"/>
      <c r="C38" s="242"/>
      <c r="D38" s="242"/>
      <c r="E38" s="242"/>
      <c r="F38" s="242"/>
      <c r="G38" s="242"/>
      <c r="I38" s="6">
        <f>SUM(I35:I36)</f>
        <v>2683933721</v>
      </c>
      <c r="K38" s="21">
        <f>SUM(K35:K36)</f>
        <v>2655973158</v>
      </c>
      <c r="M38" s="6">
        <f>SUM(M35:M36)</f>
        <v>2464130377</v>
      </c>
      <c r="O38" s="21">
        <f>SUM(O35:O36)</f>
        <v>3913941676</v>
      </c>
    </row>
    <row r="39" spans="1:15" ht="15" customHeight="1">
      <c r="A39" s="241" t="s">
        <v>188</v>
      </c>
      <c r="B39" s="242"/>
      <c r="C39" s="242"/>
      <c r="D39" s="242"/>
      <c r="E39" s="242"/>
      <c r="F39" s="242"/>
      <c r="G39" s="246"/>
      <c r="I39" s="11">
        <v>-442523349</v>
      </c>
      <c r="K39" s="4">
        <v>-521144311</v>
      </c>
      <c r="M39" s="11">
        <v>-406395546</v>
      </c>
      <c r="N39" s="21"/>
      <c r="O39" s="4">
        <v>-714565770</v>
      </c>
    </row>
    <row r="40" spans="1:15" ht="12" customHeight="1">
      <c r="A40" s="243"/>
      <c r="B40" s="242"/>
      <c r="C40" s="242"/>
      <c r="D40" s="242"/>
      <c r="E40" s="242"/>
      <c r="F40" s="242"/>
      <c r="G40" s="242"/>
      <c r="I40" s="6"/>
      <c r="K40" s="21"/>
      <c r="M40" s="6"/>
    </row>
    <row r="41" spans="1:15" ht="15" customHeight="1">
      <c r="A41" s="243" t="s">
        <v>48</v>
      </c>
      <c r="B41" s="242"/>
      <c r="C41" s="242"/>
      <c r="D41" s="242"/>
      <c r="E41" s="242"/>
      <c r="F41" s="242"/>
      <c r="G41" s="242"/>
      <c r="I41" s="6">
        <f>SUM(I38:I39)</f>
        <v>2241410372</v>
      </c>
      <c r="K41" s="21">
        <f>SUM(K38:K39)</f>
        <v>2134828847</v>
      </c>
      <c r="M41" s="6">
        <f>SUM(M38:M39)</f>
        <v>2057734831</v>
      </c>
      <c r="O41" s="21">
        <f>SUM(O38:O39)</f>
        <v>3199375906</v>
      </c>
    </row>
    <row r="42" spans="1:15" ht="12" customHeight="1">
      <c r="A42" s="243"/>
      <c r="B42" s="242"/>
      <c r="C42" s="242"/>
      <c r="D42" s="242"/>
      <c r="E42" s="242"/>
      <c r="F42" s="242"/>
      <c r="G42" s="242"/>
      <c r="I42" s="6"/>
      <c r="K42" s="21"/>
      <c r="M42" s="6"/>
    </row>
    <row r="43" spans="1:15" ht="15" customHeight="1">
      <c r="A43" s="243" t="s">
        <v>101</v>
      </c>
      <c r="B43" s="242"/>
      <c r="C43" s="242"/>
      <c r="D43" s="242"/>
      <c r="E43" s="242"/>
      <c r="F43" s="242"/>
      <c r="G43" s="242"/>
      <c r="I43" s="6"/>
      <c r="K43" s="21"/>
      <c r="M43" s="6"/>
    </row>
    <row r="44" spans="1:15" ht="15" customHeight="1">
      <c r="A44" s="247" t="s">
        <v>192</v>
      </c>
      <c r="B44" s="241"/>
      <c r="C44" s="247"/>
      <c r="D44" s="247"/>
      <c r="E44" s="247"/>
      <c r="F44" s="247"/>
      <c r="G44" s="242"/>
      <c r="I44" s="6"/>
      <c r="K44" s="248"/>
      <c r="M44" s="6"/>
    </row>
    <row r="45" spans="1:15" ht="15" customHeight="1">
      <c r="A45" s="241"/>
      <c r="B45" s="241" t="s">
        <v>193</v>
      </c>
      <c r="C45" s="242"/>
      <c r="D45" s="242"/>
      <c r="E45" s="242"/>
      <c r="F45" s="242"/>
      <c r="G45" s="242"/>
      <c r="I45" s="6"/>
      <c r="K45" s="248"/>
      <c r="M45" s="6"/>
    </row>
    <row r="46" spans="1:15" ht="15" customHeight="1">
      <c r="A46" s="241"/>
      <c r="B46" s="241" t="s">
        <v>116</v>
      </c>
      <c r="C46" s="247"/>
      <c r="D46" s="242"/>
      <c r="E46" s="242"/>
      <c r="F46" s="242"/>
      <c r="G46" s="242"/>
      <c r="I46" s="6"/>
      <c r="K46" s="248"/>
      <c r="M46" s="6"/>
      <c r="O46" s="248"/>
    </row>
    <row r="47" spans="1:15" ht="15" customHeight="1">
      <c r="A47" s="241"/>
      <c r="B47" s="241"/>
      <c r="C47" s="241" t="s">
        <v>117</v>
      </c>
      <c r="D47" s="242"/>
      <c r="E47" s="242"/>
      <c r="F47" s="242"/>
      <c r="G47" s="245"/>
      <c r="I47" s="10">
        <f>ROUND(-96080884.712,0)</f>
        <v>-96080885</v>
      </c>
      <c r="K47" s="249">
        <v>-576283500</v>
      </c>
      <c r="M47" s="10">
        <v>-98739754</v>
      </c>
      <c r="O47" s="249">
        <v>-576291422</v>
      </c>
    </row>
    <row r="48" spans="1:15" ht="15" customHeight="1">
      <c r="A48" s="247" t="s">
        <v>197</v>
      </c>
      <c r="B48" s="241"/>
      <c r="C48" s="247"/>
      <c r="D48" s="247"/>
      <c r="E48" s="247"/>
      <c r="F48" s="247"/>
      <c r="G48" s="247"/>
      <c r="I48" s="6"/>
      <c r="K48" s="248"/>
      <c r="M48" s="6"/>
      <c r="O48" s="248"/>
    </row>
    <row r="49" spans="1:15" ht="15" customHeight="1">
      <c r="A49" s="241"/>
      <c r="B49" s="241" t="s">
        <v>193</v>
      </c>
      <c r="C49" s="242"/>
      <c r="D49" s="242"/>
      <c r="E49" s="242"/>
      <c r="F49" s="242"/>
      <c r="G49" s="242"/>
      <c r="I49" s="6"/>
      <c r="K49" s="248"/>
      <c r="M49" s="6"/>
      <c r="O49" s="248"/>
    </row>
    <row r="50" spans="1:15" ht="15" customHeight="1">
      <c r="A50" s="241"/>
      <c r="B50" s="241" t="s">
        <v>191</v>
      </c>
      <c r="C50" s="247"/>
      <c r="D50" s="242"/>
      <c r="E50" s="242"/>
      <c r="F50" s="242"/>
      <c r="G50" s="242"/>
      <c r="I50" s="6"/>
      <c r="K50" s="21"/>
      <c r="M50" s="6"/>
    </row>
    <row r="51" spans="1:15" ht="15" customHeight="1">
      <c r="A51" s="241"/>
      <c r="B51" s="241"/>
      <c r="C51" s="247" t="s">
        <v>117</v>
      </c>
      <c r="D51" s="242"/>
      <c r="E51" s="242"/>
      <c r="F51" s="242"/>
      <c r="G51" s="242"/>
      <c r="I51" s="6">
        <f>ROUND(625653.712,0)</f>
        <v>625654</v>
      </c>
      <c r="K51" s="51">
        <v>0</v>
      </c>
      <c r="M51" s="19">
        <v>0</v>
      </c>
      <c r="O51" s="51">
        <v>0</v>
      </c>
    </row>
    <row r="52" spans="1:15" ht="15" customHeight="1">
      <c r="A52" s="241"/>
      <c r="B52" s="241" t="s">
        <v>95</v>
      </c>
      <c r="C52" s="241"/>
      <c r="D52" s="242"/>
      <c r="E52" s="242"/>
      <c r="F52" s="242"/>
      <c r="G52" s="242"/>
      <c r="I52" s="6"/>
      <c r="K52" s="21"/>
      <c r="M52" s="6"/>
    </row>
    <row r="53" spans="1:15" ht="15" customHeight="1">
      <c r="A53" s="241"/>
      <c r="B53" s="241"/>
      <c r="C53" s="247" t="s">
        <v>102</v>
      </c>
      <c r="D53" s="242"/>
      <c r="E53" s="242"/>
      <c r="F53" s="242"/>
      <c r="G53" s="242"/>
      <c r="I53" s="6"/>
      <c r="K53" s="21"/>
      <c r="M53" s="6"/>
    </row>
    <row r="54" spans="1:15" ht="15" customHeight="1">
      <c r="A54" s="241"/>
      <c r="B54" s="241"/>
      <c r="C54" s="247" t="s">
        <v>103</v>
      </c>
      <c r="D54" s="242"/>
      <c r="E54" s="242"/>
      <c r="F54" s="242"/>
      <c r="G54" s="245">
        <v>9.1999999999999993</v>
      </c>
      <c r="I54" s="10">
        <v>1603630</v>
      </c>
      <c r="K54" s="48">
        <v>7652429</v>
      </c>
      <c r="M54" s="127">
        <v>0</v>
      </c>
      <c r="N54" s="21"/>
      <c r="O54" s="128">
        <v>0</v>
      </c>
    </row>
    <row r="55" spans="1:15" ht="12" customHeight="1">
      <c r="A55" s="26"/>
      <c r="G55" s="2"/>
      <c r="H55" s="2"/>
      <c r="I55" s="69"/>
      <c r="J55" s="2"/>
      <c r="K55" s="2"/>
      <c r="L55" s="2"/>
      <c r="M55" s="36"/>
      <c r="N55" s="2"/>
      <c r="O55" s="49"/>
    </row>
    <row r="56" spans="1:15" ht="15" customHeight="1">
      <c r="A56" s="26"/>
      <c r="B56" s="28" t="s">
        <v>194</v>
      </c>
      <c r="C56" s="28"/>
      <c r="D56" s="28"/>
      <c r="I56" s="6"/>
      <c r="K56" s="21"/>
      <c r="M56" s="6"/>
    </row>
    <row r="57" spans="1:15" ht="15" customHeight="1">
      <c r="A57" s="26"/>
      <c r="B57" s="28"/>
      <c r="C57" s="28" t="s">
        <v>195</v>
      </c>
      <c r="D57" s="28"/>
      <c r="I57" s="10">
        <f>SUM(I51:I54)</f>
        <v>2229284</v>
      </c>
      <c r="K57" s="48">
        <f>SUM(K51:K54)</f>
        <v>7652429</v>
      </c>
      <c r="M57" s="127">
        <f>SUM(M51:M54)</f>
        <v>0</v>
      </c>
      <c r="N57" s="21"/>
      <c r="O57" s="128">
        <f>SUM(O51:O54)</f>
        <v>0</v>
      </c>
    </row>
    <row r="58" spans="1:15" ht="12" customHeight="1">
      <c r="A58" s="26"/>
      <c r="G58" s="2"/>
      <c r="H58" s="2"/>
      <c r="I58" s="69"/>
      <c r="J58" s="2"/>
      <c r="K58" s="2"/>
      <c r="L58" s="2"/>
      <c r="M58" s="36"/>
      <c r="N58" s="2"/>
      <c r="O58" s="49"/>
    </row>
    <row r="59" spans="1:15" ht="15" customHeight="1">
      <c r="A59" s="32" t="s">
        <v>88</v>
      </c>
      <c r="I59" s="6"/>
      <c r="K59" s="21"/>
      <c r="M59" s="6"/>
    </row>
    <row r="60" spans="1:15" ht="15" customHeight="1">
      <c r="A60" s="26"/>
      <c r="B60" s="32" t="s">
        <v>89</v>
      </c>
      <c r="G60" s="70"/>
      <c r="I60" s="11">
        <f>SUM(I47:I54)</f>
        <v>-93851601</v>
      </c>
      <c r="K60" s="4">
        <f>SUM(K47:K54)</f>
        <v>-568631071</v>
      </c>
      <c r="M60" s="11">
        <f>SUM(M47:M54)</f>
        <v>-98739754</v>
      </c>
      <c r="O60" s="4">
        <f>SUM(O47:O54)</f>
        <v>-576291422</v>
      </c>
    </row>
    <row r="61" spans="1:15" ht="12" customHeight="1">
      <c r="A61" s="26"/>
      <c r="G61" s="2"/>
      <c r="H61" s="2"/>
      <c r="I61" s="69"/>
      <c r="J61" s="2"/>
      <c r="K61" s="2"/>
      <c r="L61" s="2"/>
      <c r="M61" s="36"/>
      <c r="N61" s="2"/>
      <c r="O61" s="49"/>
    </row>
    <row r="62" spans="1:15" ht="15" customHeight="1" thickBot="1">
      <c r="A62" s="32" t="s">
        <v>90</v>
      </c>
      <c r="I62" s="15">
        <f>SUM(I41,I60)</f>
        <v>2147558771</v>
      </c>
      <c r="K62" s="16">
        <f>SUM(K41,K60)</f>
        <v>1566197776</v>
      </c>
      <c r="M62" s="15">
        <f>SUM(M41,M60)</f>
        <v>1958995077</v>
      </c>
      <c r="O62" s="16">
        <f>SUM(O41,O60)</f>
        <v>2623084484</v>
      </c>
    </row>
    <row r="63" spans="1:15" ht="18" customHeight="1" thickTop="1">
      <c r="A63" s="32"/>
      <c r="I63" s="21"/>
      <c r="K63" s="21"/>
    </row>
    <row r="64" spans="1:15" ht="21.95" customHeight="1">
      <c r="A64" s="3" t="str">
        <f>'P&amp;L 5-6'!A120</f>
        <v>The accompanying notes are an integral part of these interim consolidated and separate financial information.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s="32" customFormat="1" ht="16.5" customHeight="1">
      <c r="A65" s="32" t="str">
        <f>A1</f>
        <v>Com7 Public Company Limited</v>
      </c>
    </row>
    <row r="66" spans="1:15" ht="16.5" customHeight="1">
      <c r="A66" s="25" t="s">
        <v>37</v>
      </c>
    </row>
    <row r="67" spans="1:15" ht="16.5" customHeight="1">
      <c r="A67" s="27" t="str">
        <f>A3</f>
        <v>For the nine-month period ended 30 September 2023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34"/>
      <c r="N67" s="1"/>
      <c r="O67" s="34"/>
    </row>
    <row r="68" spans="1:15" ht="16.5" customHeight="1">
      <c r="A68" s="26"/>
    </row>
    <row r="69" spans="1:15" ht="16.5" customHeight="1">
      <c r="A69" s="26"/>
    </row>
    <row r="70" spans="1:15" ht="16.5" customHeight="1">
      <c r="A70" s="26"/>
      <c r="I70" s="256" t="s">
        <v>76</v>
      </c>
      <c r="J70" s="256"/>
      <c r="K70" s="256"/>
      <c r="L70" s="2"/>
      <c r="M70" s="256" t="s">
        <v>75</v>
      </c>
      <c r="N70" s="256"/>
      <c r="O70" s="256"/>
    </row>
    <row r="71" spans="1:15" ht="16.5" customHeight="1">
      <c r="A71" s="26"/>
      <c r="I71" s="255" t="s">
        <v>74</v>
      </c>
      <c r="J71" s="255"/>
      <c r="K71" s="255"/>
      <c r="L71" s="2"/>
      <c r="M71" s="255" t="s">
        <v>74</v>
      </c>
      <c r="N71" s="255"/>
      <c r="O71" s="255"/>
    </row>
    <row r="72" spans="1:15" ht="16.5" customHeight="1">
      <c r="A72" s="26"/>
      <c r="I72" s="29" t="s">
        <v>2</v>
      </c>
      <c r="K72" s="29" t="s">
        <v>2</v>
      </c>
      <c r="M72" s="29" t="s">
        <v>2</v>
      </c>
      <c r="O72" s="29" t="s">
        <v>2</v>
      </c>
    </row>
    <row r="73" spans="1:15" ht="16.5" customHeight="1">
      <c r="A73" s="26"/>
      <c r="H73" s="2"/>
      <c r="I73" s="47">
        <v>2023</v>
      </c>
      <c r="J73" s="17"/>
      <c r="K73" s="47">
        <v>2022</v>
      </c>
      <c r="L73" s="17"/>
      <c r="M73" s="47">
        <v>2023</v>
      </c>
      <c r="N73" s="17"/>
      <c r="O73" s="47">
        <v>2022</v>
      </c>
    </row>
    <row r="74" spans="1:15" ht="16.5" customHeight="1">
      <c r="A74" s="26"/>
      <c r="G74" s="65" t="s">
        <v>78</v>
      </c>
      <c r="H74" s="2"/>
      <c r="I74" s="35" t="s">
        <v>6</v>
      </c>
      <c r="J74" s="2"/>
      <c r="K74" s="35" t="s">
        <v>6</v>
      </c>
      <c r="L74" s="2"/>
      <c r="M74" s="35" t="s">
        <v>6</v>
      </c>
      <c r="N74" s="2"/>
      <c r="O74" s="35" t="s">
        <v>6</v>
      </c>
    </row>
    <row r="75" spans="1:15" ht="16.5" customHeight="1">
      <c r="A75" s="32" t="s">
        <v>49</v>
      </c>
      <c r="B75" s="26"/>
      <c r="I75" s="6"/>
      <c r="K75" s="21"/>
      <c r="M75" s="6"/>
    </row>
    <row r="76" spans="1:15" ht="16.5" customHeight="1">
      <c r="A76" s="26"/>
      <c r="B76" s="26"/>
      <c r="I76" s="6"/>
      <c r="K76" s="21"/>
      <c r="M76" s="6"/>
    </row>
    <row r="77" spans="1:15" ht="16.5" customHeight="1">
      <c r="A77" s="26" t="s">
        <v>50</v>
      </c>
      <c r="B77" s="26"/>
      <c r="I77" s="6">
        <f>+I80-I78</f>
        <v>2189207480</v>
      </c>
      <c r="K77" s="21">
        <v>2127954804</v>
      </c>
      <c r="M77" s="19">
        <f>M41</f>
        <v>2057734831</v>
      </c>
      <c r="O77" s="51">
        <v>3199375906</v>
      </c>
    </row>
    <row r="78" spans="1:15" ht="16.5" customHeight="1">
      <c r="A78" s="26" t="s">
        <v>36</v>
      </c>
      <c r="B78" s="26"/>
      <c r="I78" s="10">
        <v>52202892</v>
      </c>
      <c r="K78" s="48">
        <v>6874043</v>
      </c>
      <c r="M78" s="67">
        <v>0</v>
      </c>
      <c r="N78" s="71"/>
      <c r="O78" s="68">
        <v>0</v>
      </c>
    </row>
    <row r="79" spans="1:15" ht="16.5" customHeight="1">
      <c r="A79" s="30"/>
      <c r="I79" s="6"/>
      <c r="K79" s="21"/>
      <c r="M79" s="6"/>
    </row>
    <row r="80" spans="1:15" ht="16.5" customHeight="1" thickBot="1">
      <c r="A80" s="13"/>
      <c r="I80" s="15">
        <f>+I41</f>
        <v>2241410372</v>
      </c>
      <c r="K80" s="16">
        <f>SUM(K77:K78)</f>
        <v>2134828847</v>
      </c>
      <c r="M80" s="15">
        <f>SUM(M77:M78)</f>
        <v>2057734831</v>
      </c>
      <c r="O80" s="16">
        <f>SUM(O77:O78)</f>
        <v>3199375906</v>
      </c>
    </row>
    <row r="81" spans="1:15" ht="16.5" customHeight="1" thickTop="1">
      <c r="A81" s="26"/>
      <c r="B81" s="26"/>
      <c r="I81" s="6"/>
      <c r="K81" s="21"/>
      <c r="M81" s="6"/>
    </row>
    <row r="82" spans="1:15" ht="16.5" customHeight="1">
      <c r="A82" s="32" t="s">
        <v>81</v>
      </c>
      <c r="I82" s="6"/>
      <c r="K82" s="21"/>
      <c r="M82" s="6"/>
    </row>
    <row r="83" spans="1:15" ht="16.5" customHeight="1">
      <c r="A83" s="32"/>
      <c r="B83" s="32" t="s">
        <v>82</v>
      </c>
      <c r="I83" s="6"/>
      <c r="K83" s="21"/>
      <c r="M83" s="6"/>
    </row>
    <row r="84" spans="1:15" ht="16.5" customHeight="1">
      <c r="A84" s="30"/>
      <c r="I84" s="6"/>
      <c r="K84" s="21"/>
      <c r="M84" s="6"/>
      <c r="O84" s="248"/>
    </row>
    <row r="85" spans="1:15" ht="16.5" customHeight="1">
      <c r="A85" s="26" t="s">
        <v>50</v>
      </c>
      <c r="I85" s="6">
        <v>2095317357</v>
      </c>
      <c r="K85" s="248">
        <v>1559323733</v>
      </c>
      <c r="M85" s="6">
        <v>1958995077</v>
      </c>
      <c r="O85" s="248">
        <v>2623084484</v>
      </c>
    </row>
    <row r="86" spans="1:15" ht="16.5" customHeight="1">
      <c r="A86" s="26" t="s">
        <v>36</v>
      </c>
      <c r="I86" s="10">
        <v>52241414</v>
      </c>
      <c r="K86" s="249">
        <v>6874043</v>
      </c>
      <c r="M86" s="67">
        <v>0</v>
      </c>
      <c r="N86" s="71"/>
      <c r="O86" s="68">
        <v>0</v>
      </c>
    </row>
    <row r="87" spans="1:15" ht="16.5" customHeight="1">
      <c r="A87" s="30"/>
      <c r="I87" s="6"/>
      <c r="K87" s="248"/>
      <c r="M87" s="6"/>
      <c r="O87" s="248"/>
    </row>
    <row r="88" spans="1:15" ht="16.5" customHeight="1" thickBot="1">
      <c r="A88" s="13"/>
      <c r="I88" s="15">
        <f>SUM(I85:I86)</f>
        <v>2147558771</v>
      </c>
      <c r="K88" s="16">
        <f>SUM(K85:K86)</f>
        <v>1566197776</v>
      </c>
      <c r="M88" s="15">
        <f>SUM(M85:M86)</f>
        <v>1958995077</v>
      </c>
      <c r="O88" s="16">
        <f>SUM(O85:O86)</f>
        <v>2623084484</v>
      </c>
    </row>
    <row r="89" spans="1:15" ht="16.5" customHeight="1" thickTop="1">
      <c r="A89" s="13"/>
      <c r="I89" s="6"/>
      <c r="K89" s="21"/>
      <c r="M89" s="6"/>
    </row>
    <row r="90" spans="1:15" ht="16.5" customHeight="1">
      <c r="A90" s="13"/>
      <c r="I90" s="6"/>
      <c r="K90" s="21"/>
      <c r="M90" s="6"/>
    </row>
    <row r="91" spans="1:15" ht="16.5" customHeight="1">
      <c r="A91" s="32" t="s">
        <v>51</v>
      </c>
      <c r="I91" s="6"/>
      <c r="K91" s="21"/>
      <c r="M91" s="6"/>
    </row>
    <row r="92" spans="1:15" ht="16.5" customHeight="1">
      <c r="A92" s="30"/>
      <c r="I92" s="6"/>
      <c r="K92" s="21"/>
      <c r="M92" s="6"/>
    </row>
    <row r="93" spans="1:15" ht="16.5" customHeight="1">
      <c r="A93" s="30" t="s">
        <v>52</v>
      </c>
      <c r="B93" s="26" t="s">
        <v>53</v>
      </c>
      <c r="G93" s="20">
        <v>14</v>
      </c>
      <c r="I93" s="12">
        <f>ROUND(+I77/2399998265,2)</f>
        <v>0.91</v>
      </c>
      <c r="J93" s="38"/>
      <c r="K93" s="37">
        <f>ROUND(0.886648708473129,2)</f>
        <v>0.89</v>
      </c>
      <c r="L93" s="38"/>
      <c r="M93" s="12">
        <f>ROUND(+M77/2399998265,2)</f>
        <v>0.86</v>
      </c>
      <c r="N93" s="38"/>
      <c r="O93" s="37">
        <f>ROUND(1.33307425786827,2)</f>
        <v>1.33</v>
      </c>
    </row>
    <row r="119" spans="1:15" ht="18" customHeight="1"/>
    <row r="120" spans="1:15" s="26" customFormat="1" ht="21.95" customHeight="1">
      <c r="A120" s="39" t="str">
        <f>A64</f>
        <v>The accompanying notes are an integral part of these interim consolidated and separate financial information.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</row>
  </sheetData>
  <mergeCells count="8">
    <mergeCell ref="I71:K71"/>
    <mergeCell ref="M71:O71"/>
    <mergeCell ref="I6:K6"/>
    <mergeCell ref="M6:O6"/>
    <mergeCell ref="I7:K7"/>
    <mergeCell ref="M7:O7"/>
    <mergeCell ref="I70:K70"/>
    <mergeCell ref="M70:O70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7746-B0D4-4589-A083-6B2C55E565D2}">
  <dimension ref="A1:AB51"/>
  <sheetViews>
    <sheetView topLeftCell="A25" zoomScaleNormal="100" zoomScaleSheetLayoutView="100" workbookViewId="0">
      <selection activeCell="G35" sqref="G35"/>
    </sheetView>
  </sheetViews>
  <sheetFormatPr defaultColWidth="9.28515625" defaultRowHeight="16.5" customHeight="1"/>
  <cols>
    <col min="1" max="1" width="1.7109375" style="170" customWidth="1"/>
    <col min="2" max="2" width="33.42578125" style="170" customWidth="1"/>
    <col min="3" max="3" width="5.42578125" style="170" customWidth="1"/>
    <col min="4" max="4" width="0.5703125" style="170" customWidth="1"/>
    <col min="5" max="5" width="11.42578125" style="175" customWidth="1"/>
    <col min="6" max="6" width="0.5703125" style="175" customWidth="1"/>
    <col min="7" max="7" width="10.5703125" style="175" customWidth="1"/>
    <col min="8" max="8" width="0.5703125" style="175" customWidth="1"/>
    <col min="9" max="9" width="11.28515625" style="175" customWidth="1"/>
    <col min="10" max="10" width="0.5703125" style="175" customWidth="1"/>
    <col min="11" max="11" width="12" style="175" customWidth="1"/>
    <col min="12" max="12" width="0.5703125" style="175" customWidth="1"/>
    <col min="13" max="13" width="11" style="175" customWidth="1"/>
    <col min="14" max="14" width="0.5703125" style="175" customWidth="1"/>
    <col min="15" max="15" width="18.7109375" style="175" customWidth="1"/>
    <col min="16" max="16" width="0.5703125" style="175" customWidth="1"/>
    <col min="17" max="17" width="11.28515625" style="175" customWidth="1"/>
    <col min="18" max="18" width="0.5703125" style="175" customWidth="1"/>
    <col min="19" max="19" width="11.28515625" style="175" customWidth="1"/>
    <col min="20" max="20" width="0.5703125" style="175" customWidth="1"/>
    <col min="21" max="21" width="11" style="175" customWidth="1"/>
    <col min="22" max="22" width="0.5703125" style="175" customWidth="1"/>
    <col min="23" max="23" width="11.7109375" style="175" customWidth="1"/>
    <col min="24" max="24" width="0.5703125" style="175" customWidth="1"/>
    <col min="25" max="25" width="10.28515625" style="175" customWidth="1"/>
    <col min="26" max="26" width="0.5703125" style="175" customWidth="1"/>
    <col min="27" max="27" width="12.28515625" style="175" bestFit="1" customWidth="1"/>
    <col min="28" max="16384" width="9.28515625" style="170"/>
  </cols>
  <sheetData>
    <row r="1" spans="1:28" ht="16.5" customHeight="1">
      <c r="A1" s="203" t="s">
        <v>0</v>
      </c>
    </row>
    <row r="2" spans="1:28" ht="16.5" customHeight="1">
      <c r="A2" s="203" t="s">
        <v>183</v>
      </c>
    </row>
    <row r="3" spans="1:28" ht="16.5" customHeight="1">
      <c r="A3" s="204" t="s">
        <v>227</v>
      </c>
      <c r="B3" s="205"/>
      <c r="C3" s="205"/>
      <c r="D3" s="205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</row>
    <row r="4" spans="1:28" ht="15" customHeight="1">
      <c r="A4" s="203"/>
    </row>
    <row r="5" spans="1:28" ht="15" customHeight="1">
      <c r="A5" s="203"/>
    </row>
    <row r="6" spans="1:28" ht="15" customHeight="1">
      <c r="B6" s="171"/>
      <c r="C6" s="172"/>
      <c r="D6" s="172"/>
      <c r="E6" s="258" t="s">
        <v>137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</row>
    <row r="7" spans="1:28" ht="15" customHeight="1">
      <c r="B7" s="171"/>
      <c r="C7" s="172"/>
      <c r="D7" s="172"/>
      <c r="E7" s="259" t="s">
        <v>54</v>
      </c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173"/>
      <c r="Y7" s="173"/>
      <c r="Z7" s="173"/>
      <c r="AA7" s="173"/>
    </row>
    <row r="8" spans="1:28" ht="15" customHeight="1">
      <c r="B8" s="171"/>
      <c r="C8" s="172"/>
      <c r="D8" s="172"/>
      <c r="E8" s="173"/>
      <c r="F8" s="173"/>
      <c r="G8" s="173"/>
      <c r="H8" s="173"/>
      <c r="I8" s="173"/>
      <c r="J8" s="173"/>
      <c r="K8" s="173"/>
      <c r="L8" s="174"/>
      <c r="M8" s="173"/>
      <c r="N8" s="173"/>
      <c r="O8" s="258" t="s">
        <v>94</v>
      </c>
      <c r="P8" s="258"/>
      <c r="Q8" s="258"/>
      <c r="R8" s="258"/>
      <c r="S8" s="258"/>
      <c r="T8" s="258"/>
      <c r="U8" s="258"/>
      <c r="V8" s="173"/>
      <c r="W8" s="173"/>
      <c r="X8" s="173"/>
      <c r="Y8" s="173"/>
      <c r="Z8" s="173"/>
      <c r="AA8" s="173"/>
    </row>
    <row r="9" spans="1:28" ht="15" customHeight="1">
      <c r="B9" s="171"/>
      <c r="C9" s="172"/>
      <c r="D9" s="172"/>
      <c r="F9" s="176"/>
      <c r="G9" s="176"/>
      <c r="H9" s="176"/>
      <c r="I9" s="260" t="s">
        <v>31</v>
      </c>
      <c r="J9" s="260"/>
      <c r="K9" s="260"/>
      <c r="L9" s="176"/>
      <c r="M9" s="176"/>
      <c r="N9" s="176"/>
      <c r="O9" s="177" t="s">
        <v>105</v>
      </c>
      <c r="P9" s="176"/>
      <c r="Q9" s="176" t="s">
        <v>138</v>
      </c>
      <c r="R9" s="176"/>
      <c r="S9" s="176" t="s">
        <v>138</v>
      </c>
      <c r="T9" s="176"/>
      <c r="U9" s="176" t="s">
        <v>139</v>
      </c>
      <c r="V9" s="176"/>
      <c r="W9" s="176" t="s">
        <v>71</v>
      </c>
      <c r="X9" s="176"/>
      <c r="Y9" s="176"/>
      <c r="Z9" s="176"/>
    </row>
    <row r="10" spans="1:28" ht="15" customHeight="1">
      <c r="B10" s="171"/>
      <c r="C10" s="172"/>
      <c r="D10" s="172"/>
      <c r="E10" s="176" t="s">
        <v>104</v>
      </c>
      <c r="F10" s="176"/>
      <c r="G10" s="176" t="s">
        <v>55</v>
      </c>
      <c r="H10" s="176"/>
      <c r="I10" s="173"/>
      <c r="J10" s="173"/>
      <c r="K10" s="173"/>
      <c r="L10" s="176"/>
      <c r="M10" s="176"/>
      <c r="N10" s="176"/>
      <c r="O10" s="176" t="s">
        <v>107</v>
      </c>
      <c r="P10" s="176"/>
      <c r="Q10" s="176" t="s">
        <v>140</v>
      </c>
      <c r="R10" s="176"/>
      <c r="S10" s="176" t="s">
        <v>141</v>
      </c>
      <c r="T10" s="176"/>
      <c r="U10" s="176" t="s">
        <v>142</v>
      </c>
      <c r="V10" s="176"/>
      <c r="W10" s="176" t="s">
        <v>143</v>
      </c>
      <c r="X10" s="176"/>
      <c r="Y10" s="176" t="s">
        <v>144</v>
      </c>
      <c r="Z10" s="176"/>
    </row>
    <row r="11" spans="1:28" ht="15" customHeight="1">
      <c r="B11" s="171"/>
      <c r="C11" s="172"/>
      <c r="D11" s="172"/>
      <c r="E11" s="176" t="s">
        <v>106</v>
      </c>
      <c r="F11" s="176"/>
      <c r="G11" s="176" t="s">
        <v>145</v>
      </c>
      <c r="H11" s="176"/>
      <c r="I11" s="176" t="s">
        <v>146</v>
      </c>
      <c r="J11" s="176"/>
      <c r="K11" s="176"/>
      <c r="L11" s="176"/>
      <c r="M11" s="176" t="s">
        <v>147</v>
      </c>
      <c r="N11" s="176"/>
      <c r="O11" s="177" t="s">
        <v>148</v>
      </c>
      <c r="P11" s="176"/>
      <c r="Q11" s="176" t="s">
        <v>149</v>
      </c>
      <c r="R11" s="176"/>
      <c r="S11" s="176" t="s">
        <v>150</v>
      </c>
      <c r="T11" s="176"/>
      <c r="U11" s="176" t="s">
        <v>151</v>
      </c>
      <c r="V11" s="176"/>
      <c r="W11" s="176" t="s">
        <v>152</v>
      </c>
      <c r="X11" s="176"/>
      <c r="Y11" s="176" t="s">
        <v>153</v>
      </c>
      <c r="Z11" s="176"/>
      <c r="AA11" s="84" t="s">
        <v>56</v>
      </c>
    </row>
    <row r="12" spans="1:28" ht="15" customHeight="1">
      <c r="B12" s="171"/>
      <c r="C12" s="172"/>
      <c r="D12" s="172"/>
      <c r="E12" s="176" t="s">
        <v>154</v>
      </c>
      <c r="F12" s="176"/>
      <c r="G12" s="176" t="s">
        <v>155</v>
      </c>
      <c r="H12" s="176"/>
      <c r="I12" s="178" t="s">
        <v>156</v>
      </c>
      <c r="J12" s="176"/>
      <c r="K12" s="176" t="s">
        <v>33</v>
      </c>
      <c r="L12" s="176"/>
      <c r="M12" s="176" t="s">
        <v>157</v>
      </c>
      <c r="N12" s="176"/>
      <c r="O12" s="176" t="s">
        <v>158</v>
      </c>
      <c r="P12" s="176"/>
      <c r="Q12" s="176" t="s">
        <v>159</v>
      </c>
      <c r="R12" s="176"/>
      <c r="S12" s="176" t="s">
        <v>160</v>
      </c>
      <c r="T12" s="176"/>
      <c r="U12" s="176" t="s">
        <v>161</v>
      </c>
      <c r="V12" s="176"/>
      <c r="W12" s="176" t="s">
        <v>162</v>
      </c>
      <c r="X12" s="176"/>
      <c r="Y12" s="176" t="s">
        <v>163</v>
      </c>
      <c r="Z12" s="176"/>
      <c r="AA12" s="84" t="s">
        <v>164</v>
      </c>
    </row>
    <row r="13" spans="1:28" ht="15" customHeight="1">
      <c r="B13" s="171"/>
      <c r="C13" s="179" t="s">
        <v>5</v>
      </c>
      <c r="D13" s="172"/>
      <c r="E13" s="180" t="s">
        <v>6</v>
      </c>
      <c r="F13" s="177"/>
      <c r="G13" s="180" t="s">
        <v>6</v>
      </c>
      <c r="H13" s="177"/>
      <c r="I13" s="180" t="s">
        <v>6</v>
      </c>
      <c r="J13" s="177"/>
      <c r="K13" s="180" t="s">
        <v>6</v>
      </c>
      <c r="L13" s="177"/>
      <c r="M13" s="180" t="s">
        <v>6</v>
      </c>
      <c r="N13" s="177"/>
      <c r="O13" s="180" t="s">
        <v>6</v>
      </c>
      <c r="P13" s="177"/>
      <c r="Q13" s="180" t="s">
        <v>6</v>
      </c>
      <c r="R13" s="177"/>
      <c r="S13" s="180" t="s">
        <v>6</v>
      </c>
      <c r="T13" s="177"/>
      <c r="U13" s="180" t="s">
        <v>6</v>
      </c>
      <c r="V13" s="177"/>
      <c r="W13" s="180" t="s">
        <v>6</v>
      </c>
      <c r="X13" s="177"/>
      <c r="Y13" s="180" t="s">
        <v>6</v>
      </c>
      <c r="Z13" s="177"/>
      <c r="AA13" s="180" t="s">
        <v>6</v>
      </c>
    </row>
    <row r="14" spans="1:28" ht="6" customHeight="1">
      <c r="B14" s="171"/>
      <c r="C14" s="172"/>
      <c r="D14" s="172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</row>
    <row r="15" spans="1:28" ht="15" customHeight="1">
      <c r="A15" s="181" t="s">
        <v>98</v>
      </c>
      <c r="C15" s="182"/>
      <c r="D15" s="182"/>
      <c r="E15" s="211">
        <v>300000000</v>
      </c>
      <c r="F15" s="75"/>
      <c r="G15" s="211">
        <v>898760685</v>
      </c>
      <c r="H15" s="75"/>
      <c r="I15" s="211">
        <v>30000000</v>
      </c>
      <c r="J15" s="75"/>
      <c r="K15" s="211">
        <v>4069677849</v>
      </c>
      <c r="L15" s="212"/>
      <c r="M15" s="212">
        <v>0</v>
      </c>
      <c r="N15" s="213"/>
      <c r="O15" s="211">
        <v>-13576049</v>
      </c>
      <c r="P15" s="75"/>
      <c r="Q15" s="214">
        <v>0</v>
      </c>
      <c r="R15" s="212"/>
      <c r="S15" s="212">
        <v>0</v>
      </c>
      <c r="T15" s="212"/>
      <c r="U15" s="212">
        <f>SUM(S15,O15,Q15)</f>
        <v>-13576049</v>
      </c>
      <c r="V15" s="212"/>
      <c r="W15" s="212">
        <f>SUM(E15,G15,M15,I15,K15,U15)</f>
        <v>5284862485</v>
      </c>
      <c r="X15" s="212"/>
      <c r="Y15" s="211">
        <v>15887870</v>
      </c>
      <c r="Z15" s="213"/>
      <c r="AA15" s="212">
        <f>SUM(W15,Y15)</f>
        <v>5300750355</v>
      </c>
      <c r="AB15" s="175"/>
    </row>
    <row r="16" spans="1:28" ht="6" customHeight="1">
      <c r="A16" s="181"/>
      <c r="C16" s="182"/>
      <c r="D16" s="182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6"/>
      <c r="AB16" s="175"/>
    </row>
    <row r="17" spans="1:28" ht="15" customHeight="1">
      <c r="A17" s="187" t="s">
        <v>165</v>
      </c>
      <c r="C17" s="182"/>
      <c r="D17" s="182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6"/>
    </row>
    <row r="18" spans="1:28" ht="15" customHeight="1">
      <c r="A18" s="257" t="s">
        <v>181</v>
      </c>
      <c r="B18" s="257"/>
      <c r="C18" s="182"/>
      <c r="D18" s="182"/>
      <c r="E18" s="75">
        <v>299999566</v>
      </c>
      <c r="F18" s="75"/>
      <c r="G18" s="214">
        <v>0</v>
      </c>
      <c r="H18" s="75"/>
      <c r="I18" s="214">
        <v>0</v>
      </c>
      <c r="J18" s="75"/>
      <c r="K18" s="215">
        <f>-E18</f>
        <v>-299999566</v>
      </c>
      <c r="L18" s="212"/>
      <c r="M18" s="212">
        <v>0</v>
      </c>
      <c r="N18" s="213"/>
      <c r="O18" s="214">
        <v>0</v>
      </c>
      <c r="P18" s="212"/>
      <c r="Q18" s="212">
        <v>0</v>
      </c>
      <c r="R18" s="212"/>
      <c r="S18" s="212">
        <v>0</v>
      </c>
      <c r="T18" s="212"/>
      <c r="U18" s="212">
        <f t="shared" ref="U18:U21" si="0">SUM(S18,O18,Q18)</f>
        <v>0</v>
      </c>
      <c r="V18" s="212"/>
      <c r="W18" s="212">
        <f>SUM(E18,G18,M18,I18,K18,U18)</f>
        <v>0</v>
      </c>
      <c r="X18" s="212"/>
      <c r="Y18" s="214">
        <v>0</v>
      </c>
      <c r="Z18" s="213"/>
      <c r="AA18" s="212">
        <f>SUM(W18:Y18)</f>
        <v>0</v>
      </c>
    </row>
    <row r="19" spans="1:28" ht="15" customHeight="1">
      <c r="A19" s="257" t="s">
        <v>182</v>
      </c>
      <c r="B19" s="257"/>
      <c r="C19" s="182"/>
      <c r="D19" s="182"/>
      <c r="E19" s="214">
        <v>0</v>
      </c>
      <c r="F19" s="75"/>
      <c r="G19" s="214">
        <v>0</v>
      </c>
      <c r="H19" s="75"/>
      <c r="I19" s="214">
        <v>0</v>
      </c>
      <c r="J19" s="75"/>
      <c r="K19" s="75">
        <v>-1199998265</v>
      </c>
      <c r="L19" s="212"/>
      <c r="M19" s="212">
        <v>0</v>
      </c>
      <c r="N19" s="213"/>
      <c r="O19" s="214">
        <v>0</v>
      </c>
      <c r="P19" s="212"/>
      <c r="Q19" s="212">
        <v>0</v>
      </c>
      <c r="R19" s="212"/>
      <c r="S19" s="212">
        <v>0</v>
      </c>
      <c r="T19" s="212"/>
      <c r="U19" s="212">
        <f t="shared" si="0"/>
        <v>0</v>
      </c>
      <c r="V19" s="212"/>
      <c r="W19" s="212">
        <f>SUM(E19,G19,M19,I19,K19,U19)</f>
        <v>-1199998265</v>
      </c>
      <c r="X19" s="212"/>
      <c r="Y19" s="214">
        <v>0</v>
      </c>
      <c r="Z19" s="213"/>
      <c r="AA19" s="212">
        <f>SUM(W19:Y19)</f>
        <v>-1199998265</v>
      </c>
    </row>
    <row r="20" spans="1:28" ht="15" customHeight="1">
      <c r="A20" s="188" t="s">
        <v>229</v>
      </c>
      <c r="C20" s="182"/>
      <c r="D20" s="182"/>
      <c r="E20" s="214">
        <v>0</v>
      </c>
      <c r="F20" s="75"/>
      <c r="G20" s="214">
        <v>0</v>
      </c>
      <c r="H20" s="75"/>
      <c r="I20" s="214">
        <v>0</v>
      </c>
      <c r="J20" s="75"/>
      <c r="K20" s="214">
        <v>0</v>
      </c>
      <c r="L20" s="212"/>
      <c r="M20" s="212">
        <v>-452318800</v>
      </c>
      <c r="N20" s="213"/>
      <c r="O20" s="214">
        <v>0</v>
      </c>
      <c r="P20" s="212"/>
      <c r="Q20" s="212">
        <v>0</v>
      </c>
      <c r="R20" s="212"/>
      <c r="S20" s="212">
        <v>0</v>
      </c>
      <c r="T20" s="212"/>
      <c r="U20" s="212">
        <f t="shared" ref="U20" si="1">SUM(S20,O20,Q20)</f>
        <v>0</v>
      </c>
      <c r="V20" s="212"/>
      <c r="W20" s="212">
        <f>SUM(E20,G20,M20,I20,K20,U20)</f>
        <v>-452318800</v>
      </c>
      <c r="X20" s="212"/>
      <c r="Y20" s="214">
        <v>0</v>
      </c>
      <c r="Z20" s="213"/>
      <c r="AA20" s="212">
        <f>SUM(W20:Y20)</f>
        <v>-452318800</v>
      </c>
    </row>
    <row r="21" spans="1:28" ht="15" customHeight="1">
      <c r="A21" s="257" t="s">
        <v>48</v>
      </c>
      <c r="B21" s="257"/>
      <c r="C21" s="182"/>
      <c r="D21" s="182"/>
      <c r="E21" s="214">
        <v>0</v>
      </c>
      <c r="F21" s="75"/>
      <c r="G21" s="214">
        <v>0</v>
      </c>
      <c r="H21" s="75"/>
      <c r="I21" s="214">
        <v>0</v>
      </c>
      <c r="J21" s="75"/>
      <c r="K21" s="184">
        <f>+'P&amp;L 7-8'!K77</f>
        <v>2127954804</v>
      </c>
      <c r="L21" s="212"/>
      <c r="M21" s="212">
        <v>0</v>
      </c>
      <c r="N21" s="213"/>
      <c r="O21" s="214">
        <v>0</v>
      </c>
      <c r="P21" s="212"/>
      <c r="Q21" s="212">
        <v>0</v>
      </c>
      <c r="R21" s="212"/>
      <c r="S21" s="212">
        <v>0</v>
      </c>
      <c r="T21" s="212"/>
      <c r="U21" s="212">
        <f t="shared" si="0"/>
        <v>0</v>
      </c>
      <c r="V21" s="212"/>
      <c r="W21" s="212">
        <f>SUM(E21,G21,M21,I21,K21,U21)</f>
        <v>2127954804</v>
      </c>
      <c r="X21" s="212"/>
      <c r="Y21" s="184">
        <f>+'P&amp;L 7-8'!K78</f>
        <v>6874043</v>
      </c>
      <c r="Z21" s="213"/>
      <c r="AA21" s="212">
        <f>SUM(W21:Y21)</f>
        <v>2134828847</v>
      </c>
    </row>
    <row r="22" spans="1:28" ht="15" customHeight="1">
      <c r="A22" s="236" t="s">
        <v>200</v>
      </c>
      <c r="B22" s="235"/>
      <c r="C22" s="182"/>
      <c r="D22" s="182"/>
      <c r="E22" s="214"/>
      <c r="F22" s="75"/>
      <c r="G22" s="214"/>
      <c r="H22" s="75"/>
      <c r="I22" s="214"/>
      <c r="J22" s="75"/>
      <c r="K22" s="184"/>
      <c r="L22" s="212"/>
      <c r="M22" s="212"/>
      <c r="N22" s="213"/>
      <c r="O22" s="214"/>
      <c r="P22" s="212"/>
      <c r="Q22" s="212"/>
      <c r="R22" s="212"/>
      <c r="S22" s="212"/>
      <c r="T22" s="212"/>
      <c r="U22" s="212"/>
      <c r="V22" s="212"/>
      <c r="W22" s="212"/>
      <c r="X22" s="212"/>
      <c r="Y22" s="184"/>
      <c r="Z22" s="213"/>
      <c r="AA22" s="212"/>
    </row>
    <row r="23" spans="1:28" ht="15" customHeight="1">
      <c r="A23" s="235"/>
      <c r="B23" s="235" t="s">
        <v>199</v>
      </c>
      <c r="C23" s="182"/>
      <c r="D23" s="182"/>
      <c r="E23" s="214">
        <v>0</v>
      </c>
      <c r="F23" s="75"/>
      <c r="G23" s="214">
        <v>0</v>
      </c>
      <c r="H23" s="75"/>
      <c r="I23" s="214">
        <v>0</v>
      </c>
      <c r="J23" s="75"/>
      <c r="K23" s="184">
        <v>0</v>
      </c>
      <c r="L23" s="212"/>
      <c r="M23" s="212">
        <v>0</v>
      </c>
      <c r="N23" s="213"/>
      <c r="O23" s="214">
        <f>+'P&amp;L 7-8'!K54</f>
        <v>7652429</v>
      </c>
      <c r="P23" s="212"/>
      <c r="Q23" s="212">
        <f>+'P&amp;L 7-8'!K47</f>
        <v>-576283500</v>
      </c>
      <c r="R23" s="212"/>
      <c r="S23" s="212">
        <v>0</v>
      </c>
      <c r="T23" s="212"/>
      <c r="U23" s="212">
        <f t="shared" ref="U23" si="2">SUM(S23,O23,Q23)</f>
        <v>-568631071</v>
      </c>
      <c r="V23" s="212"/>
      <c r="W23" s="212">
        <f>SUM(E23,G23,M23,I23,K23,U23)</f>
        <v>-568631071</v>
      </c>
      <c r="X23" s="212"/>
      <c r="Y23" s="184">
        <f>+'P&amp;L 7-8'!K86-'P&amp;L 7-8'!K78</f>
        <v>0</v>
      </c>
      <c r="Z23" s="213"/>
      <c r="AA23" s="212">
        <f>SUM(W23:Y23)</f>
        <v>-568631071</v>
      </c>
    </row>
    <row r="24" spans="1:28" ht="15" customHeight="1">
      <c r="A24" s="188" t="s">
        <v>167</v>
      </c>
      <c r="C24" s="182"/>
      <c r="D24" s="182"/>
      <c r="E24" s="214"/>
      <c r="F24" s="75"/>
      <c r="G24" s="214"/>
      <c r="H24" s="75"/>
      <c r="I24" s="214"/>
      <c r="J24" s="75"/>
      <c r="K24" s="184"/>
      <c r="L24" s="212"/>
      <c r="M24" s="212"/>
      <c r="N24" s="213"/>
      <c r="O24" s="214"/>
      <c r="P24" s="212"/>
      <c r="Q24" s="212"/>
      <c r="R24" s="212"/>
      <c r="S24" s="212"/>
      <c r="T24" s="212"/>
      <c r="U24" s="212"/>
      <c r="V24" s="212"/>
      <c r="W24" s="212"/>
      <c r="X24" s="212"/>
      <c r="Y24" s="184"/>
      <c r="Z24" s="213"/>
      <c r="AA24" s="212"/>
    </row>
    <row r="25" spans="1:28" ht="15" customHeight="1">
      <c r="A25" s="188"/>
      <c r="B25" s="170" t="s">
        <v>168</v>
      </c>
      <c r="C25" s="182"/>
      <c r="D25" s="182"/>
      <c r="E25" s="214"/>
      <c r="F25" s="75"/>
      <c r="G25" s="214"/>
      <c r="H25" s="75"/>
      <c r="I25" s="214"/>
      <c r="J25" s="75"/>
      <c r="K25" s="184"/>
      <c r="L25" s="212"/>
      <c r="M25" s="212"/>
      <c r="N25" s="213"/>
      <c r="O25" s="214"/>
      <c r="P25" s="212"/>
      <c r="Q25" s="212"/>
      <c r="R25" s="212"/>
      <c r="S25" s="212"/>
      <c r="T25" s="212"/>
      <c r="U25" s="212"/>
      <c r="V25" s="212"/>
      <c r="W25" s="212"/>
      <c r="X25" s="212"/>
      <c r="Y25" s="184"/>
      <c r="Z25" s="213"/>
      <c r="AA25" s="212"/>
    </row>
    <row r="26" spans="1:28" ht="15" customHeight="1">
      <c r="A26" s="188"/>
      <c r="B26" s="170" t="s">
        <v>169</v>
      </c>
      <c r="C26" s="182"/>
      <c r="D26" s="182"/>
      <c r="E26" s="214"/>
      <c r="F26" s="75"/>
      <c r="G26" s="214"/>
      <c r="H26" s="75"/>
      <c r="I26" s="214"/>
      <c r="J26" s="75"/>
      <c r="K26" s="184"/>
      <c r="L26" s="212"/>
      <c r="M26" s="212"/>
      <c r="N26" s="213"/>
      <c r="O26" s="214"/>
      <c r="P26" s="212"/>
      <c r="Q26" s="212"/>
      <c r="R26" s="212"/>
      <c r="S26" s="212"/>
      <c r="T26" s="212"/>
      <c r="U26" s="212"/>
      <c r="V26" s="212"/>
      <c r="W26" s="212"/>
      <c r="X26" s="212"/>
      <c r="Y26" s="184"/>
      <c r="Z26" s="213"/>
      <c r="AA26" s="212"/>
    </row>
    <row r="27" spans="1:28" ht="15" customHeight="1">
      <c r="A27" s="188"/>
      <c r="B27" s="170" t="s">
        <v>170</v>
      </c>
      <c r="C27" s="182"/>
      <c r="D27" s="182"/>
      <c r="E27" s="214">
        <v>0</v>
      </c>
      <c r="F27" s="75"/>
      <c r="G27" s="214">
        <v>0</v>
      </c>
      <c r="H27" s="75"/>
      <c r="I27" s="214">
        <v>0</v>
      </c>
      <c r="J27" s="75"/>
      <c r="K27" s="184">
        <v>-41424000</v>
      </c>
      <c r="L27" s="212"/>
      <c r="M27" s="212">
        <v>0</v>
      </c>
      <c r="N27" s="213"/>
      <c r="O27" s="214">
        <v>0</v>
      </c>
      <c r="P27" s="212"/>
      <c r="Q27" s="212">
        <v>41424000</v>
      </c>
      <c r="R27" s="212"/>
      <c r="S27" s="212">
        <v>0</v>
      </c>
      <c r="T27" s="212"/>
      <c r="U27" s="212">
        <f t="shared" ref="U27" si="3">SUM(S27,O27,Q27)</f>
        <v>41424000</v>
      </c>
      <c r="V27" s="212"/>
      <c r="W27" s="212">
        <f>SUM(E27,G27,M27,I27,K27,U27)</f>
        <v>0</v>
      </c>
      <c r="X27" s="212"/>
      <c r="Y27" s="184"/>
      <c r="Z27" s="213"/>
      <c r="AA27" s="212">
        <f>SUM(W27:Y27)</f>
        <v>0</v>
      </c>
    </row>
    <row r="28" spans="1:28" ht="15" customHeight="1">
      <c r="A28" s="74" t="s">
        <v>171</v>
      </c>
      <c r="B28" s="74"/>
      <c r="C28" s="182"/>
      <c r="D28" s="182"/>
      <c r="E28" s="214"/>
      <c r="F28" s="75"/>
      <c r="G28" s="214"/>
      <c r="H28" s="75"/>
      <c r="I28" s="214"/>
      <c r="J28" s="75"/>
      <c r="K28" s="214"/>
      <c r="L28" s="212"/>
      <c r="M28" s="212"/>
      <c r="N28" s="213"/>
      <c r="O28" s="184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3"/>
      <c r="AA28" s="212"/>
    </row>
    <row r="29" spans="1:28" ht="15" customHeight="1">
      <c r="A29" s="74"/>
      <c r="B29" s="188" t="s">
        <v>221</v>
      </c>
      <c r="C29" s="182"/>
      <c r="D29" s="182"/>
      <c r="E29" s="216">
        <v>0</v>
      </c>
      <c r="F29" s="75"/>
      <c r="G29" s="216">
        <v>0</v>
      </c>
      <c r="H29" s="75"/>
      <c r="I29" s="216">
        <v>0</v>
      </c>
      <c r="J29" s="75"/>
      <c r="K29" s="216">
        <v>0</v>
      </c>
      <c r="L29" s="212"/>
      <c r="M29" s="217">
        <v>0</v>
      </c>
      <c r="N29" s="213"/>
      <c r="O29" s="216">
        <v>0</v>
      </c>
      <c r="P29" s="212"/>
      <c r="Q29" s="217">
        <v>0</v>
      </c>
      <c r="R29" s="212"/>
      <c r="S29" s="217">
        <v>1152672819</v>
      </c>
      <c r="T29" s="212"/>
      <c r="U29" s="217">
        <f>SUM(S29,O29,Q29)</f>
        <v>1152672819</v>
      </c>
      <c r="V29" s="212"/>
      <c r="W29" s="217">
        <f>SUM(E29,G29,M29,I29,K29,U29)</f>
        <v>1152672819</v>
      </c>
      <c r="X29" s="212"/>
      <c r="Y29" s="217">
        <v>53837296</v>
      </c>
      <c r="Z29" s="213"/>
      <c r="AA29" s="217">
        <f>SUM(W29,Y29)</f>
        <v>1206510115</v>
      </c>
      <c r="AB29" s="175"/>
    </row>
    <row r="30" spans="1:28" ht="12" customHeight="1">
      <c r="A30" s="187"/>
      <c r="C30" s="182"/>
      <c r="D30" s="182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6"/>
    </row>
    <row r="31" spans="1:28" ht="15" customHeight="1" thickBot="1">
      <c r="A31" s="187" t="s">
        <v>225</v>
      </c>
      <c r="C31" s="182"/>
      <c r="D31" s="182"/>
      <c r="E31" s="190">
        <f>SUM(E15:E30)</f>
        <v>599999566</v>
      </c>
      <c r="F31" s="185"/>
      <c r="G31" s="190">
        <f>SUM(G15:G30)</f>
        <v>898760685</v>
      </c>
      <c r="H31" s="185"/>
      <c r="I31" s="190">
        <f>SUM(I15:I30)</f>
        <v>30000000</v>
      </c>
      <c r="J31" s="185"/>
      <c r="K31" s="190">
        <f>SUM(K15:K30)</f>
        <v>4656210822</v>
      </c>
      <c r="L31" s="185"/>
      <c r="M31" s="190">
        <f>SUM(M15:M30)</f>
        <v>-452318800</v>
      </c>
      <c r="N31" s="185"/>
      <c r="O31" s="190">
        <f>SUM(O15:O30)</f>
        <v>-5923620</v>
      </c>
      <c r="P31" s="185"/>
      <c r="Q31" s="190">
        <f>SUM(Q15:Q30)</f>
        <v>-534859500</v>
      </c>
      <c r="R31" s="185"/>
      <c r="S31" s="190">
        <f>SUM(S15:S30)</f>
        <v>1152672819</v>
      </c>
      <c r="T31" s="185"/>
      <c r="U31" s="190">
        <f>SUM(U15:U30)</f>
        <v>611889699</v>
      </c>
      <c r="V31" s="185"/>
      <c r="W31" s="190">
        <f>SUM(W15:W30)</f>
        <v>6344541972</v>
      </c>
      <c r="X31" s="185"/>
      <c r="Y31" s="190">
        <f>SUM(Y15:Y30)</f>
        <v>76599209</v>
      </c>
      <c r="Z31" s="185"/>
      <c r="AA31" s="190">
        <f>SUM(AA15:AA30)</f>
        <v>6421141181</v>
      </c>
      <c r="AB31" s="175"/>
    </row>
    <row r="32" spans="1:28" ht="12" customHeight="1" thickTop="1">
      <c r="A32" s="187"/>
      <c r="C32" s="182"/>
      <c r="D32" s="182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</row>
    <row r="33" spans="1:28" ht="12" customHeight="1">
      <c r="A33" s="187"/>
      <c r="C33" s="182"/>
      <c r="D33" s="182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</row>
    <row r="34" spans="1:28" ht="15" customHeight="1">
      <c r="A34" s="181" t="s">
        <v>166</v>
      </c>
      <c r="C34" s="182"/>
      <c r="D34" s="182"/>
      <c r="E34" s="191">
        <v>599999566</v>
      </c>
      <c r="F34" s="183"/>
      <c r="G34" s="191">
        <v>898760685</v>
      </c>
      <c r="H34" s="183"/>
      <c r="I34" s="191">
        <v>30000000</v>
      </c>
      <c r="J34" s="183"/>
      <c r="K34" s="191">
        <v>5488738212</v>
      </c>
      <c r="L34" s="183"/>
      <c r="M34" s="191">
        <v>-484293100</v>
      </c>
      <c r="N34" s="183"/>
      <c r="O34" s="191">
        <v>-5890411</v>
      </c>
      <c r="P34" s="183"/>
      <c r="Q34" s="191">
        <v>-525521312</v>
      </c>
      <c r="R34" s="183"/>
      <c r="S34" s="191">
        <v>1152673249</v>
      </c>
      <c r="T34" s="183"/>
      <c r="U34" s="191">
        <f>SUM(S34,O34,Q34)</f>
        <v>621261526</v>
      </c>
      <c r="V34" s="183"/>
      <c r="W34" s="191">
        <f>SUM(E34,G34,M34,I34,K34,U34)</f>
        <v>7154466889</v>
      </c>
      <c r="X34" s="183"/>
      <c r="Y34" s="191">
        <v>97434099</v>
      </c>
      <c r="Z34" s="183"/>
      <c r="AA34" s="192">
        <f t="shared" ref="AA34" si="4">SUM(W34,Y34)</f>
        <v>7251900988</v>
      </c>
      <c r="AB34" s="175"/>
    </row>
    <row r="35" spans="1:28" ht="6" customHeight="1">
      <c r="A35" s="181"/>
      <c r="C35" s="182"/>
      <c r="D35" s="182"/>
      <c r="E35" s="193"/>
      <c r="F35" s="185"/>
      <c r="G35" s="193"/>
      <c r="H35" s="185"/>
      <c r="I35" s="193"/>
      <c r="J35" s="185"/>
      <c r="K35" s="193"/>
      <c r="L35" s="185"/>
      <c r="M35" s="193"/>
      <c r="N35" s="185"/>
      <c r="O35" s="193"/>
      <c r="P35" s="185"/>
      <c r="Q35" s="193"/>
      <c r="R35" s="185"/>
      <c r="S35" s="193"/>
      <c r="T35" s="185"/>
      <c r="U35" s="193"/>
      <c r="V35" s="185"/>
      <c r="W35" s="193"/>
      <c r="X35" s="185"/>
      <c r="Y35" s="193"/>
      <c r="Z35" s="185"/>
      <c r="AA35" s="194"/>
      <c r="AB35" s="175"/>
    </row>
    <row r="36" spans="1:28" ht="15" customHeight="1">
      <c r="A36" s="187" t="s">
        <v>165</v>
      </c>
      <c r="C36" s="182"/>
      <c r="D36" s="182"/>
      <c r="E36" s="193"/>
      <c r="F36" s="185"/>
      <c r="G36" s="193"/>
      <c r="H36" s="185"/>
      <c r="I36" s="193"/>
      <c r="J36" s="185"/>
      <c r="K36" s="193"/>
      <c r="L36" s="185"/>
      <c r="M36" s="193"/>
      <c r="N36" s="185"/>
      <c r="O36" s="193"/>
      <c r="P36" s="185"/>
      <c r="Q36" s="193"/>
      <c r="R36" s="185"/>
      <c r="S36" s="193"/>
      <c r="T36" s="185"/>
      <c r="U36" s="193"/>
      <c r="V36" s="185"/>
      <c r="W36" s="193"/>
      <c r="X36" s="185"/>
      <c r="Y36" s="193"/>
      <c r="Z36" s="185"/>
      <c r="AA36" s="194"/>
    </row>
    <row r="37" spans="1:28" ht="15" customHeight="1">
      <c r="A37" s="188" t="s">
        <v>185</v>
      </c>
      <c r="C37" s="182"/>
      <c r="D37" s="182"/>
      <c r="E37" s="193">
        <v>0</v>
      </c>
      <c r="F37" s="185"/>
      <c r="G37" s="193">
        <v>0</v>
      </c>
      <c r="H37" s="183"/>
      <c r="I37" s="193">
        <v>29999957</v>
      </c>
      <c r="J37" s="185"/>
      <c r="K37" s="191">
        <f>-I37</f>
        <v>-29999957</v>
      </c>
      <c r="L37" s="183"/>
      <c r="M37" s="191">
        <v>0</v>
      </c>
      <c r="N37" s="185"/>
      <c r="O37" s="191">
        <v>0</v>
      </c>
      <c r="P37" s="183"/>
      <c r="Q37" s="191">
        <v>0</v>
      </c>
      <c r="R37" s="183"/>
      <c r="S37" s="191">
        <v>0</v>
      </c>
      <c r="T37" s="183"/>
      <c r="U37" s="191">
        <f t="shared" ref="U37:U41" si="5">SUM(S37,O37,Q37)</f>
        <v>0</v>
      </c>
      <c r="V37" s="183"/>
      <c r="W37" s="191">
        <f>SUM(E37,G37,M37,I37,K37,U37)</f>
        <v>0</v>
      </c>
      <c r="X37" s="183"/>
      <c r="Y37" s="191">
        <v>0</v>
      </c>
      <c r="Z37" s="183"/>
      <c r="AA37" s="192">
        <f>SUM(W37,Y37)</f>
        <v>0</v>
      </c>
      <c r="AB37" s="175"/>
    </row>
    <row r="38" spans="1:28" ht="15" customHeight="1">
      <c r="A38" s="188" t="s">
        <v>220</v>
      </c>
      <c r="C38" s="182">
        <v>15</v>
      </c>
      <c r="D38" s="182"/>
      <c r="E38" s="193">
        <v>0</v>
      </c>
      <c r="F38" s="185"/>
      <c r="G38" s="193">
        <v>0</v>
      </c>
      <c r="H38" s="183"/>
      <c r="I38" s="193">
        <v>0</v>
      </c>
      <c r="J38" s="185"/>
      <c r="K38" s="191">
        <v>-1788554426</v>
      </c>
      <c r="L38" s="183"/>
      <c r="M38" s="191">
        <v>0</v>
      </c>
      <c r="N38" s="185"/>
      <c r="O38" s="191">
        <v>0</v>
      </c>
      <c r="P38" s="183"/>
      <c r="Q38" s="191">
        <v>0</v>
      </c>
      <c r="R38" s="183"/>
      <c r="S38" s="191">
        <v>0</v>
      </c>
      <c r="T38" s="183"/>
      <c r="U38" s="191">
        <f t="shared" si="5"/>
        <v>0</v>
      </c>
      <c r="V38" s="183"/>
      <c r="W38" s="191">
        <f>SUM(E38,G38,M38,I38,K38,U38)</f>
        <v>-1788554426</v>
      </c>
      <c r="X38" s="183"/>
      <c r="Y38" s="191">
        <v>-72000000</v>
      </c>
      <c r="Z38" s="183"/>
      <c r="AA38" s="192">
        <f>SUM(W38,Y38)</f>
        <v>-1860554426</v>
      </c>
      <c r="AB38" s="175"/>
    </row>
    <row r="39" spans="1:28" ht="15" customHeight="1">
      <c r="A39" s="188" t="s">
        <v>48</v>
      </c>
      <c r="C39" s="182"/>
      <c r="D39" s="182"/>
      <c r="E39" s="193">
        <v>0</v>
      </c>
      <c r="F39" s="185"/>
      <c r="G39" s="193">
        <v>0</v>
      </c>
      <c r="H39" s="183"/>
      <c r="I39" s="193">
        <v>0</v>
      </c>
      <c r="J39" s="185"/>
      <c r="K39" s="191">
        <f>+'P&amp;L 7-8'!I77</f>
        <v>2189207480</v>
      </c>
      <c r="L39" s="183"/>
      <c r="M39" s="191">
        <v>0</v>
      </c>
      <c r="N39" s="185"/>
      <c r="O39" s="191">
        <v>0</v>
      </c>
      <c r="P39" s="183"/>
      <c r="Q39" s="191">
        <v>0</v>
      </c>
      <c r="R39" s="183"/>
      <c r="S39" s="191">
        <v>0</v>
      </c>
      <c r="T39" s="183"/>
      <c r="U39" s="191">
        <f t="shared" si="5"/>
        <v>0</v>
      </c>
      <c r="V39" s="183"/>
      <c r="W39" s="191">
        <f>SUM(E39,G39,M39,I39,K39,U39)</f>
        <v>2189207480</v>
      </c>
      <c r="X39" s="183"/>
      <c r="Y39" s="191">
        <v>52202892</v>
      </c>
      <c r="Z39" s="183"/>
      <c r="AA39" s="192">
        <f t="shared" ref="AA39:AA41" si="6">SUM(W39,Y39)</f>
        <v>2241410372</v>
      </c>
      <c r="AB39" s="175"/>
    </row>
    <row r="40" spans="1:28" ht="15" customHeight="1">
      <c r="A40" s="74" t="s">
        <v>200</v>
      </c>
      <c r="B40" s="74"/>
      <c r="C40" s="182"/>
      <c r="D40" s="182"/>
      <c r="E40" s="193"/>
      <c r="F40" s="185"/>
      <c r="G40" s="193"/>
      <c r="H40" s="183"/>
      <c r="I40" s="193"/>
      <c r="J40" s="185"/>
      <c r="K40" s="191"/>
      <c r="L40" s="183"/>
      <c r="M40" s="191"/>
      <c r="N40" s="185"/>
      <c r="O40" s="191"/>
      <c r="P40" s="183"/>
      <c r="Q40" s="191"/>
      <c r="R40" s="183"/>
      <c r="S40" s="191"/>
      <c r="T40" s="183"/>
      <c r="U40" s="191"/>
      <c r="V40" s="183"/>
      <c r="W40" s="191"/>
      <c r="X40" s="183"/>
      <c r="Y40" s="191"/>
      <c r="Z40" s="183"/>
      <c r="AA40" s="192"/>
      <c r="AB40" s="175"/>
    </row>
    <row r="41" spans="1:28" ht="15" customHeight="1">
      <c r="A41" s="74"/>
      <c r="B41" s="188" t="s">
        <v>199</v>
      </c>
      <c r="C41" s="182"/>
      <c r="D41" s="182"/>
      <c r="E41" s="193">
        <v>0</v>
      </c>
      <c r="F41" s="185"/>
      <c r="G41" s="193">
        <v>0</v>
      </c>
      <c r="H41" s="183"/>
      <c r="I41" s="193">
        <v>0</v>
      </c>
      <c r="J41" s="185"/>
      <c r="K41" s="191">
        <v>0</v>
      </c>
      <c r="L41" s="183"/>
      <c r="M41" s="191">
        <v>0</v>
      </c>
      <c r="N41" s="185"/>
      <c r="O41" s="191">
        <f>+'P&amp;L 7-8'!I54</f>
        <v>1603630</v>
      </c>
      <c r="P41" s="183"/>
      <c r="Q41" s="191">
        <f>+'P&amp;L 7-8'!I47+'P&amp;L 7-8'!I51-'9'!Y41</f>
        <v>-95493753</v>
      </c>
      <c r="R41" s="183"/>
      <c r="S41" s="191">
        <v>0</v>
      </c>
      <c r="T41" s="183"/>
      <c r="U41" s="191">
        <f t="shared" si="5"/>
        <v>-93890123</v>
      </c>
      <c r="V41" s="183"/>
      <c r="W41" s="191">
        <f>SUM(E41,G41,M41,I41,K41,U41)</f>
        <v>-93890123</v>
      </c>
      <c r="X41" s="183"/>
      <c r="Y41" s="191">
        <f>ROUND(38521.6463449194,0)</f>
        <v>38522</v>
      </c>
      <c r="Z41" s="183"/>
      <c r="AA41" s="192">
        <f t="shared" si="6"/>
        <v>-93851601</v>
      </c>
      <c r="AB41" s="175"/>
    </row>
    <row r="42" spans="1:28" ht="15" customHeight="1">
      <c r="A42" s="188" t="s">
        <v>167</v>
      </c>
      <c r="C42" s="182"/>
      <c r="D42" s="182"/>
      <c r="E42" s="193"/>
      <c r="F42" s="185"/>
      <c r="G42" s="193"/>
      <c r="H42" s="185"/>
      <c r="I42" s="193"/>
      <c r="J42" s="185"/>
      <c r="K42" s="193"/>
      <c r="L42" s="185"/>
      <c r="M42" s="193"/>
      <c r="N42" s="185"/>
      <c r="O42" s="193"/>
      <c r="P42" s="185"/>
      <c r="Q42" s="193"/>
      <c r="R42" s="185"/>
      <c r="S42" s="193"/>
      <c r="T42" s="185"/>
      <c r="U42" s="193"/>
      <c r="V42" s="185"/>
      <c r="W42" s="193"/>
      <c r="X42" s="185"/>
      <c r="Y42" s="193"/>
      <c r="Z42" s="185"/>
      <c r="AA42" s="194"/>
    </row>
    <row r="43" spans="1:28" ht="15" customHeight="1">
      <c r="A43" s="188"/>
      <c r="B43" s="170" t="s">
        <v>168</v>
      </c>
      <c r="C43" s="182"/>
      <c r="D43" s="182"/>
      <c r="E43" s="193"/>
      <c r="F43" s="185"/>
      <c r="G43" s="193"/>
      <c r="H43" s="185"/>
      <c r="I43" s="193"/>
      <c r="J43" s="185"/>
      <c r="K43" s="193"/>
      <c r="L43" s="185"/>
      <c r="M43" s="193"/>
      <c r="N43" s="185"/>
      <c r="O43" s="193"/>
      <c r="P43" s="185"/>
      <c r="Q43" s="193"/>
      <c r="R43" s="185"/>
      <c r="S43" s="193"/>
      <c r="T43" s="185"/>
      <c r="U43" s="193"/>
      <c r="V43" s="185"/>
      <c r="W43" s="193"/>
      <c r="X43" s="185"/>
      <c r="Y43" s="193"/>
      <c r="Z43" s="185"/>
      <c r="AA43" s="194"/>
    </row>
    <row r="44" spans="1:28" ht="15" customHeight="1">
      <c r="A44" s="188"/>
      <c r="B44" s="170" t="s">
        <v>169</v>
      </c>
      <c r="C44" s="182"/>
      <c r="D44" s="182"/>
      <c r="E44" s="193"/>
      <c r="F44" s="185"/>
      <c r="G44" s="193"/>
      <c r="H44" s="185"/>
      <c r="I44" s="193"/>
      <c r="J44" s="185"/>
      <c r="K44" s="193"/>
      <c r="L44" s="185"/>
      <c r="M44" s="193"/>
      <c r="N44" s="185"/>
      <c r="O44" s="193"/>
      <c r="P44" s="185"/>
      <c r="Q44" s="193"/>
      <c r="R44" s="185"/>
      <c r="S44" s="193"/>
      <c r="T44" s="185"/>
      <c r="U44" s="193"/>
      <c r="V44" s="185"/>
      <c r="W44" s="193"/>
      <c r="X44" s="185"/>
      <c r="Y44" s="193"/>
      <c r="Z44" s="185"/>
      <c r="AA44" s="194"/>
    </row>
    <row r="45" spans="1:28" ht="15" customHeight="1">
      <c r="A45" s="188"/>
      <c r="B45" s="170" t="s">
        <v>170</v>
      </c>
      <c r="C45" s="182">
        <v>6</v>
      </c>
      <c r="D45" s="182"/>
      <c r="E45" s="193">
        <v>0</v>
      </c>
      <c r="F45" s="185"/>
      <c r="G45" s="193">
        <v>0</v>
      </c>
      <c r="H45" s="185"/>
      <c r="I45" s="193">
        <v>0</v>
      </c>
      <c r="J45" s="185"/>
      <c r="K45" s="193">
        <f>-Q45</f>
        <v>-396327647</v>
      </c>
      <c r="L45" s="185"/>
      <c r="M45" s="193">
        <v>0</v>
      </c>
      <c r="N45" s="185"/>
      <c r="O45" s="193">
        <v>0</v>
      </c>
      <c r="P45" s="185"/>
      <c r="Q45" s="193">
        <f>ROUND(396327647.2,0)</f>
        <v>396327647</v>
      </c>
      <c r="R45" s="185"/>
      <c r="S45" s="193">
        <v>0</v>
      </c>
      <c r="T45" s="185"/>
      <c r="U45" s="193">
        <f>SUM(S45,O45,Q45)</f>
        <v>396327647</v>
      </c>
      <c r="V45" s="185"/>
      <c r="W45" s="193">
        <f>SUM(E45,G45,M45,I45,K45,U45)</f>
        <v>0</v>
      </c>
      <c r="X45" s="185"/>
      <c r="Y45" s="193">
        <v>0</v>
      </c>
      <c r="Z45" s="185"/>
      <c r="AA45" s="194">
        <f t="shared" ref="AA45" si="7">SUM(W45,Y45)</f>
        <v>0</v>
      </c>
    </row>
    <row r="46" spans="1:28" ht="15" customHeight="1">
      <c r="A46" s="188" t="s">
        <v>171</v>
      </c>
      <c r="C46" s="182"/>
      <c r="D46" s="182"/>
      <c r="E46" s="193"/>
      <c r="F46" s="185"/>
      <c r="G46" s="193"/>
      <c r="H46" s="185"/>
      <c r="I46" s="193"/>
      <c r="J46" s="185"/>
      <c r="K46" s="193"/>
      <c r="L46" s="185"/>
      <c r="M46" s="193"/>
      <c r="N46" s="185"/>
      <c r="O46" s="193"/>
      <c r="P46" s="185"/>
      <c r="Q46" s="193"/>
      <c r="R46" s="185"/>
      <c r="S46" s="193"/>
      <c r="T46" s="185"/>
      <c r="U46" s="193"/>
      <c r="V46" s="185"/>
      <c r="W46" s="193"/>
      <c r="X46" s="185"/>
      <c r="Y46" s="193"/>
      <c r="Z46" s="185"/>
      <c r="AA46" s="194"/>
    </row>
    <row r="47" spans="1:28" ht="15" customHeight="1">
      <c r="A47" s="188"/>
      <c r="B47" s="170" t="s">
        <v>221</v>
      </c>
      <c r="C47" s="182">
        <v>9.1</v>
      </c>
      <c r="D47" s="182"/>
      <c r="E47" s="195">
        <v>0</v>
      </c>
      <c r="F47" s="185"/>
      <c r="G47" s="195">
        <v>0</v>
      </c>
      <c r="H47" s="196"/>
      <c r="I47" s="195">
        <v>0</v>
      </c>
      <c r="J47" s="185"/>
      <c r="K47" s="197">
        <v>0</v>
      </c>
      <c r="L47" s="184"/>
      <c r="M47" s="197">
        <v>0</v>
      </c>
      <c r="N47" s="185"/>
      <c r="O47" s="197">
        <v>0</v>
      </c>
      <c r="P47" s="184"/>
      <c r="Q47" s="197">
        <v>0</v>
      </c>
      <c r="R47" s="196"/>
      <c r="S47" s="197">
        <f>ROUND(24591432.3179457,0)</f>
        <v>24591432</v>
      </c>
      <c r="T47" s="196"/>
      <c r="U47" s="197">
        <f t="shared" ref="U47" si="8">SUM(S47,O47,Q47)</f>
        <v>24591432</v>
      </c>
      <c r="V47" s="196"/>
      <c r="W47" s="197">
        <f>ROUND(24591432.3179457,0)</f>
        <v>24591432</v>
      </c>
      <c r="X47" s="196"/>
      <c r="Y47" s="197">
        <f>ROUND(28725034.6820542,0)</f>
        <v>28725035</v>
      </c>
      <c r="Z47" s="196"/>
      <c r="AA47" s="197">
        <f>SUM(W47,Y47)</f>
        <v>53316467</v>
      </c>
    </row>
    <row r="48" spans="1:28" ht="12" customHeight="1">
      <c r="A48" s="187"/>
      <c r="C48" s="182"/>
      <c r="D48" s="182"/>
      <c r="E48" s="193"/>
      <c r="F48" s="185"/>
      <c r="G48" s="193"/>
      <c r="H48" s="185"/>
      <c r="I48" s="193"/>
      <c r="J48" s="185"/>
      <c r="K48" s="193"/>
      <c r="L48" s="185"/>
      <c r="M48" s="193"/>
      <c r="N48" s="185"/>
      <c r="O48" s="193"/>
      <c r="P48" s="185"/>
      <c r="Q48" s="193"/>
      <c r="R48" s="185"/>
      <c r="S48" s="193"/>
      <c r="T48" s="185"/>
      <c r="U48" s="193"/>
      <c r="V48" s="185"/>
      <c r="W48" s="193"/>
      <c r="X48" s="185"/>
      <c r="Y48" s="193"/>
      <c r="Z48" s="185"/>
      <c r="AA48" s="194"/>
    </row>
    <row r="49" spans="1:28" ht="15" customHeight="1" thickBot="1">
      <c r="A49" s="187" t="s">
        <v>226</v>
      </c>
      <c r="C49" s="182"/>
      <c r="D49" s="182"/>
      <c r="E49" s="198">
        <f>SUM(E34:E48)</f>
        <v>599999566</v>
      </c>
      <c r="F49" s="185"/>
      <c r="G49" s="198">
        <f>SUM(G34:G48)</f>
        <v>898760685</v>
      </c>
      <c r="H49" s="185"/>
      <c r="I49" s="198">
        <f>SUM(I34:I48)</f>
        <v>59999957</v>
      </c>
      <c r="J49" s="185"/>
      <c r="K49" s="198">
        <f>SUM(K34:K48)</f>
        <v>5463063662</v>
      </c>
      <c r="L49" s="185"/>
      <c r="M49" s="198">
        <f>SUM(M34:M48)</f>
        <v>-484293100</v>
      </c>
      <c r="N49" s="185"/>
      <c r="O49" s="198">
        <f>SUM(O34:O48)</f>
        <v>-4286781</v>
      </c>
      <c r="P49" s="185"/>
      <c r="Q49" s="198">
        <f>SUM(Q34:Q48)</f>
        <v>-224687418</v>
      </c>
      <c r="R49" s="185"/>
      <c r="S49" s="198">
        <f>SUM(S34:S48)</f>
        <v>1177264681</v>
      </c>
      <c r="T49" s="185"/>
      <c r="U49" s="198">
        <f>SUM(U34:U48)</f>
        <v>948290482</v>
      </c>
      <c r="V49" s="185"/>
      <c r="W49" s="198">
        <f>SUM(W34:W48)</f>
        <v>7485821252</v>
      </c>
      <c r="X49" s="185"/>
      <c r="Y49" s="198">
        <f>SUM(Y34:Y48)</f>
        <v>106400548</v>
      </c>
      <c r="Z49" s="185"/>
      <c r="AA49" s="198">
        <f>SUM(AA34:AA48)</f>
        <v>7592221800</v>
      </c>
      <c r="AB49" s="175"/>
    </row>
    <row r="50" spans="1:28" ht="15" customHeight="1" thickTop="1">
      <c r="A50" s="187"/>
      <c r="C50" s="182"/>
      <c r="D50" s="182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</row>
    <row r="51" spans="1:28" ht="22.15" customHeight="1">
      <c r="A51" s="207" t="s">
        <v>128</v>
      </c>
      <c r="B51" s="208"/>
      <c r="C51" s="208"/>
      <c r="D51" s="208"/>
      <c r="E51" s="209"/>
      <c r="F51" s="210"/>
      <c r="G51" s="209"/>
      <c r="H51" s="210"/>
      <c r="I51" s="209"/>
      <c r="J51" s="210"/>
      <c r="K51" s="209"/>
      <c r="L51" s="209"/>
      <c r="M51" s="209"/>
      <c r="N51" s="210"/>
      <c r="O51" s="209"/>
      <c r="P51" s="209"/>
      <c r="Q51" s="209"/>
      <c r="R51" s="210"/>
      <c r="S51" s="209"/>
      <c r="T51" s="210"/>
      <c r="U51" s="209"/>
      <c r="V51" s="210"/>
      <c r="W51" s="209"/>
      <c r="X51" s="210"/>
      <c r="Y51" s="209"/>
      <c r="Z51" s="210"/>
      <c r="AA51" s="209"/>
    </row>
  </sheetData>
  <mergeCells count="7">
    <mergeCell ref="A19:B19"/>
    <mergeCell ref="A21:B21"/>
    <mergeCell ref="E6:AA6"/>
    <mergeCell ref="E7:W7"/>
    <mergeCell ref="O8:U8"/>
    <mergeCell ref="I9:K9"/>
    <mergeCell ref="A18:B18"/>
  </mergeCells>
  <pageMargins left="0.45" right="0.45" top="0.5" bottom="0.6" header="0.49" footer="0.4"/>
  <pageSetup paperSize="9" scale="73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3993-D4C3-4DF8-98A1-BA2C8F6B0D4C}">
  <dimension ref="A1:W42"/>
  <sheetViews>
    <sheetView topLeftCell="A44" zoomScaleNormal="100" zoomScaleSheetLayoutView="100" workbookViewId="0">
      <selection activeCell="B55" sqref="B55"/>
    </sheetView>
  </sheetViews>
  <sheetFormatPr defaultColWidth="9.28515625" defaultRowHeight="16.149999999999999" customHeight="1"/>
  <cols>
    <col min="1" max="1" width="1.7109375" style="170" customWidth="1"/>
    <col min="2" max="2" width="50.140625" style="170" customWidth="1"/>
    <col min="3" max="3" width="6.7109375" style="170" customWidth="1"/>
    <col min="4" max="4" width="0.7109375" style="170" customWidth="1"/>
    <col min="5" max="5" width="11.7109375" style="175" customWidth="1"/>
    <col min="6" max="6" width="0.7109375" style="175" customWidth="1"/>
    <col min="7" max="7" width="11.42578125" style="175" customWidth="1"/>
    <col min="8" max="8" width="0.7109375" style="175" customWidth="1"/>
    <col min="9" max="9" width="13.28515625" style="175" customWidth="1"/>
    <col min="10" max="10" width="0.7109375" style="175" customWidth="1"/>
    <col min="11" max="11" width="14.28515625" style="175" customWidth="1"/>
    <col min="12" max="12" width="0.7109375" style="175" customWidth="1"/>
    <col min="13" max="13" width="11.7109375" style="175" customWidth="1"/>
    <col min="14" max="14" width="0.7109375" style="175" customWidth="1"/>
    <col min="15" max="15" width="14.42578125" style="175" customWidth="1"/>
    <col min="16" max="16" width="0.7109375" style="175" customWidth="1"/>
    <col min="17" max="17" width="12.7109375" style="175" customWidth="1"/>
    <col min="18" max="20" width="9.28515625" style="170"/>
    <col min="21" max="21" width="11.7109375" style="170" customWidth="1"/>
    <col min="22" max="22" width="9.28515625" style="170"/>
    <col min="23" max="23" width="11.7109375" style="170" customWidth="1"/>
    <col min="24" max="16384" width="9.28515625" style="170"/>
  </cols>
  <sheetData>
    <row r="1" spans="1:23" ht="16.149999999999999" customHeight="1">
      <c r="A1" s="203" t="s">
        <v>0</v>
      </c>
    </row>
    <row r="2" spans="1:23" ht="16.149999999999999" customHeight="1">
      <c r="A2" s="203" t="s">
        <v>183</v>
      </c>
    </row>
    <row r="3" spans="1:23" ht="16.149999999999999" customHeight="1">
      <c r="A3" s="204" t="s">
        <v>227</v>
      </c>
      <c r="B3" s="205"/>
      <c r="C3" s="205"/>
      <c r="D3" s="205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</row>
    <row r="4" spans="1:23" ht="15" customHeight="1"/>
    <row r="5" spans="1:23" ht="15" customHeight="1"/>
    <row r="6" spans="1:23" ht="15" customHeight="1">
      <c r="B6" s="171"/>
      <c r="C6" s="172"/>
      <c r="D6" s="172"/>
      <c r="E6" s="260" t="s">
        <v>172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</row>
    <row r="7" spans="1:23" ht="15" customHeight="1">
      <c r="B7" s="171"/>
      <c r="C7" s="172"/>
      <c r="D7" s="172"/>
      <c r="E7" s="173"/>
      <c r="F7" s="173"/>
      <c r="G7" s="173"/>
      <c r="H7" s="173"/>
      <c r="I7" s="199"/>
      <c r="J7" s="199"/>
      <c r="K7" s="199"/>
      <c r="L7" s="173"/>
      <c r="M7" s="173"/>
      <c r="N7" s="173"/>
      <c r="O7" s="176" t="s">
        <v>173</v>
      </c>
      <c r="P7" s="173"/>
      <c r="Q7" s="173"/>
    </row>
    <row r="8" spans="1:23" ht="15" customHeight="1">
      <c r="B8" s="171"/>
      <c r="C8" s="172"/>
      <c r="D8" s="172"/>
      <c r="E8" s="173"/>
      <c r="F8" s="173"/>
      <c r="G8" s="173"/>
      <c r="H8" s="173"/>
      <c r="I8" s="261" t="s">
        <v>31</v>
      </c>
      <c r="J8" s="261"/>
      <c r="K8" s="261"/>
      <c r="L8" s="173"/>
      <c r="M8" s="173"/>
      <c r="N8" s="173"/>
      <c r="O8" s="200" t="s">
        <v>151</v>
      </c>
      <c r="P8" s="173"/>
      <c r="Q8" s="173"/>
    </row>
    <row r="9" spans="1:23" ht="15" customHeight="1">
      <c r="B9" s="171"/>
      <c r="C9" s="172"/>
      <c r="D9" s="172"/>
      <c r="E9" s="176" t="s">
        <v>104</v>
      </c>
      <c r="F9" s="176"/>
      <c r="G9" s="176" t="s">
        <v>174</v>
      </c>
      <c r="H9" s="176"/>
      <c r="I9" s="176"/>
      <c r="J9" s="176"/>
      <c r="K9" s="176"/>
      <c r="L9" s="176"/>
      <c r="M9" s="176"/>
      <c r="N9" s="176"/>
      <c r="O9" s="176" t="s">
        <v>138</v>
      </c>
      <c r="P9" s="176"/>
      <c r="Q9" s="84"/>
    </row>
    <row r="10" spans="1:23" ht="15" customHeight="1">
      <c r="B10" s="171"/>
      <c r="C10" s="172"/>
      <c r="D10" s="172"/>
      <c r="E10" s="176" t="s">
        <v>106</v>
      </c>
      <c r="F10" s="176"/>
      <c r="G10" s="176" t="s">
        <v>175</v>
      </c>
      <c r="H10" s="176"/>
      <c r="I10" s="176" t="s">
        <v>146</v>
      </c>
      <c r="J10" s="176"/>
      <c r="L10" s="176"/>
      <c r="M10" s="176" t="s">
        <v>147</v>
      </c>
      <c r="N10" s="176"/>
      <c r="O10" s="176" t="s">
        <v>140</v>
      </c>
      <c r="P10" s="176"/>
      <c r="Q10" s="84"/>
    </row>
    <row r="11" spans="1:23" ht="15" customHeight="1">
      <c r="B11" s="171"/>
      <c r="C11" s="172"/>
      <c r="D11" s="172"/>
      <c r="E11" s="176" t="s">
        <v>154</v>
      </c>
      <c r="F11" s="176"/>
      <c r="G11" s="176" t="s">
        <v>157</v>
      </c>
      <c r="H11" s="176"/>
      <c r="I11" s="178" t="s">
        <v>156</v>
      </c>
      <c r="J11" s="176"/>
      <c r="K11" s="176" t="s">
        <v>33</v>
      </c>
      <c r="L11" s="176"/>
      <c r="M11" s="176" t="s">
        <v>157</v>
      </c>
      <c r="N11" s="176"/>
      <c r="O11" s="176" t="s">
        <v>176</v>
      </c>
      <c r="P11" s="176"/>
      <c r="Q11" s="84" t="s">
        <v>177</v>
      </c>
    </row>
    <row r="12" spans="1:23" ht="15" customHeight="1">
      <c r="B12" s="171"/>
      <c r="C12" s="201" t="s">
        <v>5</v>
      </c>
      <c r="D12" s="172"/>
      <c r="E12" s="180" t="s">
        <v>6</v>
      </c>
      <c r="F12" s="177"/>
      <c r="G12" s="180" t="s">
        <v>6</v>
      </c>
      <c r="H12" s="177"/>
      <c r="I12" s="180" t="s">
        <v>6</v>
      </c>
      <c r="J12" s="177"/>
      <c r="K12" s="180" t="s">
        <v>6</v>
      </c>
      <c r="L12" s="177"/>
      <c r="M12" s="180" t="s">
        <v>6</v>
      </c>
      <c r="N12" s="177"/>
      <c r="O12" s="180" t="s">
        <v>6</v>
      </c>
      <c r="P12" s="177"/>
      <c r="Q12" s="180" t="s">
        <v>6</v>
      </c>
    </row>
    <row r="13" spans="1:23" ht="6" customHeight="1">
      <c r="A13" s="187"/>
      <c r="C13" s="182"/>
      <c r="D13" s="182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U13" s="202"/>
      <c r="W13" s="202"/>
    </row>
    <row r="14" spans="1:23" ht="15" customHeight="1">
      <c r="A14" s="181" t="s">
        <v>98</v>
      </c>
      <c r="C14" s="182"/>
      <c r="D14" s="182"/>
      <c r="E14" s="211">
        <v>300000000</v>
      </c>
      <c r="F14" s="219"/>
      <c r="G14" s="211">
        <v>898760685</v>
      </c>
      <c r="H14" s="75"/>
      <c r="I14" s="211">
        <v>30000000</v>
      </c>
      <c r="J14" s="75"/>
      <c r="K14" s="211">
        <v>3423433200</v>
      </c>
      <c r="L14" s="213"/>
      <c r="M14" s="212">
        <v>0</v>
      </c>
      <c r="N14" s="213"/>
      <c r="O14" s="220">
        <v>0</v>
      </c>
      <c r="P14" s="213"/>
      <c r="Q14" s="212">
        <f>SUM(E14:O14)</f>
        <v>4652193885</v>
      </c>
    </row>
    <row r="15" spans="1:23" ht="6" customHeight="1">
      <c r="A15" s="188"/>
      <c r="C15" s="182"/>
      <c r="D15" s="182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</row>
    <row r="16" spans="1:23" ht="15" customHeight="1">
      <c r="A16" s="187" t="s">
        <v>165</v>
      </c>
      <c r="C16" s="182"/>
      <c r="D16" s="182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</row>
    <row r="17" spans="1:23" ht="15" customHeight="1">
      <c r="A17" s="74" t="s">
        <v>181</v>
      </c>
      <c r="C17" s="182"/>
      <c r="D17" s="182"/>
      <c r="E17" s="75">
        <v>299999566</v>
      </c>
      <c r="F17" s="219"/>
      <c r="G17" s="220">
        <v>0</v>
      </c>
      <c r="H17" s="220"/>
      <c r="I17" s="220">
        <v>0</v>
      </c>
      <c r="J17" s="220"/>
      <c r="K17" s="221">
        <f>+-E17</f>
        <v>-299999566</v>
      </c>
      <c r="L17" s="213"/>
      <c r="M17" s="212">
        <v>0</v>
      </c>
      <c r="N17" s="213"/>
      <c r="O17" s="220">
        <v>0</v>
      </c>
      <c r="P17" s="213"/>
      <c r="Q17" s="212">
        <f>SUM(E17:O17)</f>
        <v>0</v>
      </c>
    </row>
    <row r="18" spans="1:23" ht="15" customHeight="1">
      <c r="A18" s="74" t="s">
        <v>182</v>
      </c>
      <c r="C18" s="182"/>
      <c r="D18" s="182"/>
      <c r="E18" s="220">
        <v>0</v>
      </c>
      <c r="F18" s="220"/>
      <c r="G18" s="220">
        <v>0</v>
      </c>
      <c r="H18" s="220"/>
      <c r="I18" s="220">
        <v>0</v>
      </c>
      <c r="J18" s="75"/>
      <c r="K18" s="75">
        <v>-1199998265</v>
      </c>
      <c r="L18" s="213"/>
      <c r="M18" s="212">
        <v>0</v>
      </c>
      <c r="N18" s="213"/>
      <c r="O18" s="220">
        <v>0</v>
      </c>
      <c r="P18" s="213"/>
      <c r="Q18" s="212">
        <f>SUM(E18:O18)</f>
        <v>-1199998265</v>
      </c>
    </row>
    <row r="19" spans="1:23" ht="15" customHeight="1">
      <c r="A19" s="74" t="s">
        <v>229</v>
      </c>
      <c r="C19" s="182"/>
      <c r="D19" s="182"/>
      <c r="E19" s="220">
        <v>0</v>
      </c>
      <c r="F19" s="220"/>
      <c r="G19" s="220">
        <v>0</v>
      </c>
      <c r="H19" s="220"/>
      <c r="I19" s="220">
        <v>0</v>
      </c>
      <c r="J19" s="75"/>
      <c r="K19" s="220">
        <v>0</v>
      </c>
      <c r="L19" s="213"/>
      <c r="M19" s="212">
        <v>-452318800</v>
      </c>
      <c r="N19" s="213"/>
      <c r="O19" s="220">
        <v>0</v>
      </c>
      <c r="P19" s="213"/>
      <c r="Q19" s="212">
        <f>SUM(E19:O19)</f>
        <v>-452318800</v>
      </c>
    </row>
    <row r="20" spans="1:23" ht="15" customHeight="1">
      <c r="A20" s="74" t="s">
        <v>48</v>
      </c>
      <c r="C20" s="182"/>
      <c r="D20" s="182"/>
      <c r="E20" s="184">
        <v>0</v>
      </c>
      <c r="F20" s="218"/>
      <c r="G20" s="184">
        <v>0</v>
      </c>
      <c r="H20" s="211"/>
      <c r="I20" s="222">
        <v>0</v>
      </c>
      <c r="J20" s="75"/>
      <c r="K20" s="211">
        <f>+'P&amp;L 7-8'!O77</f>
        <v>3199375906</v>
      </c>
      <c r="L20" s="213"/>
      <c r="M20" s="212">
        <v>0</v>
      </c>
      <c r="N20" s="213"/>
      <c r="O20" s="223">
        <v>0</v>
      </c>
      <c r="P20" s="213"/>
      <c r="Q20" s="212">
        <f>SUM(E20:O20)</f>
        <v>3199375906</v>
      </c>
    </row>
    <row r="21" spans="1:23" ht="15" customHeight="1">
      <c r="A21" s="74" t="s">
        <v>201</v>
      </c>
      <c r="C21" s="182"/>
      <c r="D21" s="182"/>
      <c r="E21" s="184">
        <v>0</v>
      </c>
      <c r="F21" s="218"/>
      <c r="G21" s="184">
        <v>0</v>
      </c>
      <c r="H21" s="211"/>
      <c r="I21" s="222">
        <v>0</v>
      </c>
      <c r="J21" s="75"/>
      <c r="K21" s="222">
        <v>0</v>
      </c>
      <c r="L21" s="213"/>
      <c r="M21" s="212">
        <v>0</v>
      </c>
      <c r="N21" s="213"/>
      <c r="O21" s="223">
        <v>-576291422</v>
      </c>
      <c r="P21" s="213"/>
      <c r="Q21" s="212">
        <f>SUM(E21:O21)</f>
        <v>-576291422</v>
      </c>
    </row>
    <row r="22" spans="1:23" ht="15" customHeight="1">
      <c r="A22" s="188" t="s">
        <v>178</v>
      </c>
      <c r="C22" s="182"/>
      <c r="D22" s="182"/>
      <c r="E22" s="184"/>
      <c r="F22" s="218"/>
      <c r="G22" s="184"/>
      <c r="H22" s="211"/>
      <c r="I22" s="222"/>
      <c r="J22" s="75"/>
      <c r="K22" s="222"/>
      <c r="L22" s="213"/>
      <c r="M22" s="212"/>
      <c r="N22" s="213"/>
      <c r="O22" s="223"/>
      <c r="P22" s="213"/>
      <c r="Q22" s="212"/>
    </row>
    <row r="23" spans="1:23" ht="15" customHeight="1">
      <c r="A23" s="188"/>
      <c r="B23" s="170" t="s">
        <v>179</v>
      </c>
      <c r="C23" s="182"/>
      <c r="D23" s="182"/>
      <c r="E23" s="184"/>
      <c r="F23" s="218"/>
      <c r="G23" s="184"/>
      <c r="H23" s="211"/>
      <c r="I23" s="222"/>
      <c r="J23" s="75"/>
      <c r="K23" s="222"/>
      <c r="L23" s="213"/>
      <c r="M23" s="212"/>
      <c r="N23" s="213"/>
      <c r="O23" s="223"/>
      <c r="P23" s="213"/>
      <c r="Q23" s="212"/>
    </row>
    <row r="24" spans="1:23" ht="15" customHeight="1">
      <c r="A24" s="188"/>
      <c r="B24" s="170" t="s">
        <v>180</v>
      </c>
      <c r="C24" s="182"/>
      <c r="D24" s="182"/>
      <c r="E24" s="189">
        <v>0</v>
      </c>
      <c r="F24" s="218"/>
      <c r="G24" s="189">
        <v>0</v>
      </c>
      <c r="H24" s="211"/>
      <c r="I24" s="225">
        <v>0</v>
      </c>
      <c r="J24" s="75"/>
      <c r="K24" s="226">
        <v>-41424000</v>
      </c>
      <c r="L24" s="213"/>
      <c r="M24" s="217">
        <v>0</v>
      </c>
      <c r="N24" s="213"/>
      <c r="O24" s="224">
        <v>41424000</v>
      </c>
      <c r="P24" s="213"/>
      <c r="Q24" s="217">
        <f>SUM(E24:O24)</f>
        <v>0</v>
      </c>
    </row>
    <row r="25" spans="1:23" ht="12" customHeight="1">
      <c r="A25" s="187"/>
      <c r="C25" s="182"/>
      <c r="D25" s="182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U25" s="202"/>
      <c r="W25" s="202"/>
    </row>
    <row r="26" spans="1:23" ht="15" customHeight="1" thickBot="1">
      <c r="A26" s="187" t="s">
        <v>225</v>
      </c>
      <c r="C26" s="182"/>
      <c r="D26" s="182"/>
      <c r="E26" s="190">
        <f>SUM(E14:E25)</f>
        <v>599999566</v>
      </c>
      <c r="F26" s="185"/>
      <c r="G26" s="190">
        <f>SUM(G14:G25)</f>
        <v>898760685</v>
      </c>
      <c r="H26" s="185"/>
      <c r="I26" s="190">
        <f>SUM(I14:I25)</f>
        <v>30000000</v>
      </c>
      <c r="J26" s="185"/>
      <c r="K26" s="190">
        <f>SUM(K14:K25)</f>
        <v>5081387275</v>
      </c>
      <c r="L26" s="185"/>
      <c r="M26" s="190">
        <f>SUM(M14:M25)</f>
        <v>-452318800</v>
      </c>
      <c r="N26" s="185"/>
      <c r="O26" s="190">
        <f>SUM(O14:O25)</f>
        <v>-534867422</v>
      </c>
      <c r="P26" s="185"/>
      <c r="Q26" s="190">
        <f>SUM(E26:O26)</f>
        <v>5622961304</v>
      </c>
      <c r="U26" s="218"/>
      <c r="W26" s="218"/>
    </row>
    <row r="27" spans="1:23" ht="12" customHeight="1" thickTop="1">
      <c r="A27" s="187"/>
      <c r="C27" s="182"/>
      <c r="D27" s="182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U27" s="218"/>
      <c r="W27" s="218"/>
    </row>
    <row r="28" spans="1:23" ht="12" customHeight="1">
      <c r="A28" s="187"/>
      <c r="C28" s="182"/>
      <c r="D28" s="182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U28" s="202"/>
      <c r="W28" s="202"/>
    </row>
    <row r="29" spans="1:23" ht="15" customHeight="1">
      <c r="A29" s="181" t="s">
        <v>166</v>
      </c>
      <c r="C29" s="182"/>
      <c r="D29" s="182"/>
      <c r="E29" s="193">
        <v>599999566</v>
      </c>
      <c r="F29" s="185"/>
      <c r="G29" s="193">
        <v>898760685</v>
      </c>
      <c r="H29" s="185"/>
      <c r="I29" s="193">
        <v>30000000</v>
      </c>
      <c r="J29" s="185"/>
      <c r="K29" s="193">
        <v>5863395288</v>
      </c>
      <c r="L29" s="185"/>
      <c r="M29" s="193">
        <v>-484293100</v>
      </c>
      <c r="N29" s="185"/>
      <c r="O29" s="193">
        <v>-525557361</v>
      </c>
      <c r="P29" s="185"/>
      <c r="Q29" s="193">
        <f>SUM(E29:O29)</f>
        <v>6382305078</v>
      </c>
    </row>
    <row r="30" spans="1:23" ht="6" customHeight="1">
      <c r="A30" s="188"/>
      <c r="C30" s="182"/>
      <c r="D30" s="182"/>
      <c r="E30" s="193"/>
      <c r="F30" s="185"/>
      <c r="G30" s="193"/>
      <c r="H30" s="185"/>
      <c r="I30" s="193"/>
      <c r="J30" s="185"/>
      <c r="K30" s="193"/>
      <c r="L30" s="185"/>
      <c r="M30" s="193"/>
      <c r="N30" s="185"/>
      <c r="O30" s="193"/>
      <c r="P30" s="185"/>
      <c r="Q30" s="193"/>
    </row>
    <row r="31" spans="1:23" ht="15" customHeight="1">
      <c r="A31" s="187" t="s">
        <v>165</v>
      </c>
      <c r="C31" s="182"/>
      <c r="D31" s="182"/>
      <c r="E31" s="193"/>
      <c r="F31" s="185"/>
      <c r="G31" s="193"/>
      <c r="H31" s="185"/>
      <c r="I31" s="193"/>
      <c r="J31" s="185"/>
      <c r="K31" s="193"/>
      <c r="L31" s="185"/>
      <c r="M31" s="193"/>
      <c r="N31" s="185"/>
      <c r="O31" s="193"/>
      <c r="P31" s="185"/>
      <c r="Q31" s="193"/>
    </row>
    <row r="32" spans="1:23" ht="15" customHeight="1">
      <c r="A32" s="188" t="s">
        <v>185</v>
      </c>
      <c r="C32" s="182"/>
      <c r="D32" s="182"/>
      <c r="E32" s="193">
        <v>0</v>
      </c>
      <c r="F32" s="185"/>
      <c r="G32" s="193">
        <v>0</v>
      </c>
      <c r="H32" s="185"/>
      <c r="I32" s="193">
        <v>29999957</v>
      </c>
      <c r="J32" s="185"/>
      <c r="K32" s="193">
        <f>-I32</f>
        <v>-29999957</v>
      </c>
      <c r="L32" s="185"/>
      <c r="M32" s="193">
        <v>0</v>
      </c>
      <c r="N32" s="185"/>
      <c r="O32" s="193">
        <v>0</v>
      </c>
      <c r="P32" s="185"/>
      <c r="Q32" s="193">
        <f>SUM(E32:O32)</f>
        <v>0</v>
      </c>
    </row>
    <row r="33" spans="1:23" ht="15" customHeight="1">
      <c r="A33" s="188" t="s">
        <v>220</v>
      </c>
      <c r="C33" s="182">
        <v>15</v>
      </c>
      <c r="D33" s="182"/>
      <c r="E33" s="193">
        <v>0</v>
      </c>
      <c r="F33" s="185"/>
      <c r="G33" s="193">
        <v>0</v>
      </c>
      <c r="H33" s="185"/>
      <c r="I33" s="193">
        <v>0</v>
      </c>
      <c r="J33" s="185"/>
      <c r="K33" s="193">
        <v>-1788554426</v>
      </c>
      <c r="L33" s="185"/>
      <c r="M33" s="193">
        <v>0</v>
      </c>
      <c r="N33" s="185"/>
      <c r="O33" s="193">
        <v>0</v>
      </c>
      <c r="P33" s="185"/>
      <c r="Q33" s="193">
        <f>SUM(E33:O33)</f>
        <v>-1788554426</v>
      </c>
    </row>
    <row r="34" spans="1:23" ht="15" customHeight="1">
      <c r="A34" s="188" t="s">
        <v>48</v>
      </c>
      <c r="C34" s="182"/>
      <c r="D34" s="182"/>
      <c r="E34" s="193">
        <v>0</v>
      </c>
      <c r="F34" s="185"/>
      <c r="G34" s="193">
        <v>0</v>
      </c>
      <c r="H34" s="185"/>
      <c r="I34" s="193">
        <v>0</v>
      </c>
      <c r="J34" s="185"/>
      <c r="K34" s="193">
        <f>+'P&amp;L 7-8'!M41</f>
        <v>2057734831</v>
      </c>
      <c r="L34" s="185"/>
      <c r="M34" s="193">
        <v>0</v>
      </c>
      <c r="N34" s="185"/>
      <c r="O34" s="193">
        <v>0</v>
      </c>
      <c r="P34" s="185"/>
      <c r="Q34" s="193">
        <f t="shared" ref="Q34:Q38" si="0">SUM(E34:O34)</f>
        <v>2057734831</v>
      </c>
    </row>
    <row r="35" spans="1:23" ht="15" customHeight="1">
      <c r="A35" s="74" t="s">
        <v>201</v>
      </c>
      <c r="C35" s="182"/>
      <c r="D35" s="182"/>
      <c r="E35" s="193">
        <v>0</v>
      </c>
      <c r="F35" s="185"/>
      <c r="G35" s="193">
        <v>0</v>
      </c>
      <c r="H35" s="185"/>
      <c r="I35" s="193">
        <v>0</v>
      </c>
      <c r="J35" s="185"/>
      <c r="K35" s="193">
        <v>0</v>
      </c>
      <c r="L35" s="185"/>
      <c r="M35" s="193">
        <v>0</v>
      </c>
      <c r="N35" s="185"/>
      <c r="O35" s="193">
        <f>+'P&amp;L 7-8'!M47</f>
        <v>-98739754</v>
      </c>
      <c r="P35" s="185"/>
      <c r="Q35" s="193">
        <f t="shared" si="0"/>
        <v>-98739754</v>
      </c>
    </row>
    <row r="36" spans="1:23" ht="15" customHeight="1">
      <c r="A36" s="188" t="s">
        <v>178</v>
      </c>
      <c r="C36" s="182"/>
      <c r="D36" s="182"/>
      <c r="E36" s="193"/>
      <c r="F36" s="185"/>
      <c r="G36" s="193"/>
      <c r="H36" s="185"/>
      <c r="I36" s="193"/>
      <c r="J36" s="185"/>
      <c r="K36" s="193"/>
      <c r="L36" s="185"/>
      <c r="M36" s="193"/>
      <c r="N36" s="185"/>
      <c r="O36" s="193"/>
      <c r="P36" s="185"/>
      <c r="Q36" s="193"/>
    </row>
    <row r="37" spans="1:23" ht="15" customHeight="1">
      <c r="A37" s="188"/>
      <c r="B37" s="170" t="s">
        <v>179</v>
      </c>
      <c r="C37" s="182"/>
      <c r="D37" s="182"/>
      <c r="E37" s="193"/>
      <c r="F37" s="185"/>
      <c r="G37" s="193"/>
      <c r="H37" s="185"/>
      <c r="I37" s="193"/>
      <c r="J37" s="185"/>
      <c r="K37" s="193"/>
      <c r="L37" s="185"/>
      <c r="M37" s="193"/>
      <c r="N37" s="185"/>
      <c r="O37" s="193"/>
      <c r="P37" s="185"/>
      <c r="Q37" s="193"/>
    </row>
    <row r="38" spans="1:23" ht="15" customHeight="1">
      <c r="A38" s="188"/>
      <c r="B38" s="170" t="s">
        <v>180</v>
      </c>
      <c r="C38" s="182">
        <v>6</v>
      </c>
      <c r="D38" s="182"/>
      <c r="E38" s="195">
        <v>0</v>
      </c>
      <c r="F38" s="185"/>
      <c r="G38" s="195">
        <v>0</v>
      </c>
      <c r="H38" s="185"/>
      <c r="I38" s="195">
        <v>0</v>
      </c>
      <c r="J38" s="185"/>
      <c r="K38" s="195">
        <f>-O38</f>
        <v>-396327647.19999999</v>
      </c>
      <c r="L38" s="185"/>
      <c r="M38" s="195">
        <v>0</v>
      </c>
      <c r="N38" s="185"/>
      <c r="O38" s="195">
        <v>396327647.19999999</v>
      </c>
      <c r="P38" s="185"/>
      <c r="Q38" s="195">
        <f t="shared" si="0"/>
        <v>0</v>
      </c>
    </row>
    <row r="39" spans="1:23" ht="12" customHeight="1">
      <c r="A39" s="187"/>
      <c r="C39" s="182"/>
      <c r="D39" s="182"/>
      <c r="E39" s="193"/>
      <c r="F39" s="185"/>
      <c r="G39" s="193"/>
      <c r="H39" s="185"/>
      <c r="I39" s="193"/>
      <c r="J39" s="185"/>
      <c r="K39" s="193"/>
      <c r="L39" s="185"/>
      <c r="M39" s="193"/>
      <c r="N39" s="185"/>
      <c r="O39" s="193"/>
      <c r="P39" s="185"/>
      <c r="Q39" s="193"/>
      <c r="U39" s="202"/>
      <c r="W39" s="202"/>
    </row>
    <row r="40" spans="1:23" ht="15" customHeight="1" thickBot="1">
      <c r="A40" s="187" t="s">
        <v>226</v>
      </c>
      <c r="C40" s="182"/>
      <c r="D40" s="182"/>
      <c r="E40" s="198">
        <f>SUM(E29:E39)</f>
        <v>599999566</v>
      </c>
      <c r="F40" s="185"/>
      <c r="G40" s="198">
        <f>SUM(G29:G39)</f>
        <v>898760685</v>
      </c>
      <c r="H40" s="185"/>
      <c r="I40" s="198">
        <f>SUM(I29:I39)</f>
        <v>59999957</v>
      </c>
      <c r="J40" s="185"/>
      <c r="K40" s="198">
        <f>SUM(K29:K39)</f>
        <v>5706248088.8000002</v>
      </c>
      <c r="L40" s="185"/>
      <c r="M40" s="198">
        <f>SUM(M29:M39)</f>
        <v>-484293100</v>
      </c>
      <c r="N40" s="185"/>
      <c r="O40" s="198">
        <f>SUM(O29:O39)</f>
        <v>-227969467.80000001</v>
      </c>
      <c r="P40" s="185"/>
      <c r="Q40" s="198">
        <f>SUM(E40:O40)</f>
        <v>6552745729</v>
      </c>
      <c r="U40" s="218"/>
      <c r="W40" s="218"/>
    </row>
    <row r="41" spans="1:23" ht="9.75" customHeight="1" thickTop="1">
      <c r="A41" s="187"/>
      <c r="C41" s="182"/>
      <c r="D41" s="182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U41" s="202"/>
      <c r="W41" s="202"/>
    </row>
    <row r="42" spans="1:23" ht="22.15" customHeight="1">
      <c r="A42" s="207" t="s">
        <v>128</v>
      </c>
      <c r="B42" s="205"/>
      <c r="C42" s="205"/>
      <c r="D42" s="205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</row>
  </sheetData>
  <mergeCells count="2">
    <mergeCell ref="E6:Q6"/>
    <mergeCell ref="I8:K8"/>
  </mergeCells>
  <pageMargins left="0.5" right="0.5" top="0.5" bottom="0.6" header="0.49" footer="0.4"/>
  <pageSetup paperSize="9" scale="90" firstPageNumber="10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38F3-A295-4F90-8F39-A61768546C4B}">
  <dimension ref="A1:L158"/>
  <sheetViews>
    <sheetView tabSelected="1" topLeftCell="A108" zoomScaleNormal="100" zoomScaleSheetLayoutView="100" workbookViewId="0">
      <selection activeCell="R104" sqref="R104"/>
    </sheetView>
  </sheetViews>
  <sheetFormatPr defaultColWidth="9" defaultRowHeight="16.5" customHeight="1"/>
  <cols>
    <col min="1" max="1" width="1.42578125" style="33" customWidth="1"/>
    <col min="2" max="2" width="1.42578125" style="28" customWidth="1"/>
    <col min="3" max="3" width="36.28515625" style="28" customWidth="1"/>
    <col min="4" max="4" width="4.42578125" style="20" customWidth="1"/>
    <col min="5" max="5" width="0.7109375" style="20" customWidth="1"/>
    <col min="6" max="6" width="12" style="77" customWidth="1"/>
    <col min="7" max="7" width="0.7109375" style="78" customWidth="1"/>
    <col min="8" max="8" width="12" style="77" customWidth="1"/>
    <col min="9" max="9" width="0.7109375" style="78" customWidth="1"/>
    <col min="10" max="10" width="12" style="77" customWidth="1"/>
    <col min="11" max="11" width="0.7109375" style="78" customWidth="1"/>
    <col min="12" max="12" width="12" style="77" customWidth="1"/>
    <col min="13" max="16384" width="9" style="20"/>
  </cols>
  <sheetData>
    <row r="1" spans="1:12" ht="16.5" customHeight="1">
      <c r="A1" s="25" t="s">
        <v>0</v>
      </c>
      <c r="B1" s="20"/>
      <c r="C1" s="20"/>
      <c r="D1" s="26"/>
    </row>
    <row r="2" spans="1:12" ht="16.5" customHeight="1">
      <c r="A2" s="25" t="s">
        <v>57</v>
      </c>
      <c r="B2" s="20"/>
      <c r="C2" s="20"/>
      <c r="D2" s="26"/>
    </row>
    <row r="3" spans="1:12" ht="16.5" customHeight="1">
      <c r="A3" s="27" t="s">
        <v>227</v>
      </c>
      <c r="B3" s="1"/>
      <c r="C3" s="1"/>
      <c r="D3" s="79"/>
      <c r="E3" s="1"/>
      <c r="F3" s="80"/>
      <c r="G3" s="81"/>
      <c r="H3" s="80"/>
      <c r="I3" s="81"/>
      <c r="J3" s="80"/>
      <c r="K3" s="81"/>
      <c r="L3" s="80"/>
    </row>
    <row r="4" spans="1:12" ht="15" customHeight="1">
      <c r="A4" s="13"/>
    </row>
    <row r="5" spans="1:12" ht="15" customHeight="1">
      <c r="A5" s="13"/>
    </row>
    <row r="6" spans="1:12" s="82" customFormat="1" ht="15" customHeight="1">
      <c r="A6" s="74"/>
      <c r="B6" s="76"/>
      <c r="C6" s="76"/>
      <c r="F6" s="263" t="s">
        <v>73</v>
      </c>
      <c r="G6" s="263"/>
      <c r="H6" s="263"/>
      <c r="I6" s="83"/>
      <c r="J6" s="263" t="s">
        <v>75</v>
      </c>
      <c r="K6" s="263"/>
      <c r="L6" s="263"/>
    </row>
    <row r="7" spans="1:12" s="82" customFormat="1" ht="15" customHeight="1">
      <c r="A7" s="74"/>
      <c r="B7" s="76"/>
      <c r="C7" s="76"/>
      <c r="F7" s="262" t="s">
        <v>74</v>
      </c>
      <c r="G7" s="262"/>
      <c r="H7" s="262"/>
      <c r="I7" s="83"/>
      <c r="J7" s="262" t="s">
        <v>74</v>
      </c>
      <c r="K7" s="262"/>
      <c r="L7" s="262"/>
    </row>
    <row r="8" spans="1:12" s="82" customFormat="1" ht="15" customHeight="1">
      <c r="A8" s="74"/>
      <c r="B8" s="76"/>
      <c r="C8" s="76"/>
      <c r="F8" s="84" t="s">
        <v>2</v>
      </c>
      <c r="G8" s="84"/>
      <c r="H8" s="84" t="s">
        <v>2</v>
      </c>
      <c r="I8" s="84"/>
      <c r="J8" s="84" t="s">
        <v>2</v>
      </c>
      <c r="K8" s="84"/>
      <c r="L8" s="84" t="s">
        <v>2</v>
      </c>
    </row>
    <row r="9" spans="1:12" s="82" customFormat="1" ht="15" customHeight="1">
      <c r="A9" s="74"/>
      <c r="B9" s="76"/>
      <c r="C9" s="76"/>
      <c r="D9" s="85"/>
      <c r="E9" s="75"/>
      <c r="F9" s="86" t="s">
        <v>120</v>
      </c>
      <c r="G9" s="87"/>
      <c r="H9" s="86" t="s">
        <v>97</v>
      </c>
      <c r="I9" s="87"/>
      <c r="J9" s="86" t="s">
        <v>120</v>
      </c>
      <c r="K9" s="87"/>
      <c r="L9" s="86" t="s">
        <v>97</v>
      </c>
    </row>
    <row r="10" spans="1:12" s="82" customFormat="1" ht="15" customHeight="1">
      <c r="A10" s="74"/>
      <c r="B10" s="76"/>
      <c r="C10" s="76"/>
      <c r="D10" s="88" t="s">
        <v>5</v>
      </c>
      <c r="E10" s="73"/>
      <c r="F10" s="89" t="s">
        <v>6</v>
      </c>
      <c r="G10" s="90"/>
      <c r="H10" s="89" t="s">
        <v>6</v>
      </c>
      <c r="I10" s="90"/>
      <c r="J10" s="89" t="s">
        <v>6</v>
      </c>
      <c r="K10" s="90"/>
      <c r="L10" s="89" t="s">
        <v>6</v>
      </c>
    </row>
    <row r="11" spans="1:12" s="82" customFormat="1" ht="15" customHeight="1">
      <c r="B11" s="74"/>
      <c r="C11" s="74"/>
      <c r="F11" s="94"/>
      <c r="G11" s="95"/>
      <c r="H11" s="96"/>
      <c r="I11" s="95"/>
      <c r="J11" s="94"/>
      <c r="K11" s="95"/>
      <c r="L11" s="96"/>
    </row>
    <row r="12" spans="1:12" s="76" customFormat="1" ht="15" customHeight="1">
      <c r="A12" s="91" t="s">
        <v>58</v>
      </c>
      <c r="F12" s="92"/>
      <c r="G12" s="93"/>
      <c r="H12" s="93"/>
      <c r="I12" s="93"/>
      <c r="J12" s="92"/>
      <c r="K12" s="93"/>
      <c r="L12" s="93"/>
    </row>
    <row r="13" spans="1:12" s="82" customFormat="1" ht="15" customHeight="1">
      <c r="B13" s="91" t="s">
        <v>47</v>
      </c>
      <c r="C13" s="91"/>
      <c r="F13" s="94">
        <f>+'P&amp;L 7-8'!I38</f>
        <v>2683933721</v>
      </c>
      <c r="G13" s="95"/>
      <c r="H13" s="96">
        <f>+'P&amp;L 7-8'!K38</f>
        <v>2655973158</v>
      </c>
      <c r="I13" s="95"/>
      <c r="J13" s="94">
        <f>+'P&amp;L 7-8'!M38</f>
        <v>2464130377</v>
      </c>
      <c r="K13" s="95"/>
      <c r="L13" s="96">
        <f>+'P&amp;L 7-8'!O38</f>
        <v>3913941676</v>
      </c>
    </row>
    <row r="14" spans="1:12" s="82" customFormat="1" ht="15" customHeight="1">
      <c r="B14" s="74" t="s">
        <v>59</v>
      </c>
      <c r="C14" s="74"/>
      <c r="D14" s="82">
        <v>10</v>
      </c>
      <c r="F14" s="94">
        <v>659060968</v>
      </c>
      <c r="G14" s="95"/>
      <c r="H14" s="96">
        <v>582649479</v>
      </c>
      <c r="I14" s="95"/>
      <c r="J14" s="94">
        <v>655461097</v>
      </c>
      <c r="K14" s="95"/>
      <c r="L14" s="96">
        <v>577678372</v>
      </c>
    </row>
    <row r="15" spans="1:12" s="82" customFormat="1" ht="15" customHeight="1">
      <c r="B15" s="74" t="s">
        <v>202</v>
      </c>
      <c r="C15" s="74"/>
      <c r="D15" s="82">
        <v>10</v>
      </c>
      <c r="F15" s="94">
        <v>17965863</v>
      </c>
      <c r="G15" s="95"/>
      <c r="H15" s="96">
        <v>12267929</v>
      </c>
      <c r="I15" s="95"/>
      <c r="J15" s="94">
        <v>7024793</v>
      </c>
      <c r="K15" s="95"/>
      <c r="L15" s="96">
        <v>7797654</v>
      </c>
    </row>
    <row r="16" spans="1:12" s="82" customFormat="1" ht="15" customHeight="1">
      <c r="B16" s="74" t="s">
        <v>243</v>
      </c>
      <c r="C16" s="74"/>
      <c r="F16" s="94">
        <v>583190</v>
      </c>
      <c r="G16" s="95"/>
      <c r="H16" s="96">
        <v>0</v>
      </c>
      <c r="I16" s="95"/>
      <c r="J16" s="94">
        <v>0</v>
      </c>
      <c r="K16" s="95"/>
      <c r="L16" s="96">
        <v>0</v>
      </c>
    </row>
    <row r="17" spans="2:12" s="82" customFormat="1" ht="15" customHeight="1">
      <c r="B17" s="74" t="s">
        <v>246</v>
      </c>
      <c r="C17" s="74"/>
      <c r="F17" s="94"/>
      <c r="G17" s="97"/>
      <c r="H17" s="96"/>
      <c r="I17" s="98"/>
      <c r="J17" s="94"/>
      <c r="K17" s="98"/>
      <c r="L17" s="96"/>
    </row>
    <row r="18" spans="2:12" s="82" customFormat="1" ht="15" customHeight="1">
      <c r="B18" s="76"/>
      <c r="C18" s="74" t="s">
        <v>247</v>
      </c>
      <c r="F18" s="94">
        <f>108946023-F19</f>
        <v>34726400</v>
      </c>
      <c r="G18" s="95"/>
      <c r="H18" s="96">
        <f>-11387832+63439664</f>
        <v>52051832</v>
      </c>
      <c r="I18" s="95"/>
      <c r="J18" s="94">
        <v>6342855</v>
      </c>
      <c r="K18" s="95"/>
      <c r="L18" s="96">
        <v>-11767710</v>
      </c>
    </row>
    <row r="19" spans="2:12" s="82" customFormat="1" ht="15" customHeight="1">
      <c r="B19" s="76" t="s">
        <v>265</v>
      </c>
      <c r="C19" s="74"/>
      <c r="F19" s="94">
        <v>74219623</v>
      </c>
      <c r="G19" s="95"/>
      <c r="H19" s="96">
        <v>0</v>
      </c>
      <c r="I19" s="95"/>
      <c r="J19" s="94">
        <v>0</v>
      </c>
      <c r="K19" s="95"/>
      <c r="L19" s="96">
        <v>0</v>
      </c>
    </row>
    <row r="20" spans="2:12" s="82" customFormat="1" ht="15" customHeight="1">
      <c r="B20" s="74" t="s">
        <v>203</v>
      </c>
      <c r="C20" s="74"/>
      <c r="F20" s="94">
        <v>94703781</v>
      </c>
      <c r="G20" s="95"/>
      <c r="H20" s="96">
        <v>69557304</v>
      </c>
      <c r="I20" s="95"/>
      <c r="J20" s="94">
        <v>92933579</v>
      </c>
      <c r="K20" s="95"/>
      <c r="L20" s="96">
        <v>34039386</v>
      </c>
    </row>
    <row r="21" spans="2:12" s="82" customFormat="1" ht="15" customHeight="1">
      <c r="B21" s="74" t="s">
        <v>60</v>
      </c>
      <c r="C21" s="74"/>
      <c r="F21" s="94">
        <v>14220747</v>
      </c>
      <c r="G21" s="95"/>
      <c r="H21" s="96">
        <v>10408165</v>
      </c>
      <c r="I21" s="95"/>
      <c r="J21" s="94">
        <v>11578288</v>
      </c>
      <c r="K21" s="95"/>
      <c r="L21" s="96">
        <v>8629152</v>
      </c>
    </row>
    <row r="22" spans="2:12" s="82" customFormat="1" ht="15" customHeight="1">
      <c r="B22" s="74" t="s">
        <v>241</v>
      </c>
      <c r="C22" s="74"/>
      <c r="F22" s="94"/>
      <c r="G22" s="95"/>
      <c r="H22" s="96"/>
      <c r="I22" s="95"/>
      <c r="J22" s="94"/>
      <c r="K22" s="95"/>
      <c r="L22" s="96"/>
    </row>
    <row r="23" spans="2:12" s="82" customFormat="1" ht="15" customHeight="1">
      <c r="B23" s="74"/>
      <c r="C23" s="74" t="s">
        <v>242</v>
      </c>
      <c r="F23" s="94">
        <f>ROUND(892281+7334351.95-82368.13,0)</f>
        <v>8144265</v>
      </c>
      <c r="G23" s="95"/>
      <c r="H23" s="96">
        <f>862361+9732527+46</f>
        <v>10594934</v>
      </c>
      <c r="I23" s="95"/>
      <c r="J23" s="94">
        <f>ROUND(857914+7334351.95-82368.13,0)</f>
        <v>8109898</v>
      </c>
      <c r="K23" s="95"/>
      <c r="L23" s="96">
        <f>862361+9732527+46</f>
        <v>10594934</v>
      </c>
    </row>
    <row r="24" spans="2:12" s="82" customFormat="1" ht="15" customHeight="1">
      <c r="B24" s="76" t="s">
        <v>245</v>
      </c>
      <c r="C24" s="74"/>
      <c r="F24" s="94">
        <f>ROUND(-25409537.5763141,0)</f>
        <v>-25409538</v>
      </c>
      <c r="G24" s="95"/>
      <c r="H24" s="96">
        <v>-25633531</v>
      </c>
      <c r="I24" s="95"/>
      <c r="J24" s="94">
        <f>ROUND(-26546930.6163141,0)</f>
        <v>-26546931</v>
      </c>
      <c r="K24" s="95"/>
      <c r="L24" s="96">
        <v>-24399165</v>
      </c>
    </row>
    <row r="25" spans="2:12" s="82" customFormat="1" ht="15" customHeight="1">
      <c r="B25" s="76" t="s">
        <v>264</v>
      </c>
      <c r="C25" s="74"/>
      <c r="F25" s="94">
        <v>6726100</v>
      </c>
      <c r="G25" s="95"/>
      <c r="H25" s="96">
        <v>2976000</v>
      </c>
      <c r="I25" s="95"/>
      <c r="J25" s="94">
        <v>6336000</v>
      </c>
      <c r="K25" s="95"/>
      <c r="L25" s="96">
        <v>2976000</v>
      </c>
    </row>
    <row r="26" spans="2:12" s="82" customFormat="1" ht="15" customHeight="1">
      <c r="B26" s="76" t="s">
        <v>99</v>
      </c>
      <c r="C26" s="74"/>
      <c r="F26" s="100">
        <v>0</v>
      </c>
      <c r="G26" s="95"/>
      <c r="H26" s="101">
        <v>-740915</v>
      </c>
      <c r="I26" s="95"/>
      <c r="J26" s="100">
        <v>0</v>
      </c>
      <c r="K26" s="95"/>
      <c r="L26" s="101">
        <v>-740915</v>
      </c>
    </row>
    <row r="27" spans="2:12" s="82" customFormat="1" ht="15" customHeight="1">
      <c r="B27" s="74" t="s">
        <v>230</v>
      </c>
      <c r="C27" s="74"/>
      <c r="F27" s="94"/>
      <c r="G27" s="95"/>
      <c r="H27" s="96"/>
      <c r="I27" s="95"/>
      <c r="J27" s="94"/>
      <c r="K27" s="95"/>
      <c r="L27" s="96"/>
    </row>
    <row r="28" spans="2:12" s="82" customFormat="1" ht="15" customHeight="1">
      <c r="B28" s="74"/>
      <c r="C28" s="74" t="s">
        <v>231</v>
      </c>
      <c r="F28" s="94">
        <v>0</v>
      </c>
      <c r="G28" s="95"/>
      <c r="H28" s="96">
        <v>-8899487</v>
      </c>
      <c r="I28" s="95"/>
      <c r="J28" s="94">
        <v>0</v>
      </c>
      <c r="K28" s="95"/>
      <c r="L28" s="96">
        <v>-8899487</v>
      </c>
    </row>
    <row r="29" spans="2:12" s="82" customFormat="1" ht="15" customHeight="1">
      <c r="B29" s="76" t="s">
        <v>248</v>
      </c>
      <c r="C29" s="74"/>
      <c r="F29" s="100">
        <v>0</v>
      </c>
      <c r="G29" s="95"/>
      <c r="H29" s="101">
        <v>38132691</v>
      </c>
      <c r="I29" s="95"/>
      <c r="J29" s="100">
        <v>0</v>
      </c>
      <c r="K29" s="95"/>
      <c r="L29" s="101">
        <v>38132691</v>
      </c>
    </row>
    <row r="30" spans="2:12" s="82" customFormat="1" ht="15" customHeight="1">
      <c r="B30" s="76" t="s">
        <v>249</v>
      </c>
      <c r="C30" s="74"/>
      <c r="F30" s="100">
        <v>0</v>
      </c>
      <c r="G30" s="95"/>
      <c r="H30" s="101">
        <v>45655040</v>
      </c>
      <c r="I30" s="95"/>
      <c r="J30" s="100">
        <v>0</v>
      </c>
      <c r="K30" s="95"/>
      <c r="L30" s="101">
        <v>45655040</v>
      </c>
    </row>
    <row r="31" spans="2:12" s="82" customFormat="1" ht="15" customHeight="1">
      <c r="B31" s="76" t="s">
        <v>228</v>
      </c>
      <c r="C31" s="74"/>
      <c r="F31" s="100">
        <v>0</v>
      </c>
      <c r="G31" s="95"/>
      <c r="H31" s="101">
        <v>0</v>
      </c>
      <c r="I31" s="95"/>
      <c r="J31" s="100">
        <v>0</v>
      </c>
      <c r="K31" s="95"/>
      <c r="L31" s="101">
        <v>-1358000200</v>
      </c>
    </row>
    <row r="32" spans="2:12" s="82" customFormat="1" ht="15" customHeight="1">
      <c r="B32" s="74" t="s">
        <v>244</v>
      </c>
      <c r="C32" s="74"/>
      <c r="F32" s="99"/>
      <c r="G32" s="98"/>
      <c r="H32" s="98"/>
      <c r="I32" s="98"/>
      <c r="J32" s="104"/>
      <c r="K32" s="98"/>
      <c r="L32" s="97"/>
    </row>
    <row r="33" spans="1:12" s="82" customFormat="1" ht="15" customHeight="1">
      <c r="C33" s="74" t="s">
        <v>232</v>
      </c>
      <c r="F33" s="94">
        <v>31336655</v>
      </c>
      <c r="G33" s="95"/>
      <c r="H33" s="96">
        <v>18322822</v>
      </c>
      <c r="I33" s="95"/>
      <c r="J33" s="94">
        <v>33783786</v>
      </c>
      <c r="K33" s="95"/>
      <c r="L33" s="96">
        <v>18843115</v>
      </c>
    </row>
    <row r="34" spans="1:12" s="82" customFormat="1" ht="15" customHeight="1">
      <c r="B34" s="107" t="s">
        <v>238</v>
      </c>
      <c r="C34" s="74"/>
      <c r="F34" s="94">
        <v>0</v>
      </c>
      <c r="G34" s="95"/>
      <c r="H34" s="96">
        <v>-158342846</v>
      </c>
      <c r="I34" s="95"/>
      <c r="J34" s="94">
        <v>0</v>
      </c>
      <c r="K34" s="95"/>
      <c r="L34" s="96">
        <v>-158342846</v>
      </c>
    </row>
    <row r="35" spans="1:12" s="82" customFormat="1" ht="15" customHeight="1">
      <c r="B35" s="74" t="s">
        <v>204</v>
      </c>
      <c r="C35" s="74"/>
      <c r="D35" s="105">
        <v>9.1999999999999993</v>
      </c>
      <c r="F35" s="94">
        <v>-58658225</v>
      </c>
      <c r="G35" s="95"/>
      <c r="H35" s="96">
        <v>-25140028</v>
      </c>
      <c r="I35" s="95"/>
      <c r="J35" s="102">
        <v>0</v>
      </c>
      <c r="K35" s="95"/>
      <c r="L35" s="103">
        <v>0</v>
      </c>
    </row>
    <row r="36" spans="1:12" s="82" customFormat="1" ht="15" customHeight="1">
      <c r="B36" s="74" t="s">
        <v>108</v>
      </c>
      <c r="C36" s="74"/>
      <c r="F36" s="94">
        <v>-11982002</v>
      </c>
      <c r="G36" s="95"/>
      <c r="H36" s="96">
        <v>0</v>
      </c>
      <c r="I36" s="95"/>
      <c r="J36" s="102">
        <v>-248228992</v>
      </c>
      <c r="K36" s="95"/>
      <c r="L36" s="103">
        <v>-309981400</v>
      </c>
    </row>
    <row r="37" spans="1:12" s="82" customFormat="1" ht="15" customHeight="1">
      <c r="B37" s="74" t="s">
        <v>61</v>
      </c>
      <c r="C37" s="74"/>
      <c r="F37" s="94">
        <v>-4628701</v>
      </c>
      <c r="G37" s="95"/>
      <c r="H37" s="96">
        <v>-11457989</v>
      </c>
      <c r="I37" s="95"/>
      <c r="J37" s="94">
        <v>-2539500</v>
      </c>
      <c r="K37" s="95"/>
      <c r="L37" s="96">
        <v>-18996344</v>
      </c>
    </row>
    <row r="38" spans="1:12" s="82" customFormat="1" ht="15" customHeight="1">
      <c r="B38" s="74" t="s">
        <v>79</v>
      </c>
      <c r="C38" s="74"/>
      <c r="F38" s="94">
        <v>162219205</v>
      </c>
      <c r="G38" s="95"/>
      <c r="H38" s="96">
        <v>67250208</v>
      </c>
      <c r="I38" s="95"/>
      <c r="J38" s="94">
        <v>160481548</v>
      </c>
      <c r="K38" s="95"/>
      <c r="L38" s="96">
        <v>65674727</v>
      </c>
    </row>
    <row r="39" spans="1:12" s="82" customFormat="1" ht="15" customHeight="1">
      <c r="B39" s="91" t="s">
        <v>62</v>
      </c>
      <c r="C39" s="91"/>
      <c r="F39" s="104"/>
      <c r="G39" s="98"/>
      <c r="H39" s="97"/>
      <c r="I39" s="98"/>
      <c r="J39" s="104"/>
      <c r="K39" s="98"/>
      <c r="L39" s="97"/>
    </row>
    <row r="40" spans="1:12" s="82" customFormat="1" ht="15" customHeight="1">
      <c r="B40" s="74" t="s">
        <v>63</v>
      </c>
      <c r="C40" s="74"/>
      <c r="F40" s="94">
        <v>-518664146</v>
      </c>
      <c r="G40" s="95"/>
      <c r="H40" s="96">
        <v>329057276</v>
      </c>
      <c r="I40" s="95"/>
      <c r="J40" s="94">
        <v>-253935014</v>
      </c>
      <c r="K40" s="95"/>
      <c r="L40" s="96">
        <v>22695480</v>
      </c>
    </row>
    <row r="41" spans="1:12" s="82" customFormat="1" ht="15" customHeight="1">
      <c r="B41" s="74" t="s">
        <v>91</v>
      </c>
      <c r="C41" s="74"/>
      <c r="F41" s="94">
        <v>52961107</v>
      </c>
      <c r="G41" s="95"/>
      <c r="H41" s="96">
        <v>-102914043</v>
      </c>
      <c r="I41" s="95"/>
      <c r="J41" s="94">
        <v>9948404</v>
      </c>
      <c r="K41" s="95"/>
      <c r="L41" s="96">
        <v>9777285</v>
      </c>
    </row>
    <row r="42" spans="1:12" s="82" customFormat="1" ht="15" customHeight="1">
      <c r="B42" s="74" t="s">
        <v>64</v>
      </c>
      <c r="C42" s="74"/>
      <c r="F42" s="94">
        <v>-1976867767</v>
      </c>
      <c r="G42" s="95"/>
      <c r="H42" s="96">
        <v>-2096028697</v>
      </c>
      <c r="I42" s="95"/>
      <c r="J42" s="94">
        <v>-2139647094</v>
      </c>
      <c r="K42" s="95"/>
      <c r="L42" s="96">
        <v>-2177942308</v>
      </c>
    </row>
    <row r="43" spans="1:12" s="82" customFormat="1" ht="15" customHeight="1">
      <c r="B43" s="74" t="s">
        <v>11</v>
      </c>
      <c r="C43" s="74"/>
      <c r="F43" s="94">
        <v>-119251822</v>
      </c>
      <c r="G43" s="95"/>
      <c r="H43" s="96">
        <v>35031881</v>
      </c>
      <c r="I43" s="95"/>
      <c r="J43" s="94">
        <v>-128309608</v>
      </c>
      <c r="K43" s="95"/>
      <c r="L43" s="96">
        <v>67508256</v>
      </c>
    </row>
    <row r="44" spans="1:12" s="82" customFormat="1" ht="15" customHeight="1">
      <c r="B44" s="74" t="s">
        <v>92</v>
      </c>
      <c r="C44" s="74"/>
      <c r="F44" s="94">
        <v>-88143138</v>
      </c>
      <c r="G44" s="95"/>
      <c r="H44" s="96">
        <v>-31454778</v>
      </c>
      <c r="I44" s="95"/>
      <c r="J44" s="94">
        <v>-94649625</v>
      </c>
      <c r="K44" s="95"/>
      <c r="L44" s="96">
        <v>-44074642</v>
      </c>
    </row>
    <row r="45" spans="1:12" s="82" customFormat="1" ht="15" customHeight="1">
      <c r="B45" s="74" t="s">
        <v>18</v>
      </c>
      <c r="C45" s="74"/>
      <c r="F45" s="94">
        <v>634452231</v>
      </c>
      <c r="G45" s="95"/>
      <c r="H45" s="96">
        <v>-1936941897</v>
      </c>
      <c r="I45" s="95"/>
      <c r="J45" s="94">
        <v>534289827</v>
      </c>
      <c r="K45" s="95"/>
      <c r="L45" s="96">
        <v>-1771643487</v>
      </c>
    </row>
    <row r="46" spans="1:12" s="82" customFormat="1" ht="15" customHeight="1">
      <c r="B46" s="74" t="s">
        <v>20</v>
      </c>
      <c r="C46" s="74"/>
      <c r="F46" s="94">
        <v>88251848</v>
      </c>
      <c r="G46" s="95"/>
      <c r="H46" s="96">
        <v>-13985350</v>
      </c>
      <c r="I46" s="95"/>
      <c r="J46" s="94">
        <v>69185269</v>
      </c>
      <c r="K46" s="95"/>
      <c r="L46" s="96">
        <v>-16218096</v>
      </c>
    </row>
    <row r="47" spans="1:12" s="82" customFormat="1" ht="15" customHeight="1">
      <c r="B47" s="74" t="s">
        <v>24</v>
      </c>
      <c r="C47" s="74"/>
      <c r="F47" s="106">
        <v>9348460</v>
      </c>
      <c r="G47" s="95"/>
      <c r="H47" s="120">
        <v>26896650</v>
      </c>
      <c r="I47" s="95"/>
      <c r="J47" s="106">
        <v>9378462</v>
      </c>
      <c r="K47" s="95"/>
      <c r="L47" s="120">
        <v>26809233</v>
      </c>
    </row>
    <row r="48" spans="1:12" s="76" customFormat="1" ht="15" customHeight="1">
      <c r="A48" s="74"/>
      <c r="F48" s="92"/>
      <c r="G48" s="93"/>
      <c r="H48" s="93"/>
      <c r="I48" s="93"/>
      <c r="J48" s="92"/>
      <c r="K48" s="93"/>
      <c r="L48" s="93"/>
    </row>
    <row r="49" spans="1:12" s="82" customFormat="1" ht="15" customHeight="1">
      <c r="A49" s="91"/>
      <c r="B49" s="91" t="s">
        <v>100</v>
      </c>
      <c r="C49" s="74"/>
      <c r="F49" s="104">
        <f>SUM(F13:F47)</f>
        <v>1769248825</v>
      </c>
      <c r="G49" s="98"/>
      <c r="H49" s="97">
        <f>SUM(H13:H47)</f>
        <v>-454714192</v>
      </c>
      <c r="I49" s="98"/>
      <c r="J49" s="104">
        <f>SUM(J13:J48)</f>
        <v>1175127419</v>
      </c>
      <c r="K49" s="98"/>
      <c r="L49" s="97">
        <f>SUM(L13:L48)</f>
        <v>-1050253599</v>
      </c>
    </row>
    <row r="50" spans="1:12" s="82" customFormat="1" ht="15" customHeight="1">
      <c r="A50" s="91"/>
      <c r="B50" s="74" t="s">
        <v>80</v>
      </c>
      <c r="C50" s="74"/>
      <c r="F50" s="94">
        <v>-157902544</v>
      </c>
      <c r="G50" s="96"/>
      <c r="H50" s="96">
        <v>-57310288</v>
      </c>
      <c r="I50" s="96"/>
      <c r="J50" s="94">
        <v>-155429338</v>
      </c>
      <c r="K50" s="96"/>
      <c r="L50" s="96">
        <v>-63159476</v>
      </c>
    </row>
    <row r="51" spans="1:12" s="82" customFormat="1" ht="15" customHeight="1">
      <c r="A51" s="91"/>
      <c r="B51" s="107" t="s">
        <v>65</v>
      </c>
      <c r="C51" s="107"/>
      <c r="F51" s="106">
        <v>-898173015</v>
      </c>
      <c r="G51" s="97"/>
      <c r="H51" s="120">
        <v>-654109488</v>
      </c>
      <c r="I51" s="97"/>
      <c r="J51" s="106">
        <v>-806409353</v>
      </c>
      <c r="K51" s="97"/>
      <c r="L51" s="120">
        <v>-594186169</v>
      </c>
    </row>
    <row r="52" spans="1:12" s="76" customFormat="1" ht="15" customHeight="1">
      <c r="A52" s="74"/>
      <c r="F52" s="92"/>
      <c r="G52" s="93"/>
      <c r="H52" s="93"/>
      <c r="I52" s="93"/>
      <c r="J52" s="92"/>
      <c r="K52" s="93"/>
      <c r="L52" s="93"/>
    </row>
    <row r="53" spans="1:12" s="82" customFormat="1" ht="15" customHeight="1">
      <c r="A53" s="91" t="s">
        <v>250</v>
      </c>
      <c r="B53" s="76"/>
      <c r="C53" s="91"/>
      <c r="F53" s="108">
        <f>SUM(F49:F52)</f>
        <v>713173266</v>
      </c>
      <c r="G53" s="98"/>
      <c r="H53" s="121">
        <f>SUM(H49:H52)</f>
        <v>-1166133968</v>
      </c>
      <c r="I53" s="98"/>
      <c r="J53" s="108">
        <f>SUM(J49:J52)</f>
        <v>213288728</v>
      </c>
      <c r="K53" s="98"/>
      <c r="L53" s="121">
        <f>SUM(L49:L52)</f>
        <v>-1707599244</v>
      </c>
    </row>
    <row r="54" spans="1:12" ht="15.6" customHeight="1">
      <c r="A54" s="30"/>
      <c r="B54" s="30"/>
      <c r="C54" s="30"/>
    </row>
    <row r="55" spans="1:12" ht="21.95" customHeight="1">
      <c r="A55" s="207" t="str">
        <f>+'10'!A42</f>
        <v>The accompanying notes are an integral part of these interim consolidated and separate financial information.</v>
      </c>
      <c r="B55" s="1"/>
      <c r="C55" s="1"/>
      <c r="D55" s="1"/>
      <c r="E55" s="1"/>
      <c r="F55" s="80"/>
      <c r="G55" s="81"/>
      <c r="H55" s="80"/>
      <c r="I55" s="81"/>
      <c r="J55" s="80"/>
      <c r="K55" s="81"/>
      <c r="L55" s="80"/>
    </row>
    <row r="56" spans="1:12" ht="16.5" customHeight="1">
      <c r="A56" s="25" t="str">
        <f>+A1</f>
        <v>Com7 Public Company Limited</v>
      </c>
      <c r="B56" s="20"/>
      <c r="C56" s="20"/>
      <c r="D56" s="26"/>
    </row>
    <row r="57" spans="1:12" ht="16.5" customHeight="1">
      <c r="A57" s="25" t="str">
        <f>+A2</f>
        <v>Statement of Cash Flows</v>
      </c>
      <c r="B57" s="20"/>
      <c r="C57" s="20"/>
      <c r="D57" s="26"/>
    </row>
    <row r="58" spans="1:12" ht="16.5" customHeight="1">
      <c r="A58" s="27" t="str">
        <f>+A3</f>
        <v>For the nine-month period ended 30 September 2023</v>
      </c>
      <c r="B58" s="1"/>
      <c r="C58" s="1"/>
      <c r="D58" s="79"/>
      <c r="E58" s="1"/>
      <c r="F58" s="80"/>
      <c r="G58" s="81"/>
      <c r="H58" s="80"/>
      <c r="I58" s="81"/>
      <c r="J58" s="80"/>
      <c r="K58" s="81"/>
      <c r="L58" s="80"/>
    </row>
    <row r="59" spans="1:12" ht="16.5" customHeight="1">
      <c r="A59" s="13"/>
    </row>
    <row r="60" spans="1:12" ht="16.5" customHeight="1">
      <c r="A60" s="13"/>
    </row>
    <row r="61" spans="1:12" s="82" customFormat="1" ht="15.6" customHeight="1">
      <c r="A61" s="74"/>
      <c r="B61" s="76"/>
      <c r="C61" s="76"/>
      <c r="F61" s="263" t="s">
        <v>73</v>
      </c>
      <c r="G61" s="263"/>
      <c r="H61" s="263"/>
      <c r="I61" s="83"/>
      <c r="J61" s="263" t="s">
        <v>75</v>
      </c>
      <c r="K61" s="263"/>
      <c r="L61" s="263"/>
    </row>
    <row r="62" spans="1:12" s="82" customFormat="1" ht="15.6" customHeight="1">
      <c r="A62" s="74"/>
      <c r="B62" s="76"/>
      <c r="C62" s="76"/>
      <c r="F62" s="262" t="s">
        <v>74</v>
      </c>
      <c r="G62" s="262"/>
      <c r="H62" s="262"/>
      <c r="I62" s="83"/>
      <c r="J62" s="262" t="s">
        <v>74</v>
      </c>
      <c r="K62" s="262"/>
      <c r="L62" s="262"/>
    </row>
    <row r="63" spans="1:12" s="82" customFormat="1" ht="15.6" customHeight="1">
      <c r="A63" s="74"/>
      <c r="B63" s="76"/>
      <c r="C63" s="76"/>
      <c r="F63" s="84" t="s">
        <v>2</v>
      </c>
      <c r="G63" s="84"/>
      <c r="H63" s="84" t="s">
        <v>2</v>
      </c>
      <c r="I63" s="84"/>
      <c r="J63" s="84" t="s">
        <v>2</v>
      </c>
      <c r="K63" s="84"/>
      <c r="L63" s="84" t="s">
        <v>2</v>
      </c>
    </row>
    <row r="64" spans="1:12" s="82" customFormat="1" ht="15.6" customHeight="1">
      <c r="A64" s="74"/>
      <c r="B64" s="76"/>
      <c r="C64" s="76"/>
      <c r="E64" s="75"/>
      <c r="F64" s="86" t="s">
        <v>120</v>
      </c>
      <c r="G64" s="87"/>
      <c r="H64" s="86" t="s">
        <v>97</v>
      </c>
      <c r="I64" s="87"/>
      <c r="J64" s="86" t="s">
        <v>120</v>
      </c>
      <c r="K64" s="87"/>
      <c r="L64" s="86" t="s">
        <v>97</v>
      </c>
    </row>
    <row r="65" spans="1:12" s="82" customFormat="1" ht="15.6" customHeight="1">
      <c r="A65" s="74"/>
      <c r="B65" s="76"/>
      <c r="C65" s="76"/>
      <c r="D65" s="88" t="s">
        <v>5</v>
      </c>
      <c r="E65" s="73"/>
      <c r="F65" s="89" t="s">
        <v>6</v>
      </c>
      <c r="G65" s="90"/>
      <c r="H65" s="89" t="s">
        <v>6</v>
      </c>
      <c r="I65" s="90"/>
      <c r="J65" s="89" t="s">
        <v>6</v>
      </c>
      <c r="K65" s="90"/>
      <c r="L65" s="89" t="s">
        <v>6</v>
      </c>
    </row>
    <row r="66" spans="1:12" s="82" customFormat="1" ht="15.6" customHeight="1">
      <c r="B66" s="74"/>
      <c r="C66" s="74"/>
      <c r="F66" s="94"/>
      <c r="G66" s="98"/>
      <c r="H66" s="96"/>
      <c r="I66" s="98"/>
      <c r="J66" s="104"/>
      <c r="K66" s="98"/>
      <c r="L66" s="97"/>
    </row>
    <row r="67" spans="1:12" s="82" customFormat="1" ht="15.6" customHeight="1">
      <c r="A67" s="91" t="s">
        <v>66</v>
      </c>
      <c r="B67" s="107"/>
      <c r="C67" s="107"/>
      <c r="F67" s="104"/>
      <c r="G67" s="98"/>
      <c r="H67" s="97"/>
      <c r="I67" s="98"/>
      <c r="J67" s="104"/>
      <c r="K67" s="98"/>
      <c r="L67" s="97"/>
    </row>
    <row r="68" spans="1:12" s="82" customFormat="1" ht="15.6" customHeight="1">
      <c r="B68" s="74" t="s">
        <v>251</v>
      </c>
      <c r="C68" s="74"/>
      <c r="F68" s="94">
        <v>-21497311</v>
      </c>
      <c r="G68" s="98"/>
      <c r="H68" s="96">
        <v>1368677</v>
      </c>
      <c r="I68" s="98"/>
      <c r="J68" s="104">
        <v>0</v>
      </c>
      <c r="K68" s="98"/>
      <c r="L68" s="97">
        <v>0</v>
      </c>
    </row>
    <row r="69" spans="1:12" s="82" customFormat="1" ht="15.6" customHeight="1">
      <c r="B69" s="74" t="s">
        <v>205</v>
      </c>
      <c r="C69" s="74"/>
      <c r="F69" s="94"/>
      <c r="G69" s="98"/>
      <c r="H69" s="96"/>
      <c r="I69" s="98"/>
      <c r="J69" s="100"/>
      <c r="K69" s="98"/>
      <c r="L69" s="101"/>
    </row>
    <row r="70" spans="1:12" s="82" customFormat="1" ht="15.6" customHeight="1">
      <c r="B70" s="74"/>
      <c r="C70" s="74" t="s">
        <v>206</v>
      </c>
      <c r="F70" s="94">
        <v>-80000000</v>
      </c>
      <c r="G70" s="98"/>
      <c r="H70" s="96">
        <v>0</v>
      </c>
      <c r="I70" s="98"/>
      <c r="J70" s="100">
        <v>0</v>
      </c>
      <c r="K70" s="98"/>
      <c r="L70" s="101">
        <v>0</v>
      </c>
    </row>
    <row r="71" spans="1:12" s="82" customFormat="1" ht="15.6" customHeight="1">
      <c r="B71" s="74" t="s">
        <v>252</v>
      </c>
      <c r="C71" s="74"/>
      <c r="F71" s="94">
        <v>183247886</v>
      </c>
      <c r="G71" s="98"/>
      <c r="H71" s="96">
        <v>76440187</v>
      </c>
      <c r="I71" s="98"/>
      <c r="J71" s="100">
        <v>116020757</v>
      </c>
      <c r="K71" s="98"/>
      <c r="L71" s="101">
        <v>158981465</v>
      </c>
    </row>
    <row r="72" spans="1:12" s="82" customFormat="1" ht="15.6" customHeight="1">
      <c r="B72" s="227" t="s">
        <v>263</v>
      </c>
      <c r="C72" s="74"/>
      <c r="F72" s="94">
        <v>16795038</v>
      </c>
      <c r="G72" s="98"/>
      <c r="H72" s="96">
        <f>57324745</f>
        <v>57324745</v>
      </c>
      <c r="I72" s="98"/>
      <c r="J72" s="100">
        <v>16795038</v>
      </c>
      <c r="K72" s="98"/>
      <c r="L72" s="101">
        <f>57324745</f>
        <v>57324745</v>
      </c>
    </row>
    <row r="73" spans="1:12" s="82" customFormat="1" ht="15.6" customHeight="1">
      <c r="B73" s="227" t="s">
        <v>255</v>
      </c>
      <c r="C73" s="74"/>
      <c r="F73" s="94">
        <v>0</v>
      </c>
      <c r="G73" s="98"/>
      <c r="H73" s="96">
        <v>-29412799</v>
      </c>
      <c r="I73" s="98"/>
      <c r="J73" s="100">
        <v>0</v>
      </c>
      <c r="K73" s="98"/>
      <c r="L73" s="101">
        <v>-29412799</v>
      </c>
    </row>
    <row r="74" spans="1:12" s="82" customFormat="1" ht="15.6" customHeight="1">
      <c r="B74" s="74" t="s">
        <v>257</v>
      </c>
      <c r="C74" s="74"/>
      <c r="F74" s="94"/>
      <c r="G74" s="98"/>
      <c r="H74" s="96"/>
      <c r="I74" s="98"/>
      <c r="J74" s="100"/>
      <c r="K74" s="98"/>
      <c r="L74" s="101"/>
    </row>
    <row r="75" spans="1:12" s="82" customFormat="1" ht="15.6" customHeight="1">
      <c r="B75" s="74"/>
      <c r="C75" s="74" t="s">
        <v>186</v>
      </c>
      <c r="F75" s="94">
        <v>-414830802</v>
      </c>
      <c r="G75" s="98"/>
      <c r="H75" s="96">
        <v>-1360000000</v>
      </c>
      <c r="I75" s="98"/>
      <c r="J75" s="100">
        <v>-295172930</v>
      </c>
      <c r="K75" s="98"/>
      <c r="L75" s="101">
        <v>-1360000000</v>
      </c>
    </row>
    <row r="76" spans="1:12" s="82" customFormat="1" ht="15.6" customHeight="1">
      <c r="B76" s="74" t="s">
        <v>258</v>
      </c>
      <c r="C76" s="74"/>
      <c r="F76" s="94"/>
      <c r="G76" s="98"/>
      <c r="H76" s="96"/>
      <c r="I76" s="98"/>
      <c r="J76" s="100"/>
      <c r="K76" s="98"/>
      <c r="L76" s="101"/>
    </row>
    <row r="77" spans="1:12" s="82" customFormat="1" ht="15.6" customHeight="1">
      <c r="B77" s="74"/>
      <c r="C77" s="74" t="s">
        <v>186</v>
      </c>
      <c r="F77" s="94">
        <v>400567582</v>
      </c>
      <c r="G77" s="98"/>
      <c r="H77" s="96">
        <v>51820000</v>
      </c>
      <c r="I77" s="98"/>
      <c r="J77" s="100">
        <v>380567582</v>
      </c>
      <c r="K77" s="98"/>
      <c r="L77" s="101">
        <v>51820000</v>
      </c>
    </row>
    <row r="78" spans="1:12" s="82" customFormat="1" ht="15.6" customHeight="1">
      <c r="B78" s="74" t="s">
        <v>207</v>
      </c>
      <c r="C78" s="74"/>
      <c r="D78" s="105"/>
      <c r="F78" s="100">
        <v>0</v>
      </c>
      <c r="G78" s="95"/>
      <c r="H78" s="101">
        <v>0</v>
      </c>
      <c r="I78" s="95"/>
      <c r="J78" s="94">
        <v>0</v>
      </c>
      <c r="K78" s="98"/>
      <c r="L78" s="96">
        <v>1360000000</v>
      </c>
    </row>
    <row r="79" spans="1:12" s="82" customFormat="1" ht="15.6" customHeight="1">
      <c r="B79" s="74" t="s">
        <v>109</v>
      </c>
      <c r="C79" s="74"/>
      <c r="D79" s="105"/>
      <c r="F79" s="100">
        <v>0</v>
      </c>
      <c r="G79" s="95"/>
      <c r="H79" s="101">
        <v>-37000000</v>
      </c>
      <c r="I79" s="95"/>
      <c r="J79" s="94">
        <v>0</v>
      </c>
      <c r="K79" s="98"/>
      <c r="L79" s="96">
        <v>-250000000</v>
      </c>
    </row>
    <row r="80" spans="1:12" s="82" customFormat="1" ht="15.6" customHeight="1">
      <c r="B80" s="107" t="s">
        <v>119</v>
      </c>
      <c r="C80" s="74"/>
      <c r="D80" s="105">
        <v>9.1999999999999993</v>
      </c>
      <c r="F80" s="94">
        <v>-80000000</v>
      </c>
      <c r="G80" s="98"/>
      <c r="H80" s="96">
        <v>-750981883</v>
      </c>
      <c r="I80" s="98"/>
      <c r="J80" s="100">
        <v>0</v>
      </c>
      <c r="K80" s="98"/>
      <c r="L80" s="101">
        <v>-710981883</v>
      </c>
    </row>
    <row r="81" spans="1:12" s="82" customFormat="1" ht="15.6" customHeight="1">
      <c r="B81" s="74" t="s">
        <v>208</v>
      </c>
      <c r="C81" s="74"/>
      <c r="F81" s="94">
        <v>-1728000</v>
      </c>
      <c r="G81" s="95"/>
      <c r="H81" s="96">
        <v>-1088000</v>
      </c>
      <c r="I81" s="95"/>
      <c r="J81" s="109">
        <v>-1728000</v>
      </c>
      <c r="K81" s="95"/>
      <c r="L81" s="125">
        <v>-1088000</v>
      </c>
    </row>
    <row r="82" spans="1:12" s="82" customFormat="1" ht="15.6" customHeight="1">
      <c r="B82" s="74" t="s">
        <v>209</v>
      </c>
      <c r="C82" s="74"/>
      <c r="F82" s="94">
        <v>3733417</v>
      </c>
      <c r="G82" s="98"/>
      <c r="H82" s="96">
        <v>3566441</v>
      </c>
      <c r="I82" s="98"/>
      <c r="J82" s="100">
        <v>3705567</v>
      </c>
      <c r="K82" s="98"/>
      <c r="L82" s="101">
        <v>3566441</v>
      </c>
    </row>
    <row r="83" spans="1:12" s="82" customFormat="1" ht="15.6" customHeight="1">
      <c r="B83" s="74" t="s">
        <v>210</v>
      </c>
      <c r="C83" s="74"/>
      <c r="F83" s="94"/>
      <c r="G83" s="98"/>
      <c r="H83" s="96"/>
      <c r="I83" s="98"/>
      <c r="J83" s="100"/>
      <c r="K83" s="98"/>
      <c r="L83" s="101"/>
    </row>
    <row r="84" spans="1:12" s="82" customFormat="1" ht="15.6" customHeight="1">
      <c r="B84" s="74"/>
      <c r="C84" s="74" t="s">
        <v>211</v>
      </c>
      <c r="F84" s="94">
        <v>-648065561</v>
      </c>
      <c r="G84" s="98"/>
      <c r="H84" s="96">
        <v>-349091796</v>
      </c>
      <c r="I84" s="98"/>
      <c r="J84" s="100">
        <v>-612659454</v>
      </c>
      <c r="K84" s="98"/>
      <c r="L84" s="101">
        <v>-341244492</v>
      </c>
    </row>
    <row r="85" spans="1:12" s="82" customFormat="1" ht="15.6" customHeight="1">
      <c r="A85" s="74"/>
      <c r="B85" s="74" t="s">
        <v>259</v>
      </c>
      <c r="C85" s="74"/>
      <c r="D85" s="105"/>
      <c r="F85" s="94">
        <v>0</v>
      </c>
      <c r="G85" s="96"/>
      <c r="H85" s="96">
        <v>300000000</v>
      </c>
      <c r="I85" s="96"/>
      <c r="J85" s="94">
        <v>119919476</v>
      </c>
      <c r="K85" s="96"/>
      <c r="L85" s="96">
        <v>730000000</v>
      </c>
    </row>
    <row r="86" spans="1:12" s="82" customFormat="1" ht="15.6" customHeight="1">
      <c r="A86" s="74"/>
      <c r="B86" s="74" t="s">
        <v>110</v>
      </c>
      <c r="C86" s="74"/>
      <c r="F86" s="94">
        <v>11982002</v>
      </c>
      <c r="G86" s="96"/>
      <c r="H86" s="96">
        <v>0</v>
      </c>
      <c r="I86" s="96"/>
      <c r="J86" s="94">
        <v>248228992</v>
      </c>
      <c r="K86" s="96"/>
      <c r="L86" s="96">
        <v>309981400</v>
      </c>
    </row>
    <row r="87" spans="1:12" s="82" customFormat="1" ht="15.6" customHeight="1">
      <c r="A87" s="74"/>
      <c r="B87" s="74" t="s">
        <v>61</v>
      </c>
      <c r="C87" s="74"/>
      <c r="F87" s="106">
        <v>4429558</v>
      </c>
      <c r="G87" s="95"/>
      <c r="H87" s="120">
        <v>11377907</v>
      </c>
      <c r="I87" s="95"/>
      <c r="J87" s="106">
        <v>3065365</v>
      </c>
      <c r="K87" s="95"/>
      <c r="L87" s="120">
        <v>16716940</v>
      </c>
    </row>
    <row r="88" spans="1:12" s="82" customFormat="1" ht="15.6" customHeight="1">
      <c r="A88" s="91"/>
      <c r="F88" s="110"/>
      <c r="G88" s="98"/>
      <c r="H88" s="122"/>
      <c r="I88" s="98"/>
      <c r="J88" s="110"/>
      <c r="K88" s="98"/>
      <c r="L88" s="122"/>
    </row>
    <row r="89" spans="1:12" s="82" customFormat="1" ht="15.6" customHeight="1">
      <c r="A89" s="91" t="s">
        <v>256</v>
      </c>
      <c r="B89" s="111"/>
      <c r="C89" s="111"/>
      <c r="F89" s="108">
        <f>SUM(F68:F87)</f>
        <v>-625366191</v>
      </c>
      <c r="G89" s="98"/>
      <c r="H89" s="121">
        <f>SUM(H68:H87)</f>
        <v>-2025676521</v>
      </c>
      <c r="I89" s="98"/>
      <c r="J89" s="108">
        <f>SUM(J68:J87)</f>
        <v>-21257607</v>
      </c>
      <c r="K89" s="98"/>
      <c r="L89" s="121">
        <f>SUM(L68:L87)</f>
        <v>-4336183</v>
      </c>
    </row>
    <row r="90" spans="1:12" s="82" customFormat="1" ht="15.6" customHeight="1">
      <c r="A90" s="91"/>
      <c r="F90" s="104"/>
      <c r="G90" s="98"/>
      <c r="H90" s="97"/>
      <c r="I90" s="98"/>
      <c r="J90" s="104"/>
      <c r="K90" s="98"/>
      <c r="L90" s="97"/>
    </row>
    <row r="91" spans="1:12" s="82" customFormat="1" ht="15.6" customHeight="1">
      <c r="A91" s="91" t="s">
        <v>67</v>
      </c>
      <c r="F91" s="104"/>
      <c r="G91" s="98"/>
      <c r="H91" s="97"/>
      <c r="I91" s="98"/>
      <c r="J91" s="104"/>
      <c r="K91" s="98"/>
      <c r="L91" s="97"/>
    </row>
    <row r="92" spans="1:12" s="82" customFormat="1" ht="15.6" customHeight="1">
      <c r="A92" s="74"/>
      <c r="B92" s="74" t="s">
        <v>253</v>
      </c>
      <c r="C92" s="74"/>
      <c r="F92" s="104"/>
      <c r="G92" s="97"/>
      <c r="H92" s="97"/>
      <c r="I92" s="97"/>
      <c r="J92" s="104"/>
      <c r="K92" s="97"/>
      <c r="L92" s="97"/>
    </row>
    <row r="93" spans="1:12" s="82" customFormat="1" ht="15.6" customHeight="1">
      <c r="A93" s="74"/>
      <c r="C93" s="107" t="s">
        <v>87</v>
      </c>
      <c r="F93" s="94">
        <v>1773608932</v>
      </c>
      <c r="G93" s="96"/>
      <c r="H93" s="96">
        <v>3459636213</v>
      </c>
      <c r="I93" s="96"/>
      <c r="J93" s="94">
        <v>1779353229</v>
      </c>
      <c r="K93" s="96"/>
      <c r="L93" s="96">
        <v>3385368623</v>
      </c>
    </row>
    <row r="94" spans="1:12" s="82" customFormat="1" ht="15.6" customHeight="1">
      <c r="A94" s="74"/>
      <c r="B94" s="74" t="s">
        <v>254</v>
      </c>
      <c r="C94" s="74"/>
      <c r="F94" s="94"/>
      <c r="G94" s="96"/>
      <c r="H94" s="96"/>
      <c r="I94" s="96"/>
      <c r="J94" s="94"/>
      <c r="K94" s="96"/>
      <c r="L94" s="96"/>
    </row>
    <row r="95" spans="1:12" s="82" customFormat="1" ht="15.6" customHeight="1">
      <c r="A95" s="74"/>
      <c r="C95" s="107" t="s">
        <v>212</v>
      </c>
      <c r="D95" s="105"/>
      <c r="F95" s="104">
        <v>0</v>
      </c>
      <c r="G95" s="97"/>
      <c r="H95" s="97">
        <v>0</v>
      </c>
      <c r="I95" s="97"/>
      <c r="J95" s="104">
        <v>-72187443</v>
      </c>
      <c r="K95" s="97"/>
      <c r="L95" s="97">
        <v>-98000000</v>
      </c>
    </row>
    <row r="96" spans="1:12" s="82" customFormat="1" ht="15.6" customHeight="1">
      <c r="A96" s="74"/>
      <c r="B96" s="74" t="s">
        <v>260</v>
      </c>
      <c r="C96" s="107"/>
      <c r="D96" s="105"/>
      <c r="F96" s="104">
        <v>0</v>
      </c>
      <c r="G96" s="97"/>
      <c r="H96" s="97">
        <v>-452318800</v>
      </c>
      <c r="I96" s="97"/>
      <c r="J96" s="104">
        <v>0</v>
      </c>
      <c r="K96" s="97"/>
      <c r="L96" s="97">
        <v>-452318800</v>
      </c>
    </row>
    <row r="97" spans="1:12" s="82" customFormat="1" ht="15.6" customHeight="1">
      <c r="A97" s="74"/>
      <c r="B97" s="74" t="s">
        <v>261</v>
      </c>
      <c r="C97" s="74"/>
      <c r="D97" s="82">
        <v>12</v>
      </c>
      <c r="F97" s="94">
        <v>-420530028</v>
      </c>
      <c r="G97" s="96"/>
      <c r="H97" s="96">
        <v>-398798381</v>
      </c>
      <c r="I97" s="96"/>
      <c r="J97" s="94">
        <v>-418795823</v>
      </c>
      <c r="K97" s="96"/>
      <c r="L97" s="96">
        <v>-396515216</v>
      </c>
    </row>
    <row r="98" spans="1:12" s="82" customFormat="1" ht="15.6" customHeight="1">
      <c r="A98" s="74"/>
      <c r="B98" s="74" t="s">
        <v>207</v>
      </c>
      <c r="C98" s="107"/>
      <c r="D98" s="105"/>
      <c r="F98" s="104">
        <v>0</v>
      </c>
      <c r="G98" s="97"/>
      <c r="H98" s="97">
        <v>1360000000</v>
      </c>
      <c r="I98" s="97"/>
      <c r="J98" s="104">
        <v>0</v>
      </c>
      <c r="K98" s="97"/>
      <c r="L98" s="97">
        <v>0</v>
      </c>
    </row>
    <row r="99" spans="1:12" s="82" customFormat="1" ht="15.6" customHeight="1">
      <c r="A99" s="74"/>
      <c r="B99" s="107" t="s">
        <v>213</v>
      </c>
      <c r="C99" s="107"/>
      <c r="F99" s="104"/>
      <c r="G99" s="97"/>
      <c r="H99" s="97"/>
      <c r="I99" s="97"/>
      <c r="J99" s="104"/>
      <c r="K99" s="97"/>
      <c r="L99" s="97"/>
    </row>
    <row r="100" spans="1:12" s="82" customFormat="1" ht="15.6" customHeight="1">
      <c r="A100" s="74"/>
      <c r="B100" s="107"/>
      <c r="C100" s="107" t="s">
        <v>214</v>
      </c>
      <c r="D100" s="105">
        <v>9.1</v>
      </c>
      <c r="F100" s="104">
        <v>53316222</v>
      </c>
      <c r="G100" s="97"/>
      <c r="H100" s="97">
        <v>0</v>
      </c>
      <c r="I100" s="97"/>
      <c r="J100" s="104">
        <v>0</v>
      </c>
      <c r="K100" s="97"/>
      <c r="L100" s="97">
        <v>0</v>
      </c>
    </row>
    <row r="101" spans="1:12" s="82" customFormat="1" ht="15.6" customHeight="1">
      <c r="A101" s="74"/>
      <c r="B101" s="107" t="s">
        <v>240</v>
      </c>
      <c r="C101" s="107"/>
      <c r="D101" s="105"/>
      <c r="F101" s="104">
        <v>-72000000</v>
      </c>
      <c r="G101" s="97"/>
      <c r="H101" s="97">
        <v>0</v>
      </c>
      <c r="I101" s="97"/>
      <c r="J101" s="104">
        <v>0</v>
      </c>
      <c r="K101" s="97"/>
      <c r="L101" s="97">
        <v>0</v>
      </c>
    </row>
    <row r="102" spans="1:12" s="82" customFormat="1" ht="15.6" customHeight="1">
      <c r="A102" s="74"/>
      <c r="B102" s="107" t="s">
        <v>215</v>
      </c>
      <c r="C102" s="107"/>
      <c r="D102" s="105"/>
      <c r="F102" s="112">
        <v>-1788373611</v>
      </c>
      <c r="G102" s="95"/>
      <c r="H102" s="113">
        <v>-1199964340</v>
      </c>
      <c r="I102" s="95"/>
      <c r="J102" s="112">
        <v>-1788373611</v>
      </c>
      <c r="K102" s="95"/>
      <c r="L102" s="113">
        <v>-1199964340</v>
      </c>
    </row>
    <row r="103" spans="1:12" s="82" customFormat="1" ht="15.6" customHeight="1">
      <c r="A103" s="74"/>
      <c r="B103" s="114"/>
      <c r="C103" s="114"/>
      <c r="D103" s="105"/>
      <c r="F103" s="104"/>
      <c r="G103" s="98"/>
      <c r="H103" s="97"/>
      <c r="I103" s="98"/>
      <c r="J103" s="104"/>
      <c r="K103" s="98"/>
      <c r="L103" s="97"/>
    </row>
    <row r="104" spans="1:12" s="82" customFormat="1" ht="15.6" customHeight="1">
      <c r="A104" s="91" t="s">
        <v>262</v>
      </c>
      <c r="B104" s="111"/>
      <c r="C104" s="111"/>
      <c r="F104" s="108">
        <f>SUM(F92:G102)</f>
        <v>-453978485</v>
      </c>
      <c r="G104" s="98"/>
      <c r="H104" s="121">
        <f>SUM(H92:I102)</f>
        <v>2768554692</v>
      </c>
      <c r="I104" s="98"/>
      <c r="J104" s="108">
        <f>SUM(J93:J102)</f>
        <v>-500003648</v>
      </c>
      <c r="K104" s="98"/>
      <c r="L104" s="121">
        <f>SUM(L93:L102)</f>
        <v>1238570267</v>
      </c>
    </row>
    <row r="105" spans="1:12" ht="15.6" customHeight="1">
      <c r="A105" s="2"/>
      <c r="B105" s="30"/>
      <c r="C105" s="30"/>
      <c r="G105" s="77"/>
      <c r="I105" s="77"/>
      <c r="K105" s="77"/>
    </row>
    <row r="106" spans="1:12" s="82" customFormat="1" ht="15.6" customHeight="1">
      <c r="A106" s="2"/>
      <c r="B106" s="30"/>
      <c r="C106" s="30"/>
      <c r="D106" s="20"/>
      <c r="E106" s="20"/>
      <c r="F106" s="77"/>
      <c r="G106" s="77"/>
      <c r="H106" s="77"/>
      <c r="I106" s="77"/>
      <c r="J106" s="77"/>
      <c r="K106" s="77"/>
      <c r="L106" s="77"/>
    </row>
    <row r="107" spans="1:12" ht="15.6" customHeight="1">
      <c r="A107" s="2"/>
      <c r="B107" s="30"/>
      <c r="C107" s="30"/>
      <c r="G107" s="77"/>
      <c r="I107" s="77"/>
      <c r="K107" s="77"/>
    </row>
    <row r="108" spans="1:12" ht="21.95" customHeight="1">
      <c r="A108" s="233" t="str">
        <f>A55</f>
        <v>The accompanying notes are an integral part of these interim consolidated and separate financial information.</v>
      </c>
      <c r="B108" s="42"/>
      <c r="C108" s="42"/>
      <c r="D108" s="42"/>
      <c r="E108" s="42"/>
      <c r="F108" s="115"/>
      <c r="G108" s="116"/>
      <c r="H108" s="115"/>
      <c r="I108" s="116"/>
      <c r="J108" s="115"/>
      <c r="K108" s="116"/>
      <c r="L108" s="115"/>
    </row>
    <row r="109" spans="1:12" ht="16.5" customHeight="1">
      <c r="A109" s="25" t="str">
        <f>+A56</f>
        <v>Com7 Public Company Limited</v>
      </c>
      <c r="B109" s="20"/>
      <c r="C109" s="20"/>
      <c r="D109" s="26"/>
    </row>
    <row r="110" spans="1:12" ht="16.5" customHeight="1">
      <c r="A110" s="25" t="str">
        <f>A57</f>
        <v>Statement of Cash Flows</v>
      </c>
      <c r="B110" s="20"/>
      <c r="C110" s="20"/>
      <c r="D110" s="26"/>
    </row>
    <row r="111" spans="1:12" ht="16.5" customHeight="1">
      <c r="A111" s="27" t="str">
        <f>A58</f>
        <v>For the nine-month period ended 30 September 2023</v>
      </c>
      <c r="B111" s="1"/>
      <c r="C111" s="1"/>
      <c r="D111" s="79"/>
      <c r="E111" s="1"/>
      <c r="F111" s="80"/>
      <c r="G111" s="81"/>
      <c r="H111" s="80"/>
      <c r="I111" s="81"/>
      <c r="J111" s="80"/>
      <c r="K111" s="81"/>
      <c r="L111" s="80"/>
    </row>
    <row r="112" spans="1:12" ht="16.5" customHeight="1">
      <c r="A112" s="13"/>
    </row>
    <row r="113" spans="1:12" ht="16.5" customHeight="1">
      <c r="A113" s="13"/>
    </row>
    <row r="114" spans="1:12" s="82" customFormat="1" ht="16.5" customHeight="1">
      <c r="A114" s="74"/>
      <c r="B114" s="76"/>
      <c r="C114" s="76"/>
      <c r="F114" s="263" t="s">
        <v>73</v>
      </c>
      <c r="G114" s="263"/>
      <c r="H114" s="263"/>
      <c r="I114" s="83"/>
      <c r="J114" s="263" t="s">
        <v>75</v>
      </c>
      <c r="K114" s="263"/>
      <c r="L114" s="263"/>
    </row>
    <row r="115" spans="1:12" s="82" customFormat="1" ht="16.5" customHeight="1">
      <c r="A115" s="74"/>
      <c r="B115" s="76"/>
      <c r="C115" s="76"/>
      <c r="F115" s="262" t="s">
        <v>74</v>
      </c>
      <c r="G115" s="262"/>
      <c r="H115" s="262"/>
      <c r="I115" s="83"/>
      <c r="J115" s="262" t="s">
        <v>74</v>
      </c>
      <c r="K115" s="262"/>
      <c r="L115" s="262"/>
    </row>
    <row r="116" spans="1:12" s="82" customFormat="1" ht="16.5" customHeight="1">
      <c r="A116" s="74"/>
      <c r="B116" s="76"/>
      <c r="C116" s="76"/>
      <c r="F116" s="84" t="s">
        <v>2</v>
      </c>
      <c r="G116" s="84"/>
      <c r="H116" s="84" t="s">
        <v>2</v>
      </c>
      <c r="I116" s="84"/>
      <c r="J116" s="84" t="s">
        <v>2</v>
      </c>
      <c r="K116" s="84"/>
      <c r="L116" s="84" t="s">
        <v>2</v>
      </c>
    </row>
    <row r="117" spans="1:12" s="82" customFormat="1" ht="16.5" customHeight="1">
      <c r="A117" s="74"/>
      <c r="B117" s="76"/>
      <c r="C117" s="76"/>
      <c r="E117" s="75"/>
      <c r="F117" s="86" t="s">
        <v>120</v>
      </c>
      <c r="G117" s="87"/>
      <c r="H117" s="86" t="s">
        <v>97</v>
      </c>
      <c r="I117" s="87"/>
      <c r="J117" s="86" t="s">
        <v>120</v>
      </c>
      <c r="K117" s="87"/>
      <c r="L117" s="86" t="s">
        <v>97</v>
      </c>
    </row>
    <row r="118" spans="1:12" s="82" customFormat="1" ht="16.5" customHeight="1">
      <c r="A118" s="74"/>
      <c r="B118" s="76"/>
      <c r="C118" s="76"/>
      <c r="D118" s="88" t="s">
        <v>78</v>
      </c>
      <c r="E118" s="73"/>
      <c r="F118" s="89" t="s">
        <v>6</v>
      </c>
      <c r="G118" s="90"/>
      <c r="H118" s="89" t="s">
        <v>6</v>
      </c>
      <c r="I118" s="90"/>
      <c r="J118" s="89" t="s">
        <v>6</v>
      </c>
      <c r="K118" s="90"/>
      <c r="L118" s="89" t="s">
        <v>6</v>
      </c>
    </row>
    <row r="119" spans="1:12" s="82" customFormat="1" ht="16.5" customHeight="1">
      <c r="B119" s="107"/>
      <c r="C119" s="107"/>
      <c r="F119" s="104"/>
      <c r="G119" s="98"/>
      <c r="H119" s="97"/>
      <c r="I119" s="98"/>
      <c r="J119" s="104"/>
      <c r="K119" s="98"/>
      <c r="L119" s="97"/>
    </row>
    <row r="120" spans="1:12" s="82" customFormat="1" ht="16.5" customHeight="1">
      <c r="A120" s="91" t="s">
        <v>216</v>
      </c>
      <c r="B120" s="111"/>
      <c r="C120" s="111"/>
      <c r="F120" s="104">
        <f>SUM(F104,F89,F53)</f>
        <v>-366171410</v>
      </c>
      <c r="G120" s="98"/>
      <c r="H120" s="97">
        <f>SUM(H104,H89,H53)</f>
        <v>-423255797</v>
      </c>
      <c r="I120" s="98"/>
      <c r="J120" s="104">
        <f>SUM(J104,J89,J53)</f>
        <v>-307972527</v>
      </c>
      <c r="K120" s="98"/>
      <c r="L120" s="97">
        <f>SUM(L104,L89,L53)</f>
        <v>-473365160</v>
      </c>
    </row>
    <row r="121" spans="1:12" s="82" customFormat="1" ht="16.5" customHeight="1">
      <c r="A121" s="74" t="s">
        <v>217</v>
      </c>
      <c r="C121" s="74"/>
      <c r="F121" s="117">
        <v>1302993831</v>
      </c>
      <c r="G121" s="98"/>
      <c r="H121" s="123">
        <v>1656882222</v>
      </c>
      <c r="I121" s="98"/>
      <c r="J121" s="106">
        <v>1009768908</v>
      </c>
      <c r="K121" s="98"/>
      <c r="L121" s="120">
        <v>1138686887</v>
      </c>
    </row>
    <row r="122" spans="1:12" s="82" customFormat="1" ht="16.5" customHeight="1">
      <c r="B122" s="74"/>
      <c r="C122" s="74"/>
      <c r="F122" s="104"/>
      <c r="G122" s="97"/>
      <c r="H122" s="97"/>
      <c r="I122" s="97"/>
      <c r="J122" s="104"/>
      <c r="K122" s="97"/>
      <c r="L122" s="97"/>
    </row>
    <row r="123" spans="1:12" s="82" customFormat="1" ht="16.5" customHeight="1" thickBot="1">
      <c r="A123" s="91" t="s">
        <v>96</v>
      </c>
      <c r="B123" s="91"/>
      <c r="C123" s="91"/>
      <c r="F123" s="118">
        <f>SUM(F120:F121)</f>
        <v>936822421</v>
      </c>
      <c r="G123" s="97"/>
      <c r="H123" s="124">
        <f>SUM(H120:H121)</f>
        <v>1233626425</v>
      </c>
      <c r="I123" s="97"/>
      <c r="J123" s="118">
        <f>SUM(J120:J121)</f>
        <v>701796381</v>
      </c>
      <c r="K123" s="97"/>
      <c r="L123" s="124">
        <f>SUM(L120:L121)</f>
        <v>665321727</v>
      </c>
    </row>
    <row r="124" spans="1:12" s="82" customFormat="1" ht="16.5" customHeight="1" thickTop="1">
      <c r="A124" s="91"/>
      <c r="B124" s="91"/>
      <c r="C124" s="91"/>
      <c r="F124" s="104"/>
      <c r="G124" s="97"/>
      <c r="H124" s="97"/>
      <c r="I124" s="97"/>
      <c r="J124" s="104"/>
      <c r="K124" s="97"/>
      <c r="L124" s="97"/>
    </row>
    <row r="125" spans="1:12" s="82" customFormat="1" ht="16.5" customHeight="1">
      <c r="A125" s="91" t="s">
        <v>93</v>
      </c>
      <c r="B125" s="119"/>
      <c r="C125" s="119"/>
      <c r="F125" s="104"/>
      <c r="G125" s="98"/>
      <c r="H125" s="97"/>
      <c r="I125" s="98"/>
      <c r="J125" s="104"/>
      <c r="K125" s="98"/>
      <c r="L125" s="97"/>
    </row>
    <row r="126" spans="1:12" s="82" customFormat="1" ht="16.5" customHeight="1">
      <c r="A126" s="74"/>
      <c r="F126" s="104"/>
      <c r="G126" s="98"/>
      <c r="H126" s="97"/>
      <c r="I126" s="98"/>
      <c r="J126" s="104"/>
      <c r="K126" s="98"/>
      <c r="L126" s="97"/>
    </row>
    <row r="127" spans="1:12" s="82" customFormat="1" ht="16.5" customHeight="1">
      <c r="A127" s="74"/>
      <c r="B127" s="74" t="s">
        <v>111</v>
      </c>
      <c r="C127" s="74"/>
      <c r="D127" s="82">
        <v>12</v>
      </c>
      <c r="F127" s="104">
        <v>464559917</v>
      </c>
      <c r="G127" s="98"/>
      <c r="H127" s="97">
        <v>99704716.866208225</v>
      </c>
      <c r="I127" s="98"/>
      <c r="J127" s="104">
        <v>458179036</v>
      </c>
      <c r="K127" s="98"/>
      <c r="L127" s="97">
        <v>94254770.794677377</v>
      </c>
    </row>
    <row r="128" spans="1:12" s="82" customFormat="1" ht="16.5" customHeight="1">
      <c r="A128" s="74"/>
      <c r="B128" s="74" t="s">
        <v>68</v>
      </c>
      <c r="C128" s="74"/>
      <c r="F128" s="104"/>
      <c r="G128" s="98"/>
      <c r="H128" s="97"/>
      <c r="I128" s="98"/>
      <c r="J128" s="104"/>
      <c r="K128" s="98"/>
      <c r="L128" s="97"/>
    </row>
    <row r="129" spans="1:12" s="82" customFormat="1" ht="16.5" customHeight="1">
      <c r="B129" s="76"/>
      <c r="C129" s="107" t="s">
        <v>77</v>
      </c>
      <c r="F129" s="104">
        <v>17085427</v>
      </c>
      <c r="G129" s="98"/>
      <c r="H129" s="97">
        <v>15761728</v>
      </c>
      <c r="I129" s="98"/>
      <c r="J129" s="104">
        <v>17085427</v>
      </c>
      <c r="K129" s="98"/>
      <c r="L129" s="97">
        <v>15761728</v>
      </c>
    </row>
    <row r="130" spans="1:12" s="82" customFormat="1" ht="16.5" customHeight="1">
      <c r="A130" s="91"/>
      <c r="B130" s="107" t="s">
        <v>219</v>
      </c>
      <c r="C130" s="107"/>
      <c r="F130" s="94">
        <v>0</v>
      </c>
      <c r="G130" s="95"/>
      <c r="H130" s="96">
        <v>299999566</v>
      </c>
      <c r="I130" s="95"/>
      <c r="J130" s="94">
        <v>0</v>
      </c>
      <c r="K130" s="98"/>
      <c r="L130" s="96">
        <v>299999566</v>
      </c>
    </row>
    <row r="131" spans="1:12" s="82" customFormat="1" ht="16.5" customHeight="1">
      <c r="A131" s="30"/>
      <c r="B131" s="20"/>
      <c r="C131" s="20"/>
      <c r="D131" s="20"/>
      <c r="E131" s="20"/>
      <c r="F131" s="77"/>
      <c r="G131" s="78"/>
      <c r="H131" s="77"/>
      <c r="I131" s="78"/>
      <c r="J131" s="77"/>
      <c r="K131" s="78"/>
      <c r="L131" s="77"/>
    </row>
    <row r="132" spans="1:12" s="82" customFormat="1" ht="16.5" customHeight="1">
      <c r="A132" s="30"/>
      <c r="B132" s="20"/>
      <c r="C132" s="20"/>
      <c r="D132" s="20"/>
      <c r="E132" s="20"/>
      <c r="F132" s="77"/>
      <c r="G132" s="78"/>
      <c r="H132" s="77"/>
      <c r="I132" s="78"/>
      <c r="J132" s="77"/>
      <c r="K132" s="78"/>
      <c r="L132" s="77"/>
    </row>
    <row r="133" spans="1:12" ht="16.5" customHeight="1">
      <c r="A133" s="30"/>
      <c r="B133" s="20"/>
      <c r="C133" s="20"/>
    </row>
    <row r="134" spans="1:12" ht="16.5" customHeight="1">
      <c r="A134" s="30"/>
      <c r="B134" s="20"/>
      <c r="C134" s="20"/>
    </row>
    <row r="135" spans="1:12" ht="16.5" customHeight="1">
      <c r="A135" s="30"/>
      <c r="B135" s="20"/>
      <c r="C135" s="20"/>
    </row>
    <row r="136" spans="1:12" ht="16.5" customHeight="1">
      <c r="A136" s="30"/>
      <c r="B136" s="20"/>
      <c r="C136" s="20"/>
    </row>
    <row r="137" spans="1:12" ht="16.5" customHeight="1">
      <c r="A137" s="30"/>
      <c r="B137" s="20"/>
      <c r="C137" s="20"/>
    </row>
    <row r="138" spans="1:12" ht="16.5" customHeight="1">
      <c r="A138" s="30"/>
      <c r="B138" s="20"/>
      <c r="C138" s="20"/>
    </row>
    <row r="139" spans="1:12" ht="16.5" customHeight="1">
      <c r="A139" s="30"/>
      <c r="B139" s="20"/>
      <c r="C139" s="20"/>
    </row>
    <row r="140" spans="1:12" ht="16.5" customHeight="1">
      <c r="A140" s="30"/>
      <c r="B140" s="20"/>
      <c r="C140" s="20"/>
    </row>
    <row r="141" spans="1:12" ht="16.5" customHeight="1">
      <c r="A141" s="30"/>
      <c r="B141" s="20"/>
      <c r="C141" s="20"/>
    </row>
    <row r="142" spans="1:12" ht="16.5" customHeight="1">
      <c r="A142" s="30"/>
      <c r="B142" s="20"/>
      <c r="C142" s="20"/>
    </row>
    <row r="143" spans="1:12" ht="16.5" customHeight="1">
      <c r="A143" s="30"/>
      <c r="B143" s="20"/>
      <c r="C143" s="20"/>
    </row>
    <row r="144" spans="1:12" ht="16.5" customHeight="1">
      <c r="A144" s="30"/>
      <c r="B144" s="20"/>
      <c r="C144" s="20"/>
    </row>
    <row r="145" spans="1:12" ht="16.5" customHeight="1">
      <c r="A145" s="30"/>
      <c r="B145" s="20"/>
      <c r="C145" s="20"/>
    </row>
    <row r="146" spans="1:12" ht="16.5" customHeight="1">
      <c r="A146" s="30"/>
      <c r="B146" s="20"/>
      <c r="C146" s="20"/>
    </row>
    <row r="147" spans="1:12" ht="16.5" customHeight="1">
      <c r="A147" s="30"/>
      <c r="B147" s="20"/>
      <c r="C147" s="20"/>
    </row>
    <row r="148" spans="1:12" ht="16.5" customHeight="1">
      <c r="A148" s="30"/>
      <c r="B148" s="20"/>
      <c r="C148" s="20"/>
    </row>
    <row r="149" spans="1:12" ht="16.5" customHeight="1">
      <c r="A149" s="30"/>
      <c r="B149" s="20"/>
      <c r="C149" s="20"/>
    </row>
    <row r="150" spans="1:12" ht="16.5" customHeight="1">
      <c r="A150" s="30"/>
      <c r="B150" s="20"/>
      <c r="C150" s="20"/>
    </row>
    <row r="151" spans="1:12" ht="16.5" customHeight="1">
      <c r="A151" s="30"/>
      <c r="B151" s="20"/>
      <c r="C151" s="20"/>
    </row>
    <row r="152" spans="1:12" ht="16.5" customHeight="1">
      <c r="A152" s="30"/>
      <c r="B152" s="20"/>
      <c r="C152" s="20"/>
    </row>
    <row r="153" spans="1:12" ht="16.5" customHeight="1">
      <c r="A153" s="30"/>
      <c r="B153" s="20"/>
      <c r="C153" s="20"/>
    </row>
    <row r="154" spans="1:12" ht="16.5" customHeight="1">
      <c r="A154" s="30"/>
      <c r="B154" s="20"/>
      <c r="C154" s="20"/>
    </row>
    <row r="155" spans="1:12" ht="16.5" customHeight="1">
      <c r="A155" s="30"/>
      <c r="B155" s="20"/>
      <c r="C155" s="20"/>
    </row>
    <row r="156" spans="1:12" ht="16.5" customHeight="1">
      <c r="A156" s="30"/>
      <c r="B156" s="20"/>
      <c r="C156" s="20"/>
    </row>
    <row r="157" spans="1:12" ht="21.75" customHeight="1">
      <c r="A157" s="30"/>
      <c r="B157" s="20"/>
      <c r="C157" s="20"/>
    </row>
    <row r="158" spans="1:12" ht="21.95" customHeight="1">
      <c r="A158" s="234" t="str">
        <f>A108</f>
        <v>The accompanying notes are an integral part of these interim consolidated and separate financial information.</v>
      </c>
      <c r="B158" s="1"/>
      <c r="C158" s="1"/>
      <c r="D158" s="1"/>
      <c r="E158" s="1"/>
      <c r="F158" s="80"/>
      <c r="G158" s="81"/>
      <c r="H158" s="80"/>
      <c r="I158" s="81"/>
      <c r="J158" s="80"/>
      <c r="K158" s="81"/>
      <c r="L158" s="80"/>
    </row>
  </sheetData>
  <mergeCells count="12">
    <mergeCell ref="F6:H6"/>
    <mergeCell ref="J6:L6"/>
    <mergeCell ref="F7:H7"/>
    <mergeCell ref="J7:L7"/>
    <mergeCell ref="F61:H61"/>
    <mergeCell ref="J61:L61"/>
    <mergeCell ref="F62:H62"/>
    <mergeCell ref="J62:L62"/>
    <mergeCell ref="F114:H114"/>
    <mergeCell ref="J114:L114"/>
    <mergeCell ref="F115:H115"/>
    <mergeCell ref="J115:L11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</vt:lpstr>
      <vt:lpstr>P&amp;L 7-8</vt:lpstr>
      <vt:lpstr>9</vt:lpstr>
      <vt:lpstr>10</vt:lpstr>
      <vt:lpstr>11-13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Kodchawan Srikaewpraphan (TH)</cp:lastModifiedBy>
  <cp:lastPrinted>2023-11-10T09:33:41Z</cp:lastPrinted>
  <dcterms:created xsi:type="dcterms:W3CDTF">2013-07-30T11:21:10Z</dcterms:created>
  <dcterms:modified xsi:type="dcterms:W3CDTF">2023-11-10T09:33:42Z</dcterms:modified>
</cp:coreProperties>
</file>