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825" yWindow="-120" windowWidth="28095" windowHeight="16440" tabRatio="814"/>
  </bookViews>
  <sheets>
    <sheet name="BS 3-5" sheetId="57" r:id="rId1"/>
    <sheet name="PL 6-7 (3)" sheetId="47" r:id="rId2"/>
    <sheet name="PL 8-9 (9)" sheetId="60" r:id="rId3"/>
    <sheet name="SH10" sheetId="55" r:id="rId4"/>
    <sheet name="SH11" sheetId="58" r:id="rId5"/>
    <sheet name="SH12" sheetId="56" r:id="rId6"/>
    <sheet name="SH13" sheetId="59" r:id="rId7"/>
    <sheet name="CF14-15" sheetId="5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3-5'!$A$1:$O$109</definedName>
    <definedName name="_xlnm.Print_Area" localSheetId="7">'CF14-15'!$A$1:$O$132</definedName>
    <definedName name="_xlnm.Print_Area" localSheetId="1">'PL 6-7 (3)'!$A$1:$P$97</definedName>
    <definedName name="_xlnm.Print_Area" localSheetId="2">'PL 8-9 (9)'!$A$1:$P$86</definedName>
    <definedName name="_xlnm.Print_Area" localSheetId="3">'SH10'!$A$1:$AB$30</definedName>
    <definedName name="_xlnm.Print_Area" localSheetId="4">'SH11'!$A$1:$AF$37</definedName>
    <definedName name="_xlnm.Print_Area" localSheetId="5">'SH12'!$A$1:$W$30</definedName>
    <definedName name="_xlnm.Print_Area" localSheetId="6">'SH13'!$A$1:$AA$31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3" i="60" l="1"/>
  <c r="N23" i="60"/>
  <c r="L23" i="60"/>
  <c r="J23" i="60"/>
  <c r="O67" i="57" l="1"/>
  <c r="M67" i="57"/>
  <c r="K67" i="57"/>
  <c r="I67" i="57"/>
  <c r="AD28" i="58" l="1"/>
  <c r="N22" i="58" l="1"/>
  <c r="N28" i="58" s="1"/>
  <c r="L22" i="58"/>
  <c r="L28" i="58" s="1"/>
  <c r="J22" i="58"/>
  <c r="J28" i="58" s="1"/>
  <c r="F22" i="58"/>
  <c r="F28" i="58" s="1"/>
  <c r="G21" i="59" l="1"/>
  <c r="M22" i="57"/>
  <c r="P33" i="58"/>
  <c r="H33" i="58"/>
  <c r="O26" i="59"/>
  <c r="G26" i="59"/>
  <c r="M21" i="59"/>
  <c r="K21" i="59"/>
  <c r="I21" i="59"/>
  <c r="E21" i="59"/>
  <c r="G30" i="59" l="1"/>
  <c r="P70" i="60" l="1"/>
  <c r="N70" i="60"/>
  <c r="L70" i="60"/>
  <c r="J70" i="60"/>
  <c r="P51" i="60"/>
  <c r="N51" i="60"/>
  <c r="L51" i="60"/>
  <c r="J51" i="60"/>
  <c r="P14" i="60"/>
  <c r="N14" i="60"/>
  <c r="L14" i="60"/>
  <c r="J14" i="60"/>
  <c r="L72" i="60" l="1"/>
  <c r="J72" i="60"/>
  <c r="N72" i="60"/>
  <c r="P72" i="60"/>
  <c r="P25" i="60"/>
  <c r="L25" i="60"/>
  <c r="L32" i="60" s="1"/>
  <c r="L34" i="60" s="1"/>
  <c r="J25" i="60"/>
  <c r="J32" i="60" s="1"/>
  <c r="J34" i="60" s="1"/>
  <c r="N25" i="60"/>
  <c r="N32" i="60" s="1"/>
  <c r="N34" i="60" s="1"/>
  <c r="P32" i="60" l="1"/>
  <c r="P34" i="60" s="1"/>
  <c r="J74" i="60"/>
  <c r="J84" i="60" s="1"/>
  <c r="J82" i="60" s="1"/>
  <c r="I37" i="52"/>
  <c r="L74" i="60"/>
  <c r="L84" i="60" s="1"/>
  <c r="L82" i="60" s="1"/>
  <c r="K37" i="52"/>
  <c r="N79" i="60"/>
  <c r="M37" i="52"/>
  <c r="J79" i="60"/>
  <c r="J37" i="60"/>
  <c r="N37" i="60"/>
  <c r="N74" i="60"/>
  <c r="N84" i="60" s="1"/>
  <c r="N82" i="60" s="1"/>
  <c r="L37" i="60"/>
  <c r="L79" i="60"/>
  <c r="P79" i="60" l="1"/>
  <c r="P37" i="60"/>
  <c r="P74" i="60"/>
  <c r="P84" i="60" s="1"/>
  <c r="P82" i="60" s="1"/>
  <c r="I76" i="57" l="1"/>
  <c r="O105" i="52" l="1"/>
  <c r="M105" i="52"/>
  <c r="K105" i="52"/>
  <c r="I105" i="52"/>
  <c r="I86" i="52" l="1"/>
  <c r="F17" i="55"/>
  <c r="Z19" i="55"/>
  <c r="X19" i="55"/>
  <c r="N19" i="55"/>
  <c r="L19" i="55"/>
  <c r="J19" i="55"/>
  <c r="H19" i="55"/>
  <c r="F19" i="55"/>
  <c r="X24" i="55"/>
  <c r="X28" i="55" l="1"/>
  <c r="Q17" i="56"/>
  <c r="Q19" i="56" s="1"/>
  <c r="U21" i="59" l="1"/>
  <c r="O131" i="52"/>
  <c r="O86" i="52"/>
  <c r="K131" i="52"/>
  <c r="K86" i="52"/>
  <c r="W28" i="59"/>
  <c r="U28" i="59"/>
  <c r="S28" i="59"/>
  <c r="W26" i="59"/>
  <c r="U26" i="59"/>
  <c r="S26" i="59"/>
  <c r="M26" i="59"/>
  <c r="K26" i="59"/>
  <c r="K30" i="59" s="1"/>
  <c r="I26" i="59"/>
  <c r="E26" i="59"/>
  <c r="Y25" i="59"/>
  <c r="AA25" i="59" s="1"/>
  <c r="W19" i="59"/>
  <c r="W21" i="59" s="1"/>
  <c r="S19" i="59"/>
  <c r="S21" i="59" s="1"/>
  <c r="Q19" i="59"/>
  <c r="M19" i="59"/>
  <c r="K19" i="59"/>
  <c r="I19" i="59"/>
  <c r="E19" i="59"/>
  <c r="X33" i="58"/>
  <c r="X37" i="58" s="1"/>
  <c r="V33" i="58"/>
  <c r="T33" i="58"/>
  <c r="N33" i="58"/>
  <c r="L33" i="58"/>
  <c r="J33" i="58"/>
  <c r="F33" i="58"/>
  <c r="Z32" i="58"/>
  <c r="AB32" i="58" s="1"/>
  <c r="AF32" i="58" s="1"/>
  <c r="X28" i="58"/>
  <c r="V28" i="58"/>
  <c r="V37" i="58" s="1"/>
  <c r="T28" i="58"/>
  <c r="F37" i="58" l="1"/>
  <c r="L37" i="58"/>
  <c r="J37" i="58"/>
  <c r="E30" i="59"/>
  <c r="I30" i="59"/>
  <c r="N37" i="58"/>
  <c r="T37" i="58"/>
  <c r="U30" i="59"/>
  <c r="W30" i="59"/>
  <c r="M30" i="59"/>
  <c r="S30" i="59"/>
  <c r="Y28" i="59"/>
  <c r="AA28" i="59" s="1"/>
  <c r="Y21" i="59"/>
  <c r="Y26" i="59"/>
  <c r="Y19" i="59"/>
  <c r="AA19" i="59" s="1"/>
  <c r="Z33" i="58"/>
  <c r="Z28" i="58"/>
  <c r="P95" i="57" l="1"/>
  <c r="Z37" i="58"/>
  <c r="Y30" i="59"/>
  <c r="P81" i="47" l="1"/>
  <c r="P53" i="47"/>
  <c r="L81" i="47"/>
  <c r="L53" i="47"/>
  <c r="P83" i="47" l="1"/>
  <c r="L83" i="47"/>
  <c r="O76" i="57"/>
  <c r="O22" i="57"/>
  <c r="K76" i="57"/>
  <c r="K22" i="57"/>
  <c r="A80" i="57"/>
  <c r="M76" i="57"/>
  <c r="A45" i="57"/>
  <c r="I22" i="57"/>
  <c r="L85" i="47" l="1"/>
  <c r="I41" i="57"/>
  <c r="I43" i="57" s="1"/>
  <c r="I78" i="57"/>
  <c r="K104" i="57"/>
  <c r="K106" i="57" s="1"/>
  <c r="O78" i="57"/>
  <c r="M78" i="57"/>
  <c r="O104" i="57"/>
  <c r="O106" i="57" s="1"/>
  <c r="O41" i="57"/>
  <c r="O43" i="57" s="1"/>
  <c r="M41" i="57"/>
  <c r="M43" i="57" s="1"/>
  <c r="K41" i="57"/>
  <c r="K43" i="57" s="1"/>
  <c r="K78" i="57"/>
  <c r="P85" i="47" l="1"/>
  <c r="O37" i="52"/>
  <c r="N24" i="55"/>
  <c r="N28" i="55" s="1"/>
  <c r="P90" i="47"/>
  <c r="O108" i="57"/>
  <c r="K108" i="57"/>
  <c r="O53" i="52" l="1"/>
  <c r="O58" i="52" s="1"/>
  <c r="O110" i="52" s="1"/>
  <c r="O112" i="52" s="1"/>
  <c r="P95" i="47"/>
  <c r="K53" i="52"/>
  <c r="K58" i="52" s="1"/>
  <c r="N81" i="47"/>
  <c r="K110" i="52" l="1"/>
  <c r="K112" i="52" s="1"/>
  <c r="Q24" i="56"/>
  <c r="Q28" i="56" l="1"/>
  <c r="K24" i="56" l="1"/>
  <c r="I24" i="56"/>
  <c r="G24" i="56"/>
  <c r="E24" i="56"/>
  <c r="S24" i="56"/>
  <c r="O24" i="56"/>
  <c r="S17" i="56"/>
  <c r="S19" i="56" s="1"/>
  <c r="O17" i="56"/>
  <c r="O19" i="56" s="1"/>
  <c r="M17" i="56"/>
  <c r="M19" i="56" s="1"/>
  <c r="K17" i="56"/>
  <c r="K19" i="56" s="1"/>
  <c r="K28" i="56" s="1"/>
  <c r="I17" i="56"/>
  <c r="I19" i="56" s="1"/>
  <c r="G17" i="56"/>
  <c r="G19" i="56" s="1"/>
  <c r="G28" i="56" s="1"/>
  <c r="E17" i="56"/>
  <c r="E19" i="56" s="1"/>
  <c r="E28" i="56" s="1"/>
  <c r="T24" i="55"/>
  <c r="T28" i="55" s="1"/>
  <c r="R24" i="55"/>
  <c r="L24" i="55"/>
  <c r="L28" i="55" s="1"/>
  <c r="J24" i="55"/>
  <c r="J28" i="55" s="1"/>
  <c r="H24" i="55"/>
  <c r="H28" i="55" s="1"/>
  <c r="F24" i="55"/>
  <c r="F28" i="55" s="1"/>
  <c r="Z17" i="55"/>
  <c r="T17" i="55"/>
  <c r="T19" i="55" s="1"/>
  <c r="R17" i="55"/>
  <c r="R19" i="55" s="1"/>
  <c r="P17" i="55"/>
  <c r="P19" i="55" s="1"/>
  <c r="N17" i="55"/>
  <c r="L17" i="55"/>
  <c r="J17" i="55"/>
  <c r="H17" i="55"/>
  <c r="R28" i="55" l="1"/>
  <c r="I28" i="56"/>
  <c r="O28" i="56"/>
  <c r="AB17" i="55"/>
  <c r="AB19" i="55"/>
  <c r="S28" i="56"/>
  <c r="V17" i="55"/>
  <c r="V19" i="55" s="1"/>
  <c r="U19" i="56"/>
  <c r="U17" i="56"/>
  <c r="W17" i="56" s="1"/>
  <c r="U23" i="56"/>
  <c r="W23" i="56" s="1"/>
  <c r="W19" i="56" l="1"/>
  <c r="X17" i="55"/>
  <c r="U24" i="56"/>
  <c r="U28" i="56" s="1"/>
  <c r="J81" i="47" l="1"/>
  <c r="M86" i="52" l="1"/>
  <c r="N53" i="47"/>
  <c r="N83" i="47" s="1"/>
  <c r="J53" i="47"/>
  <c r="J83" i="47" s="1"/>
  <c r="V23" i="55" l="1"/>
  <c r="P24" i="55"/>
  <c r="P28" i="55" s="1"/>
  <c r="X23" i="55" l="1"/>
  <c r="AB23" i="55" s="1"/>
  <c r="V24" i="55"/>
  <c r="V28" i="55" s="1"/>
  <c r="M131" i="52" l="1"/>
  <c r="I131" i="52"/>
  <c r="A60" i="52" l="1"/>
  <c r="A57" i="47"/>
  <c r="M53" i="52" l="1"/>
  <c r="I53" i="52"/>
  <c r="J85" i="47" l="1"/>
  <c r="M58" i="52"/>
  <c r="M108" i="52" s="1"/>
  <c r="M110" i="52" s="1"/>
  <c r="M112" i="52" s="1"/>
  <c r="I58" i="52"/>
  <c r="I108" i="52" s="1"/>
  <c r="Q26" i="59"/>
  <c r="M24" i="56"/>
  <c r="M28" i="56" s="1"/>
  <c r="N85" i="47" l="1"/>
  <c r="N90" i="47"/>
  <c r="AA26" i="59"/>
  <c r="Z24" i="55"/>
  <c r="Z28" i="55" s="1"/>
  <c r="I110" i="52"/>
  <c r="I112" i="52" s="1"/>
  <c r="W24" i="56"/>
  <c r="W28" i="56" s="1"/>
  <c r="N95" i="47" l="1"/>
  <c r="R33" i="58"/>
  <c r="AD33" i="58"/>
  <c r="AD37" i="58" s="1"/>
  <c r="AB24" i="55"/>
  <c r="AB28" i="55" s="1"/>
  <c r="AF33" i="58" l="1"/>
  <c r="AB33" i="58"/>
  <c r="H22" i="58" l="1"/>
  <c r="H28" i="58" l="1"/>
  <c r="H37" i="58" s="1"/>
  <c r="P22" i="58"/>
  <c r="P28" i="58" s="1"/>
  <c r="P37" i="58" s="1"/>
  <c r="R22" i="58" l="1"/>
  <c r="R28" i="58" s="1"/>
  <c r="R37" i="58" s="1"/>
  <c r="AB22" i="58" l="1"/>
  <c r="I104" i="57" l="1"/>
  <c r="AF22" i="58"/>
  <c r="AB28" i="58"/>
  <c r="I106" i="57" l="1"/>
  <c r="AB37" i="58"/>
  <c r="AF28" i="58"/>
  <c r="AF37" i="58" s="1"/>
  <c r="I108" i="57" l="1"/>
  <c r="Q21" i="59"/>
  <c r="Q30" i="59" s="1"/>
  <c r="O21" i="59" l="1"/>
  <c r="O30" i="59" s="1"/>
  <c r="AA21" i="59"/>
  <c r="AA30" i="59" s="1"/>
  <c r="M104" i="57" l="1"/>
  <c r="M106" i="57" l="1"/>
  <c r="M108" i="57" l="1"/>
  <c r="AB30" i="59"/>
</calcChain>
</file>

<file path=xl/sharedStrings.xml><?xml version="1.0" encoding="utf-8"?>
<sst xmlns="http://schemas.openxmlformats.org/spreadsheetml/2006/main" count="663" uniqueCount="330">
  <si>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</si>
  <si>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</si>
  <si>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</si>
  <si>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</si>
  <si>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</si>
  <si>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</si>
  <si>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</si>
  <si>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</si>
  <si>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</si>
  <si>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</si>
  <si>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</si>
  <si>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</si>
  <si>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</si>
  <si>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</si>
  <si>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</si>
  <si>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</si>
  <si>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</si>
  <si>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</si>
  <si>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</si>
  <si>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</si>
  <si>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</si>
  <si>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</si>
  <si>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</si>
  <si>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</si>
  <si>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</si>
  <si>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</si>
  <si>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</si>
  <si>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</si>
  <si>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</si>
  <si>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</si>
  <si>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</si>
  <si>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</si>
  <si>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</si>
  <si>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</si>
  <si>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</si>
  <si>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</si>
  <si>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</si>
  <si>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</si>
  <si>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</si>
  <si>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</si>
  <si>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</si>
  <si>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</si>
  <si>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</si>
  <si>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</si>
  <si>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</si>
  <si>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</si>
  <si>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</si>
  <si>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</si>
  <si>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</si>
  <si>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</si>
  <si>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</si>
  <si>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</si>
  <si>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</si>
  <si>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</si>
  <si>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</si>
  <si>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</si>
  <si>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</si>
  <si>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equity</t>
  </si>
  <si>
    <t>Investment properties</t>
  </si>
  <si>
    <t>Expenses</t>
  </si>
  <si>
    <t>Distribution costs</t>
  </si>
  <si>
    <t xml:space="preserve">Administrative expenses </t>
  </si>
  <si>
    <t>Total expenses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</si>
  <si>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</si>
  <si>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</si>
  <si>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</si>
  <si>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</si>
  <si>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</si>
  <si>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</si>
  <si>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</si>
  <si>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>other</t>
  </si>
  <si>
    <t>Appropriated to legal reserve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</si>
  <si>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</si>
  <si>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</si>
  <si>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</si>
  <si>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</si>
  <si>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</si>
  <si>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</si>
  <si>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</si>
  <si>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</si>
  <si>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Adjustments to reconcile profit to cash receipts (payments)</t>
  </si>
  <si>
    <t>Depreciation and amortisation</t>
  </si>
  <si>
    <t>Employee benefit paid</t>
  </si>
  <si>
    <t>Proceeds from share capital increase</t>
  </si>
  <si>
    <t>Profit</t>
  </si>
  <si>
    <t xml:space="preserve">Issue of ordinary shares </t>
  </si>
  <si>
    <t>31 December</t>
  </si>
  <si>
    <t>Share of other comprehensive income of subsidiaries</t>
  </si>
  <si>
    <t>Share capital:</t>
  </si>
  <si>
    <t>Three-month period ended 31 March</t>
  </si>
  <si>
    <t>Statement of changes in equity (Unaudited)</t>
  </si>
  <si>
    <t xml:space="preserve">(in thousand Baht) </t>
  </si>
  <si>
    <t xml:space="preserve"> Total contributions by owners of the parent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</si>
  <si>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</si>
  <si>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</si>
  <si>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</si>
  <si>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</si>
  <si>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 xml:space="preserve"> Total contributions by and distributions to owners of the parent</t>
  </si>
  <si>
    <t>Statement of comprehensive income (Unaudited)</t>
  </si>
  <si>
    <t>(in thousand Baht)</t>
  </si>
  <si>
    <t xml:space="preserve">Gain (loss) from selling available for sale investments </t>
  </si>
  <si>
    <t>Statement of income (Unaudited)</t>
  </si>
  <si>
    <t xml:space="preserve">    Other comprehensive income</t>
  </si>
  <si>
    <t>Statement of cash flows (Unaudited)</t>
  </si>
  <si>
    <t>Three-month period ended</t>
  </si>
  <si>
    <t>Front-end fee paid</t>
  </si>
  <si>
    <t>Right-of-use assets</t>
  </si>
  <si>
    <t xml:space="preserve">   accounted for using equity method</t>
  </si>
  <si>
    <t>Income tax relating to items that will be reclassified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</si>
  <si>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</si>
  <si>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</si>
  <si>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</si>
  <si>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</si>
  <si>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</si>
  <si>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</si>
  <si>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</si>
  <si>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 xml:space="preserve">  Contributions by and distributions to owners of the parent</t>
  </si>
  <si>
    <t xml:space="preserve">  Issue of ordinary shares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</si>
  <si>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</si>
  <si>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</si>
  <si>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</si>
  <si>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</si>
  <si>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</si>
  <si>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</si>
  <si>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</si>
  <si>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</si>
  <si>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(Unaudited)</t>
  </si>
  <si>
    <t>profit or loss - net of tax</t>
  </si>
  <si>
    <t>equity insturments</t>
  </si>
  <si>
    <t>income of</t>
  </si>
  <si>
    <t xml:space="preserve">joint ventures </t>
  </si>
  <si>
    <t>premium</t>
  </si>
  <si>
    <t>accounted for using equity method</t>
  </si>
  <si>
    <t xml:space="preserve">and associate </t>
  </si>
  <si>
    <t>Surpluses</t>
  </si>
  <si>
    <t>(deficits)</t>
  </si>
  <si>
    <t>from changes</t>
  </si>
  <si>
    <t>in interests in</t>
  </si>
  <si>
    <t>subsidiaries</t>
  </si>
  <si>
    <t>Provision for employee benefits</t>
  </si>
  <si>
    <t>Items that will not be reclassified to profit or loss</t>
  </si>
  <si>
    <t xml:space="preserve">Total items that will not be reclassified to </t>
  </si>
  <si>
    <r>
      <t xml:space="preserve">at fair value through other comprehensive income </t>
    </r>
    <r>
      <rPr>
        <i/>
        <sz val="11"/>
        <rFont val="Times New Roman"/>
        <family val="1"/>
      </rPr>
      <t xml:space="preserve">(2019: </t>
    </r>
  </si>
  <si>
    <t>Loss on remeasuring available-for-sale investments)</t>
  </si>
  <si>
    <t>Income tax relating to items that will not be reclassified</t>
  </si>
  <si>
    <t>Profit (loss) on investments in equity instruments designated</t>
  </si>
  <si>
    <t xml:space="preserve">Total other comprehensive income for </t>
  </si>
  <si>
    <t>the period - net of tax</t>
  </si>
  <si>
    <t xml:space="preserve">Payment of lease liabilities </t>
  </si>
  <si>
    <t>Items that will be reclassified subsequently to profit or loss</t>
  </si>
  <si>
    <t xml:space="preserve">Total items that will be reclassified subsequently to </t>
  </si>
  <si>
    <t>designated at FVOCI</t>
  </si>
  <si>
    <t>subsequently to profit or loss</t>
  </si>
  <si>
    <t>to profit or loss</t>
  </si>
  <si>
    <t>Receivable from disposal of subsidiaries</t>
  </si>
  <si>
    <t>Bank overdraft and short-term borrowings</t>
  </si>
  <si>
    <t xml:space="preserve">Lease liabilities </t>
  </si>
  <si>
    <t>Balance at 1 January 2022</t>
  </si>
  <si>
    <t>Income</t>
  </si>
  <si>
    <t>Total income</t>
  </si>
  <si>
    <t>Intangible assets</t>
  </si>
  <si>
    <t>Transfer to retained earnings</t>
  </si>
  <si>
    <t xml:space="preserve">income of </t>
  </si>
  <si>
    <t>subsidiary</t>
  </si>
  <si>
    <t>Cash and cash equivalents at 1 January</t>
  </si>
  <si>
    <t>Revenue from rendering of services</t>
  </si>
  <si>
    <t>Cost of rendering of services</t>
  </si>
  <si>
    <t>Payable from acquisition of subsidiaries</t>
  </si>
  <si>
    <t xml:space="preserve">Gain on </t>
  </si>
  <si>
    <t>Taxes received</t>
  </si>
  <si>
    <t>Other current financial assets</t>
  </si>
  <si>
    <t>Long-term loan to related party</t>
  </si>
  <si>
    <t>Income tax payable</t>
  </si>
  <si>
    <t>Balance at 1 January 2023</t>
  </si>
  <si>
    <t>profit or loss</t>
  </si>
  <si>
    <t>Gain on right-of-use assets retirement</t>
  </si>
  <si>
    <t>Gain on disposal of investment properties</t>
  </si>
  <si>
    <t>Loss on disposal of intangible assets</t>
  </si>
  <si>
    <t>Proceeds from long-term borrowings from financial institutions</t>
  </si>
  <si>
    <t>Repayment of long-term borrowings from financial institutions</t>
  </si>
  <si>
    <t>Repayment of short-term borrowings from financial institutions</t>
  </si>
  <si>
    <t>Proceeds from short-term borrowing from financial institutions</t>
  </si>
  <si>
    <t>Lease liabilities termination</t>
  </si>
  <si>
    <t>Stock dividends paid</t>
  </si>
  <si>
    <t xml:space="preserve">Gain on investments in equity instruments </t>
  </si>
  <si>
    <t>Masterkool International Public Company Limited and its Subsidiaries</t>
  </si>
  <si>
    <t>Current portion of loans to customers</t>
  </si>
  <si>
    <t>Contract assets</t>
  </si>
  <si>
    <t>Real estate development costs</t>
  </si>
  <si>
    <t>Assets held for sale</t>
  </si>
  <si>
    <t>Other current assets</t>
  </si>
  <si>
    <t>Deposits at financial institutions pledged as collateral</t>
  </si>
  <si>
    <t>Investments in joint venture</t>
  </si>
  <si>
    <t>Loans to customers</t>
  </si>
  <si>
    <t>Land held for development</t>
  </si>
  <si>
    <t xml:space="preserve">   from financial institutions</t>
  </si>
  <si>
    <t>Current contract liabilities</t>
  </si>
  <si>
    <t>Current portion of leases liabilities</t>
  </si>
  <si>
    <t>Provision for warranty</t>
  </si>
  <si>
    <t>Other current financial liabilities</t>
  </si>
  <si>
    <t>Non-current contract liabilities</t>
  </si>
  <si>
    <t>Long-term provision for warranty</t>
  </si>
  <si>
    <t>Baht 0.25 per share)</t>
  </si>
  <si>
    <t xml:space="preserve">(2,472,271,703 ordinary shares, par value at </t>
  </si>
  <si>
    <t>Surplus on share-based payment transactions</t>
  </si>
  <si>
    <t>Revenue from sale of goods</t>
  </si>
  <si>
    <t>Cost of sales of goods</t>
  </si>
  <si>
    <t>Loss on exchange rate</t>
  </si>
  <si>
    <t>Share of profit of joint ventures</t>
  </si>
  <si>
    <t>accounted for using equity method - net of tax</t>
  </si>
  <si>
    <t>Share of other comprehensive income of joint ventures</t>
  </si>
  <si>
    <t>Surplus</t>
  </si>
  <si>
    <t>on share-based</t>
  </si>
  <si>
    <t>Share premium</t>
  </si>
  <si>
    <t>Gain (loss) on inter-outstanding balances with joint venture</t>
  </si>
  <si>
    <t>Dividend income</t>
  </si>
  <si>
    <t>Contract liabilities</t>
  </si>
  <si>
    <t>Acquisition of property, plant and equipment</t>
  </si>
  <si>
    <t>Proceeds from sale of property, plant and equipment</t>
  </si>
  <si>
    <t>Acquisition of land held for development</t>
  </si>
  <si>
    <t>Acquisition of investment properties</t>
  </si>
  <si>
    <t>Proceeds from business acquisition</t>
  </si>
  <si>
    <t>Dividend received</t>
  </si>
  <si>
    <t>Cash received from non-controlling interests in share capital of subsidiaries</t>
  </si>
  <si>
    <t xml:space="preserve">Property, plant and equipment purchased during the period are detailed as follows: </t>
  </si>
  <si>
    <t>Property, plant and equipment purchased during the period</t>
  </si>
  <si>
    <t>(Increase) decrease in payables on purchases of property, plant and equipment</t>
  </si>
  <si>
    <t>Loans and accrued interest to subsidiaries</t>
  </si>
  <si>
    <t>Gain on bargain purchase from business acquisitions</t>
  </si>
  <si>
    <t>Other comprehensive income (expense)</t>
  </si>
  <si>
    <t>Lease receivables</t>
  </si>
  <si>
    <t>Cash paid for finance cost</t>
  </si>
  <si>
    <t>Cash received from interest income</t>
  </si>
  <si>
    <t>Cash paid for employee benefit obligations</t>
  </si>
  <si>
    <t>Net cash flows from (used in) financing activities</t>
  </si>
  <si>
    <t>Payable from the business combination under common control</t>
  </si>
  <si>
    <t xml:space="preserve">(3,000,000,000 ordinary shares, par value at </t>
  </si>
  <si>
    <t xml:space="preserve">Reversal of provision for warranty </t>
  </si>
  <si>
    <t>Net increase (decrease) in cash and cash equivalents</t>
  </si>
  <si>
    <t>Increase (decrease) in deposits at financial institutions pledged as collateral</t>
  </si>
  <si>
    <t>Trade and other receivables</t>
  </si>
  <si>
    <t>Trade and other payable</t>
  </si>
  <si>
    <t>payment</t>
  </si>
  <si>
    <t>transactions</t>
  </si>
  <si>
    <t>Trade and other payables</t>
  </si>
  <si>
    <t>;</t>
  </si>
  <si>
    <t xml:space="preserve">Payable from the business combination </t>
  </si>
  <si>
    <t xml:space="preserve">   under common control</t>
  </si>
  <si>
    <t>Profit from operating activities</t>
  </si>
  <si>
    <t>(deficit)</t>
  </si>
  <si>
    <t>Loans to subsidiaries - net</t>
  </si>
  <si>
    <t>Net increase (decrease) in cash and cash equivalents,</t>
  </si>
  <si>
    <t>Receivable from the business combination under common control</t>
  </si>
  <si>
    <t>Transfer to retained earnings (deficit)</t>
  </si>
  <si>
    <t>Net cash flows from (used in) operating activities</t>
  </si>
  <si>
    <t xml:space="preserve">    Dividend</t>
  </si>
  <si>
    <t>Gain on lease retirement</t>
  </si>
  <si>
    <t xml:space="preserve">Interest received </t>
  </si>
  <si>
    <t>Treasury</t>
  </si>
  <si>
    <t>stock</t>
  </si>
  <si>
    <t xml:space="preserve">    Treasury stock</t>
  </si>
  <si>
    <t>reserve</t>
  </si>
  <si>
    <t>Treasury stock</t>
  </si>
  <si>
    <t>Other current liabilities</t>
  </si>
  <si>
    <t>Purchase of fixed assets for which no cash has been paid</t>
  </si>
  <si>
    <t>Proceeds from short-term borrowing from third party</t>
  </si>
  <si>
    <t>Repayment of short-term borrowings from third party</t>
  </si>
  <si>
    <t>Dividends paid to owners of the Company</t>
  </si>
  <si>
    <t>Loss from capital distribution of subsidiary</t>
  </si>
  <si>
    <t>Increase in right-of-use assets during the period</t>
  </si>
  <si>
    <t>Profit before income tax expense</t>
  </si>
  <si>
    <t>Profit for the period</t>
  </si>
  <si>
    <t>Profit attributable to:</t>
  </si>
  <si>
    <t>Total comprehensive income attributable to:</t>
  </si>
  <si>
    <t xml:space="preserve">Basic earnings per share (in Baht)  </t>
  </si>
  <si>
    <t>Short-term loans</t>
  </si>
  <si>
    <t>Capital distribution of subsidiary</t>
  </si>
  <si>
    <t xml:space="preserve">Profit for the period </t>
  </si>
  <si>
    <t>Dividend</t>
  </si>
  <si>
    <t>Changes in ownership interests in subsidiary</t>
  </si>
  <si>
    <t>Treasury stock reserve</t>
  </si>
  <si>
    <t xml:space="preserve">   and accrued interest - net</t>
  </si>
  <si>
    <t xml:space="preserve">Net increase (decrease) in bank overdrafts and </t>
  </si>
  <si>
    <t>short-term loans from financial institutions</t>
  </si>
  <si>
    <t>Payment to acquire treasury shares</t>
  </si>
  <si>
    <t>Retained earnings/(Deficit)</t>
  </si>
  <si>
    <t>Cash received from liquidation of investment in subsidiary</t>
  </si>
  <si>
    <t>Total contributions by and distributions to owners of the parent</t>
  </si>
  <si>
    <t>Proceeds from (acquisition of) other current financial asset</t>
  </si>
  <si>
    <t xml:space="preserve">Proceeds from increase of shares capital </t>
  </si>
  <si>
    <t>30 September</t>
  </si>
  <si>
    <t>3,5</t>
  </si>
  <si>
    <t>3,6</t>
  </si>
  <si>
    <t>4, 5</t>
  </si>
  <si>
    <t>Balance at 30 September 2022</t>
  </si>
  <si>
    <t>Nine-month period ended 30 September 2023</t>
  </si>
  <si>
    <t>Balance at 30 September 2023</t>
  </si>
  <si>
    <t>Nine-month period ended 30 September 2022</t>
  </si>
  <si>
    <t xml:space="preserve">Nine-month period ended </t>
  </si>
  <si>
    <t>3, 6</t>
  </si>
  <si>
    <t>Nine-month period ended</t>
  </si>
  <si>
    <t>Vehicles for rent</t>
  </si>
  <si>
    <t>Non-current financial assets</t>
  </si>
  <si>
    <t>Loss on measurement of financial assets</t>
  </si>
  <si>
    <t>Changes in interests in subsidiary that result in a loss of control</t>
  </si>
  <si>
    <t>Acquisition of non-controlling interests with a change in control</t>
  </si>
  <si>
    <t>Tax income</t>
  </si>
  <si>
    <t>Profit (loss)</t>
  </si>
  <si>
    <t>Cash and cash equivalents at 30 September</t>
  </si>
  <si>
    <t>Cash received from sale of investment in subsidiary</t>
  </si>
  <si>
    <t>Contributions by and distributions to owners of the parent</t>
  </si>
  <si>
    <t>Loss on sales of investments in subsidiaries</t>
  </si>
  <si>
    <t>(Reversal of) allowance for expected credit loss</t>
  </si>
  <si>
    <t>Unrealised loss on exchange rate</t>
  </si>
  <si>
    <t>Net cash generated from (used in) operating</t>
  </si>
  <si>
    <t>2,8</t>
  </si>
  <si>
    <t>2,3</t>
  </si>
  <si>
    <t>2, 8</t>
  </si>
  <si>
    <t>Increase in right-of-use assets from business acquisitions during the period</t>
  </si>
  <si>
    <t>Loss from write off on purchased or originated credit-impaired financial asset</t>
  </si>
  <si>
    <t>Acquisition of vehicles for rent</t>
  </si>
  <si>
    <t xml:space="preserve">Allowance for impairment loss of plant and equipment </t>
  </si>
  <si>
    <t>(Reversal of) losses on inventories devaluation</t>
  </si>
  <si>
    <t>(Gain) loss on disposal of plant and equipment</t>
  </si>
  <si>
    <t>Net cash flows used in investing activities</t>
  </si>
  <si>
    <t>Current contract assets</t>
  </si>
  <si>
    <t>Cash paid for investments in subsidiary</t>
  </si>
  <si>
    <t>Cash paid for business acquisition</t>
  </si>
  <si>
    <t>Reversal of (impairment loss) determine in accordance with TFRS9</t>
  </si>
  <si>
    <t>Share of profit (loss) of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</si>
</sst>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[$-409]mmmm\ d\,\ yyyy;@"/>
    <numFmt numFmtId="196" formatCode="#,##0.00;\(#,##0.00\)"/>
    <numFmt numFmtId="197" formatCode="_-* #,##0_-;_-* \(#,##0\);_-* &quot;-&quot;??_-;_-@_-"/>
    <numFmt numFmtId="198" formatCode="_-* #,##0_-;\-* #,##0_-;_-* &quot;-&quot;??_-;_-@_-"/>
    <numFmt numFmtId="199" formatCode="\t&quot;฿&quot;#,##0.00_);\(\t&quot;฿&quot;#,##0.00\)"/>
    <numFmt numFmtId="200" formatCode="#,##0;[Red]\(#,##0\)"/>
    <numFmt numFmtId="201" formatCode="_(* #,##0.00000_);_(* \(#,##0.00000\);_(* &quot;-&quot;??_);_(@_)"/>
    <numFmt numFmtId="202" formatCode="0.00_)"/>
    <numFmt numFmtId="203" formatCode="#,##0.00\ ;\(#,##0.00\)"/>
    <numFmt numFmtId="204" formatCode="_(* #,##0.000_);_(* \(#,##0.000\);_(* &quot;-&quot;??_);_(@_)"/>
  </numFmts>
  <fonts count="4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Tahoma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i/>
      <sz val="11"/>
      <color rgb="FFFF0000"/>
      <name val="Times New Roman"/>
      <family val="1"/>
    </font>
    <font>
      <b/>
      <i/>
      <sz val="11"/>
      <color rgb="FFC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70">
    <xf numFmtId="0" fontId="0" fillId="0" borderId="0"/>
    <xf numFmtId="192" fontId="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201" fontId="30" fillId="0" borderId="0"/>
    <xf numFmtId="0" fontId="32" fillId="0" borderId="0" applyProtection="0"/>
    <xf numFmtId="199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7" applyNumberFormat="0" applyBorder="0" applyAlignment="0" applyProtection="0"/>
    <xf numFmtId="37" fontId="37" fillId="0" borderId="0"/>
    <xf numFmtId="202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9" applyAlignment="0">
      <alignment horizontal="centerContinuous"/>
    </xf>
    <xf numFmtId="200" fontId="7" fillId="0" borderId="10" applyFill="0">
      <alignment horizontal="fill" vertical="top" wrapText="1" indent="8" readingOrder="3"/>
      <protection locked="0" hidden="1"/>
    </xf>
    <xf numFmtId="200" fontId="7" fillId="0" borderId="10" applyFill="0">
      <alignment horizontal="fill" vertical="top" wrapText="1" indent="8" readingOrder="3"/>
      <protection locked="0" hidden="1"/>
    </xf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43" fontId="28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192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</cellStyleXfs>
  <cellXfs count="302">
    <xf numFmtId="0" fontId="0" fillId="0" borderId="0" xfId="0"/>
    <xf numFmtId="0" fontId="12" fillId="0" borderId="0" xfId="15" applyFont="1" applyFill="1" applyAlignment="1">
      <alignment horizontal="center"/>
    </xf>
    <xf numFmtId="193" fontId="12" fillId="0" borderId="0" xfId="1" applyNumberFormat="1" applyFont="1" applyFill="1" applyAlignment="1"/>
    <xf numFmtId="192" fontId="13" fillId="0" borderId="0" xfId="1" applyFont="1" applyFill="1" applyBorder="1" applyAlignment="1"/>
    <xf numFmtId="192" fontId="13" fillId="0" borderId="0" xfId="1" applyFont="1" applyFill="1" applyAlignment="1">
      <alignment horizontal="right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92" fontId="12" fillId="0" borderId="0" xfId="1" applyFont="1" applyFill="1" applyAlignment="1"/>
    <xf numFmtId="0" fontId="12" fillId="0" borderId="0" xfId="15" applyFont="1" applyFill="1"/>
    <xf numFmtId="0" fontId="13" fillId="0" borderId="0" xfId="15" applyFont="1" applyFill="1" applyAlignment="1">
      <alignment vertical="center"/>
    </xf>
    <xf numFmtId="0" fontId="12" fillId="0" borderId="0" xfId="15" applyFont="1" applyFill="1" applyAlignment="1">
      <alignment vertical="center"/>
    </xf>
    <xf numFmtId="194" fontId="12" fillId="0" borderId="0" xfId="15" applyNumberFormat="1" applyFont="1" applyFill="1" applyAlignment="1">
      <alignment horizontal="center" vertical="center"/>
    </xf>
    <xf numFmtId="193" fontId="12" fillId="0" borderId="0" xfId="1" applyNumberFormat="1" applyFont="1" applyFill="1" applyAlignment="1">
      <alignment horizontal="right" vertical="center"/>
    </xf>
    <xf numFmtId="193" fontId="12" fillId="0" borderId="0" xfId="1" applyNumberFormat="1" applyFont="1" applyFill="1"/>
    <xf numFmtId="193" fontId="25" fillId="0" borderId="0" xfId="1" applyNumberFormat="1" applyFont="1" applyFill="1" applyAlignment="1">
      <alignment horizontal="center"/>
    </xf>
    <xf numFmtId="193" fontId="12" fillId="0" borderId="0" xfId="12" applyNumberFormat="1" applyFont="1" applyFill="1"/>
    <xf numFmtId="193" fontId="12" fillId="0" borderId="0" xfId="15" applyNumberFormat="1" applyFont="1" applyFill="1"/>
    <xf numFmtId="193" fontId="12" fillId="0" borderId="0" xfId="6" applyNumberFormat="1" applyFont="1" applyFill="1" applyAlignment="1"/>
    <xf numFmtId="193" fontId="13" fillId="0" borderId="0" xfId="1" applyNumberFormat="1" applyFont="1" applyFill="1" applyBorder="1" applyAlignment="1"/>
    <xf numFmtId="193" fontId="16" fillId="0" borderId="0" xfId="1" applyNumberFormat="1" applyFont="1" applyFill="1" applyAlignment="1"/>
    <xf numFmtId="193" fontId="25" fillId="0" borderId="0" xfId="6" applyNumberFormat="1" applyFont="1" applyFill="1" applyAlignment="1"/>
    <xf numFmtId="193" fontId="25" fillId="0" borderId="0" xfId="1" applyNumberFormat="1" applyFont="1" applyFill="1" applyAlignment="1"/>
    <xf numFmtId="193" fontId="26" fillId="0" borderId="0" xfId="1" applyNumberFormat="1" applyFont="1" applyFill="1" applyBorder="1" applyAlignment="1"/>
    <xf numFmtId="193" fontId="12" fillId="0" borderId="0" xfId="6" applyNumberFormat="1" applyFont="1" applyFill="1" applyAlignment="1">
      <alignment wrapText="1"/>
    </xf>
    <xf numFmtId="192" fontId="16" fillId="0" borderId="0" xfId="1" applyFont="1" applyFill="1" applyAlignment="1"/>
    <xf numFmtId="192" fontId="12" fillId="0" borderId="0" xfId="6" applyFont="1" applyFill="1" applyAlignment="1"/>
    <xf numFmtId="192" fontId="12" fillId="0" borderId="0" xfId="1" applyFont="1" applyFill="1" applyBorder="1" applyAlignment="1"/>
    <xf numFmtId="0" fontId="12" fillId="0" borderId="0" xfId="14" applyFont="1" applyFill="1" applyAlignment="1">
      <alignment horizontal="left"/>
    </xf>
    <xf numFmtId="0" fontId="12" fillId="0" borderId="0" xfId="15" applyFont="1" applyFill="1" applyAlignment="1">
      <alignment horizontal="left"/>
    </xf>
    <xf numFmtId="193" fontId="12" fillId="0" borderId="0" xfId="14" applyNumberFormat="1" applyFont="1" applyFill="1" applyAlignment="1">
      <alignment horizontal="center"/>
    </xf>
    <xf numFmtId="193" fontId="12" fillId="0" borderId="0" xfId="15" applyNumberFormat="1" applyFont="1" applyFill="1" applyAlignment="1"/>
    <xf numFmtId="193" fontId="12" fillId="0" borderId="4" xfId="14" applyNumberFormat="1" applyFont="1" applyFill="1" applyBorder="1" applyAlignment="1">
      <alignment horizontal="center"/>
    </xf>
    <xf numFmtId="192" fontId="12" fillId="0" borderId="0" xfId="1" applyFont="1" applyFill="1" applyAlignment="1">
      <alignment horizontal="right"/>
    </xf>
    <xf numFmtId="191" fontId="12" fillId="0" borderId="0" xfId="2" applyNumberFormat="1" applyFont="1" applyFill="1" applyAlignment="1">
      <alignment horizontal="right"/>
    </xf>
    <xf numFmtId="191" fontId="14" fillId="0" borderId="0" xfId="14" applyNumberFormat="1" applyFont="1" applyFill="1" applyAlignment="1">
      <alignment horizontal="center"/>
    </xf>
    <xf numFmtId="191" fontId="13" fillId="0" borderId="0" xfId="2" applyNumberFormat="1" applyFont="1" applyFill="1" applyAlignment="1">
      <alignment horizontal="right"/>
    </xf>
    <xf numFmtId="193" fontId="12" fillId="0" borderId="0" xfId="14" applyNumberFormat="1" applyFont="1" applyFill="1" applyBorder="1" applyAlignment="1">
      <alignment horizontal="center"/>
    </xf>
    <xf numFmtId="192" fontId="12" fillId="0" borderId="4" xfId="1" applyFont="1" applyFill="1" applyBorder="1" applyAlignment="1">
      <alignment horizontal="right"/>
    </xf>
    <xf numFmtId="193" fontId="13" fillId="0" borderId="0" xfId="14" applyNumberFormat="1" applyFont="1" applyFill="1" applyAlignment="1">
      <alignment horizontal="center"/>
    </xf>
    <xf numFmtId="193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Alignment="1">
      <alignment horizontal="center"/>
    </xf>
    <xf numFmtId="191" fontId="13" fillId="0" borderId="0" xfId="1" applyNumberFormat="1" applyFont="1" applyFill="1" applyAlignment="1">
      <alignment horizontal="right"/>
    </xf>
    <xf numFmtId="191" fontId="13" fillId="0" borderId="0" xfId="15" applyNumberFormat="1" applyFont="1" applyFill="1" applyAlignment="1"/>
    <xf numFmtId="195" fontId="12" fillId="0" borderId="0" xfId="12" applyNumberFormat="1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193" fontId="12" fillId="0" borderId="0" xfId="6" applyNumberFormat="1" applyFont="1" applyFill="1" applyAlignment="1">
      <alignment vertical="center"/>
    </xf>
    <xf numFmtId="193" fontId="12" fillId="0" borderId="4" xfId="6" applyNumberFormat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/>
    </xf>
    <xf numFmtId="193" fontId="12" fillId="0" borderId="0" xfId="12" applyNumberFormat="1" applyFont="1" applyFill="1" applyAlignment="1">
      <alignment horizontal="center"/>
    </xf>
    <xf numFmtId="193" fontId="25" fillId="0" borderId="0" xfId="12" applyNumberFormat="1" applyFont="1" applyFill="1" applyAlignment="1">
      <alignment horizontal="center"/>
    </xf>
    <xf numFmtId="0" fontId="12" fillId="0" borderId="0" xfId="0" applyFont="1" applyFill="1"/>
    <xf numFmtId="193" fontId="12" fillId="0" borderId="0" xfId="1" applyNumberFormat="1" applyFont="1" applyFill="1" applyAlignment="1">
      <alignment vertical="center"/>
    </xf>
    <xf numFmtId="193" fontId="13" fillId="0" borderId="4" xfId="14" applyNumberFormat="1" applyFont="1" applyFill="1" applyBorder="1" applyAlignment="1">
      <alignment horizontal="center"/>
    </xf>
    <xf numFmtId="191" fontId="12" fillId="0" borderId="0" xfId="1" applyNumberFormat="1" applyFont="1" applyFill="1" applyAlignment="1"/>
    <xf numFmtId="191" fontId="13" fillId="0" borderId="0" xfId="0" applyNumberFormat="1" applyFont="1" applyFill="1" applyAlignment="1">
      <alignment horizontal="right"/>
    </xf>
    <xf numFmtId="191" fontId="13" fillId="0" borderId="2" xfId="2" applyNumberFormat="1" applyFont="1" applyFill="1" applyBorder="1" applyAlignment="1">
      <alignment horizontal="right"/>
    </xf>
    <xf numFmtId="191" fontId="13" fillId="0" borderId="0" xfId="15" applyNumberFormat="1" applyFont="1" applyFill="1" applyAlignment="1">
      <alignment horizontal="center"/>
    </xf>
    <xf numFmtId="0" fontId="13" fillId="0" borderId="0" xfId="15" applyFont="1" applyFill="1"/>
    <xf numFmtId="193" fontId="12" fillId="0" borderId="0" xfId="1" applyNumberFormat="1" applyFont="1" applyFill="1" applyAlignment="1">
      <alignment horizontal="right"/>
    </xf>
    <xf numFmtId="193" fontId="12" fillId="0" borderId="0" xfId="16" applyNumberFormat="1" applyFont="1" applyFill="1" applyAlignment="1"/>
    <xf numFmtId="0" fontId="11" fillId="0" borderId="0" xfId="15" applyFont="1" applyFill="1" applyAlignment="1">
      <alignment horizontal="left"/>
    </xf>
    <xf numFmtId="193" fontId="13" fillId="0" borderId="2" xfId="2" applyNumberFormat="1" applyFont="1" applyFill="1" applyBorder="1" applyAlignment="1">
      <alignment horizontal="right"/>
    </xf>
    <xf numFmtId="193" fontId="13" fillId="0" borderId="0" xfId="6" applyNumberFormat="1" applyFont="1" applyFill="1" applyAlignment="1">
      <alignment horizontal="right"/>
    </xf>
    <xf numFmtId="193" fontId="13" fillId="0" borderId="0" xfId="2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193" fontId="13" fillId="0" borderId="0" xfId="2" applyNumberFormat="1" applyFont="1" applyFill="1" applyAlignment="1">
      <alignment horizontal="right"/>
    </xf>
    <xf numFmtId="0" fontId="13" fillId="0" borderId="0" xfId="14" applyFont="1" applyFill="1" applyAlignment="1">
      <alignment horizontal="left"/>
    </xf>
    <xf numFmtId="0" fontId="14" fillId="0" borderId="0" xfId="14" applyFont="1" applyFill="1" applyBorder="1" applyAlignment="1">
      <alignment horizontal="center"/>
    </xf>
    <xf numFmtId="0" fontId="14" fillId="0" borderId="0" xfId="15" applyFont="1" applyFill="1" applyAlignment="1">
      <alignment horizontal="center"/>
    </xf>
    <xf numFmtId="193" fontId="12" fillId="0" borderId="4" xfId="16" applyNumberFormat="1" applyFont="1" applyFill="1" applyBorder="1" applyAlignment="1"/>
    <xf numFmtId="0" fontId="12" fillId="0" borderId="0" xfId="0" applyFont="1" applyFill="1" applyAlignment="1"/>
    <xf numFmtId="191" fontId="12" fillId="0" borderId="4" xfId="15" applyNumberFormat="1" applyFont="1" applyFill="1" applyBorder="1" applyAlignment="1"/>
    <xf numFmtId="191" fontId="12" fillId="0" borderId="0" xfId="1" applyNumberFormat="1" applyFont="1" applyFill="1" applyAlignment="1">
      <alignment horizontal="right"/>
    </xf>
    <xf numFmtId="191" fontId="12" fillId="0" borderId="4" xfId="1" applyNumberFormat="1" applyFont="1" applyFill="1" applyBorder="1" applyAlignment="1">
      <alignment horizontal="right"/>
    </xf>
    <xf numFmtId="0" fontId="0" fillId="0" borderId="0" xfId="0" applyFill="1" applyAlignment="1"/>
    <xf numFmtId="191" fontId="12" fillId="0" borderId="0" xfId="15" applyNumberFormat="1" applyFont="1" applyFill="1" applyAlignment="1"/>
    <xf numFmtId="193" fontId="13" fillId="0" borderId="0" xfId="1" applyNumberFormat="1" applyFont="1" applyFill="1" applyAlignment="1">
      <alignment horizontal="right"/>
    </xf>
    <xf numFmtId="49" fontId="12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193" fontId="13" fillId="0" borderId="0" xfId="6" applyNumberFormat="1" applyFont="1" applyFill="1" applyAlignment="1"/>
    <xf numFmtId="193" fontId="13" fillId="0" borderId="0" xfId="0" applyNumberFormat="1" applyFont="1" applyFill="1"/>
    <xf numFmtId="193" fontId="12" fillId="0" borderId="0" xfId="0" applyNumberFormat="1" applyFont="1" applyFill="1"/>
    <xf numFmtId="193" fontId="16" fillId="0" borderId="0" xfId="0" applyNumberFormat="1" applyFont="1" applyFill="1"/>
    <xf numFmtId="0" fontId="17" fillId="0" borderId="0" xfId="0" applyFont="1" applyFill="1" applyAlignment="1">
      <alignment horizontal="center"/>
    </xf>
    <xf numFmtId="193" fontId="26" fillId="0" borderId="2" xfId="0" applyNumberFormat="1" applyFont="1" applyFill="1" applyBorder="1" applyAlignment="1">
      <alignment horizontal="right"/>
    </xf>
    <xf numFmtId="193" fontId="13" fillId="0" borderId="0" xfId="6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vertical="center"/>
    </xf>
    <xf numFmtId="193" fontId="13" fillId="0" borderId="0" xfId="1" applyNumberFormat="1" applyFont="1" applyFill="1" applyAlignment="1">
      <alignment horizontal="right" vertical="center"/>
    </xf>
    <xf numFmtId="193" fontId="13" fillId="0" borderId="4" xfId="6" applyNumberFormat="1" applyFont="1" applyFill="1" applyBorder="1" applyAlignment="1">
      <alignment vertical="center"/>
    </xf>
    <xf numFmtId="193" fontId="13" fillId="0" borderId="3" xfId="6" applyNumberFormat="1" applyFont="1" applyFill="1" applyBorder="1" applyAlignment="1">
      <alignment vertical="center"/>
    </xf>
    <xf numFmtId="193" fontId="20" fillId="0" borderId="0" xfId="12" applyNumberFormat="1" applyFont="1" applyFill="1" applyAlignment="1">
      <alignment horizontal="center"/>
    </xf>
    <xf numFmtId="194" fontId="13" fillId="0" borderId="0" xfId="15" applyNumberFormat="1" applyFont="1" applyFill="1" applyAlignment="1">
      <alignment horizontal="center" vertical="center"/>
    </xf>
    <xf numFmtId="0" fontId="12" fillId="0" borderId="0" xfId="15" applyFont="1" applyFill="1" applyAlignment="1"/>
    <xf numFmtId="193" fontId="13" fillId="0" borderId="3" xfId="15" applyNumberFormat="1" applyFont="1" applyFill="1" applyBorder="1" applyAlignment="1"/>
    <xf numFmtId="193" fontId="13" fillId="0" borderId="0" xfId="15" applyNumberFormat="1" applyFont="1" applyFill="1" applyAlignment="1"/>
    <xf numFmtId="193" fontId="13" fillId="0" borderId="0" xfId="15" applyNumberFormat="1" applyFont="1" applyFill="1" applyBorder="1" applyAlignment="1"/>
    <xf numFmtId="191" fontId="13" fillId="0" borderId="3" xfId="15" applyNumberFormat="1" applyFont="1" applyFill="1" applyBorder="1" applyAlignment="1"/>
    <xf numFmtId="191" fontId="12" fillId="0" borderId="0" xfId="16" applyNumberFormat="1" applyFont="1" applyFill="1" applyAlignment="1"/>
    <xf numFmtId="192" fontId="13" fillId="0" borderId="2" xfId="1" applyFont="1" applyFill="1" applyBorder="1" applyAlignment="1">
      <alignment horizontal="right"/>
    </xf>
    <xf numFmtId="0" fontId="13" fillId="0" borderId="0" xfId="15" applyFont="1" applyFill="1" applyAlignment="1"/>
    <xf numFmtId="193" fontId="12" fillId="0" borderId="0" xfId="15" applyNumberFormat="1" applyFont="1" applyFill="1" applyAlignment="1">
      <alignment horizontal="center"/>
    </xf>
    <xf numFmtId="194" fontId="24" fillId="0" borderId="0" xfId="15" applyNumberFormat="1" applyFont="1" applyFill="1" applyAlignment="1">
      <alignment horizontal="center" vertical="center"/>
    </xf>
    <xf numFmtId="0" fontId="12" fillId="0" borderId="0" xfId="12" applyFont="1" applyFill="1"/>
    <xf numFmtId="0" fontId="24" fillId="0" borderId="0" xfId="15" applyFont="1" applyFill="1"/>
    <xf numFmtId="193" fontId="12" fillId="0" borderId="4" xfId="15" applyNumberFormat="1" applyFont="1" applyFill="1" applyBorder="1" applyAlignment="1"/>
    <xf numFmtId="193" fontId="13" fillId="0" borderId="4" xfId="2" applyNumberFormat="1" applyFont="1" applyFill="1" applyBorder="1" applyAlignment="1">
      <alignment horizontal="right"/>
    </xf>
    <xf numFmtId="191" fontId="13" fillId="0" borderId="0" xfId="15" applyNumberFormat="1" applyFont="1" applyFill="1" applyBorder="1" applyAlignment="1"/>
    <xf numFmtId="192" fontId="12" fillId="0" borderId="0" xfId="1" applyFont="1" applyFill="1" applyBorder="1" applyAlignment="1">
      <alignment horizontal="right"/>
    </xf>
    <xf numFmtId="191" fontId="13" fillId="0" borderId="0" xfId="2" applyNumberFormat="1" applyFont="1" applyFill="1" applyBorder="1" applyAlignment="1">
      <alignment horizontal="right"/>
    </xf>
    <xf numFmtId="192" fontId="12" fillId="0" borderId="3" xfId="1" applyFont="1" applyFill="1" applyBorder="1" applyAlignment="1">
      <alignment horizontal="right"/>
    </xf>
    <xf numFmtId="193" fontId="12" fillId="0" borderId="0" xfId="6" applyNumberFormat="1" applyFont="1" applyFill="1" applyBorder="1" applyAlignment="1"/>
    <xf numFmtId="191" fontId="12" fillId="0" borderId="0" xfId="1" applyNumberFormat="1" applyFont="1" applyFill="1" applyBorder="1" applyAlignment="1">
      <alignment horizontal="right"/>
    </xf>
    <xf numFmtId="191" fontId="13" fillId="0" borderId="0" xfId="14" applyNumberFormat="1" applyFont="1" applyFill="1" applyBorder="1" applyAlignment="1">
      <alignment horizontal="center"/>
    </xf>
    <xf numFmtId="191" fontId="12" fillId="0" borderId="0" xfId="16" applyNumberFormat="1" applyFont="1" applyFill="1" applyBorder="1" applyAlignment="1"/>
    <xf numFmtId="0" fontId="0" fillId="0" borderId="0" xfId="0" applyFill="1" applyBorder="1" applyAlignment="1"/>
    <xf numFmtId="191" fontId="13" fillId="0" borderId="0" xfId="1" applyNumberFormat="1" applyFont="1" applyFill="1" applyBorder="1" applyAlignment="1">
      <alignment horizontal="right"/>
    </xf>
    <xf numFmtId="191" fontId="13" fillId="0" borderId="0" xfId="0" applyNumberFormat="1" applyFont="1" applyFill="1" applyBorder="1" applyAlignment="1">
      <alignment horizontal="right"/>
    </xf>
    <xf numFmtId="0" fontId="42" fillId="0" borderId="0" xfId="15" applyFont="1" applyFill="1"/>
    <xf numFmtId="193" fontId="12" fillId="0" borderId="4" xfId="1" applyNumberFormat="1" applyFont="1" applyFill="1" applyBorder="1" applyAlignment="1">
      <alignment horizontal="right"/>
    </xf>
    <xf numFmtId="193" fontId="25" fillId="0" borderId="4" xfId="1" applyNumberFormat="1" applyFont="1" applyFill="1" applyBorder="1" applyAlignment="1">
      <alignment horizontal="center"/>
    </xf>
    <xf numFmtId="0" fontId="13" fillId="0" borderId="0" xfId="12" applyFont="1" applyFill="1" applyAlignment="1">
      <alignment horizontal="left"/>
    </xf>
    <xf numFmtId="49" fontId="12" fillId="0" borderId="0" xfId="12" applyNumberFormat="1" applyFont="1" applyFill="1" applyAlignment="1">
      <alignment horizontal="center"/>
    </xf>
    <xf numFmtId="193" fontId="13" fillId="0" borderId="0" xfId="15" applyNumberFormat="1" applyFont="1" applyFill="1"/>
    <xf numFmtId="49" fontId="12" fillId="0" borderId="0" xfId="12" applyNumberFormat="1" applyFont="1" applyFill="1"/>
    <xf numFmtId="193" fontId="13" fillId="0" borderId="0" xfId="15" applyNumberFormat="1" applyFont="1" applyFill="1" applyAlignment="1">
      <alignment horizontal="right"/>
    </xf>
    <xf numFmtId="193" fontId="13" fillId="0" borderId="2" xfId="9" applyNumberFormat="1" applyFont="1" applyFill="1" applyBorder="1" applyAlignment="1">
      <alignment horizontal="right"/>
    </xf>
    <xf numFmtId="193" fontId="26" fillId="0" borderId="5" xfId="9" applyNumberFormat="1" applyFont="1" applyFill="1" applyBorder="1" applyAlignment="1"/>
    <xf numFmtId="191" fontId="12" fillId="0" borderId="0" xfId="15" applyNumberFormat="1" applyFont="1" applyFill="1" applyBorder="1" applyAlignment="1"/>
    <xf numFmtId="193" fontId="12" fillId="0" borderId="0" xfId="16" applyNumberFormat="1" applyFont="1" applyFill="1" applyBorder="1" applyAlignment="1"/>
    <xf numFmtId="0" fontId="12" fillId="0" borderId="0" xfId="15" applyFont="1" applyFill="1" applyBorder="1" applyAlignment="1">
      <alignment horizontal="center"/>
    </xf>
    <xf numFmtId="193" fontId="13" fillId="0" borderId="2" xfId="1" applyNumberFormat="1" applyFont="1" applyFill="1" applyBorder="1" applyAlignment="1">
      <alignment horizontal="right"/>
    </xf>
    <xf numFmtId="193" fontId="13" fillId="0" borderId="0" xfId="15" applyNumberFormat="1" applyFont="1" applyFill="1" applyAlignment="1">
      <alignment horizontal="center"/>
    </xf>
    <xf numFmtId="191" fontId="13" fillId="0" borderId="4" xfId="15" applyNumberFormat="1" applyFont="1" applyFill="1" applyBorder="1" applyAlignment="1"/>
    <xf numFmtId="49" fontId="13" fillId="0" borderId="0" xfId="0" applyNumberFormat="1" applyFont="1" applyFill="1" applyAlignment="1">
      <alignment horizontal="left"/>
    </xf>
    <xf numFmtId="0" fontId="13" fillId="0" borderId="0" xfId="0" applyFont="1" applyFill="1"/>
    <xf numFmtId="49" fontId="11" fillId="0" borderId="0" xfId="0" applyNumberFormat="1" applyFont="1" applyFill="1" applyAlignment="1">
      <alignment horizontal="left"/>
    </xf>
    <xf numFmtId="0" fontId="14" fillId="0" borderId="0" xfId="0" applyFont="1" applyFill="1"/>
    <xf numFmtId="193" fontId="13" fillId="0" borderId="2" xfId="10" applyNumberFormat="1" applyFont="1" applyFill="1" applyBorder="1" applyAlignment="1"/>
    <xf numFmtId="193" fontId="25" fillId="0" borderId="0" xfId="0" applyNumberFormat="1" applyFont="1" applyFill="1" applyAlignment="1"/>
    <xf numFmtId="193" fontId="26" fillId="0" borderId="2" xfId="0" applyNumberFormat="1" applyFont="1" applyFill="1" applyBorder="1" applyAlignment="1"/>
    <xf numFmtId="193" fontId="26" fillId="0" borderId="3" xfId="10" applyNumberFormat="1" applyFont="1" applyFill="1" applyBorder="1" applyAlignment="1"/>
    <xf numFmtId="193" fontId="12" fillId="0" borderId="0" xfId="0" applyNumberFormat="1" applyFont="1" applyFill="1" applyAlignment="1"/>
    <xf numFmtId="193" fontId="13" fillId="0" borderId="0" xfId="0" applyNumberFormat="1" applyFont="1" applyFill="1" applyAlignment="1"/>
    <xf numFmtId="193" fontId="26" fillId="0" borderId="1" xfId="0" applyNumberFormat="1" applyFont="1" applyFill="1" applyBorder="1" applyAlignment="1"/>
    <xf numFmtId="193" fontId="26" fillId="0" borderId="2" xfId="10" applyNumberFormat="1" applyFont="1" applyFill="1" applyBorder="1" applyAlignment="1"/>
    <xf numFmtId="193" fontId="12" fillId="0" borderId="0" xfId="12" applyNumberFormat="1" applyFont="1" applyFill="1" applyAlignment="1"/>
    <xf numFmtId="193" fontId="12" fillId="0" borderId="4" xfId="6" applyNumberFormat="1" applyFont="1" applyFill="1" applyBorder="1" applyAlignment="1"/>
    <xf numFmtId="193" fontId="13" fillId="0" borderId="4" xfId="6" applyNumberFormat="1" applyFont="1" applyFill="1" applyBorder="1" applyAlignment="1"/>
    <xf numFmtId="193" fontId="13" fillId="0" borderId="0" xfId="1" applyNumberFormat="1" applyFont="1" applyFill="1" applyAlignment="1"/>
    <xf numFmtId="193" fontId="20" fillId="0" borderId="0" xfId="1" applyNumberFormat="1" applyFont="1" applyFill="1" applyAlignment="1"/>
    <xf numFmtId="193" fontId="21" fillId="0" borderId="0" xfId="1" applyNumberFormat="1" applyFont="1" applyFill="1" applyAlignment="1"/>
    <xf numFmtId="193" fontId="12" fillId="0" borderId="0" xfId="1" applyNumberFormat="1" applyFont="1" applyFill="1" applyBorder="1" applyAlignment="1"/>
    <xf numFmtId="193" fontId="12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Alignment="1">
      <alignment horizontal="right"/>
    </xf>
    <xf numFmtId="193" fontId="13" fillId="0" borderId="2" xfId="6" applyNumberFormat="1" applyFont="1" applyFill="1" applyBorder="1" applyAlignment="1"/>
    <xf numFmtId="193" fontId="13" fillId="0" borderId="5" xfId="6" applyNumberFormat="1" applyFont="1" applyFill="1" applyBorder="1" applyAlignment="1"/>
    <xf numFmtId="193" fontId="13" fillId="0" borderId="5" xfId="1" applyNumberFormat="1" applyFont="1" applyFill="1" applyBorder="1" applyAlignment="1"/>
    <xf numFmtId="204" fontId="13" fillId="0" borderId="3" xfId="1" applyNumberFormat="1" applyFont="1" applyFill="1" applyBorder="1" applyAlignment="1">
      <alignment horizontal="right"/>
    </xf>
    <xf numFmtId="204" fontId="12" fillId="0" borderId="0" xfId="1" applyNumberFormat="1" applyFont="1" applyFill="1" applyAlignment="1">
      <alignment horizontal="right"/>
    </xf>
    <xf numFmtId="0" fontId="41" fillId="0" borderId="0" xfId="12" applyFont="1" applyFill="1" applyAlignment="1">
      <alignment horizontal="center"/>
    </xf>
    <xf numFmtId="0" fontId="11" fillId="0" borderId="0" xfId="15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0" fontId="29" fillId="0" borderId="0" xfId="0" applyFont="1" applyFill="1" applyAlignment="1"/>
    <xf numFmtId="0" fontId="12" fillId="0" borderId="0" xfId="12" applyFont="1" applyFill="1" applyAlignment="1"/>
    <xf numFmtId="197" fontId="13" fillId="0" borderId="0" xfId="19" applyNumberFormat="1" applyFont="1" applyFill="1" applyAlignment="1"/>
    <xf numFmtId="198" fontId="12" fillId="0" borderId="0" xfId="19" applyNumberFormat="1" applyFont="1" applyFill="1" applyAlignment="1"/>
    <xf numFmtId="193" fontId="12" fillId="0" borderId="4" xfId="1" applyNumberFormat="1" applyFont="1" applyFill="1" applyBorder="1" applyAlignment="1"/>
    <xf numFmtId="198" fontId="13" fillId="0" borderId="0" xfId="19" applyNumberFormat="1" applyFont="1" applyFill="1" applyAlignment="1"/>
    <xf numFmtId="197" fontId="13" fillId="0" borderId="2" xfId="19" applyNumberFormat="1" applyFont="1" applyFill="1" applyBorder="1" applyAlignment="1"/>
    <xf numFmtId="195" fontId="14" fillId="0" borderId="0" xfId="12" applyNumberFormat="1" applyFont="1" applyFill="1" applyAlignment="1"/>
    <xf numFmtId="193" fontId="12" fillId="0" borderId="0" xfId="9" applyNumberFormat="1" applyFont="1" applyFill="1" applyAlignment="1"/>
    <xf numFmtId="193" fontId="26" fillId="0" borderId="2" xfId="9" applyNumberFormat="1" applyFont="1" applyFill="1" applyBorder="1" applyAlignment="1"/>
    <xf numFmtId="193" fontId="26" fillId="0" borderId="0" xfId="9" applyNumberFormat="1" applyFont="1" applyFill="1" applyBorder="1" applyAlignment="1"/>
    <xf numFmtId="192" fontId="13" fillId="0" borderId="0" xfId="1" applyFont="1" applyFill="1" applyAlignment="1"/>
    <xf numFmtId="193" fontId="12" fillId="0" borderId="4" xfId="6" applyNumberFormat="1" applyFont="1" applyFill="1" applyBorder="1" applyAlignment="1">
      <alignment wrapText="1"/>
    </xf>
    <xf numFmtId="193" fontId="13" fillId="0" borderId="3" xfId="6" applyNumberFormat="1" applyFont="1" applyFill="1" applyBorder="1" applyAlignment="1"/>
    <xf numFmtId="193" fontId="13" fillId="0" borderId="4" xfId="6" applyNumberFormat="1" applyFont="1" applyFill="1" applyBorder="1" applyAlignment="1">
      <alignment horizontal="right"/>
    </xf>
    <xf numFmtId="192" fontId="13" fillId="0" borderId="4" xfId="1" applyFont="1" applyFill="1" applyBorder="1" applyAlignment="1">
      <alignment horizontal="right"/>
    </xf>
    <xf numFmtId="193" fontId="12" fillId="0" borderId="4" xfId="2" applyNumberFormat="1" applyFont="1" applyFill="1" applyBorder="1" applyAlignment="1">
      <alignment horizontal="right"/>
    </xf>
    <xf numFmtId="0" fontId="19" fillId="0" borderId="0" xfId="0" applyFont="1" applyFill="1"/>
    <xf numFmtId="0" fontId="10" fillId="0" borderId="0" xfId="0" applyFont="1" applyFill="1"/>
    <xf numFmtId="0" fontId="22" fillId="0" borderId="0" xfId="0" applyFont="1" applyFill="1"/>
    <xf numFmtId="193" fontId="22" fillId="0" borderId="0" xfId="1" applyNumberFormat="1" applyFont="1" applyFill="1"/>
    <xf numFmtId="0" fontId="13" fillId="0" borderId="0" xfId="0" applyFont="1" applyFill="1" applyAlignment="1">
      <alignment horizontal="left"/>
    </xf>
    <xf numFmtId="0" fontId="42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7" fontId="12" fillId="0" borderId="4" xfId="0" applyNumberFormat="1" applyFont="1" applyFill="1" applyBorder="1" applyAlignment="1">
      <alignment horizontal="right"/>
    </xf>
    <xf numFmtId="193" fontId="13" fillId="0" borderId="4" xfId="0" applyNumberFormat="1" applyFont="1" applyFill="1" applyBorder="1" applyAlignment="1"/>
    <xf numFmtId="0" fontId="11" fillId="0" borderId="0" xfId="0" applyFont="1" applyFill="1" applyAlignment="1">
      <alignment horizontal="center"/>
    </xf>
    <xf numFmtId="38" fontId="12" fillId="0" borderId="0" xfId="0" applyNumberFormat="1" applyFont="1" applyFill="1"/>
    <xf numFmtId="193" fontId="12" fillId="0" borderId="3" xfId="0" applyNumberFormat="1" applyFont="1" applyFill="1" applyBorder="1" applyAlignment="1"/>
    <xf numFmtId="193" fontId="12" fillId="0" borderId="0" xfId="0" applyNumberFormat="1" applyFont="1" applyFill="1" applyBorder="1" applyAlignment="1"/>
    <xf numFmtId="0" fontId="25" fillId="0" borderId="0" xfId="0" applyFont="1" applyFill="1" applyAlignment="1"/>
    <xf numFmtId="0" fontId="19" fillId="0" borderId="0" xfId="0" applyFont="1" applyFill="1" applyAlignment="1"/>
    <xf numFmtId="0" fontId="10" fillId="0" borderId="0" xfId="12" applyFont="1" applyFill="1" applyAlignment="1"/>
    <xf numFmtId="0" fontId="10" fillId="0" borderId="0" xfId="12" applyFont="1" applyFill="1"/>
    <xf numFmtId="0" fontId="13" fillId="0" borderId="0" xfId="12" applyFont="1" applyFill="1"/>
    <xf numFmtId="0" fontId="15" fillId="0" borderId="0" xfId="15" applyFont="1" applyFill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0" fillId="0" borderId="0" xfId="15" applyFont="1" applyFill="1"/>
    <xf numFmtId="0" fontId="13" fillId="0" borderId="0" xfId="15" applyFont="1" applyFill="1" applyAlignment="1">
      <alignment horizontal="centerContinuous"/>
    </xf>
    <xf numFmtId="0" fontId="12" fillId="0" borderId="0" xfId="12" applyFont="1" applyFill="1" applyAlignment="1">
      <alignment horizontal="center" wrapText="1"/>
    </xf>
    <xf numFmtId="196" fontId="27" fillId="0" borderId="0" xfId="0" applyNumberFormat="1" applyFont="1" applyFill="1" applyAlignment="1"/>
    <xf numFmtId="194" fontId="12" fillId="0" borderId="0" xfId="15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194" fontId="13" fillId="0" borderId="0" xfId="15" applyNumberFormat="1" applyFont="1" applyFill="1" applyAlignment="1">
      <alignment horizontal="center"/>
    </xf>
    <xf numFmtId="193" fontId="13" fillId="0" borderId="2" xfId="1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3" fillId="0" borderId="0" xfId="0" applyFont="1" applyFill="1" applyAlignment="1"/>
    <xf numFmtId="0" fontId="11" fillId="0" borderId="0" xfId="0" applyFont="1" applyFill="1" applyAlignment="1"/>
    <xf numFmtId="0" fontId="14" fillId="0" borderId="0" xfId="15" applyFont="1" applyFill="1" applyAlignment="1"/>
    <xf numFmtId="0" fontId="14" fillId="0" borderId="0" xfId="15" applyFont="1" applyFill="1" applyAlignment="1">
      <alignment vertical="center"/>
    </xf>
    <xf numFmtId="193" fontId="12" fillId="0" borderId="4" xfId="1" applyNumberFormat="1" applyFont="1" applyFill="1" applyBorder="1" applyAlignment="1">
      <alignment horizontal="right" vertical="center"/>
    </xf>
    <xf numFmtId="193" fontId="13" fillId="0" borderId="1" xfId="1" applyNumberFormat="1" applyFont="1" applyFill="1" applyBorder="1" applyAlignment="1">
      <alignment horizontal="right" vertical="center"/>
    </xf>
    <xf numFmtId="193" fontId="12" fillId="0" borderId="0" xfId="6" applyNumberFormat="1" applyFont="1" applyFill="1" applyBorder="1" applyAlignment="1">
      <alignment vertical="center"/>
    </xf>
    <xf numFmtId="193" fontId="12" fillId="0" borderId="0" xfId="1" applyNumberFormat="1" applyFont="1" applyFill="1" applyBorder="1" applyAlignment="1">
      <alignment horizontal="right" vertical="center"/>
    </xf>
    <xf numFmtId="203" fontId="13" fillId="0" borderId="0" xfId="15" applyNumberFormat="1" applyFont="1" applyFill="1" applyAlignment="1">
      <alignment horizontal="center" vertical="center"/>
    </xf>
    <xf numFmtId="192" fontId="13" fillId="0" borderId="0" xfId="1" applyFont="1" applyFill="1" applyAlignment="1">
      <alignment horizontal="center" vertical="center"/>
    </xf>
    <xf numFmtId="192" fontId="13" fillId="0" borderId="0" xfId="1" applyFont="1" applyFill="1" applyAlignment="1">
      <alignment horizontal="right" vertical="center"/>
    </xf>
    <xf numFmtId="49" fontId="11" fillId="0" borderId="0" xfId="12" applyNumberFormat="1" applyFont="1" applyFill="1" applyAlignment="1">
      <alignment horizontal="left"/>
    </xf>
    <xf numFmtId="0" fontId="10" fillId="0" borderId="0" xfId="12" applyFont="1" applyFill="1" applyAlignment="1">
      <alignment horizontal="left"/>
    </xf>
    <xf numFmtId="193" fontId="13" fillId="0" borderId="0" xfId="1" applyNumberFormat="1" applyFont="1" applyFill="1" applyAlignment="1">
      <alignment horizontal="center"/>
    </xf>
    <xf numFmtId="0" fontId="11" fillId="0" borderId="0" xfId="12" applyFont="1" applyFill="1" applyAlignment="1"/>
    <xf numFmtId="0" fontId="14" fillId="0" borderId="0" xfId="12" applyFont="1" applyFill="1" applyAlignment="1"/>
    <xf numFmtId="0" fontId="11" fillId="0" borderId="0" xfId="15" applyFont="1" applyFill="1" applyAlignment="1"/>
    <xf numFmtId="0" fontId="12" fillId="0" borderId="0" xfId="12" applyFont="1" applyFill="1" applyAlignment="1">
      <alignment horizontal="left"/>
    </xf>
    <xf numFmtId="193" fontId="12" fillId="0" borderId="0" xfId="58" applyNumberFormat="1" applyFont="1" applyFill="1" applyAlignment="1">
      <alignment horizontal="center"/>
    </xf>
    <xf numFmtId="193" fontId="26" fillId="0" borderId="0" xfId="9" applyNumberFormat="1" applyFont="1" applyFill="1" applyAlignment="1"/>
    <xf numFmtId="193" fontId="12" fillId="0" borderId="0" xfId="2" applyNumberFormat="1" applyFont="1" applyFill="1" applyAlignment="1">
      <alignment horizontal="left"/>
    </xf>
    <xf numFmtId="193" fontId="12" fillId="0" borderId="0" xfId="2" applyNumberFormat="1" applyFont="1" applyFill="1" applyAlignment="1">
      <alignment horizontal="right"/>
    </xf>
    <xf numFmtId="197" fontId="12" fillId="0" borderId="0" xfId="54" applyNumberFormat="1" applyFont="1" applyFill="1" applyAlignment="1"/>
    <xf numFmtId="0" fontId="13" fillId="0" borderId="0" xfId="12" applyFont="1" applyFill="1" applyAlignment="1"/>
    <xf numFmtId="193" fontId="13" fillId="0" borderId="5" xfId="1" applyNumberFormat="1" applyFont="1" applyFill="1" applyBorder="1" applyAlignment="1">
      <alignment horizontal="right"/>
    </xf>
    <xf numFmtId="0" fontId="10" fillId="0" borderId="0" xfId="15" applyFont="1" applyFill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Alignment="1">
      <alignment horizontal="right"/>
    </xf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Alignment="1">
      <alignment horizontal="center"/>
    </xf>
    <xf numFmtId="193" fontId="12" fillId="0" borderId="0" xfId="2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0" fontId="13" fillId="0" borderId="0" xfId="14" applyFont="1" applyFill="1" applyAlignment="1"/>
    <xf numFmtId="193" fontId="12" fillId="0" borderId="0" xfId="1" applyNumberFormat="1" applyFont="1" applyFill="1" applyAlignment="1">
      <alignment horizontal="center"/>
    </xf>
    <xf numFmtId="0" fontId="13" fillId="0" borderId="0" xfId="13" applyFont="1" applyFill="1" applyAlignment="1"/>
    <xf numFmtId="193" fontId="13" fillId="0" borderId="0" xfId="15" applyNumberFormat="1" applyFont="1" applyFill="1" applyBorder="1" applyAlignment="1">
      <alignment horizontal="center"/>
    </xf>
    <xf numFmtId="0" fontId="11" fillId="0" borderId="0" xfId="14" applyFont="1" applyFill="1" applyAlignment="1">
      <alignment horizontal="center"/>
    </xf>
    <xf numFmtId="49" fontId="13" fillId="0" borderId="0" xfId="14" applyNumberFormat="1" applyFont="1" applyFill="1" applyAlignment="1"/>
    <xf numFmtId="191" fontId="13" fillId="0" borderId="2" xfId="15" applyNumberFormat="1" applyFont="1" applyFill="1" applyBorder="1" applyAlignment="1"/>
    <xf numFmtId="191" fontId="13" fillId="0" borderId="1" xfId="15" applyNumberFormat="1" applyFont="1" applyFill="1" applyBorder="1" applyAlignment="1"/>
    <xf numFmtId="191" fontId="14" fillId="0" borderId="0" xfId="14" applyNumberFormat="1" applyFont="1" applyFill="1" applyBorder="1" applyAlignment="1">
      <alignment horizontal="center"/>
    </xf>
    <xf numFmtId="191" fontId="0" fillId="0" borderId="0" xfId="0" applyNumberFormat="1" applyFill="1" applyAlignment="1"/>
    <xf numFmtId="0" fontId="11" fillId="0" borderId="0" xfId="14" applyFont="1" applyFill="1" applyBorder="1" applyAlignment="1">
      <alignment horizontal="center"/>
    </xf>
    <xf numFmtId="193" fontId="13" fillId="0" borderId="0" xfId="16" applyNumberFormat="1" applyFont="1" applyFill="1" applyBorder="1" applyAlignment="1"/>
    <xf numFmtId="0" fontId="13" fillId="0" borderId="0" xfId="15" applyFont="1" applyFill="1" applyBorder="1" applyAlignment="1">
      <alignment horizontal="center"/>
    </xf>
    <xf numFmtId="193" fontId="13" fillId="0" borderId="4" xfId="16" applyNumberFormat="1" applyFont="1" applyFill="1" applyBorder="1" applyAlignment="1"/>
    <xf numFmtId="197" fontId="12" fillId="0" borderId="0" xfId="54" applyNumberFormat="1" applyFont="1" applyFill="1"/>
    <xf numFmtId="193" fontId="12" fillId="0" borderId="3" xfId="15" applyNumberFormat="1" applyFont="1" applyFill="1" applyBorder="1" applyAlignment="1"/>
    <xf numFmtId="193" fontId="12" fillId="0" borderId="4" xfId="12" applyNumberFormat="1" applyFont="1" applyFill="1" applyBorder="1" applyAlignment="1">
      <alignment horizontal="center"/>
    </xf>
    <xf numFmtId="193" fontId="25" fillId="0" borderId="4" xfId="12" applyNumberFormat="1" applyFont="1" applyFill="1" applyBorder="1" applyAlignment="1">
      <alignment horizontal="center"/>
    </xf>
    <xf numFmtId="193" fontId="13" fillId="0" borderId="1" xfId="6" applyNumberFormat="1" applyFont="1" applyFill="1" applyBorder="1" applyAlignment="1"/>
    <xf numFmtId="193" fontId="13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horizontal="right" vertical="center"/>
    </xf>
    <xf numFmtId="192" fontId="0" fillId="0" borderId="0" xfId="1" applyFont="1" applyFill="1" applyAlignment="1"/>
    <xf numFmtId="192" fontId="0" fillId="0" borderId="0" xfId="0" applyNumberFormat="1" applyFill="1" applyAlignment="1"/>
    <xf numFmtId="0" fontId="14" fillId="0" borderId="0" xfId="15" applyFont="1" applyFill="1"/>
    <xf numFmtId="193" fontId="25" fillId="0" borderId="0" xfId="9" applyNumberFormat="1" applyFont="1" applyFill="1" applyAlignment="1"/>
    <xf numFmtId="0" fontId="24" fillId="0" borderId="0" xfId="15" applyFont="1" applyFill="1" applyAlignment="1"/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195" fontId="14" fillId="0" borderId="0" xfId="12" applyNumberFormat="1" applyFont="1" applyFill="1" applyAlignment="1">
      <alignment horizontal="center"/>
    </xf>
    <xf numFmtId="198" fontId="13" fillId="0" borderId="0" xfId="54" applyNumberFormat="1" applyFont="1" applyFill="1" applyBorder="1"/>
    <xf numFmtId="193" fontId="12" fillId="0" borderId="0" xfId="3" applyNumberFormat="1" applyFont="1" applyFill="1"/>
    <xf numFmtId="193" fontId="12" fillId="0" borderId="0" xfId="61" applyNumberFormat="1" applyFont="1" applyFill="1" applyAlignment="1">
      <alignment horizontal="right" vertical="center" shrinkToFit="1"/>
    </xf>
    <xf numFmtId="193" fontId="12" fillId="0" borderId="0" xfId="54" applyNumberFormat="1" applyFont="1" applyFill="1" applyBorder="1"/>
    <xf numFmtId="193" fontId="12" fillId="0" borderId="0" xfId="64" applyNumberFormat="1" applyFont="1" applyFill="1" applyAlignment="1">
      <alignment horizontal="right" vertical="center" shrinkToFit="1"/>
    </xf>
    <xf numFmtId="198" fontId="12" fillId="0" borderId="0" xfId="54" applyNumberFormat="1" applyFont="1" applyFill="1" applyBorder="1"/>
    <xf numFmtId="193" fontId="12" fillId="0" borderId="4" xfId="3" applyNumberFormat="1" applyFont="1" applyFill="1" applyBorder="1"/>
    <xf numFmtId="197" fontId="12" fillId="0" borderId="4" xfId="54" applyNumberFormat="1" applyFont="1" applyFill="1" applyBorder="1"/>
    <xf numFmtId="0" fontId="13" fillId="0" borderId="0" xfId="15" applyFont="1" applyFill="1" applyAlignment="1">
      <alignment horizontal="center"/>
    </xf>
    <xf numFmtId="195" fontId="14" fillId="0" borderId="0" xfId="12" applyNumberFormat="1" applyFont="1" applyFill="1" applyAlignment="1">
      <alignment horizontal="center"/>
    </xf>
    <xf numFmtId="193" fontId="12" fillId="0" borderId="0" xfId="12" applyNumberFormat="1" applyFont="1" applyFill="1" applyBorder="1" applyAlignment="1">
      <alignment horizontal="center"/>
    </xf>
    <xf numFmtId="193" fontId="25" fillId="0" borderId="0" xfId="12" applyNumberFormat="1" applyFont="1" applyFill="1" applyBorder="1" applyAlignment="1">
      <alignment horizontal="center"/>
    </xf>
    <xf numFmtId="197" fontId="0" fillId="0" borderId="0" xfId="54" applyNumberFormat="1" applyFont="1" applyFill="1"/>
    <xf numFmtId="0" fontId="12" fillId="0" borderId="0" xfId="0" applyFont="1"/>
    <xf numFmtId="197" fontId="5" fillId="0" borderId="0" xfId="54" applyNumberFormat="1" applyFont="1" applyFill="1"/>
    <xf numFmtId="0" fontId="14" fillId="0" borderId="0" xfId="15" applyFont="1" applyAlignment="1">
      <alignment horizont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193" fontId="14" fillId="0" borderId="0" xfId="0" applyNumberFormat="1" applyFont="1" applyFill="1" applyAlignment="1">
      <alignment horizontal="center"/>
    </xf>
    <xf numFmtId="195" fontId="13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3" fillId="0" borderId="0" xfId="15" applyFont="1" applyFill="1" applyAlignment="1">
      <alignment horizontal="left"/>
    </xf>
    <xf numFmtId="0" fontId="13" fillId="0" borderId="0" xfId="15" applyFont="1" applyFill="1" applyAlignment="1">
      <alignment horizontal="center"/>
    </xf>
    <xf numFmtId="0" fontId="12" fillId="0" borderId="4" xfId="15" applyFont="1" applyFill="1" applyBorder="1" applyAlignment="1">
      <alignment horizontal="center"/>
    </xf>
    <xf numFmtId="0" fontId="14" fillId="0" borderId="0" xfId="14" applyFont="1" applyFill="1" applyAlignment="1">
      <alignment horizontal="center"/>
    </xf>
    <xf numFmtId="195" fontId="14" fillId="0" borderId="0" xfId="12" applyNumberFormat="1" applyFont="1" applyFill="1" applyAlignment="1">
      <alignment horizontal="center"/>
    </xf>
  </cellXfs>
  <cellStyles count="70">
    <cellStyle name="75" xfId="21"/>
    <cellStyle name="Comma" xfId="1" builtinId="3"/>
    <cellStyle name="Comma 10 10" xfId="61"/>
    <cellStyle name="Comma 10 17" xfId="65"/>
    <cellStyle name="Comma 10 2 2 2" xfId="64"/>
    <cellStyle name="Comma 10 3 2" xfId="67"/>
    <cellStyle name="Comma 2" xfId="2"/>
    <cellStyle name="Comma 2 2" xfId="51"/>
    <cellStyle name="Comma 25 3" xfId="3"/>
    <cellStyle name="Comma 3" xfId="4"/>
    <cellStyle name="Comma 3 2" xfId="55"/>
    <cellStyle name="Comma 4" xfId="5"/>
    <cellStyle name="Comma 4 2" xfId="6"/>
    <cellStyle name="Comma 4 2 4" xfId="68"/>
    <cellStyle name="Comma 5" xfId="19"/>
    <cellStyle name="Comma 5 8" xfId="54"/>
    <cellStyle name="Comma 54" xfId="7"/>
    <cellStyle name="Comma 54 2" xfId="56"/>
    <cellStyle name="Comma 54 3" xfId="58"/>
    <cellStyle name="Comma 54 4" xfId="59"/>
    <cellStyle name="Comma 7" xfId="8"/>
    <cellStyle name="Comma 7 2" xfId="9"/>
    <cellStyle name="comma zerodec" xfId="22"/>
    <cellStyle name="Currency1" xfId="23"/>
    <cellStyle name="Date" xfId="24"/>
    <cellStyle name="Dollar (zero dec)" xfId="25"/>
    <cellStyle name="Fixed" xfId="26"/>
    <cellStyle name="Grey" xfId="27"/>
    <cellStyle name="Header1" xfId="28"/>
    <cellStyle name="Header2" xfId="29"/>
    <cellStyle name="HEADING1" xfId="30"/>
    <cellStyle name="HEADING2" xfId="31"/>
    <cellStyle name="HEADING2 2" xfId="47"/>
    <cellStyle name="Input [yellow]" xfId="32"/>
    <cellStyle name="no dec" xfId="33"/>
    <cellStyle name="Normal" xfId="0" builtinId="0"/>
    <cellStyle name="Normal - Style1" xfId="34"/>
    <cellStyle name="Normal 10 3 2 2" xfId="60"/>
    <cellStyle name="Normal 13" xfId="62"/>
    <cellStyle name="Normal 2" xfId="10"/>
    <cellStyle name="Normal 2 2" xfId="53"/>
    <cellStyle name="Normal 3" xfId="11"/>
    <cellStyle name="Normal 3 2" xfId="12"/>
    <cellStyle name="Normal 3 2 10" xfId="63"/>
    <cellStyle name="Normal 3 2 4" xfId="69"/>
    <cellStyle name="Normal 4" xfId="13"/>
    <cellStyle name="Normal 5" xfId="14"/>
    <cellStyle name="Normal 6" xfId="20"/>
    <cellStyle name="Normal 64" xfId="66"/>
    <cellStyle name="Normal_Draft PTTCHTx 2" xfId="15"/>
    <cellStyle name="Normal_Draft PTTCHTx 2 2" xfId="16"/>
    <cellStyle name="Percent [2]" xfId="35"/>
    <cellStyle name="Percent 2" xfId="17"/>
    <cellStyle name="Percent 2 2" xfId="52"/>
    <cellStyle name="Percent 2 3" xfId="57"/>
    <cellStyle name="Percent 3" xfId="18"/>
    <cellStyle name="Q" xfId="36"/>
    <cellStyle name="Quantity" xfId="37"/>
    <cellStyle name="small border line" xfId="38"/>
    <cellStyle name="small border line 2" xfId="48"/>
    <cellStyle name="Style 1" xfId="39"/>
    <cellStyle name="Style 1 2" xfId="49"/>
    <cellStyle name="Style 1 3" xfId="50"/>
    <cellStyle name="W" xfId="40"/>
    <cellStyle name="น้บะภฒ_95" xfId="41"/>
    <cellStyle name="ฤธถ [0]_95" xfId="42"/>
    <cellStyle name="ฤธถ_95" xfId="43"/>
    <cellStyle name="ล๋ศญ [0]_95" xfId="44"/>
    <cellStyle name="ล๋ศญ_95" xfId="45"/>
    <cellStyle name="วฅมุ_4ฟ๙ฝวภ๛" xfId="46"/>
  </cellStyles>
  <dxfs count="0"/>
  <tableStyles count="1" defaultTableStyle="TableStyleMedium9" defaultPivotStyle="PivotStyleLight16">
    <tableStyle name="Invisible" pivot="0" table="0" count="0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saiboonyong/Downloads/1371545%20-%202023%20Mar-FSA-Masterkool%20International%20Pcl.%20-06t-Q2_V10%20-%20KP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  <sheetName val="TP"/>
      <sheetName val="PRM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Apr02 Prod Data"/>
      <sheetName val="DEBTVAR"/>
      <sheetName val="CRITERIA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Prft&amp;Loss"/>
      <sheetName val="FIN TB_SI"/>
      <sheetName val="Trial Balance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Total 01'05"/>
      <sheetName val="Group"/>
      <sheetName val="Core"/>
      <sheetName val="JAN"/>
      <sheetName val="PLCKM"/>
      <sheetName val="Accure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/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>
        <row r="1">
          <cell r="A1">
            <v>0</v>
          </cell>
        </row>
      </sheetData>
      <sheetData sheetId="1077"/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/>
      <sheetData sheetId="1081">
        <row r="1">
          <cell r="A1">
            <v>0</v>
          </cell>
        </row>
      </sheetData>
      <sheetData sheetId="1082"/>
      <sheetData sheetId="1083"/>
      <sheetData sheetId="1084">
        <row r="1">
          <cell r="A1">
            <v>0</v>
          </cell>
        </row>
      </sheetData>
      <sheetData sheetId="1085"/>
      <sheetData sheetId="1086">
        <row r="1">
          <cell r="A1" t="str">
            <v>Operating Group</v>
          </cell>
        </row>
      </sheetData>
      <sheetData sheetId="1087"/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/>
      <sheetData sheetId="1091">
        <row r="1">
          <cell r="A1" t="str">
            <v>Operating Group</v>
          </cell>
        </row>
      </sheetData>
      <sheetData sheetId="1092"/>
      <sheetData sheetId="1093"/>
      <sheetData sheetId="1094">
        <row r="1">
          <cell r="A1" t="str">
            <v>Operating Group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2">
          <cell r="B12" t="str">
            <v>10101-000003</v>
          </cell>
        </row>
      </sheetData>
      <sheetData sheetId="1129"/>
      <sheetData sheetId="1130"/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/>
      <sheetData sheetId="1159"/>
      <sheetData sheetId="1160"/>
      <sheetData sheetId="1161"/>
      <sheetData sheetId="1162"/>
      <sheetData sheetId="1163"/>
      <sheetData sheetId="1164"/>
      <sheetData sheetId="1165">
        <row r="7">
          <cell r="G7" t="str">
            <v>R-32 SUPPLY / RETURN PIPING WORK (GHARGER No.1)</v>
          </cell>
        </row>
      </sheetData>
      <sheetData sheetId="1166">
        <row r="7">
          <cell r="G7" t="str">
            <v>R-32 SUPPLY / RETURN PIPING WORK (GHARGER No.1)</v>
          </cell>
        </row>
      </sheetData>
      <sheetData sheetId="1167">
        <row r="7">
          <cell r="G7" t="str">
            <v>R-32 SUPPLY / RETURN PIPING WORK (GHARGER No.1)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/>
      <sheetData sheetId="1202"/>
      <sheetData sheetId="1203"/>
      <sheetData sheetId="1204"/>
      <sheetData sheetId="1205"/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 refreshError="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 refreshError="1"/>
      <sheetData sheetId="1466" refreshError="1"/>
      <sheetData sheetId="1467" refreshError="1"/>
      <sheetData sheetId="146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/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/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/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/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provisions"/>
      <sheetName val="korba"/>
      <sheetName val="trial bal(3)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LedgerBudget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bsnov01corr"/>
      <sheetName val="Feriados"/>
      <sheetName val="Plan1"/>
      <sheetName val="GAS"/>
      <sheetName val="EXPENSES"/>
      <sheetName val="3A FA Record"/>
      <sheetName val="Quantity"/>
      <sheetName val="DPT-PW"/>
      <sheetName val="DESIG"/>
      <sheetName val="ChickOrder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Joint Cost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total"/>
      <sheetName val="Variables"/>
      <sheetName val="Breakeven Analysis"/>
      <sheetName val="FEB2K"/>
      <sheetName val="PE-1997"/>
      <sheetName val="PE-1998"/>
      <sheetName val="PE-1999"/>
      <sheetName val="SEALOIL"/>
      <sheetName val="New Co Sum"/>
      <sheetName val="V310"/>
      <sheetName val="LEGAL GUJ"/>
      <sheetName val="DEP12"/>
      <sheetName val="stat local"/>
      <sheetName val="trial balance"/>
      <sheetName val="Header"/>
      <sheetName val="Co. Snapshot"/>
      <sheetName val="Fecha"/>
      <sheetName val="Combine"/>
      <sheetName val="Parameter"/>
      <sheetName val="PYSales material(Stat)"/>
      <sheetName val="Code"/>
      <sheetName val="NAME"/>
      <sheetName val="NRV-audit"/>
      <sheetName val="Master Program"/>
      <sheetName val="GL CB"/>
      <sheetName val="Assumptions"/>
      <sheetName val="Listas"/>
      <sheetName val="sum"/>
      <sheetName val="Note-Cash"/>
      <sheetName val="Group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ORM 516"/>
      <sheetName val="production pounds"/>
      <sheetName val="F_OH"/>
      <sheetName val="Description"/>
      <sheetName val="TS"/>
      <sheetName val="Competitors"/>
      <sheetName val="Zones"/>
      <sheetName val="_540100 "/>
      <sheetName val="รายได้_คชจ  Con"/>
      <sheetName val="_Bal Int Acp"/>
      <sheetName val="2.Conso"/>
      <sheetName val="バス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</sheetNames>
    <sheetDataSet>
      <sheetData sheetId="0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>
        <row r="444">
          <cell r="F444" t="str">
            <v>-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  <sheetName val="P&amp;L"/>
      <sheetName val="detail"/>
      <sheetName val="Trial Balance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Model"/>
      <sheetName val="Accrue"/>
      <sheetName val="JAN50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64.833297729492187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65.124740600585937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69.265274047851562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34.881362915039062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65.020980834960937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68.747238159179687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49.941879272460937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63.096054077148437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35.181961059570312</v>
          </cell>
          <cell r="P11">
            <v>64.892044067382812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56.896316528320312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35.033187866210937</v>
          </cell>
          <cell r="P12">
            <v>64.815750122070312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34.881362915039062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56.970321655273437</v>
          </cell>
          <cell r="U13">
            <v>70.769058227539062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62.873275756835937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35.076675415039062</v>
          </cell>
          <cell r="P14">
            <v>65.002670288085938</v>
          </cell>
          <cell r="Q14">
            <v>59.672691345214844</v>
          </cell>
          <cell r="R14">
            <v>45.228500366210937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57.177841186523437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68.802932739257812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95.343307495117187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35.052261352539062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35.011062622070312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77.447158813476562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35.014114379882812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35.070571899414062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35.005722045898437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34.979782104492187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34.982833862304687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64.833297729492187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94.812332153320312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55.517318725585937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41.099411010742187</v>
          </cell>
          <cell r="U26">
            <v>71.126113891601562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65.124740600585937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32.456405639648437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44.939346313476562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69.265274047851562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34.849319458007812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70.811782836914062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69.140151977539062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62.920578002929687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44.984359741210937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63.089187622070312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34.901199340820312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71.212326049804687</v>
          </cell>
          <cell r="D34">
            <v>63.017471313476562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76.932937622070312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57.244979858398437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41.060501098632812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39.121078491210937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62.825210571289062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19.088272094726562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40.998703002929687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34.988174438476562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49.989242553710937</v>
          </cell>
          <cell r="AG38">
            <v>35.020980834960937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80.765579223632812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282.41940307617187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4.5220108032226562</v>
          </cell>
          <cell r="C14">
            <v>80.179222106933594</v>
          </cell>
          <cell r="D14">
            <v>65.917831420898437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285.94442749023437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288.12808227539062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289.23245239257812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290.35348510742187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294.16610717773437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65.108718872070312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46.883346557617187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299.48263549804687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303.56759643554687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44.939346313476562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306.27133178710937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309.20889282226562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310.59603881835937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314.88180541992187</v>
          </cell>
          <cell r="H37">
            <v>74.704734802246094</v>
          </cell>
        </row>
        <row r="38">
          <cell r="A38">
            <v>41120</v>
          </cell>
          <cell r="B38">
            <v>2.4979019165039062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316.27182006835937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40.998703002929687</v>
          </cell>
          <cell r="F39">
            <v>37.170211791992188</v>
          </cell>
          <cell r="G39">
            <v>317.66140747070312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318.70883178710937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62.975509643554687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56.973373413085937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40.807205200195312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46.771194458007812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68.661788940429687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MOTO"/>
      <sheetName val="CJEs"/>
      <sheetName val="DEP12"/>
      <sheetName val="Variables"/>
      <sheetName val="Wkgs_BS Lead"/>
      <sheetName val="T320"/>
      <sheetName val="T32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B1" t="str">
            <v>Indorama Chemicals (Thailand) Ltd.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B1" t="str">
            <v>Indorama Chemicals (Thailand) Ltd.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Q2 EXPECTED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POLYSOURCE2002"/>
      <sheetName val="S"/>
      <sheetName val="Group"/>
      <sheetName val="Index"/>
      <sheetName val="Expected Q 2"/>
      <sheetName val="F1"/>
      <sheetName val="Master TB"/>
      <sheetName val="O300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Sheet1"/>
      <sheetName val="Export Sales"/>
      <sheetName val="Dealer Sales"/>
      <sheetName val="Domestic Sales"/>
      <sheetName val="V6 revalue"/>
      <sheetName val="YQty"/>
      <sheetName val="QMIS"/>
      <sheetName val="Home"/>
      <sheetName val="Daily"/>
      <sheetName val="Monthly"/>
      <sheetName val="Yearly"/>
      <sheetName val="Others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F3"/>
      <sheetName val="Q500"/>
      <sheetName val="TB Master"/>
      <sheetName val="K400"/>
      <sheetName val="OthCode"/>
      <sheetName val="Break up of RMcost"/>
      <sheetName val="SUM"/>
      <sheetName val="2.Conso"/>
      <sheetName val="TBM"/>
      <sheetName val="total"/>
      <sheetName val="Variables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/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>
        <row r="1">
          <cell r="G1">
            <v>0</v>
          </cell>
        </row>
      </sheetData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MA"/>
      <sheetName val="งบทดลอง - ต.ค.2547"/>
      <sheetName val="INFORM"/>
      <sheetName val="Rv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Aug 04 "/>
      <sheetName val="FS"/>
      <sheetName val="Detail"/>
      <sheetName val="Q2 EXPECTED"/>
      <sheetName val="เครื่องตกแต่ง"/>
      <sheetName val="เครื่องมือ"/>
      <sheetName val="อาคาร"/>
      <sheetName val="Data"/>
      <sheetName val="สุวรรณ sap"/>
      <sheetName val="Raw Material"/>
      <sheetName val="STart"/>
      <sheetName val="งบกำไรฯ_48(1)"/>
      <sheetName val="201"/>
      <sheetName val="P&amp;L"/>
      <sheetName val="V310"/>
      <sheetName val="หักกลบ-ลบหนี้"/>
      <sheetName val="Sol-Other"/>
      <sheetName val="AccpacTB"/>
      <sheetName val="原価1"/>
      <sheetName val="ทะเบียนคุมตั๋ว"/>
      <sheetName val="Wkgs_BS Lead"/>
      <sheetName val="test 2"/>
      <sheetName val="현금흐름표"/>
      <sheetName val="업체명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Aging"/>
      <sheetName val="Group"/>
      <sheetName val="รายการกับบริษัทในเครือ "/>
      <sheetName val="Detail-Sep"/>
      <sheetName val="total"/>
      <sheetName val="CST1198"/>
      <sheetName val="V401 EMPLOYEES LIAB"/>
      <sheetName val="FBS"/>
      <sheetName val="CBC"/>
      <sheetName val="BP PE"/>
      <sheetName val="เงินกู้ธนชาติ"/>
      <sheetName val="2004"/>
      <sheetName val="산업은행 경영지표"/>
      <sheetName val="ยานพาหนะ"/>
      <sheetName val="9월제조원가"/>
      <sheetName val="Q3"/>
      <sheetName val="เอทานอล 9_6_51"/>
      <sheetName val="実績月"/>
      <sheetName val="Summary"/>
      <sheetName val="DEP12"/>
      <sheetName val="Main"/>
      <sheetName val="งบกำไรขาดทุน"/>
      <sheetName val="งบต้นทุนขาย"/>
      <sheetName val="CEA-SH"/>
      <sheetName val="79 นอร์ธปาร์ค 021052"/>
      <sheetName val="PS-1995"/>
      <sheetName val="GL CB"/>
      <sheetName val="Summary of Mfg Cost"/>
      <sheetName val="EBITDA Summary"/>
      <sheetName val="Batch"/>
      <sheetName val="Prepaid"/>
      <sheetName val="A"/>
      <sheetName val="FG"/>
      <sheetName val="発停サイクル表"/>
      <sheetName val="ค่าใช้จ่าย"/>
      <sheetName val="คชจ.ดำเนินงาน6-43"/>
      <sheetName val="Group Input"/>
      <sheetName val="Cur Bal"/>
      <sheetName val="STOCK CARD"/>
      <sheetName val="อาคารkst1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9">
          <cell r="F39">
            <v>0.57771257027533818</v>
          </cell>
        </row>
      </sheetData>
      <sheetData sheetId="168">
        <row r="39">
          <cell r="F39">
            <v>0.57771257027533818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3-5"/>
      <sheetName val="BL (2)"/>
      <sheetName val="PL6-7 (3)"/>
      <sheetName val="BL6-9 (2)"/>
      <sheetName val="PL8-9 (6)"/>
      <sheetName val="SH10"/>
      <sheetName val="SH11"/>
      <sheetName val="SH12"/>
      <sheetName val="SH13"/>
      <sheetName val="cf14-15"/>
      <sheetName val="Weighted share Q2'22"/>
      <sheetName val="Weighted share Q1'22"/>
      <sheetName val="งบกระแสเงินสด "/>
    </sheetNames>
    <sheetDataSet>
      <sheetData sheetId="0">
        <row r="87">
          <cell r="H87">
            <v>618068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T111"/>
  <sheetViews>
    <sheetView tabSelected="1" view="pageBreakPreview" zoomScale="120" zoomScaleNormal="90" zoomScaleSheetLayoutView="120" workbookViewId="0"/>
  </sheetViews>
  <sheetFormatPr defaultColWidth="9.140625" defaultRowHeight="19.5"/>
  <cols>
    <col min="1" max="1" width="1.85546875" style="181" customWidth="1"/>
    <col min="2" max="6" width="2.7109375" style="181" customWidth="1"/>
    <col min="7" max="7" width="33.42578125" style="181" customWidth="1"/>
    <col min="8" max="8" width="7.5703125" style="78" customWidth="1"/>
    <col min="9" max="9" width="17.140625" style="50" customWidth="1"/>
    <col min="10" max="10" width="1.140625" style="50" customWidth="1"/>
    <col min="11" max="11" width="17.140625" style="50" customWidth="1"/>
    <col min="12" max="12" width="1.140625" style="50" customWidth="1"/>
    <col min="13" max="13" width="16.140625" style="7" customWidth="1"/>
    <col min="14" max="14" width="1.140625" style="50" customWidth="1"/>
    <col min="15" max="15" width="16.140625" style="7" customWidth="1"/>
    <col min="16" max="16" width="9.140625" style="181"/>
    <col min="17" max="17" width="11.140625" style="182" bestFit="1" customWidth="1"/>
    <col min="18" max="18" width="9" style="182" bestFit="1" customWidth="1"/>
    <col min="19" max="19" width="11.42578125" style="182" customWidth="1"/>
    <col min="20" max="20" width="10.42578125" style="182" bestFit="1" customWidth="1"/>
    <col min="21" max="16384" width="9.140625" style="181"/>
  </cols>
  <sheetData>
    <row r="1" spans="1:20" ht="21.95" customHeight="1">
      <c r="A1" s="179" t="s">
        <v>185</v>
      </c>
      <c r="B1" s="180"/>
      <c r="C1" s="180"/>
      <c r="D1" s="180"/>
      <c r="E1" s="180"/>
      <c r="F1" s="180"/>
      <c r="G1" s="180"/>
      <c r="H1" s="134"/>
      <c r="I1" s="134"/>
      <c r="J1" s="134"/>
      <c r="K1" s="134"/>
      <c r="L1" s="134"/>
      <c r="M1" s="134"/>
      <c r="N1" s="134"/>
      <c r="O1" s="134"/>
    </row>
    <row r="2" spans="1:20" ht="21.95" customHeight="1">
      <c r="A2" s="180" t="s">
        <v>42</v>
      </c>
      <c r="B2" s="180"/>
      <c r="C2" s="180"/>
      <c r="D2" s="180"/>
      <c r="E2" s="180"/>
      <c r="F2" s="180"/>
      <c r="G2" s="180"/>
      <c r="H2" s="134"/>
      <c r="I2" s="134"/>
      <c r="J2" s="134"/>
      <c r="K2" s="134"/>
      <c r="L2" s="134"/>
      <c r="M2" s="134"/>
      <c r="N2" s="134"/>
      <c r="O2" s="134"/>
    </row>
    <row r="3" spans="1:20" ht="21.6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20" ht="21.6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20">
      <c r="A5" s="134"/>
      <c r="B5" s="134"/>
      <c r="C5" s="134"/>
      <c r="D5" s="134"/>
      <c r="E5" s="134"/>
      <c r="F5" s="134"/>
      <c r="G5" s="134"/>
      <c r="H5" s="134"/>
      <c r="I5" s="293" t="s">
        <v>1</v>
      </c>
      <c r="J5" s="293"/>
      <c r="K5" s="293"/>
      <c r="L5" s="134"/>
      <c r="M5" s="293" t="s">
        <v>2</v>
      </c>
      <c r="N5" s="293"/>
      <c r="O5" s="293"/>
    </row>
    <row r="6" spans="1:20" s="50" customFormat="1" ht="21.75" customHeight="1">
      <c r="A6" s="183"/>
      <c r="B6" s="183"/>
      <c r="C6" s="183"/>
      <c r="D6" s="183"/>
      <c r="E6" s="183"/>
      <c r="F6" s="183"/>
      <c r="G6" s="183"/>
      <c r="H6" s="78"/>
      <c r="I6" s="5" t="s">
        <v>290</v>
      </c>
      <c r="J6" s="5"/>
      <c r="K6" s="5" t="s">
        <v>86</v>
      </c>
      <c r="L6" s="271"/>
      <c r="M6" s="5" t="s">
        <v>290</v>
      </c>
      <c r="N6" s="5"/>
      <c r="O6" s="5" t="s">
        <v>86</v>
      </c>
      <c r="Q6" s="13"/>
      <c r="R6" s="13"/>
      <c r="S6" s="13"/>
      <c r="T6" s="13"/>
    </row>
    <row r="7" spans="1:20" s="50" customFormat="1" ht="21.75" customHeight="1">
      <c r="A7" s="292" t="s">
        <v>41</v>
      </c>
      <c r="B7" s="292"/>
      <c r="C7" s="292"/>
      <c r="D7" s="292"/>
      <c r="E7" s="292"/>
      <c r="F7" s="292"/>
      <c r="G7" s="292"/>
      <c r="H7" s="78" t="s">
        <v>0</v>
      </c>
      <c r="I7" s="6">
        <v>2023</v>
      </c>
      <c r="J7" s="6"/>
      <c r="K7" s="6">
        <v>2022</v>
      </c>
      <c r="L7" s="6"/>
      <c r="M7" s="6">
        <v>2023</v>
      </c>
      <c r="N7" s="6"/>
      <c r="O7" s="6">
        <v>2022</v>
      </c>
      <c r="Q7" s="13"/>
      <c r="R7" s="13"/>
      <c r="S7" s="13"/>
      <c r="T7" s="13"/>
    </row>
    <row r="8" spans="1:20" s="50" customFormat="1" ht="21.75" customHeight="1">
      <c r="A8" s="270"/>
      <c r="B8" s="270"/>
      <c r="C8" s="270"/>
      <c r="D8" s="270"/>
      <c r="E8" s="270"/>
      <c r="F8" s="270"/>
      <c r="G8" s="270"/>
      <c r="H8" s="78"/>
      <c r="I8" s="6" t="s">
        <v>126</v>
      </c>
      <c r="J8" s="6"/>
      <c r="K8" s="6"/>
      <c r="L8" s="6"/>
      <c r="M8" s="6" t="s">
        <v>126</v>
      </c>
      <c r="N8" s="6"/>
      <c r="O8" s="6"/>
      <c r="Q8" s="13"/>
      <c r="R8" s="13"/>
      <c r="S8" s="13"/>
      <c r="T8" s="13"/>
    </row>
    <row r="9" spans="1:20" s="50" customFormat="1" ht="21.75" customHeight="1">
      <c r="H9" s="78"/>
      <c r="I9" s="294" t="s">
        <v>99</v>
      </c>
      <c r="J9" s="294"/>
      <c r="K9" s="294"/>
      <c r="L9" s="294"/>
      <c r="M9" s="294"/>
      <c r="N9" s="294"/>
      <c r="O9" s="294"/>
      <c r="Q9" s="13"/>
      <c r="R9" s="13"/>
      <c r="S9" s="13"/>
      <c r="T9" s="13"/>
    </row>
    <row r="10" spans="1:20" s="50" customFormat="1" ht="21.95" customHeight="1">
      <c r="A10" s="135" t="s">
        <v>3</v>
      </c>
      <c r="H10" s="78"/>
      <c r="I10" s="81"/>
      <c r="J10" s="81"/>
      <c r="K10" s="81"/>
      <c r="L10" s="81"/>
      <c r="M10" s="7"/>
      <c r="N10" s="81"/>
      <c r="O10" s="7"/>
      <c r="Q10" s="13"/>
      <c r="R10" s="13"/>
      <c r="S10" s="13"/>
      <c r="T10" s="13"/>
    </row>
    <row r="11" spans="1:20" s="50" customFormat="1" ht="21.95" customHeight="1">
      <c r="A11" s="77" t="s">
        <v>4</v>
      </c>
      <c r="H11" s="78"/>
      <c r="I11" s="17">
        <v>108971</v>
      </c>
      <c r="J11" s="17"/>
      <c r="K11" s="17">
        <v>126284</v>
      </c>
      <c r="L11" s="17"/>
      <c r="M11" s="17">
        <v>43495</v>
      </c>
      <c r="N11" s="17"/>
      <c r="O11" s="17">
        <v>51034</v>
      </c>
      <c r="Q11" s="13"/>
      <c r="R11" s="13"/>
      <c r="S11" s="13"/>
      <c r="T11" s="13"/>
    </row>
    <row r="12" spans="1:20" s="50" customFormat="1" ht="21.95" customHeight="1">
      <c r="A12" s="77" t="s">
        <v>186</v>
      </c>
      <c r="H12" s="78"/>
      <c r="I12" s="17"/>
      <c r="J12" s="17"/>
      <c r="K12" s="17"/>
      <c r="L12" s="17"/>
      <c r="M12" s="17"/>
      <c r="N12" s="17"/>
      <c r="O12" s="17"/>
      <c r="Q12" s="13"/>
      <c r="R12" s="13"/>
      <c r="S12" s="13"/>
      <c r="T12" s="13"/>
    </row>
    <row r="13" spans="1:20" s="50" customFormat="1" ht="21.95" customHeight="1">
      <c r="A13" s="77" t="s">
        <v>281</v>
      </c>
      <c r="H13" s="78">
        <v>4</v>
      </c>
      <c r="I13" s="17">
        <v>317724</v>
      </c>
      <c r="J13" s="17"/>
      <c r="K13" s="17">
        <v>363150</v>
      </c>
      <c r="L13" s="17"/>
      <c r="M13" s="17">
        <v>210096</v>
      </c>
      <c r="N13" s="17"/>
      <c r="O13" s="17">
        <v>184872</v>
      </c>
      <c r="Q13" s="13"/>
      <c r="R13" s="13"/>
      <c r="S13" s="13"/>
      <c r="T13" s="13"/>
    </row>
    <row r="14" spans="1:20" s="50" customFormat="1" ht="21.95" customHeight="1">
      <c r="A14" s="77" t="s">
        <v>227</v>
      </c>
      <c r="H14" s="78">
        <v>3</v>
      </c>
      <c r="I14" s="17">
        <v>0</v>
      </c>
      <c r="J14" s="17"/>
      <c r="K14" s="17">
        <v>0</v>
      </c>
      <c r="L14" s="17"/>
      <c r="M14" s="17">
        <v>273534</v>
      </c>
      <c r="N14" s="17"/>
      <c r="O14" s="17">
        <v>53441</v>
      </c>
      <c r="Q14" s="13"/>
      <c r="R14" s="13"/>
      <c r="S14" s="13"/>
      <c r="T14" s="13"/>
    </row>
    <row r="15" spans="1:20" s="50" customFormat="1" ht="21.95" customHeight="1">
      <c r="A15" s="50" t="s">
        <v>240</v>
      </c>
      <c r="H15" s="78" t="s">
        <v>291</v>
      </c>
      <c r="I15" s="17">
        <v>81722</v>
      </c>
      <c r="J15" s="17"/>
      <c r="K15" s="17">
        <v>80966</v>
      </c>
      <c r="L15" s="17"/>
      <c r="M15" s="17">
        <v>134915</v>
      </c>
      <c r="N15" s="17"/>
      <c r="O15" s="17">
        <v>363927</v>
      </c>
      <c r="Q15" s="13"/>
      <c r="R15" s="13"/>
      <c r="S15" s="13"/>
      <c r="T15" s="13"/>
    </row>
    <row r="16" spans="1:20" s="50" customFormat="1" ht="21.95" customHeight="1">
      <c r="A16" s="50" t="s">
        <v>325</v>
      </c>
      <c r="H16" s="78"/>
      <c r="I16" s="17">
        <v>3439</v>
      </c>
      <c r="J16" s="17"/>
      <c r="K16" s="17">
        <v>4262</v>
      </c>
      <c r="L16" s="17"/>
      <c r="M16" s="17">
        <v>0</v>
      </c>
      <c r="N16" s="17"/>
      <c r="O16" s="17">
        <v>0</v>
      </c>
      <c r="Q16" s="13"/>
      <c r="R16" s="13"/>
      <c r="S16" s="13"/>
      <c r="T16" s="13"/>
    </row>
    <row r="17" spans="1:20" s="50" customFormat="1" ht="21.95" customHeight="1">
      <c r="A17" s="77" t="s">
        <v>5</v>
      </c>
      <c r="H17" s="78"/>
      <c r="I17" s="17">
        <v>87848</v>
      </c>
      <c r="J17" s="17"/>
      <c r="K17" s="17">
        <v>164777</v>
      </c>
      <c r="L17" s="17"/>
      <c r="M17" s="17">
        <v>0</v>
      </c>
      <c r="N17" s="17"/>
      <c r="O17" s="17">
        <v>16829</v>
      </c>
      <c r="Q17" s="13"/>
      <c r="R17" s="13"/>
      <c r="S17" s="13"/>
      <c r="T17" s="13"/>
    </row>
    <row r="18" spans="1:20" s="50" customFormat="1" ht="21.95" customHeight="1">
      <c r="A18" s="77" t="s">
        <v>188</v>
      </c>
      <c r="B18" s="77"/>
      <c r="C18" s="77"/>
      <c r="D18" s="77"/>
      <c r="E18" s="77"/>
      <c r="F18" s="77"/>
      <c r="G18" s="77"/>
      <c r="H18" s="78"/>
      <c r="I18" s="17">
        <v>47868</v>
      </c>
      <c r="J18" s="17"/>
      <c r="K18" s="17">
        <v>34244</v>
      </c>
      <c r="L18" s="17"/>
      <c r="M18" s="17">
        <v>0</v>
      </c>
      <c r="N18" s="17"/>
      <c r="O18" s="17">
        <v>0</v>
      </c>
      <c r="Q18" s="13"/>
      <c r="R18" s="13"/>
      <c r="S18" s="13"/>
      <c r="T18" s="13"/>
    </row>
    <row r="19" spans="1:20" s="50" customFormat="1" ht="21.95" customHeight="1">
      <c r="A19" s="77" t="s">
        <v>189</v>
      </c>
      <c r="B19" s="77"/>
      <c r="C19" s="77"/>
      <c r="D19" s="77"/>
      <c r="E19" s="77"/>
      <c r="F19" s="77"/>
      <c r="G19" s="77"/>
      <c r="H19" s="78"/>
      <c r="I19" s="17">
        <v>3400</v>
      </c>
      <c r="J19" s="17"/>
      <c r="K19" s="17">
        <v>5100</v>
      </c>
      <c r="L19" s="17"/>
      <c r="M19" s="17">
        <v>0</v>
      </c>
      <c r="N19" s="17"/>
      <c r="O19" s="17">
        <v>0</v>
      </c>
      <c r="Q19" s="13"/>
      <c r="R19" s="13"/>
      <c r="S19" s="13"/>
      <c r="T19" s="13"/>
    </row>
    <row r="20" spans="1:20" s="50" customFormat="1" ht="21.95" customHeight="1">
      <c r="A20" s="77" t="s">
        <v>170</v>
      </c>
      <c r="B20" s="77"/>
      <c r="C20" s="77"/>
      <c r="D20" s="77"/>
      <c r="E20" s="77"/>
      <c r="F20" s="77"/>
      <c r="G20" s="77"/>
      <c r="H20" s="78"/>
      <c r="I20" s="17">
        <v>319848</v>
      </c>
      <c r="J20" s="17"/>
      <c r="K20" s="17">
        <v>430440</v>
      </c>
      <c r="L20" s="17"/>
      <c r="M20" s="17">
        <v>270000</v>
      </c>
      <c r="N20" s="17"/>
      <c r="O20" s="17">
        <v>430440</v>
      </c>
      <c r="Q20" s="13"/>
      <c r="R20" s="13"/>
      <c r="S20" s="13"/>
      <c r="T20" s="13"/>
    </row>
    <row r="21" spans="1:20" s="50" customFormat="1" ht="21.95" customHeight="1">
      <c r="A21" s="77" t="s">
        <v>190</v>
      </c>
      <c r="H21" s="78"/>
      <c r="I21" s="17">
        <v>39319</v>
      </c>
      <c r="J21" s="17"/>
      <c r="K21" s="17">
        <v>20846</v>
      </c>
      <c r="L21" s="17"/>
      <c r="M21" s="17">
        <v>5542</v>
      </c>
      <c r="N21" s="17"/>
      <c r="O21" s="17">
        <v>15834</v>
      </c>
      <c r="P21" s="184"/>
      <c r="Q21" s="13"/>
      <c r="R21" s="13"/>
      <c r="S21" s="13"/>
      <c r="T21" s="13"/>
    </row>
    <row r="22" spans="1:20" s="50" customFormat="1" ht="21.95" customHeight="1">
      <c r="A22" s="133" t="s">
        <v>6</v>
      </c>
      <c r="D22" s="134"/>
      <c r="E22" s="134"/>
      <c r="F22" s="134"/>
      <c r="H22" s="78"/>
      <c r="I22" s="137">
        <f>SUM(I11:I21)</f>
        <v>1010139</v>
      </c>
      <c r="J22" s="2"/>
      <c r="K22" s="137">
        <f>SUM(K11:K21)</f>
        <v>1230069</v>
      </c>
      <c r="L22" s="2"/>
      <c r="M22" s="137">
        <f>SUM(M11:M21)</f>
        <v>937582</v>
      </c>
      <c r="N22" s="2"/>
      <c r="O22" s="137">
        <f>SUM(O11:O21)</f>
        <v>1116377</v>
      </c>
      <c r="Q22" s="13"/>
      <c r="R22" s="13"/>
      <c r="S22" s="13"/>
      <c r="T22" s="13"/>
    </row>
    <row r="23" spans="1:20" s="50" customFormat="1" ht="22.5" customHeight="1">
      <c r="A23" s="134"/>
      <c r="D23" s="134"/>
      <c r="E23" s="134"/>
      <c r="F23" s="134"/>
      <c r="H23" s="78"/>
      <c r="I23" s="18"/>
      <c r="J23" s="2"/>
      <c r="K23" s="18"/>
      <c r="L23" s="2"/>
      <c r="M23" s="18"/>
      <c r="N23" s="2"/>
      <c r="O23" s="18"/>
      <c r="Q23" s="13"/>
      <c r="R23" s="13"/>
      <c r="S23" s="13"/>
      <c r="T23" s="13"/>
    </row>
    <row r="24" spans="1:20" s="50" customFormat="1" ht="21.95" customHeight="1">
      <c r="A24" s="135" t="s">
        <v>7</v>
      </c>
      <c r="H24" s="78"/>
      <c r="I24" s="19"/>
      <c r="J24" s="19"/>
      <c r="K24" s="19"/>
      <c r="L24" s="19"/>
      <c r="M24" s="19"/>
      <c r="N24" s="19"/>
      <c r="O24" s="19"/>
      <c r="Q24" s="13"/>
      <c r="R24" s="13"/>
      <c r="S24" s="13"/>
      <c r="T24" s="13"/>
    </row>
    <row r="25" spans="1:20" s="50" customFormat="1" ht="21.95" customHeight="1">
      <c r="A25" s="77" t="s">
        <v>191</v>
      </c>
      <c r="B25" s="136"/>
      <c r="H25" s="78"/>
      <c r="I25" s="17">
        <v>59072</v>
      </c>
      <c r="J25" s="17"/>
      <c r="K25" s="17">
        <v>66550</v>
      </c>
      <c r="L25" s="17"/>
      <c r="M25" s="17">
        <v>37200</v>
      </c>
      <c r="N25" s="17"/>
      <c r="O25" s="17">
        <v>60550</v>
      </c>
      <c r="Q25" s="13"/>
      <c r="R25" s="13"/>
      <c r="S25" s="13"/>
      <c r="T25" s="13"/>
    </row>
    <row r="26" spans="1:20" s="50" customFormat="1" ht="21.95" customHeight="1">
      <c r="A26" s="77" t="s">
        <v>8</v>
      </c>
      <c r="H26" s="78">
        <v>6</v>
      </c>
      <c r="I26" s="17">
        <v>0</v>
      </c>
      <c r="J26" s="17"/>
      <c r="K26" s="17">
        <v>0</v>
      </c>
      <c r="L26" s="17"/>
      <c r="M26" s="17">
        <v>521265</v>
      </c>
      <c r="N26" s="17"/>
      <c r="O26" s="17">
        <v>295036</v>
      </c>
      <c r="Q26" s="13"/>
      <c r="R26" s="13"/>
      <c r="S26" s="13"/>
      <c r="T26" s="13"/>
    </row>
    <row r="27" spans="1:20" s="50" customFormat="1" ht="21.6" customHeight="1">
      <c r="A27" s="77" t="s">
        <v>192</v>
      </c>
      <c r="H27" s="78">
        <v>7</v>
      </c>
      <c r="I27" s="17">
        <v>42360</v>
      </c>
      <c r="J27" s="17"/>
      <c r="K27" s="17">
        <v>41779</v>
      </c>
      <c r="L27" s="17"/>
      <c r="M27" s="17">
        <v>37132</v>
      </c>
      <c r="N27" s="17"/>
      <c r="O27" s="17">
        <v>0</v>
      </c>
      <c r="Q27" s="13"/>
      <c r="R27" s="13"/>
      <c r="S27" s="13"/>
      <c r="T27" s="13"/>
    </row>
    <row r="28" spans="1:20" s="50" customFormat="1" ht="21.6" hidden="1" customHeight="1">
      <c r="A28" s="77"/>
      <c r="H28" s="78"/>
      <c r="I28" s="17"/>
      <c r="J28" s="17"/>
      <c r="K28" s="17"/>
      <c r="L28" s="17"/>
      <c r="M28" s="17"/>
      <c r="N28" s="17"/>
      <c r="O28" s="17">
        <v>0</v>
      </c>
      <c r="Q28" s="13"/>
      <c r="R28" s="13"/>
      <c r="S28" s="13"/>
      <c r="T28" s="13"/>
    </row>
    <row r="29" spans="1:20" s="50" customFormat="1" ht="21.95" customHeight="1">
      <c r="A29" s="77" t="s">
        <v>193</v>
      </c>
      <c r="H29" s="78">
        <v>4</v>
      </c>
      <c r="I29" s="17">
        <v>22975</v>
      </c>
      <c r="J29" s="17"/>
      <c r="K29" s="17">
        <v>22969</v>
      </c>
      <c r="L29" s="17"/>
      <c r="M29" s="17">
        <v>22975</v>
      </c>
      <c r="N29" s="17"/>
      <c r="O29" s="17">
        <v>22969</v>
      </c>
      <c r="Q29" s="13"/>
      <c r="R29" s="13"/>
      <c r="S29" s="13"/>
      <c r="T29" s="13"/>
    </row>
    <row r="30" spans="1:20" s="50" customFormat="1" ht="21.95" hidden="1" customHeight="1">
      <c r="A30" s="77" t="s">
        <v>171</v>
      </c>
      <c r="H30" s="78"/>
      <c r="I30" s="17"/>
      <c r="J30" s="17"/>
      <c r="K30" s="17"/>
      <c r="L30" s="17"/>
      <c r="M30" s="17"/>
      <c r="N30" s="17"/>
      <c r="O30" s="17"/>
      <c r="Q30" s="13"/>
      <c r="R30" s="13"/>
      <c r="S30" s="13"/>
      <c r="T30" s="13"/>
    </row>
    <row r="31" spans="1:20" s="50" customFormat="1" ht="21.95" customHeight="1">
      <c r="A31" s="77" t="s">
        <v>58</v>
      </c>
      <c r="H31" s="78"/>
      <c r="I31" s="17">
        <v>190548</v>
      </c>
      <c r="J31" s="17"/>
      <c r="K31" s="17">
        <v>91986</v>
      </c>
      <c r="L31" s="17"/>
      <c r="M31" s="17">
        <v>0</v>
      </c>
      <c r="N31" s="17"/>
      <c r="O31" s="17">
        <v>0</v>
      </c>
      <c r="R31" s="13"/>
      <c r="T31" s="13"/>
    </row>
    <row r="32" spans="1:20" s="50" customFormat="1" ht="21.95" customHeight="1">
      <c r="A32" s="77" t="s">
        <v>9</v>
      </c>
      <c r="H32" s="78">
        <v>8</v>
      </c>
      <c r="I32" s="17">
        <v>57497</v>
      </c>
      <c r="J32" s="17"/>
      <c r="K32" s="17">
        <v>52950</v>
      </c>
      <c r="L32" s="17"/>
      <c r="M32" s="17">
        <v>7467</v>
      </c>
      <c r="N32" s="17"/>
      <c r="O32" s="17">
        <v>7727</v>
      </c>
      <c r="Q32" s="13"/>
      <c r="R32" s="13"/>
      <c r="S32" s="13"/>
      <c r="T32" s="13"/>
    </row>
    <row r="33" spans="1:20" s="50" customFormat="1" ht="21.95" customHeight="1">
      <c r="A33" s="77" t="s">
        <v>194</v>
      </c>
      <c r="H33" s="78"/>
      <c r="I33" s="17">
        <v>63121</v>
      </c>
      <c r="J33" s="17"/>
      <c r="K33" s="17">
        <v>33591</v>
      </c>
      <c r="L33" s="17"/>
      <c r="M33" s="17">
        <v>0</v>
      </c>
      <c r="N33" s="17"/>
      <c r="O33" s="17">
        <v>0</v>
      </c>
      <c r="Q33" s="13"/>
      <c r="R33" s="13"/>
      <c r="S33" s="13"/>
      <c r="T33" s="13"/>
    </row>
    <row r="34" spans="1:20" s="50" customFormat="1" ht="21.95" customHeight="1">
      <c r="A34" s="77" t="s">
        <v>106</v>
      </c>
      <c r="H34" s="78" t="s">
        <v>315</v>
      </c>
      <c r="I34" s="17">
        <v>224039</v>
      </c>
      <c r="J34" s="17"/>
      <c r="K34" s="17">
        <v>13910</v>
      </c>
      <c r="L34" s="17"/>
      <c r="M34" s="17">
        <v>2902</v>
      </c>
      <c r="N34" s="17"/>
      <c r="O34" s="17">
        <v>331</v>
      </c>
      <c r="Q34" s="13"/>
      <c r="R34" s="13"/>
      <c r="S34" s="13"/>
      <c r="T34" s="13"/>
    </row>
    <row r="35" spans="1:20" s="50" customFormat="1" ht="21.95" hidden="1" customHeight="1">
      <c r="A35" s="77" t="s">
        <v>10</v>
      </c>
      <c r="H35" s="78"/>
      <c r="I35" s="17"/>
      <c r="J35" s="17"/>
      <c r="K35" s="17"/>
      <c r="L35" s="17"/>
      <c r="M35" s="17"/>
      <c r="N35" s="17"/>
      <c r="O35" s="17"/>
      <c r="Q35" s="13"/>
      <c r="R35" s="13"/>
      <c r="S35" s="13"/>
      <c r="T35" s="13"/>
    </row>
    <row r="36" spans="1:20" s="50" customFormat="1" ht="21.95" customHeight="1">
      <c r="A36" s="77" t="s">
        <v>301</v>
      </c>
      <c r="H36" s="78">
        <v>2</v>
      </c>
      <c r="I36" s="17">
        <v>208058</v>
      </c>
      <c r="J36" s="17"/>
      <c r="K36" s="17">
        <v>0</v>
      </c>
      <c r="L36" s="17"/>
      <c r="M36" s="17">
        <v>0</v>
      </c>
      <c r="N36" s="17"/>
      <c r="O36" s="17">
        <v>0</v>
      </c>
      <c r="Q36" s="13"/>
      <c r="R36" s="13"/>
      <c r="S36" s="13"/>
      <c r="T36" s="13"/>
    </row>
    <row r="37" spans="1:20" s="50" customFormat="1" ht="21.95" customHeight="1">
      <c r="A37" s="77" t="s">
        <v>302</v>
      </c>
      <c r="H37" s="78">
        <v>2</v>
      </c>
      <c r="I37" s="17">
        <v>30813</v>
      </c>
      <c r="J37" s="17"/>
      <c r="K37" s="17">
        <v>0</v>
      </c>
      <c r="L37" s="17"/>
      <c r="M37" s="17">
        <v>0</v>
      </c>
      <c r="N37" s="17"/>
      <c r="O37" s="17">
        <v>0</v>
      </c>
      <c r="Q37" s="13"/>
      <c r="R37" s="13"/>
      <c r="S37" s="13"/>
      <c r="T37" s="13"/>
    </row>
    <row r="38" spans="1:20" s="50" customFormat="1" ht="21.95" customHeight="1">
      <c r="A38" s="77" t="s">
        <v>160</v>
      </c>
      <c r="H38" s="78"/>
      <c r="I38" s="17">
        <v>2301</v>
      </c>
      <c r="J38" s="17"/>
      <c r="K38" s="17">
        <v>2254</v>
      </c>
      <c r="L38" s="17"/>
      <c r="M38" s="17">
        <v>736</v>
      </c>
      <c r="N38" s="17"/>
      <c r="O38" s="17">
        <v>830</v>
      </c>
      <c r="Q38" s="13"/>
      <c r="R38" s="13"/>
      <c r="S38" s="13"/>
      <c r="T38" s="13"/>
    </row>
    <row r="39" spans="1:20" s="50" customFormat="1" ht="21.75" customHeight="1">
      <c r="A39" s="77" t="s">
        <v>11</v>
      </c>
      <c r="H39" s="78"/>
      <c r="I39" s="17">
        <v>2767</v>
      </c>
      <c r="J39" s="17"/>
      <c r="K39" s="17">
        <v>179</v>
      </c>
      <c r="L39" s="17"/>
      <c r="M39" s="17">
        <v>2536</v>
      </c>
      <c r="N39" s="17"/>
      <c r="O39" s="17">
        <v>0</v>
      </c>
      <c r="Q39" s="13"/>
      <c r="R39" s="13"/>
      <c r="S39" s="13"/>
      <c r="T39" s="13"/>
    </row>
    <row r="40" spans="1:20" s="50" customFormat="1" ht="21.95" customHeight="1">
      <c r="A40" s="77" t="s">
        <v>36</v>
      </c>
      <c r="H40" s="78"/>
      <c r="I40" s="20">
        <v>26690</v>
      </c>
      <c r="J40" s="21"/>
      <c r="K40" s="20">
        <v>2421</v>
      </c>
      <c r="L40" s="21"/>
      <c r="M40" s="138">
        <v>156</v>
      </c>
      <c r="N40" s="21"/>
      <c r="O40" s="138">
        <v>491</v>
      </c>
      <c r="Q40" s="13"/>
      <c r="R40" s="13"/>
      <c r="S40" s="13"/>
      <c r="T40" s="13"/>
    </row>
    <row r="41" spans="1:20" s="50" customFormat="1" ht="21.95" customHeight="1">
      <c r="A41" s="133" t="s">
        <v>12</v>
      </c>
      <c r="D41" s="134"/>
      <c r="E41" s="134"/>
      <c r="F41" s="134"/>
      <c r="H41" s="78"/>
      <c r="I41" s="139">
        <f>SUM(I25:I40)</f>
        <v>930241</v>
      </c>
      <c r="J41" s="22"/>
      <c r="K41" s="139">
        <f>SUM(K25:K40)</f>
        <v>328589</v>
      </c>
      <c r="L41" s="22"/>
      <c r="M41" s="139">
        <f>SUM(M25:M40)</f>
        <v>632369</v>
      </c>
      <c r="N41" s="21"/>
      <c r="O41" s="139">
        <f>SUM(O25:O40)</f>
        <v>387934</v>
      </c>
      <c r="Q41" s="13"/>
      <c r="R41" s="13"/>
      <c r="S41" s="13"/>
      <c r="T41" s="13"/>
    </row>
    <row r="42" spans="1:20" s="50" customFormat="1" ht="22.5" customHeight="1">
      <c r="A42" s="134"/>
      <c r="D42" s="134"/>
      <c r="E42" s="134"/>
      <c r="F42" s="134"/>
      <c r="H42" s="78"/>
      <c r="I42" s="22"/>
      <c r="J42" s="22"/>
      <c r="K42" s="22"/>
      <c r="L42" s="22"/>
      <c r="M42" s="22"/>
      <c r="N42" s="21"/>
      <c r="O42" s="22"/>
      <c r="Q42" s="13"/>
      <c r="R42" s="13"/>
      <c r="S42" s="13"/>
      <c r="T42" s="13"/>
    </row>
    <row r="43" spans="1:20" s="50" customFormat="1" ht="21.95" customHeight="1" thickBot="1">
      <c r="A43" s="134" t="s">
        <v>39</v>
      </c>
      <c r="H43" s="78"/>
      <c r="I43" s="140">
        <f>I41+I22</f>
        <v>1940380</v>
      </c>
      <c r="J43" s="22"/>
      <c r="K43" s="140">
        <f>K41+K22</f>
        <v>1558658</v>
      </c>
      <c r="L43" s="22"/>
      <c r="M43" s="140">
        <f>M41+M22</f>
        <v>1569951</v>
      </c>
      <c r="N43" s="21"/>
      <c r="O43" s="140">
        <f>O41+O22</f>
        <v>1504311</v>
      </c>
      <c r="Q43" s="13"/>
      <c r="R43" s="13"/>
      <c r="S43" s="13"/>
      <c r="T43" s="13"/>
    </row>
    <row r="44" spans="1:20" s="50" customFormat="1" ht="21.95" customHeight="1" thickTop="1">
      <c r="H44" s="78"/>
      <c r="I44" s="81"/>
      <c r="J44" s="81"/>
      <c r="K44" s="81"/>
      <c r="L44" s="81"/>
      <c r="M44" s="7"/>
      <c r="N44" s="81"/>
      <c r="O44" s="7"/>
      <c r="Q44" s="13"/>
      <c r="R44" s="13"/>
      <c r="S44" s="13"/>
      <c r="T44" s="13"/>
    </row>
    <row r="45" spans="1:20" ht="21.95" customHeight="1">
      <c r="A45" s="179" t="str">
        <f>$A$1</f>
        <v>Masterkool International Public Company Limited and its Subsidiaries</v>
      </c>
      <c r="B45" s="180"/>
      <c r="C45" s="180"/>
      <c r="D45" s="180"/>
      <c r="E45" s="180"/>
      <c r="F45" s="180"/>
      <c r="G45" s="180"/>
      <c r="H45" s="134"/>
      <c r="I45" s="134"/>
      <c r="J45" s="134"/>
      <c r="K45" s="134"/>
      <c r="L45" s="134"/>
      <c r="M45" s="134"/>
      <c r="N45" s="134"/>
      <c r="O45" s="134"/>
    </row>
    <row r="46" spans="1:20" ht="21.95" customHeight="1">
      <c r="A46" s="180" t="s">
        <v>42</v>
      </c>
      <c r="B46" s="180"/>
      <c r="C46" s="180"/>
      <c r="D46" s="180"/>
      <c r="E46" s="180"/>
      <c r="F46" s="180"/>
      <c r="G46" s="180"/>
      <c r="H46" s="134"/>
      <c r="I46" s="134"/>
      <c r="J46" s="134"/>
      <c r="K46" s="134"/>
      <c r="L46" s="134"/>
      <c r="M46" s="134"/>
      <c r="N46" s="134"/>
      <c r="O46" s="134"/>
    </row>
    <row r="47" spans="1:20" ht="21" customHeight="1">
      <c r="A47" s="134"/>
      <c r="B47" s="134"/>
      <c r="C47" s="134"/>
      <c r="D47" s="134"/>
      <c r="E47" s="134"/>
      <c r="F47" s="134"/>
      <c r="G47" s="271"/>
      <c r="H47" s="271"/>
      <c r="I47" s="271"/>
      <c r="J47" s="271"/>
      <c r="K47" s="271"/>
      <c r="L47" s="271"/>
      <c r="M47" s="4"/>
      <c r="N47" s="185"/>
      <c r="O47" s="4"/>
    </row>
    <row r="48" spans="1:20">
      <c r="A48" s="134"/>
      <c r="B48" s="134"/>
      <c r="C48" s="134"/>
      <c r="D48" s="134"/>
      <c r="E48" s="134"/>
      <c r="F48" s="134"/>
      <c r="G48" s="134"/>
      <c r="H48" s="134"/>
      <c r="I48" s="293" t="s">
        <v>1</v>
      </c>
      <c r="J48" s="293"/>
      <c r="K48" s="293"/>
      <c r="L48" s="134"/>
      <c r="M48" s="293" t="s">
        <v>2</v>
      </c>
      <c r="N48" s="293"/>
      <c r="O48" s="293"/>
    </row>
    <row r="49" spans="1:20" s="50" customFormat="1" ht="21.75" customHeight="1">
      <c r="A49" s="183"/>
      <c r="B49" s="183"/>
      <c r="C49" s="183"/>
      <c r="D49" s="183"/>
      <c r="E49" s="183"/>
      <c r="F49" s="183"/>
      <c r="G49" s="183"/>
      <c r="H49" s="78"/>
      <c r="I49" s="5" t="s">
        <v>290</v>
      </c>
      <c r="J49" s="5"/>
      <c r="K49" s="5" t="s">
        <v>86</v>
      </c>
      <c r="L49" s="271"/>
      <c r="M49" s="5" t="s">
        <v>290</v>
      </c>
      <c r="N49" s="5"/>
      <c r="O49" s="5" t="s">
        <v>86</v>
      </c>
      <c r="Q49" s="13"/>
      <c r="R49" s="13"/>
      <c r="S49" s="13"/>
      <c r="T49" s="13"/>
    </row>
    <row r="50" spans="1:20" s="50" customFormat="1" ht="21.75" customHeight="1">
      <c r="A50" s="292" t="s">
        <v>52</v>
      </c>
      <c r="B50" s="292"/>
      <c r="C50" s="292"/>
      <c r="D50" s="292"/>
      <c r="E50" s="292"/>
      <c r="F50" s="292"/>
      <c r="G50" s="292"/>
      <c r="H50" s="78" t="s">
        <v>0</v>
      </c>
      <c r="I50" s="6">
        <v>2023</v>
      </c>
      <c r="J50" s="6"/>
      <c r="K50" s="6">
        <v>2022</v>
      </c>
      <c r="L50" s="6"/>
      <c r="M50" s="6">
        <v>2023</v>
      </c>
      <c r="N50" s="6"/>
      <c r="O50" s="6">
        <v>2022</v>
      </c>
      <c r="Q50" s="13"/>
      <c r="R50" s="13"/>
      <c r="S50" s="13"/>
      <c r="T50" s="13"/>
    </row>
    <row r="51" spans="1:20" s="50" customFormat="1" ht="21.75" customHeight="1">
      <c r="A51" s="270"/>
      <c r="B51" s="270"/>
      <c r="C51" s="270"/>
      <c r="D51" s="270"/>
      <c r="E51" s="270"/>
      <c r="F51" s="270"/>
      <c r="G51" s="270"/>
      <c r="H51" s="78"/>
      <c r="I51" s="6" t="s">
        <v>126</v>
      </c>
      <c r="J51" s="6"/>
      <c r="K51" s="6"/>
      <c r="L51" s="6"/>
      <c r="M51" s="6" t="s">
        <v>126</v>
      </c>
      <c r="N51" s="6"/>
      <c r="O51" s="6"/>
      <c r="Q51" s="13"/>
      <c r="R51" s="13"/>
      <c r="S51" s="13"/>
      <c r="T51" s="13"/>
    </row>
    <row r="52" spans="1:20" s="50" customFormat="1" ht="21.75" customHeight="1">
      <c r="A52" s="183"/>
      <c r="B52" s="183"/>
      <c r="C52" s="183"/>
      <c r="D52" s="183"/>
      <c r="E52" s="183"/>
      <c r="F52" s="183"/>
      <c r="G52" s="183"/>
      <c r="H52" s="78"/>
      <c r="I52" s="294" t="s">
        <v>99</v>
      </c>
      <c r="J52" s="294"/>
      <c r="K52" s="294"/>
      <c r="L52" s="294"/>
      <c r="M52" s="294"/>
      <c r="N52" s="294"/>
      <c r="O52" s="294"/>
      <c r="Q52" s="13"/>
      <c r="R52" s="13"/>
      <c r="S52" s="13"/>
      <c r="T52" s="13"/>
    </row>
    <row r="53" spans="1:20" s="50" customFormat="1" ht="21.95" customHeight="1">
      <c r="A53" s="135" t="s">
        <v>13</v>
      </c>
      <c r="H53" s="78"/>
      <c r="I53" s="81"/>
      <c r="J53" s="81"/>
      <c r="K53" s="81"/>
      <c r="L53" s="81"/>
      <c r="M53" s="7"/>
      <c r="N53" s="81"/>
      <c r="O53" s="7"/>
      <c r="Q53" s="13"/>
      <c r="R53" s="13"/>
      <c r="S53" s="13"/>
      <c r="T53" s="13"/>
    </row>
    <row r="54" spans="1:20" s="50" customFormat="1" ht="21.95" customHeight="1">
      <c r="A54" s="77" t="s">
        <v>155</v>
      </c>
      <c r="H54" s="78"/>
      <c r="I54" s="81"/>
      <c r="J54" s="81"/>
      <c r="K54" s="81"/>
      <c r="L54" s="81"/>
      <c r="M54" s="7"/>
      <c r="N54" s="81"/>
      <c r="O54" s="7"/>
      <c r="Q54" s="13"/>
      <c r="R54" s="13"/>
      <c r="S54" s="13"/>
      <c r="T54" s="13"/>
    </row>
    <row r="55" spans="1:20" s="50" customFormat="1" ht="21.95" customHeight="1">
      <c r="A55" s="77" t="s">
        <v>195</v>
      </c>
      <c r="H55" s="78"/>
      <c r="I55" s="17">
        <v>10697</v>
      </c>
      <c r="J55" s="2"/>
      <c r="K55" s="17">
        <v>20930</v>
      </c>
      <c r="L55" s="17"/>
      <c r="M55" s="17">
        <v>678</v>
      </c>
      <c r="N55" s="17"/>
      <c r="O55" s="17">
        <v>20930</v>
      </c>
      <c r="Q55" s="13"/>
      <c r="R55" s="13"/>
      <c r="S55" s="13"/>
      <c r="T55" s="13"/>
    </row>
    <row r="56" spans="1:20" s="50" customFormat="1" ht="21.95" customHeight="1">
      <c r="A56" s="77" t="s">
        <v>241</v>
      </c>
      <c r="H56" s="78"/>
      <c r="I56" s="17">
        <v>56588</v>
      </c>
      <c r="J56" s="2"/>
      <c r="K56" s="17">
        <v>69454</v>
      </c>
      <c r="L56" s="17"/>
      <c r="M56" s="17">
        <v>7995</v>
      </c>
      <c r="N56" s="17"/>
      <c r="O56" s="17">
        <v>37908</v>
      </c>
      <c r="Q56" s="13"/>
      <c r="R56" s="13"/>
      <c r="S56" s="13"/>
      <c r="T56" s="13"/>
    </row>
    <row r="57" spans="1:20" s="50" customFormat="1" ht="21.95" customHeight="1">
      <c r="A57" s="77" t="s">
        <v>196</v>
      </c>
      <c r="H57" s="78"/>
      <c r="I57" s="17">
        <v>2891</v>
      </c>
      <c r="J57" s="2"/>
      <c r="K57" s="17">
        <v>5718</v>
      </c>
      <c r="L57" s="17"/>
      <c r="M57" s="17">
        <v>109</v>
      </c>
      <c r="N57" s="17"/>
      <c r="O57" s="17">
        <v>2899</v>
      </c>
      <c r="Q57" s="13"/>
      <c r="R57" s="13"/>
      <c r="S57" s="13"/>
      <c r="T57" s="13"/>
    </row>
    <row r="58" spans="1:20" s="50" customFormat="1" ht="21.95" customHeight="1">
      <c r="A58" s="77" t="s">
        <v>197</v>
      </c>
      <c r="B58" s="77"/>
      <c r="C58" s="77"/>
      <c r="D58" s="77"/>
      <c r="E58" s="77"/>
      <c r="F58" s="77"/>
      <c r="G58" s="77"/>
      <c r="H58" s="78" t="s">
        <v>316</v>
      </c>
      <c r="I58" s="17">
        <v>100973</v>
      </c>
      <c r="J58" s="2"/>
      <c r="K58" s="17">
        <v>5209</v>
      </c>
      <c r="L58" s="17"/>
      <c r="M58" s="17">
        <v>538</v>
      </c>
      <c r="N58" s="17"/>
      <c r="O58" s="17">
        <v>334</v>
      </c>
      <c r="Q58" s="13"/>
      <c r="R58" s="13"/>
      <c r="S58" s="13"/>
      <c r="T58" s="13"/>
    </row>
    <row r="59" spans="1:20" s="50" customFormat="1" ht="21.95" customHeight="1">
      <c r="A59" s="77" t="s">
        <v>275</v>
      </c>
      <c r="H59" s="78"/>
      <c r="I59" s="17">
        <v>30000</v>
      </c>
      <c r="J59" s="2"/>
      <c r="K59" s="17">
        <v>20000</v>
      </c>
      <c r="L59" s="17"/>
      <c r="M59" s="17">
        <v>30000</v>
      </c>
      <c r="N59" s="17"/>
      <c r="O59" s="17">
        <v>20000</v>
      </c>
      <c r="Q59" s="13"/>
      <c r="R59" s="13"/>
      <c r="S59" s="13"/>
      <c r="T59" s="13"/>
    </row>
    <row r="60" spans="1:20" s="50" customFormat="1" ht="21.95" customHeight="1">
      <c r="A60" s="77" t="s">
        <v>246</v>
      </c>
      <c r="H60" s="78"/>
      <c r="I60" s="17"/>
      <c r="J60" s="2"/>
      <c r="K60" s="17"/>
      <c r="L60" s="17"/>
      <c r="M60" s="17"/>
      <c r="N60" s="17"/>
      <c r="O60" s="17"/>
      <c r="Q60" s="13"/>
      <c r="R60" s="13"/>
      <c r="S60" s="13"/>
      <c r="T60" s="13"/>
    </row>
    <row r="61" spans="1:20" s="50" customFormat="1" ht="21.95" customHeight="1">
      <c r="A61" s="77" t="s">
        <v>247</v>
      </c>
      <c r="H61" s="78" t="s">
        <v>292</v>
      </c>
      <c r="I61" s="17">
        <v>0</v>
      </c>
      <c r="J61" s="2"/>
      <c r="K61" s="17">
        <v>0</v>
      </c>
      <c r="L61" s="17"/>
      <c r="M61" s="17">
        <v>138550</v>
      </c>
      <c r="N61" s="17"/>
      <c r="O61" s="17">
        <v>0</v>
      </c>
      <c r="Q61" s="13"/>
      <c r="R61" s="13"/>
      <c r="S61" s="13"/>
      <c r="T61" s="13"/>
    </row>
    <row r="62" spans="1:20" s="50" customFormat="1" ht="21.95" customHeight="1">
      <c r="A62" s="77" t="s">
        <v>198</v>
      </c>
      <c r="B62" s="186"/>
      <c r="H62" s="78"/>
      <c r="I62" s="17">
        <v>2955</v>
      </c>
      <c r="J62" s="2"/>
      <c r="K62" s="17">
        <v>3072</v>
      </c>
      <c r="L62" s="17"/>
      <c r="M62" s="17">
        <v>0</v>
      </c>
      <c r="N62" s="17"/>
      <c r="O62" s="17">
        <v>0</v>
      </c>
      <c r="Q62" s="13"/>
      <c r="R62" s="13"/>
      <c r="S62" s="13"/>
      <c r="T62" s="13"/>
    </row>
    <row r="63" spans="1:20" s="50" customFormat="1" ht="21.95" hidden="1" customHeight="1">
      <c r="A63" s="77" t="s">
        <v>199</v>
      </c>
      <c r="B63" s="187"/>
      <c r="H63" s="78"/>
      <c r="I63" s="17"/>
      <c r="J63" s="2"/>
      <c r="K63" s="17"/>
      <c r="L63" s="2"/>
      <c r="M63" s="17"/>
      <c r="N63" s="2"/>
      <c r="O63" s="17"/>
      <c r="Q63" s="13"/>
      <c r="R63" s="13"/>
      <c r="S63" s="13"/>
      <c r="T63" s="13"/>
    </row>
    <row r="64" spans="1:20" s="50" customFormat="1" ht="21.95" customHeight="1">
      <c r="A64" s="77" t="s">
        <v>172</v>
      </c>
      <c r="H64" s="78"/>
      <c r="I64" s="17">
        <v>4178</v>
      </c>
      <c r="J64" s="2"/>
      <c r="K64" s="17">
        <v>288</v>
      </c>
      <c r="L64" s="2"/>
      <c r="M64" s="17">
        <v>0</v>
      </c>
      <c r="N64" s="2"/>
      <c r="O64" s="17">
        <v>0</v>
      </c>
      <c r="Q64" s="13"/>
      <c r="R64" s="13"/>
      <c r="S64" s="13"/>
      <c r="T64" s="13"/>
    </row>
    <row r="65" spans="1:20" s="50" customFormat="1" ht="21.95" customHeight="1">
      <c r="A65" s="77" t="s">
        <v>199</v>
      </c>
      <c r="H65" s="78"/>
      <c r="I65" s="17">
        <v>0</v>
      </c>
      <c r="J65" s="2"/>
      <c r="K65" s="17">
        <v>1352</v>
      </c>
      <c r="L65" s="2"/>
      <c r="M65" s="17">
        <v>0</v>
      </c>
      <c r="N65" s="17"/>
      <c r="O65" s="17">
        <v>1352</v>
      </c>
      <c r="Q65" s="13"/>
      <c r="R65" s="13"/>
      <c r="S65" s="13"/>
      <c r="T65" s="13"/>
    </row>
    <row r="66" spans="1:20" s="50" customFormat="1" ht="21.4" customHeight="1">
      <c r="A66" s="77" t="s">
        <v>263</v>
      </c>
      <c r="B66" s="187"/>
      <c r="H66" s="78"/>
      <c r="I66" s="17">
        <v>4202</v>
      </c>
      <c r="J66" s="2"/>
      <c r="K66" s="17">
        <v>0</v>
      </c>
      <c r="L66" s="17"/>
      <c r="M66" s="17">
        <v>0</v>
      </c>
      <c r="N66" s="17"/>
      <c r="O66" s="17">
        <v>0</v>
      </c>
      <c r="Q66" s="13"/>
      <c r="R66" s="13"/>
      <c r="S66" s="13"/>
      <c r="T66" s="13"/>
    </row>
    <row r="67" spans="1:20" s="50" customFormat="1" ht="21.75" customHeight="1">
      <c r="A67" s="133" t="s">
        <v>14</v>
      </c>
      <c r="D67" s="134"/>
      <c r="E67" s="134"/>
      <c r="F67" s="134"/>
      <c r="H67" s="78"/>
      <c r="I67" s="139">
        <f>SUM(I55:I66)</f>
        <v>212484</v>
      </c>
      <c r="J67" s="141"/>
      <c r="K67" s="139">
        <f>SUM(K55:K66)</f>
        <v>126023</v>
      </c>
      <c r="L67" s="141"/>
      <c r="M67" s="139">
        <f>SUM(M55:M66)</f>
        <v>177870</v>
      </c>
      <c r="N67" s="141"/>
      <c r="O67" s="139">
        <f>SUM(O55:O66)</f>
        <v>83423</v>
      </c>
      <c r="Q67" s="13"/>
      <c r="R67" s="13"/>
      <c r="S67" s="13"/>
      <c r="T67" s="13"/>
    </row>
    <row r="68" spans="1:20" s="50" customFormat="1" ht="20.25" customHeight="1">
      <c r="A68" s="134"/>
      <c r="D68" s="134"/>
      <c r="E68" s="134"/>
      <c r="F68" s="134"/>
      <c r="H68" s="78"/>
      <c r="I68" s="80"/>
      <c r="J68" s="81"/>
      <c r="K68" s="80"/>
      <c r="L68" s="81"/>
      <c r="M68" s="3"/>
      <c r="N68" s="81"/>
      <c r="O68" s="3"/>
      <c r="Q68" s="13"/>
      <c r="R68" s="13"/>
      <c r="S68" s="13"/>
      <c r="T68" s="13"/>
    </row>
    <row r="69" spans="1:20" s="50" customFormat="1" ht="21.95" customHeight="1">
      <c r="A69" s="135" t="s">
        <v>15</v>
      </c>
      <c r="H69" s="78"/>
      <c r="I69" s="7"/>
      <c r="J69" s="82"/>
      <c r="K69" s="7"/>
      <c r="L69" s="82"/>
      <c r="M69" s="24"/>
      <c r="N69" s="82"/>
      <c r="O69" s="24"/>
      <c r="Q69" s="13"/>
      <c r="R69" s="13"/>
      <c r="S69" s="13"/>
      <c r="T69" s="13"/>
    </row>
    <row r="70" spans="1:20" s="50" customFormat="1" ht="21.95" customHeight="1">
      <c r="A70" s="77" t="s">
        <v>200</v>
      </c>
      <c r="H70" s="78"/>
      <c r="I70" s="17">
        <v>19918</v>
      </c>
      <c r="J70" s="7"/>
      <c r="K70" s="17">
        <v>1523</v>
      </c>
      <c r="L70" s="17"/>
      <c r="M70" s="17">
        <v>0</v>
      </c>
      <c r="N70" s="17"/>
      <c r="O70" s="17">
        <v>0</v>
      </c>
      <c r="Q70" s="13"/>
      <c r="R70" s="13"/>
      <c r="S70" s="13"/>
      <c r="T70" s="13"/>
    </row>
    <row r="71" spans="1:20" s="50" customFormat="1" ht="21.95" customHeight="1">
      <c r="A71" s="77" t="s">
        <v>156</v>
      </c>
      <c r="H71" s="78" t="s">
        <v>316</v>
      </c>
      <c r="I71" s="17">
        <v>149235</v>
      </c>
      <c r="J71" s="7"/>
      <c r="K71" s="17">
        <v>8792</v>
      </c>
      <c r="L71" s="17"/>
      <c r="M71" s="17">
        <v>2472</v>
      </c>
      <c r="N71" s="17"/>
      <c r="O71" s="17">
        <v>0</v>
      </c>
      <c r="Q71" s="13"/>
      <c r="R71" s="13"/>
      <c r="S71" s="13"/>
      <c r="T71" s="13"/>
    </row>
    <row r="72" spans="1:20" s="50" customFormat="1" ht="21.95" hidden="1" customHeight="1">
      <c r="A72" s="77" t="s">
        <v>201</v>
      </c>
      <c r="H72" s="78"/>
      <c r="I72" s="17"/>
      <c r="J72" s="7"/>
      <c r="K72" s="17">
        <v>0</v>
      </c>
      <c r="L72" s="17">
        <v>15396459</v>
      </c>
      <c r="M72" s="17"/>
      <c r="N72" s="17"/>
      <c r="O72" s="17">
        <v>0</v>
      </c>
      <c r="Q72" s="13"/>
      <c r="R72" s="13"/>
      <c r="S72" s="13"/>
      <c r="T72" s="13"/>
    </row>
    <row r="73" spans="1:20" s="50" customFormat="1" ht="21.95" customHeight="1">
      <c r="A73" s="77" t="s">
        <v>73</v>
      </c>
      <c r="H73" s="78"/>
      <c r="I73" s="17">
        <v>37709</v>
      </c>
      <c r="J73" s="7"/>
      <c r="K73" s="17">
        <v>14812</v>
      </c>
      <c r="L73" s="17"/>
      <c r="M73" s="17">
        <v>5268</v>
      </c>
      <c r="N73" s="17"/>
      <c r="O73" s="17">
        <v>5084</v>
      </c>
      <c r="Q73" s="13"/>
      <c r="R73" s="13"/>
      <c r="S73" s="13"/>
      <c r="T73" s="13"/>
    </row>
    <row r="74" spans="1:20" s="50" customFormat="1" ht="21.95" customHeight="1">
      <c r="A74" s="77" t="s">
        <v>16</v>
      </c>
      <c r="H74" s="78">
        <v>2</v>
      </c>
      <c r="I74" s="188">
        <v>46377</v>
      </c>
      <c r="J74" s="7"/>
      <c r="K74" s="17">
        <v>16741</v>
      </c>
      <c r="L74" s="7"/>
      <c r="M74" s="20">
        <v>0</v>
      </c>
      <c r="N74" s="2"/>
      <c r="O74" s="20">
        <v>0</v>
      </c>
      <c r="Q74" s="13"/>
      <c r="R74" s="13"/>
      <c r="S74" s="13"/>
      <c r="T74" s="13"/>
    </row>
    <row r="75" spans="1:20" s="50" customFormat="1" ht="21.95" hidden="1" customHeight="1">
      <c r="A75" s="77" t="s">
        <v>17</v>
      </c>
      <c r="H75" s="78"/>
      <c r="I75" s="17"/>
      <c r="J75" s="7"/>
      <c r="K75" s="17"/>
      <c r="L75" s="7"/>
      <c r="M75" s="23"/>
      <c r="N75" s="2"/>
      <c r="O75" s="23"/>
      <c r="Q75" s="13"/>
      <c r="R75" s="13"/>
      <c r="S75" s="13"/>
      <c r="T75" s="13"/>
    </row>
    <row r="76" spans="1:20" s="50" customFormat="1" ht="21.95" customHeight="1">
      <c r="A76" s="133" t="s">
        <v>18</v>
      </c>
      <c r="B76" s="134"/>
      <c r="D76" s="134"/>
      <c r="E76" s="134"/>
      <c r="F76" s="134"/>
      <c r="G76" s="134"/>
      <c r="H76" s="83"/>
      <c r="I76" s="84">
        <f>SUM(I70:I75)</f>
        <v>253239</v>
      </c>
      <c r="J76" s="141"/>
      <c r="K76" s="84">
        <f>SUM(K70:K75)</f>
        <v>41868</v>
      </c>
      <c r="L76" s="141"/>
      <c r="M76" s="84">
        <f>SUM(M70:M75)</f>
        <v>7740</v>
      </c>
      <c r="N76" s="141"/>
      <c r="O76" s="84">
        <f>SUM(O70:O75)</f>
        <v>5084</v>
      </c>
      <c r="Q76" s="13"/>
      <c r="R76" s="13"/>
      <c r="S76" s="13"/>
      <c r="T76" s="13"/>
    </row>
    <row r="77" spans="1:20" s="50" customFormat="1" ht="20.25" customHeight="1">
      <c r="A77" s="134"/>
      <c r="D77" s="134"/>
      <c r="E77" s="134"/>
      <c r="F77" s="134"/>
      <c r="H77" s="78"/>
      <c r="I77" s="142"/>
      <c r="J77" s="141"/>
      <c r="K77" s="142"/>
      <c r="L77" s="141"/>
      <c r="M77" s="3"/>
      <c r="N77" s="141"/>
      <c r="O77" s="3"/>
      <c r="Q77" s="13"/>
      <c r="R77" s="13"/>
      <c r="S77" s="13"/>
      <c r="T77" s="13"/>
    </row>
    <row r="78" spans="1:20" s="50" customFormat="1" ht="21.75" customHeight="1">
      <c r="A78" s="133" t="s">
        <v>19</v>
      </c>
      <c r="B78" s="134"/>
      <c r="C78" s="134"/>
      <c r="D78" s="134"/>
      <c r="E78" s="134"/>
      <c r="F78" s="134"/>
      <c r="G78" s="134"/>
      <c r="H78" s="83"/>
      <c r="I78" s="189">
        <f>I76+I67</f>
        <v>465723</v>
      </c>
      <c r="J78" s="141"/>
      <c r="K78" s="189">
        <f>K76+K67</f>
        <v>167891</v>
      </c>
      <c r="L78" s="141"/>
      <c r="M78" s="189">
        <f>M76+M67</f>
        <v>185610</v>
      </c>
      <c r="N78" s="141"/>
      <c r="O78" s="189">
        <f>O76+O67</f>
        <v>88507</v>
      </c>
      <c r="Q78" s="13"/>
      <c r="R78" s="13"/>
      <c r="S78" s="13"/>
      <c r="T78" s="13"/>
    </row>
    <row r="79" spans="1:20">
      <c r="A79" s="134"/>
      <c r="B79" s="134"/>
      <c r="C79" s="134"/>
      <c r="D79" s="134"/>
      <c r="E79" s="134"/>
      <c r="F79" s="134"/>
      <c r="G79" s="134"/>
      <c r="H79" s="190"/>
      <c r="J79" s="80"/>
      <c r="L79" s="80"/>
      <c r="N79" s="80"/>
    </row>
    <row r="80" spans="1:20" ht="21.95" customHeight="1">
      <c r="A80" s="179" t="str">
        <f>$A$1</f>
        <v>Masterkool International Public Company Limited and its Subsidiaries</v>
      </c>
      <c r="B80" s="180"/>
      <c r="C80" s="180"/>
      <c r="D80" s="180"/>
      <c r="E80" s="180"/>
      <c r="F80" s="180"/>
      <c r="G80" s="180"/>
      <c r="H80" s="134"/>
      <c r="I80" s="134"/>
      <c r="J80" s="134"/>
      <c r="K80" s="134"/>
      <c r="L80" s="134"/>
      <c r="M80" s="134"/>
      <c r="N80" s="134"/>
      <c r="O80" s="134"/>
    </row>
    <row r="81" spans="1:20" ht="21.95" customHeight="1">
      <c r="A81" s="180" t="s">
        <v>42</v>
      </c>
      <c r="B81" s="180"/>
      <c r="C81" s="180"/>
      <c r="D81" s="180"/>
      <c r="E81" s="180"/>
      <c r="F81" s="180"/>
      <c r="G81" s="180"/>
      <c r="H81" s="134"/>
      <c r="I81" s="134"/>
      <c r="J81" s="134"/>
      <c r="K81" s="134"/>
      <c r="L81" s="134"/>
      <c r="M81" s="134"/>
      <c r="N81" s="134"/>
      <c r="O81" s="134"/>
    </row>
    <row r="82" spans="1:20" ht="21.6" customHeight="1">
      <c r="A82" s="134"/>
      <c r="B82" s="134"/>
      <c r="C82" s="134"/>
      <c r="D82" s="134"/>
      <c r="E82" s="134"/>
      <c r="F82" s="134"/>
      <c r="G82" s="271"/>
      <c r="H82" s="271"/>
      <c r="I82" s="271"/>
      <c r="J82" s="271"/>
      <c r="K82" s="271"/>
      <c r="L82" s="271"/>
      <c r="M82" s="4"/>
      <c r="N82" s="185"/>
      <c r="O82" s="4"/>
    </row>
    <row r="83" spans="1:20">
      <c r="A83" s="134"/>
      <c r="B83" s="134"/>
      <c r="C83" s="134"/>
      <c r="D83" s="134"/>
      <c r="E83" s="134"/>
      <c r="F83" s="134"/>
      <c r="G83" s="134"/>
      <c r="H83" s="134"/>
      <c r="I83" s="293" t="s">
        <v>1</v>
      </c>
      <c r="J83" s="293"/>
      <c r="K83" s="293"/>
      <c r="L83" s="134"/>
      <c r="M83" s="293" t="s">
        <v>2</v>
      </c>
      <c r="N83" s="293"/>
      <c r="O83" s="293"/>
    </row>
    <row r="84" spans="1:20" s="50" customFormat="1" ht="21.75" customHeight="1">
      <c r="A84" s="183"/>
      <c r="B84" s="183"/>
      <c r="C84" s="183"/>
      <c r="D84" s="183"/>
      <c r="E84" s="183"/>
      <c r="F84" s="183"/>
      <c r="G84" s="183"/>
      <c r="H84" s="78"/>
      <c r="I84" s="5" t="s">
        <v>290</v>
      </c>
      <c r="J84" s="5"/>
      <c r="K84" s="5" t="s">
        <v>86</v>
      </c>
      <c r="L84" s="271"/>
      <c r="M84" s="5" t="s">
        <v>290</v>
      </c>
      <c r="N84" s="5"/>
      <c r="O84" s="5" t="s">
        <v>86</v>
      </c>
      <c r="Q84" s="13"/>
      <c r="R84" s="13"/>
      <c r="S84" s="13"/>
      <c r="T84" s="13"/>
    </row>
    <row r="85" spans="1:20" s="50" customFormat="1" ht="21.75" customHeight="1">
      <c r="A85" s="292" t="s">
        <v>52</v>
      </c>
      <c r="B85" s="292"/>
      <c r="C85" s="292"/>
      <c r="D85" s="292"/>
      <c r="E85" s="292"/>
      <c r="F85" s="292"/>
      <c r="G85" s="292"/>
      <c r="H85" s="78" t="s">
        <v>0</v>
      </c>
      <c r="I85" s="6">
        <v>2023</v>
      </c>
      <c r="J85" s="6"/>
      <c r="K85" s="6">
        <v>2022</v>
      </c>
      <c r="L85" s="6"/>
      <c r="M85" s="6">
        <v>2023</v>
      </c>
      <c r="N85" s="6"/>
      <c r="O85" s="6">
        <v>2022</v>
      </c>
      <c r="Q85" s="13"/>
      <c r="R85" s="13"/>
      <c r="S85" s="13"/>
      <c r="T85" s="13"/>
    </row>
    <row r="86" spans="1:20" s="50" customFormat="1" ht="21.75" customHeight="1">
      <c r="A86" s="270"/>
      <c r="B86" s="270"/>
      <c r="C86" s="270"/>
      <c r="D86" s="270"/>
      <c r="E86" s="270"/>
      <c r="F86" s="270"/>
      <c r="G86" s="270"/>
      <c r="H86" s="78"/>
      <c r="I86" s="6" t="s">
        <v>126</v>
      </c>
      <c r="J86" s="6"/>
      <c r="K86" s="6"/>
      <c r="L86" s="6"/>
      <c r="M86" s="6" t="s">
        <v>126</v>
      </c>
      <c r="N86" s="6"/>
      <c r="O86" s="6"/>
      <c r="Q86" s="13"/>
      <c r="R86" s="13"/>
      <c r="S86" s="13"/>
      <c r="T86" s="13"/>
    </row>
    <row r="87" spans="1:20" s="50" customFormat="1" ht="21.75" customHeight="1">
      <c r="A87" s="183"/>
      <c r="B87" s="183"/>
      <c r="C87" s="183"/>
      <c r="D87" s="183"/>
      <c r="E87" s="183"/>
      <c r="F87" s="183"/>
      <c r="G87" s="183"/>
      <c r="H87" s="78"/>
      <c r="I87" s="294" t="s">
        <v>99</v>
      </c>
      <c r="J87" s="294"/>
      <c r="K87" s="294"/>
      <c r="L87" s="294"/>
      <c r="M87" s="294"/>
      <c r="N87" s="294"/>
      <c r="O87" s="294"/>
      <c r="Q87" s="13"/>
      <c r="R87" s="13"/>
      <c r="S87" s="13"/>
      <c r="T87" s="13"/>
    </row>
    <row r="88" spans="1:20" s="50" customFormat="1" ht="21.95" customHeight="1">
      <c r="A88" s="135" t="s">
        <v>53</v>
      </c>
      <c r="H88" s="78"/>
      <c r="I88" s="81"/>
      <c r="J88" s="81"/>
      <c r="K88" s="81"/>
      <c r="L88" s="81"/>
      <c r="M88" s="7"/>
      <c r="N88" s="81"/>
      <c r="O88" s="7"/>
      <c r="Q88" s="13"/>
      <c r="R88" s="13"/>
      <c r="S88" s="13"/>
      <c r="T88" s="13"/>
    </row>
    <row r="89" spans="1:20" s="50" customFormat="1" ht="21.95" customHeight="1">
      <c r="A89" s="77" t="s">
        <v>88</v>
      </c>
      <c r="G89" s="191"/>
      <c r="H89" s="78">
        <v>9</v>
      </c>
      <c r="I89" s="81"/>
      <c r="J89" s="81"/>
      <c r="K89" s="81"/>
      <c r="L89" s="81"/>
      <c r="M89" s="7"/>
      <c r="N89" s="81"/>
      <c r="O89" s="7"/>
      <c r="Q89" s="13"/>
      <c r="R89" s="13"/>
      <c r="S89" s="13"/>
      <c r="T89" s="13"/>
    </row>
    <row r="90" spans="1:20" s="50" customFormat="1" ht="21.95" customHeight="1">
      <c r="A90" s="77" t="s">
        <v>20</v>
      </c>
      <c r="G90" s="191"/>
      <c r="H90" s="78"/>
      <c r="I90" s="81"/>
      <c r="J90" s="81"/>
      <c r="K90" s="81"/>
      <c r="L90" s="81"/>
      <c r="M90" s="7"/>
      <c r="N90" s="81"/>
      <c r="O90" s="7"/>
      <c r="Q90" s="13"/>
      <c r="R90" s="13"/>
      <c r="S90" s="13"/>
      <c r="T90" s="13"/>
    </row>
    <row r="91" spans="1:20" s="50" customFormat="1" ht="21.95" customHeight="1">
      <c r="A91" s="77" t="s">
        <v>20</v>
      </c>
      <c r="B91" s="136" t="s">
        <v>236</v>
      </c>
      <c r="G91" s="191"/>
      <c r="H91" s="78"/>
      <c r="I91" s="81"/>
      <c r="J91" s="81"/>
      <c r="K91" s="81"/>
      <c r="L91" s="81"/>
      <c r="M91" s="81"/>
      <c r="N91" s="81"/>
      <c r="O91" s="81"/>
      <c r="Q91" s="13"/>
      <c r="R91" s="13"/>
      <c r="S91" s="13"/>
      <c r="T91" s="13"/>
    </row>
    <row r="92" spans="1:20" s="50" customFormat="1" ht="21.95" customHeight="1" thickBot="1">
      <c r="A92" s="77"/>
      <c r="B92" s="136" t="s">
        <v>202</v>
      </c>
      <c r="C92" s="136"/>
      <c r="G92" s="191"/>
      <c r="H92" s="78"/>
      <c r="I92" s="192">
        <v>750000</v>
      </c>
      <c r="J92" s="141"/>
      <c r="K92" s="192">
        <v>750000</v>
      </c>
      <c r="L92" s="141"/>
      <c r="M92" s="192">
        <v>750000</v>
      </c>
      <c r="N92" s="141"/>
      <c r="O92" s="192">
        <v>750000</v>
      </c>
      <c r="Q92" s="13"/>
      <c r="R92" s="13"/>
      <c r="S92" s="13"/>
      <c r="T92" s="13"/>
    </row>
    <row r="93" spans="1:20" s="50" customFormat="1" ht="21.95" customHeight="1" thickTop="1">
      <c r="A93" s="77" t="s">
        <v>21</v>
      </c>
      <c r="C93" s="136"/>
      <c r="G93" s="191"/>
      <c r="H93" s="78"/>
      <c r="I93" s="193"/>
      <c r="J93" s="141"/>
      <c r="K93" s="193"/>
      <c r="L93" s="141"/>
      <c r="M93" s="193"/>
      <c r="N93" s="141"/>
      <c r="O93" s="193"/>
      <c r="Q93" s="13"/>
      <c r="R93" s="13"/>
      <c r="S93" s="13"/>
      <c r="T93" s="13"/>
    </row>
    <row r="94" spans="1:20" s="50" customFormat="1" ht="21.95" customHeight="1">
      <c r="A94" s="77" t="s">
        <v>21</v>
      </c>
      <c r="B94" s="136" t="s">
        <v>203</v>
      </c>
      <c r="G94" s="191"/>
      <c r="H94" s="78"/>
      <c r="I94" s="110"/>
      <c r="J94" s="193"/>
      <c r="K94" s="110"/>
      <c r="L94" s="193"/>
      <c r="M94" s="110"/>
      <c r="N94" s="193"/>
      <c r="O94" s="110"/>
      <c r="Q94" s="13"/>
      <c r="R94" s="13"/>
      <c r="S94" s="13"/>
      <c r="T94" s="13"/>
    </row>
    <row r="95" spans="1:20" s="50" customFormat="1" ht="21.4" customHeight="1">
      <c r="A95" s="77"/>
      <c r="B95" s="136" t="s">
        <v>202</v>
      </c>
      <c r="C95" s="136"/>
      <c r="G95" s="191"/>
      <c r="H95" s="78"/>
      <c r="I95" s="17">
        <v>618068</v>
      </c>
      <c r="J95" s="141"/>
      <c r="K95" s="17">
        <v>618068</v>
      </c>
      <c r="L95" s="141"/>
      <c r="M95" s="17">
        <v>618068</v>
      </c>
      <c r="N95" s="141"/>
      <c r="O95" s="17">
        <v>618068</v>
      </c>
      <c r="P95" s="81">
        <f>M95-'[24]BL-3-5'!$H$87</f>
        <v>0</v>
      </c>
      <c r="Q95" s="13"/>
      <c r="R95" s="13"/>
      <c r="S95" s="13"/>
      <c r="T95" s="13"/>
    </row>
    <row r="96" spans="1:20" s="50" customFormat="1" ht="21.4" customHeight="1">
      <c r="A96" s="77"/>
      <c r="B96" s="77" t="s">
        <v>262</v>
      </c>
      <c r="C96" s="136"/>
      <c r="G96" s="191"/>
      <c r="H96" s="78">
        <v>10</v>
      </c>
      <c r="I96" s="17">
        <v>-32032</v>
      </c>
      <c r="J96" s="141"/>
      <c r="K96" s="17">
        <v>0</v>
      </c>
      <c r="L96" s="141"/>
      <c r="M96" s="17">
        <v>-32032</v>
      </c>
      <c r="N96" s="141"/>
      <c r="O96" s="17">
        <v>0</v>
      </c>
      <c r="P96" s="81"/>
      <c r="Q96" s="13"/>
      <c r="R96" s="13"/>
      <c r="S96" s="13"/>
      <c r="T96" s="13"/>
    </row>
    <row r="97" spans="1:20" s="50" customFormat="1" ht="21.95" customHeight="1">
      <c r="A97" s="50" t="s">
        <v>213</v>
      </c>
      <c r="H97" s="78"/>
      <c r="I97" s="17">
        <v>724228</v>
      </c>
      <c r="J97" s="2"/>
      <c r="K97" s="17">
        <v>724228</v>
      </c>
      <c r="L97" s="2"/>
      <c r="M97" s="17">
        <v>724228</v>
      </c>
      <c r="N97" s="2"/>
      <c r="O97" s="17">
        <v>724228</v>
      </c>
      <c r="Q97" s="13"/>
      <c r="R97" s="13"/>
      <c r="S97" s="13"/>
      <c r="T97" s="13"/>
    </row>
    <row r="98" spans="1:20" s="50" customFormat="1" ht="21.95" customHeight="1">
      <c r="A98" s="50" t="s">
        <v>204</v>
      </c>
      <c r="H98" s="78"/>
      <c r="I98" s="17">
        <v>3064</v>
      </c>
      <c r="J98" s="2"/>
      <c r="K98" s="17">
        <v>3064</v>
      </c>
      <c r="L98" s="2"/>
      <c r="M98" s="17">
        <v>3064</v>
      </c>
      <c r="N98" s="2"/>
      <c r="O98" s="17">
        <v>3064</v>
      </c>
      <c r="Q98" s="13"/>
      <c r="R98" s="13"/>
      <c r="S98" s="13"/>
      <c r="T98" s="13"/>
    </row>
    <row r="99" spans="1:20" s="50" customFormat="1" ht="21.95" customHeight="1">
      <c r="A99" s="77" t="s">
        <v>27</v>
      </c>
      <c r="H99" s="78"/>
      <c r="I99" s="194"/>
      <c r="J99" s="2"/>
      <c r="K99" s="194"/>
      <c r="L99" s="2"/>
      <c r="M99" s="70"/>
      <c r="N99" s="2"/>
      <c r="O99" s="70"/>
      <c r="Q99" s="13"/>
      <c r="R99" s="13"/>
      <c r="S99" s="13"/>
      <c r="T99" s="13"/>
    </row>
    <row r="100" spans="1:20" s="50" customFormat="1" ht="21.95" customHeight="1">
      <c r="B100" s="77" t="s">
        <v>71</v>
      </c>
      <c r="H100" s="78"/>
      <c r="I100" s="17">
        <v>3400</v>
      </c>
      <c r="J100" s="2"/>
      <c r="K100" s="17">
        <v>3400</v>
      </c>
      <c r="L100" s="2"/>
      <c r="M100" s="17">
        <v>3400</v>
      </c>
      <c r="N100" s="2"/>
      <c r="O100" s="17">
        <v>3400</v>
      </c>
      <c r="Q100" s="13"/>
      <c r="R100" s="13"/>
      <c r="S100" s="13"/>
      <c r="T100" s="13"/>
    </row>
    <row r="101" spans="1:20" s="50" customFormat="1" ht="21.95" customHeight="1">
      <c r="B101" s="77" t="s">
        <v>280</v>
      </c>
      <c r="H101" s="78">
        <v>10</v>
      </c>
      <c r="I101" s="17">
        <v>32032</v>
      </c>
      <c r="J101" s="2"/>
      <c r="K101" s="17">
        <v>0</v>
      </c>
      <c r="L101" s="2"/>
      <c r="M101" s="17">
        <v>32032</v>
      </c>
      <c r="N101" s="2"/>
      <c r="O101" s="17">
        <v>0</v>
      </c>
      <c r="Q101" s="13"/>
      <c r="R101" s="13"/>
      <c r="S101" s="13"/>
      <c r="T101" s="13"/>
    </row>
    <row r="102" spans="1:20" s="50" customFormat="1" ht="21.95" customHeight="1">
      <c r="A102" s="77" t="s">
        <v>23</v>
      </c>
      <c r="H102" s="78"/>
      <c r="I102" s="174">
        <v>62863</v>
      </c>
      <c r="J102" s="7"/>
      <c r="K102" s="174">
        <v>40519</v>
      </c>
      <c r="L102" s="25"/>
      <c r="M102" s="174">
        <v>35581</v>
      </c>
      <c r="N102" s="25"/>
      <c r="O102" s="174">
        <v>67044</v>
      </c>
      <c r="Q102" s="13"/>
      <c r="R102" s="13"/>
      <c r="S102" s="13"/>
      <c r="T102" s="13"/>
    </row>
    <row r="103" spans="1:20" s="50" customFormat="1" ht="21.95" hidden="1" customHeight="1">
      <c r="A103" s="77" t="s">
        <v>56</v>
      </c>
      <c r="H103" s="78"/>
      <c r="I103" s="17">
        <v>0</v>
      </c>
      <c r="J103" s="26"/>
      <c r="K103" s="17">
        <v>0</v>
      </c>
      <c r="L103" s="25"/>
      <c r="M103" s="17">
        <v>0</v>
      </c>
      <c r="N103" s="25"/>
      <c r="O103" s="17">
        <v>0</v>
      </c>
      <c r="Q103" s="13"/>
      <c r="R103" s="13"/>
      <c r="S103" s="13"/>
      <c r="T103" s="13"/>
    </row>
    <row r="104" spans="1:20" s="50" customFormat="1" ht="21.95" customHeight="1">
      <c r="A104" s="133" t="s">
        <v>49</v>
      </c>
      <c r="H104" s="78"/>
      <c r="I104" s="143">
        <f>SUM(I94:I103)</f>
        <v>1411623</v>
      </c>
      <c r="J104" s="142">
        <v>0</v>
      </c>
      <c r="K104" s="143">
        <f>SUM(K94:K103)</f>
        <v>1389279</v>
      </c>
      <c r="L104" s="142"/>
      <c r="M104" s="143">
        <f>SUM(M94:M103)</f>
        <v>1384341</v>
      </c>
      <c r="N104" s="142">
        <v>0</v>
      </c>
      <c r="O104" s="143">
        <f>SUM(O94:O103)</f>
        <v>1415804</v>
      </c>
      <c r="Q104" s="13"/>
      <c r="R104" s="13"/>
      <c r="S104" s="13"/>
      <c r="T104" s="13"/>
    </row>
    <row r="105" spans="1:20" s="50" customFormat="1" ht="21.95" customHeight="1">
      <c r="A105" s="77" t="s">
        <v>24</v>
      </c>
      <c r="H105" s="78">
        <v>2</v>
      </c>
      <c r="I105" s="17">
        <v>63034</v>
      </c>
      <c r="J105" s="141"/>
      <c r="K105" s="17">
        <v>1488</v>
      </c>
      <c r="L105" s="141"/>
      <c r="M105" s="79">
        <v>0</v>
      </c>
      <c r="N105" s="142"/>
      <c r="O105" s="79">
        <v>0</v>
      </c>
      <c r="Q105" s="13"/>
      <c r="R105" s="13"/>
      <c r="S105" s="13"/>
      <c r="T105" s="13"/>
    </row>
    <row r="106" spans="1:20" s="50" customFormat="1" ht="21.75" customHeight="1">
      <c r="A106" s="133" t="s">
        <v>54</v>
      </c>
      <c r="B106" s="134"/>
      <c r="C106" s="134"/>
      <c r="D106" s="134"/>
      <c r="E106" s="134"/>
      <c r="F106" s="134"/>
      <c r="G106" s="134"/>
      <c r="H106" s="78"/>
      <c r="I106" s="144">
        <f>SUM(I104:I105)</f>
        <v>1474657</v>
      </c>
      <c r="J106" s="141"/>
      <c r="K106" s="144">
        <f>SUM(K104:K105)</f>
        <v>1390767</v>
      </c>
      <c r="L106" s="141"/>
      <c r="M106" s="144">
        <f>SUM(M104:M105)</f>
        <v>1384341</v>
      </c>
      <c r="N106" s="141"/>
      <c r="O106" s="144">
        <f>SUM(O104:O105)</f>
        <v>1415804</v>
      </c>
      <c r="Q106" s="13"/>
      <c r="R106" s="13"/>
      <c r="S106" s="13"/>
      <c r="T106" s="13"/>
    </row>
    <row r="107" spans="1:20" s="50" customFormat="1" ht="21.95" customHeight="1">
      <c r="A107" s="183"/>
      <c r="B107" s="134"/>
      <c r="C107" s="134"/>
      <c r="D107" s="134"/>
      <c r="E107" s="134"/>
      <c r="F107" s="134"/>
      <c r="G107" s="134"/>
      <c r="H107" s="78"/>
      <c r="I107" s="142"/>
      <c r="J107" s="141"/>
      <c r="K107" s="142"/>
      <c r="L107" s="141"/>
      <c r="M107" s="142"/>
      <c r="N107" s="141"/>
      <c r="O107" s="142"/>
      <c r="Q107" s="13"/>
      <c r="R107" s="13"/>
      <c r="S107" s="13"/>
      <c r="T107" s="13"/>
    </row>
    <row r="108" spans="1:20" s="50" customFormat="1" ht="21.95" customHeight="1" thickBot="1">
      <c r="A108" s="133" t="s">
        <v>55</v>
      </c>
      <c r="B108" s="134"/>
      <c r="C108" s="134"/>
      <c r="D108" s="134"/>
      <c r="E108" s="134"/>
      <c r="F108" s="134"/>
      <c r="G108" s="134"/>
      <c r="H108" s="190"/>
      <c r="I108" s="140">
        <f>I106+I78</f>
        <v>1940380</v>
      </c>
      <c r="J108" s="141"/>
      <c r="K108" s="140">
        <f>K106+K78</f>
        <v>1558658</v>
      </c>
      <c r="L108" s="141"/>
      <c r="M108" s="140">
        <f>M106+M78</f>
        <v>1569951</v>
      </c>
      <c r="N108" s="141"/>
      <c r="O108" s="140">
        <f>O106+O78</f>
        <v>1504311</v>
      </c>
      <c r="Q108" s="13"/>
      <c r="R108" s="13"/>
      <c r="S108" s="13"/>
      <c r="T108" s="13"/>
    </row>
    <row r="109" spans="1:20" s="50" customFormat="1" ht="21.95" customHeight="1" thickTop="1">
      <c r="A109" s="134"/>
      <c r="B109" s="134"/>
      <c r="C109" s="134"/>
      <c r="D109" s="134"/>
      <c r="E109" s="134"/>
      <c r="F109" s="134"/>
      <c r="G109" s="134"/>
      <c r="H109" s="190"/>
      <c r="I109" s="3"/>
      <c r="J109" s="81"/>
      <c r="K109" s="3"/>
      <c r="L109" s="81"/>
      <c r="M109" s="3"/>
      <c r="N109" s="81"/>
      <c r="O109" s="3"/>
      <c r="Q109" s="13"/>
      <c r="R109" s="13"/>
      <c r="S109" s="13"/>
      <c r="T109" s="13"/>
    </row>
    <row r="110" spans="1:20" s="50" customFormat="1" ht="21.95" customHeight="1">
      <c r="I110" s="81"/>
      <c r="K110" s="81"/>
      <c r="M110" s="81"/>
      <c r="O110" s="81"/>
      <c r="Q110" s="13"/>
      <c r="R110" s="13"/>
      <c r="S110" s="13"/>
      <c r="T110" s="13"/>
    </row>
    <row r="111" spans="1:20">
      <c r="I111" s="81"/>
      <c r="J111" s="81"/>
      <c r="K111" s="81"/>
      <c r="L111" s="81"/>
      <c r="M111" s="81"/>
      <c r="N111" s="81"/>
      <c r="O111" s="81"/>
    </row>
  </sheetData>
  <mergeCells count="12">
    <mergeCell ref="A85:G85"/>
    <mergeCell ref="I87:O87"/>
    <mergeCell ref="A50:G50"/>
    <mergeCell ref="I52:O52"/>
    <mergeCell ref="I83:K83"/>
    <mergeCell ref="M83:O83"/>
    <mergeCell ref="A7:G7"/>
    <mergeCell ref="I5:K5"/>
    <mergeCell ref="M5:O5"/>
    <mergeCell ref="I9:O9"/>
    <mergeCell ref="I48:K48"/>
    <mergeCell ref="M48:O48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4" max="16383" man="1"/>
    <brk id="79" max="16383" man="1"/>
  </rowBreaks>
  <ignoredErrors>
    <ignoredError sqref="I104 M104 O104 K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P98"/>
  <sheetViews>
    <sheetView view="pageBreakPreview" zoomScaleNormal="80" zoomScaleSheetLayoutView="100" workbookViewId="0">
      <selection activeCell="R1" sqref="R1"/>
    </sheetView>
  </sheetViews>
  <sheetFormatPr defaultColWidth="9.140625" defaultRowHeight="21.95" customHeight="1"/>
  <cols>
    <col min="1" max="2" width="2.7109375" style="92" customWidth="1"/>
    <col min="3" max="6" width="2.7109375" style="8" customWidth="1"/>
    <col min="7" max="7" width="38" style="8" customWidth="1"/>
    <col min="8" max="8" width="13.42578125" style="68" customWidth="1"/>
    <col min="9" max="9" width="0.7109375" style="1" hidden="1" customWidth="1"/>
    <col min="10" max="10" width="16.28515625" style="8" customWidth="1"/>
    <col min="11" max="11" width="1" style="1" customWidth="1"/>
    <col min="12" max="12" width="16.28515625" style="8" customWidth="1"/>
    <col min="13" max="13" width="1" style="8" customWidth="1"/>
    <col min="14" max="14" width="16.28515625" style="8" customWidth="1"/>
    <col min="15" max="15" width="1" style="8" customWidth="1"/>
    <col min="16" max="16" width="16.28515625" style="8" customWidth="1"/>
    <col min="17" max="16384" width="9.140625" style="8"/>
  </cols>
  <sheetData>
    <row r="1" spans="1:16" s="199" customFormat="1" ht="21.95" customHeight="1">
      <c r="A1" s="195" t="s">
        <v>185</v>
      </c>
      <c r="B1" s="196"/>
      <c r="C1" s="197"/>
      <c r="D1" s="197"/>
      <c r="E1" s="197"/>
      <c r="F1" s="197"/>
      <c r="G1" s="197"/>
      <c r="H1" s="196"/>
      <c r="I1" s="197"/>
      <c r="J1" s="198"/>
      <c r="K1" s="198"/>
      <c r="L1" s="198"/>
      <c r="M1" s="198"/>
      <c r="N1" s="198"/>
      <c r="O1" s="8"/>
      <c r="P1" s="198"/>
    </row>
    <row r="2" spans="1:16" s="199" customFormat="1" ht="21.95" customHeight="1">
      <c r="A2" s="200" t="s">
        <v>98</v>
      </c>
      <c r="B2" s="201"/>
      <c r="C2" s="202"/>
      <c r="D2" s="202"/>
      <c r="E2" s="202"/>
      <c r="F2" s="202"/>
      <c r="G2" s="202"/>
      <c r="H2" s="201"/>
      <c r="I2" s="202"/>
      <c r="J2" s="57"/>
      <c r="K2" s="57"/>
      <c r="L2" s="57"/>
      <c r="M2" s="57"/>
      <c r="N2" s="57"/>
      <c r="O2" s="8"/>
      <c r="P2" s="57"/>
    </row>
    <row r="3" spans="1:16" s="199" customFormat="1" ht="21.95" customHeight="1">
      <c r="A3" s="200"/>
      <c r="B3" s="201"/>
      <c r="C3" s="202"/>
      <c r="D3" s="202"/>
      <c r="E3" s="202"/>
      <c r="F3" s="202"/>
      <c r="G3" s="202"/>
      <c r="H3" s="201"/>
      <c r="I3" s="202"/>
      <c r="J3" s="57"/>
      <c r="K3" s="57"/>
      <c r="L3" s="57"/>
      <c r="M3" s="57"/>
      <c r="N3" s="57"/>
      <c r="O3" s="8"/>
      <c r="P3" s="57"/>
    </row>
    <row r="4" spans="1:16" ht="22.5" customHeight="1">
      <c r="A4" s="99"/>
      <c r="B4" s="99"/>
      <c r="C4" s="57"/>
      <c r="D4" s="203"/>
      <c r="E4" s="203"/>
      <c r="F4" s="203"/>
      <c r="G4" s="203"/>
      <c r="H4" s="160"/>
      <c r="I4" s="203"/>
      <c r="J4" s="203"/>
      <c r="K4" s="203"/>
      <c r="L4" s="203"/>
      <c r="M4" s="203"/>
      <c r="N4" s="203"/>
      <c r="P4" s="203"/>
    </row>
    <row r="5" spans="1:16" ht="21" customHeight="1">
      <c r="A5" s="99"/>
      <c r="B5" s="99"/>
      <c r="C5" s="57"/>
      <c r="D5" s="57"/>
      <c r="E5" s="57"/>
      <c r="F5" s="57"/>
      <c r="G5" s="57"/>
      <c r="I5" s="102"/>
      <c r="J5" s="295" t="s">
        <v>1</v>
      </c>
      <c r="K5" s="295"/>
      <c r="L5" s="295"/>
      <c r="M5" s="102"/>
      <c r="N5" s="295" t="s">
        <v>2</v>
      </c>
      <c r="O5" s="295"/>
      <c r="P5" s="295"/>
    </row>
    <row r="6" spans="1:16" ht="21" customHeight="1">
      <c r="A6" s="99"/>
      <c r="B6" s="99"/>
      <c r="C6" s="57"/>
      <c r="D6" s="57"/>
      <c r="E6" s="57"/>
      <c r="F6" s="57"/>
      <c r="G6" s="57"/>
      <c r="I6" s="43"/>
      <c r="J6" s="296" t="s">
        <v>104</v>
      </c>
      <c r="K6" s="296"/>
      <c r="L6" s="296"/>
      <c r="M6" s="123"/>
      <c r="N6" s="296" t="s">
        <v>104</v>
      </c>
      <c r="O6" s="296"/>
      <c r="P6" s="296"/>
    </row>
    <row r="7" spans="1:16" ht="15">
      <c r="A7" s="99"/>
      <c r="B7" s="99"/>
      <c r="C7" s="57"/>
      <c r="D7" s="57"/>
      <c r="E7" s="57"/>
      <c r="F7" s="57"/>
      <c r="G7" s="57"/>
      <c r="I7" s="43"/>
      <c r="J7" s="296" t="s">
        <v>290</v>
      </c>
      <c r="K7" s="296"/>
      <c r="L7" s="296"/>
      <c r="M7" s="123"/>
      <c r="N7" s="296" t="s">
        <v>290</v>
      </c>
      <c r="O7" s="296"/>
      <c r="P7" s="296"/>
    </row>
    <row r="8" spans="1:16" ht="21" customHeight="1">
      <c r="A8" s="99"/>
      <c r="B8" s="99"/>
      <c r="C8" s="57"/>
      <c r="D8" s="57"/>
      <c r="E8" s="57"/>
      <c r="F8" s="57"/>
      <c r="G8" s="57"/>
      <c r="H8" s="204" t="s">
        <v>0</v>
      </c>
      <c r="I8" s="43"/>
      <c r="J8" s="204">
        <v>2023</v>
      </c>
      <c r="K8" s="121"/>
      <c r="L8" s="204">
        <v>2022</v>
      </c>
      <c r="M8" s="123"/>
      <c r="N8" s="204">
        <v>2023</v>
      </c>
      <c r="O8" s="121"/>
      <c r="P8" s="204">
        <v>2022</v>
      </c>
    </row>
    <row r="9" spans="1:16" ht="21" customHeight="1">
      <c r="A9" s="99"/>
      <c r="B9" s="99"/>
      <c r="C9" s="57"/>
      <c r="D9" s="57"/>
      <c r="E9" s="57"/>
      <c r="F9" s="57"/>
      <c r="G9" s="57"/>
      <c r="H9" s="43"/>
      <c r="I9" s="43"/>
      <c r="J9" s="294" t="s">
        <v>99</v>
      </c>
      <c r="K9" s="294"/>
      <c r="L9" s="294"/>
      <c r="M9" s="294"/>
      <c r="N9" s="294"/>
      <c r="O9" s="294"/>
      <c r="P9" s="294"/>
    </row>
    <row r="10" spans="1:16" ht="21" customHeight="1">
      <c r="A10" s="205" t="s">
        <v>158</v>
      </c>
      <c r="H10" s="44"/>
      <c r="J10" s="90"/>
      <c r="K10" s="15"/>
      <c r="L10" s="90"/>
      <c r="M10" s="15"/>
      <c r="N10" s="90"/>
      <c r="P10" s="90"/>
    </row>
    <row r="11" spans="1:16" ht="21.95" customHeight="1">
      <c r="A11" s="47" t="s">
        <v>205</v>
      </c>
      <c r="H11" s="44"/>
      <c r="J11" s="48">
        <v>32179</v>
      </c>
      <c r="K11" s="145"/>
      <c r="L11" s="48">
        <v>60831</v>
      </c>
      <c r="M11" s="145"/>
      <c r="N11" s="49">
        <v>0</v>
      </c>
      <c r="O11" s="92"/>
      <c r="P11" s="49">
        <v>57725</v>
      </c>
    </row>
    <row r="12" spans="1:16" ht="21.95" customHeight="1">
      <c r="A12" s="47" t="s">
        <v>165</v>
      </c>
      <c r="H12" s="44"/>
      <c r="J12" s="48">
        <v>45752</v>
      </c>
      <c r="K12" s="145"/>
      <c r="L12" s="48">
        <v>50280</v>
      </c>
      <c r="M12" s="145"/>
      <c r="N12" s="49">
        <v>247</v>
      </c>
      <c r="O12" s="92"/>
      <c r="P12" s="49">
        <v>14890</v>
      </c>
    </row>
    <row r="13" spans="1:16" ht="21.95" customHeight="1">
      <c r="A13" s="47" t="s">
        <v>64</v>
      </c>
      <c r="H13" s="44"/>
      <c r="J13" s="48">
        <v>17023</v>
      </c>
      <c r="K13" s="145"/>
      <c r="L13" s="48">
        <v>12460</v>
      </c>
      <c r="M13" s="145"/>
      <c r="N13" s="49">
        <v>21277</v>
      </c>
      <c r="O13" s="92"/>
      <c r="P13" s="49">
        <v>11497</v>
      </c>
    </row>
    <row r="14" spans="1:16" s="92" customFormat="1" ht="21.95" customHeight="1">
      <c r="A14" s="47" t="s">
        <v>25</v>
      </c>
      <c r="H14" s="44"/>
      <c r="I14" s="206"/>
      <c r="J14" s="48">
        <v>528</v>
      </c>
      <c r="K14" s="2"/>
      <c r="L14" s="48">
        <v>2993</v>
      </c>
      <c r="M14" s="58"/>
      <c r="N14" s="49">
        <v>182</v>
      </c>
      <c r="O14" s="58"/>
      <c r="P14" s="49">
        <v>3153</v>
      </c>
    </row>
    <row r="15" spans="1:16" s="57" customFormat="1" ht="21.95" customHeight="1">
      <c r="A15" s="207" t="s">
        <v>159</v>
      </c>
      <c r="B15" s="99"/>
      <c r="C15" s="9"/>
      <c r="D15" s="9"/>
      <c r="E15" s="9"/>
      <c r="F15" s="9"/>
      <c r="G15" s="9"/>
      <c r="H15" s="44">
        <v>3</v>
      </c>
      <c r="I15" s="208"/>
      <c r="J15" s="209">
        <v>95482</v>
      </c>
      <c r="K15" s="148"/>
      <c r="L15" s="209">
        <v>126564</v>
      </c>
      <c r="M15" s="76"/>
      <c r="N15" s="209">
        <v>21706</v>
      </c>
      <c r="O15" s="76"/>
      <c r="P15" s="209">
        <v>87265</v>
      </c>
    </row>
    <row r="16" spans="1:16" ht="21.95" customHeight="1">
      <c r="A16" s="47"/>
      <c r="C16" s="10"/>
      <c r="D16" s="10"/>
      <c r="E16" s="10"/>
      <c r="F16" s="10"/>
      <c r="G16" s="10"/>
      <c r="H16" s="44"/>
      <c r="I16" s="11"/>
      <c r="J16" s="17"/>
      <c r="K16" s="2"/>
      <c r="L16" s="17"/>
      <c r="M16" s="58"/>
      <c r="N16" s="58"/>
      <c r="O16" s="58"/>
      <c r="P16" s="58"/>
    </row>
    <row r="17" spans="1:16" ht="21.95" customHeight="1">
      <c r="A17" s="210" t="s">
        <v>59</v>
      </c>
      <c r="B17" s="47"/>
      <c r="C17" s="10"/>
      <c r="D17" s="10"/>
      <c r="E17" s="10"/>
      <c r="F17" s="10"/>
      <c r="G17" s="10"/>
      <c r="H17" s="44"/>
      <c r="I17" s="11"/>
      <c r="J17" s="17"/>
      <c r="K17" s="2"/>
      <c r="L17" s="17"/>
      <c r="M17" s="58"/>
      <c r="N17" s="58"/>
      <c r="O17" s="58"/>
      <c r="P17" s="58"/>
    </row>
    <row r="18" spans="1:16" ht="21.95" customHeight="1">
      <c r="A18" s="70" t="s">
        <v>206</v>
      </c>
      <c r="B18" s="47"/>
      <c r="C18" s="10"/>
      <c r="D18" s="10"/>
      <c r="E18" s="10"/>
      <c r="F18" s="10"/>
      <c r="G18" s="10"/>
      <c r="H18" s="44"/>
      <c r="I18" s="11"/>
      <c r="J18" s="48">
        <v>24049</v>
      </c>
      <c r="K18" s="2"/>
      <c r="L18" s="48">
        <v>52743</v>
      </c>
      <c r="M18" s="58"/>
      <c r="N18" s="49">
        <v>0</v>
      </c>
      <c r="O18" s="58"/>
      <c r="P18" s="49">
        <v>49890</v>
      </c>
    </row>
    <row r="19" spans="1:16" ht="21.95" customHeight="1">
      <c r="A19" s="70" t="s">
        <v>166</v>
      </c>
      <c r="B19" s="47"/>
      <c r="C19" s="10"/>
      <c r="D19" s="10"/>
      <c r="E19" s="10"/>
      <c r="F19" s="10"/>
      <c r="G19" s="10"/>
      <c r="H19" s="44"/>
      <c r="I19" s="11"/>
      <c r="J19" s="48">
        <v>29797</v>
      </c>
      <c r="K19" s="2"/>
      <c r="L19" s="48">
        <v>38260</v>
      </c>
      <c r="M19" s="58"/>
      <c r="N19" s="49">
        <v>315</v>
      </c>
      <c r="O19" s="58"/>
      <c r="P19" s="49">
        <v>8415</v>
      </c>
    </row>
    <row r="20" spans="1:16" ht="21.95" customHeight="1">
      <c r="A20" s="70" t="s">
        <v>60</v>
      </c>
      <c r="B20" s="47"/>
      <c r="C20" s="10"/>
      <c r="D20" s="10"/>
      <c r="E20" s="10"/>
      <c r="F20" s="10"/>
      <c r="G20" s="10"/>
      <c r="H20" s="44"/>
      <c r="I20" s="11"/>
      <c r="J20" s="48">
        <v>12742</v>
      </c>
      <c r="K20" s="2"/>
      <c r="L20" s="48">
        <v>15417</v>
      </c>
      <c r="M20" s="58"/>
      <c r="N20" s="49">
        <v>45</v>
      </c>
      <c r="O20" s="58"/>
      <c r="P20" s="49">
        <v>12473</v>
      </c>
    </row>
    <row r="21" spans="1:16" ht="21.95" customHeight="1">
      <c r="A21" s="70" t="s">
        <v>61</v>
      </c>
      <c r="B21" s="47"/>
      <c r="C21" s="10"/>
      <c r="D21" s="10"/>
      <c r="E21" s="10"/>
      <c r="F21" s="10"/>
      <c r="G21" s="10"/>
      <c r="H21" s="44"/>
      <c r="I21" s="11"/>
      <c r="J21" s="286">
        <v>25044</v>
      </c>
      <c r="K21" s="2"/>
      <c r="L21" s="286">
        <v>20047</v>
      </c>
      <c r="M21" s="58"/>
      <c r="N21" s="49">
        <v>7564</v>
      </c>
      <c r="O21" s="58"/>
      <c r="P21" s="287">
        <v>10586</v>
      </c>
    </row>
    <row r="22" spans="1:16" s="103" customFormat="1" ht="15" hidden="1">
      <c r="A22" s="70" t="s">
        <v>207</v>
      </c>
      <c r="B22" s="47"/>
      <c r="C22" s="10"/>
      <c r="D22" s="10"/>
      <c r="E22" s="10"/>
      <c r="F22" s="10"/>
      <c r="G22" s="10"/>
      <c r="H22" s="159"/>
      <c r="I22" s="101"/>
      <c r="J22" s="286"/>
      <c r="K22" s="151"/>
      <c r="L22" s="286"/>
      <c r="M22" s="152"/>
      <c r="N22" s="49"/>
      <c r="O22" s="152"/>
      <c r="P22" s="287"/>
    </row>
    <row r="23" spans="1:16" ht="21.95" customHeight="1">
      <c r="A23" s="70" t="s">
        <v>303</v>
      </c>
      <c r="B23" s="47"/>
      <c r="C23" s="10"/>
      <c r="D23" s="10"/>
      <c r="E23" s="10"/>
      <c r="F23" s="10"/>
      <c r="G23" s="10"/>
      <c r="H23" s="44"/>
      <c r="I23" s="11"/>
      <c r="J23" s="260">
        <v>1120</v>
      </c>
      <c r="K23" s="2"/>
      <c r="L23" s="146">
        <v>0</v>
      </c>
      <c r="M23" s="58"/>
      <c r="N23" s="261">
        <v>0</v>
      </c>
      <c r="O23" s="58"/>
      <c r="P23" s="118">
        <v>0</v>
      </c>
    </row>
    <row r="24" spans="1:16" ht="21.95" customHeight="1">
      <c r="A24" s="211" t="s">
        <v>62</v>
      </c>
      <c r="B24" s="47"/>
      <c r="C24" s="10"/>
      <c r="D24" s="10"/>
      <c r="E24" s="10"/>
      <c r="F24" s="10"/>
      <c r="G24" s="10"/>
      <c r="H24" s="44"/>
      <c r="I24" s="11"/>
      <c r="J24" s="147">
        <v>92752</v>
      </c>
      <c r="K24" s="148"/>
      <c r="L24" s="147">
        <v>126467</v>
      </c>
      <c r="M24" s="76"/>
      <c r="N24" s="147">
        <v>7924</v>
      </c>
      <c r="O24" s="76"/>
      <c r="P24" s="147">
        <v>81364</v>
      </c>
    </row>
    <row r="25" spans="1:16" ht="21.95" customHeight="1">
      <c r="A25" s="47"/>
      <c r="C25" s="10"/>
      <c r="D25" s="10"/>
      <c r="E25" s="10"/>
      <c r="F25" s="10"/>
      <c r="G25" s="10"/>
      <c r="H25" s="44"/>
      <c r="I25" s="11"/>
      <c r="J25" s="17"/>
      <c r="K25" s="149"/>
      <c r="L25" s="17"/>
      <c r="M25" s="58"/>
      <c r="N25" s="58"/>
      <c r="O25" s="58"/>
      <c r="P25" s="58"/>
    </row>
    <row r="26" spans="1:16" ht="21.95" customHeight="1">
      <c r="A26" s="207" t="s">
        <v>248</v>
      </c>
      <c r="C26" s="10"/>
      <c r="D26" s="10"/>
      <c r="E26" s="10"/>
      <c r="F26" s="10"/>
      <c r="G26" s="10"/>
      <c r="H26" s="44"/>
      <c r="I26" s="11"/>
      <c r="J26" s="79">
        <v>2730</v>
      </c>
      <c r="K26" s="150"/>
      <c r="L26" s="79">
        <v>97</v>
      </c>
      <c r="M26" s="76"/>
      <c r="N26" s="79">
        <v>13782</v>
      </c>
      <c r="O26" s="76"/>
      <c r="P26" s="79">
        <v>5901</v>
      </c>
    </row>
    <row r="27" spans="1:16" ht="21.95" customHeight="1">
      <c r="A27" s="47" t="s">
        <v>26</v>
      </c>
      <c r="C27" s="10"/>
      <c r="D27" s="10"/>
      <c r="E27" s="10"/>
      <c r="F27" s="10"/>
      <c r="G27" s="10"/>
      <c r="H27" s="44"/>
      <c r="I27" s="11"/>
      <c r="J27" s="48">
        <v>-1901</v>
      </c>
      <c r="K27" s="149"/>
      <c r="L27" s="17">
        <v>-1481</v>
      </c>
      <c r="M27" s="58"/>
      <c r="N27" s="49">
        <v>-647</v>
      </c>
      <c r="O27" s="58"/>
      <c r="P27" s="58">
        <v>-1387</v>
      </c>
    </row>
    <row r="28" spans="1:16" ht="21.95" customHeight="1">
      <c r="A28" s="47" t="s">
        <v>328</v>
      </c>
      <c r="C28" s="10"/>
      <c r="D28" s="10"/>
      <c r="E28" s="10"/>
      <c r="F28" s="10"/>
      <c r="G28" s="10"/>
      <c r="H28" s="44"/>
      <c r="I28" s="11"/>
      <c r="J28" s="48">
        <v>-1871</v>
      </c>
      <c r="K28" s="149"/>
      <c r="L28" s="17">
        <v>446</v>
      </c>
      <c r="M28" s="58"/>
      <c r="N28" s="49">
        <v>0</v>
      </c>
      <c r="O28" s="58"/>
      <c r="P28" s="58">
        <v>456</v>
      </c>
    </row>
    <row r="29" spans="1:16" ht="21" customHeight="1">
      <c r="A29" s="70" t="s">
        <v>329</v>
      </c>
      <c r="C29" s="10"/>
      <c r="D29" s="10"/>
      <c r="E29" s="10"/>
      <c r="F29" s="10"/>
      <c r="G29" s="10"/>
      <c r="H29" s="44"/>
      <c r="I29" s="11"/>
      <c r="J29" s="48"/>
      <c r="K29" s="149"/>
      <c r="L29" s="17"/>
      <c r="M29" s="58"/>
      <c r="N29" s="49"/>
      <c r="O29" s="58"/>
      <c r="P29" s="58"/>
    </row>
    <row r="30" spans="1:16" ht="21.95" customHeight="1">
      <c r="A30" s="70"/>
      <c r="B30" s="70" t="s">
        <v>132</v>
      </c>
      <c r="C30" s="10"/>
      <c r="D30" s="10"/>
      <c r="E30" s="10"/>
      <c r="F30" s="10"/>
      <c r="G30" s="10"/>
      <c r="H30" s="44"/>
      <c r="I30" s="11"/>
      <c r="J30" s="48">
        <v>-467</v>
      </c>
      <c r="K30" s="2"/>
      <c r="L30" s="17">
        <v>7448</v>
      </c>
      <c r="M30" s="58"/>
      <c r="N30" s="49">
        <v>0</v>
      </c>
      <c r="O30" s="58"/>
      <c r="P30" s="58">
        <v>0</v>
      </c>
    </row>
    <row r="31" spans="1:16" ht="21.95" customHeight="1">
      <c r="A31" s="92" t="s">
        <v>228</v>
      </c>
      <c r="B31" s="70"/>
      <c r="C31" s="10"/>
      <c r="D31" s="10"/>
      <c r="E31" s="10"/>
      <c r="F31" s="10"/>
      <c r="G31" s="10"/>
      <c r="H31" s="44">
        <v>2</v>
      </c>
      <c r="I31" s="11"/>
      <c r="J31" s="260">
        <v>50303</v>
      </c>
      <c r="K31" s="151"/>
      <c r="L31" s="146">
        <v>0</v>
      </c>
      <c r="M31" s="152"/>
      <c r="N31" s="261">
        <v>0</v>
      </c>
      <c r="O31" s="152"/>
      <c r="P31" s="118">
        <v>0</v>
      </c>
    </row>
    <row r="32" spans="1:16" ht="21.95" hidden="1" customHeight="1">
      <c r="A32" s="92" t="s">
        <v>228</v>
      </c>
      <c r="B32" s="70"/>
      <c r="C32" s="10"/>
      <c r="D32" s="10"/>
      <c r="E32" s="10"/>
      <c r="F32" s="10"/>
      <c r="G32" s="10"/>
      <c r="H32" s="44"/>
      <c r="I32" s="11"/>
      <c r="J32" s="146">
        <v>0</v>
      </c>
      <c r="K32" s="2"/>
      <c r="L32" s="17">
        <v>0</v>
      </c>
      <c r="M32" s="58"/>
      <c r="N32" s="49">
        <v>0</v>
      </c>
      <c r="O32" s="58"/>
      <c r="P32" s="58">
        <v>0</v>
      </c>
    </row>
    <row r="33" spans="1:16" ht="14.1" customHeight="1">
      <c r="B33" s="70"/>
      <c r="C33" s="10"/>
      <c r="D33" s="10"/>
      <c r="E33" s="10"/>
      <c r="F33" s="10"/>
      <c r="G33" s="10"/>
      <c r="H33" s="44"/>
      <c r="I33" s="11"/>
      <c r="J33" s="110"/>
      <c r="K33" s="2"/>
      <c r="L33" s="110"/>
      <c r="M33" s="58"/>
      <c r="N33" s="152"/>
      <c r="O33" s="58"/>
      <c r="P33" s="152"/>
    </row>
    <row r="34" spans="1:16" ht="21.95" customHeight="1">
      <c r="A34" s="207" t="s">
        <v>270</v>
      </c>
      <c r="B34" s="99"/>
      <c r="C34" s="9"/>
      <c r="D34" s="9"/>
      <c r="E34" s="9"/>
      <c r="F34" s="9"/>
      <c r="G34" s="9"/>
      <c r="H34" s="160"/>
      <c r="I34" s="91"/>
      <c r="J34" s="79">
        <v>48794</v>
      </c>
      <c r="K34" s="148">
        <v>0</v>
      </c>
      <c r="L34" s="79">
        <v>6510</v>
      </c>
      <c r="M34" s="153">
        <v>0</v>
      </c>
      <c r="N34" s="79">
        <v>13135</v>
      </c>
      <c r="O34" s="58"/>
      <c r="P34" s="79">
        <v>4970</v>
      </c>
    </row>
    <row r="35" spans="1:16" ht="21.95" customHeight="1">
      <c r="A35" s="47" t="s">
        <v>306</v>
      </c>
      <c r="C35" s="10"/>
      <c r="D35" s="10"/>
      <c r="E35" s="10"/>
      <c r="F35" s="10"/>
      <c r="G35" s="10"/>
      <c r="H35" s="44"/>
      <c r="I35" s="11"/>
      <c r="J35" s="48">
        <v>8210</v>
      </c>
      <c r="K35" s="145"/>
      <c r="L35" s="48">
        <v>1279</v>
      </c>
      <c r="M35" s="145"/>
      <c r="N35" s="49">
        <v>1832</v>
      </c>
      <c r="O35" s="92"/>
      <c r="P35" s="48">
        <v>0</v>
      </c>
    </row>
    <row r="36" spans="1:16" ht="21.95" customHeight="1">
      <c r="A36" s="99" t="s">
        <v>271</v>
      </c>
      <c r="C36" s="9"/>
      <c r="D36" s="9"/>
      <c r="E36" s="9"/>
      <c r="F36" s="9"/>
      <c r="G36" s="9"/>
      <c r="H36" s="160"/>
      <c r="I36" s="91"/>
      <c r="J36" s="154">
        <v>57004</v>
      </c>
      <c r="K36" s="148" t="e">
        <v>#REF!</v>
      </c>
      <c r="L36" s="154">
        <v>7789</v>
      </c>
      <c r="M36" s="58"/>
      <c r="N36" s="154">
        <v>14967</v>
      </c>
      <c r="O36" s="58"/>
      <c r="P36" s="154">
        <v>4970</v>
      </c>
    </row>
    <row r="37" spans="1:16" ht="18" hidden="1" customHeight="1">
      <c r="A37" s="99"/>
      <c r="C37" s="57"/>
      <c r="D37" s="57"/>
      <c r="E37" s="57"/>
      <c r="F37" s="57"/>
      <c r="G37" s="57"/>
      <c r="H37" s="160"/>
      <c r="I37" s="208"/>
      <c r="J37" s="262"/>
      <c r="K37" s="148"/>
      <c r="L37" s="79"/>
      <c r="M37" s="2"/>
      <c r="N37" s="79"/>
      <c r="O37" s="2"/>
      <c r="P37" s="79"/>
    </row>
    <row r="38" spans="1:16" ht="21.95" hidden="1" customHeight="1" thickBot="1">
      <c r="A38" s="47" t="s">
        <v>229</v>
      </c>
      <c r="C38" s="57"/>
      <c r="D38" s="57"/>
      <c r="E38" s="57"/>
      <c r="F38" s="57"/>
      <c r="G38" s="57"/>
      <c r="H38" s="160"/>
      <c r="I38" s="208"/>
      <c r="J38" s="110">
        <v>0</v>
      </c>
      <c r="K38" s="2"/>
      <c r="L38" s="110">
        <v>0</v>
      </c>
      <c r="M38" s="58"/>
      <c r="N38" s="152">
        <v>0</v>
      </c>
      <c r="O38" s="58"/>
      <c r="P38" s="152">
        <v>0</v>
      </c>
    </row>
    <row r="39" spans="1:16" ht="21.95" customHeight="1" thickBot="1">
      <c r="A39" s="207" t="s">
        <v>96</v>
      </c>
      <c r="B39" s="47"/>
      <c r="C39" s="10"/>
      <c r="D39" s="10"/>
      <c r="E39" s="10"/>
      <c r="F39" s="10"/>
      <c r="G39" s="10"/>
      <c r="H39" s="44"/>
      <c r="I39" s="11"/>
      <c r="J39" s="175">
        <v>57004</v>
      </c>
      <c r="K39" s="2"/>
      <c r="L39" s="175">
        <v>7789</v>
      </c>
      <c r="M39" s="58"/>
      <c r="N39" s="175">
        <v>14967</v>
      </c>
      <c r="O39" s="58"/>
      <c r="P39" s="175">
        <v>4970</v>
      </c>
    </row>
    <row r="40" spans="1:16" ht="21.95" hidden="1" customHeight="1" thickBot="1">
      <c r="A40" s="212" t="s">
        <v>149</v>
      </c>
      <c r="B40" s="47"/>
      <c r="C40" s="10"/>
      <c r="D40" s="10"/>
      <c r="E40" s="10"/>
      <c r="F40" s="10"/>
      <c r="G40" s="10"/>
      <c r="H40" s="44"/>
      <c r="I40" s="11"/>
      <c r="J40" s="45"/>
      <c r="K40" s="51"/>
      <c r="L40" s="45"/>
      <c r="M40" s="12"/>
      <c r="N40" s="12"/>
      <c r="O40" s="12"/>
      <c r="P40" s="12"/>
    </row>
    <row r="41" spans="1:16" ht="21.95" hidden="1" customHeight="1" thickTop="1">
      <c r="A41" s="70" t="s">
        <v>145</v>
      </c>
      <c r="B41" s="47"/>
      <c r="C41" s="10"/>
      <c r="D41" s="10"/>
      <c r="E41" s="10"/>
      <c r="F41" s="10"/>
      <c r="G41" s="10"/>
      <c r="H41" s="44"/>
      <c r="I41" s="11"/>
      <c r="J41" s="45"/>
      <c r="K41" s="51"/>
      <c r="L41" s="45"/>
      <c r="M41" s="12"/>
      <c r="N41" s="12"/>
      <c r="O41" s="12"/>
      <c r="P41" s="12"/>
    </row>
    <row r="42" spans="1:16" ht="21.95" hidden="1" customHeight="1" thickTop="1">
      <c r="B42" s="70" t="s">
        <v>142</v>
      </c>
      <c r="C42" s="10"/>
      <c r="D42" s="10"/>
      <c r="E42" s="10"/>
      <c r="F42" s="10"/>
      <c r="G42" s="10"/>
      <c r="H42" s="44"/>
      <c r="I42" s="11"/>
      <c r="J42" s="45"/>
      <c r="K42" s="51"/>
      <c r="L42" s="45"/>
      <c r="M42" s="12"/>
      <c r="N42" s="12"/>
      <c r="O42" s="12"/>
      <c r="P42" s="12"/>
    </row>
    <row r="43" spans="1:16" ht="21.95" hidden="1" customHeight="1" thickTop="1">
      <c r="A43" s="70"/>
      <c r="B43" s="213" t="s">
        <v>143</v>
      </c>
      <c r="C43" s="214"/>
      <c r="D43" s="10"/>
      <c r="E43" s="10"/>
      <c r="F43" s="10"/>
      <c r="G43" s="10"/>
      <c r="H43" s="44"/>
      <c r="I43" s="11"/>
      <c r="J43" s="45"/>
      <c r="K43" s="51"/>
      <c r="L43" s="45"/>
      <c r="M43" s="12"/>
      <c r="N43" s="12"/>
      <c r="O43" s="12"/>
      <c r="P43" s="12"/>
    </row>
    <row r="44" spans="1:16" ht="21.95" hidden="1" customHeight="1" thickTop="1">
      <c r="A44" s="70" t="s">
        <v>100</v>
      </c>
      <c r="B44" s="47"/>
      <c r="C44" s="10"/>
      <c r="D44" s="10"/>
      <c r="E44" s="10"/>
      <c r="F44" s="10"/>
      <c r="G44" s="10"/>
      <c r="H44" s="44"/>
      <c r="I44" s="11"/>
    </row>
    <row r="45" spans="1:16" ht="21.95" hidden="1" customHeight="1" thickTop="1">
      <c r="A45" s="70" t="s">
        <v>87</v>
      </c>
      <c r="B45" s="47"/>
      <c r="C45" s="10"/>
      <c r="D45" s="10"/>
      <c r="E45" s="10"/>
      <c r="F45" s="10"/>
      <c r="G45" s="10"/>
      <c r="H45" s="44"/>
      <c r="I45" s="11"/>
      <c r="J45" s="45"/>
      <c r="K45" s="51"/>
      <c r="L45" s="45"/>
      <c r="M45" s="12"/>
      <c r="N45" s="12"/>
      <c r="O45" s="12"/>
      <c r="P45" s="12"/>
    </row>
    <row r="46" spans="1:16" ht="21.95" hidden="1" customHeight="1" thickTop="1">
      <c r="A46" s="70" t="s">
        <v>107</v>
      </c>
      <c r="B46" s="47"/>
      <c r="C46" s="10"/>
      <c r="D46" s="10"/>
      <c r="E46" s="10"/>
      <c r="F46" s="10"/>
      <c r="G46" s="10"/>
      <c r="H46" s="44"/>
      <c r="I46" s="11"/>
      <c r="J46" s="45">
        <v>0</v>
      </c>
      <c r="K46" s="51"/>
      <c r="L46" s="45">
        <v>0</v>
      </c>
      <c r="M46" s="12"/>
      <c r="N46" s="12">
        <v>0</v>
      </c>
      <c r="O46" s="12"/>
      <c r="P46" s="12">
        <v>0</v>
      </c>
    </row>
    <row r="47" spans="1:16" ht="21.95" hidden="1" customHeight="1" thickTop="1">
      <c r="A47" s="70" t="s">
        <v>210</v>
      </c>
      <c r="B47" s="47"/>
      <c r="C47" s="10"/>
      <c r="D47" s="10"/>
      <c r="E47" s="10"/>
      <c r="F47" s="10"/>
      <c r="G47" s="10"/>
      <c r="H47" s="44"/>
      <c r="I47" s="11"/>
      <c r="J47" s="45"/>
      <c r="K47" s="51"/>
      <c r="L47" s="45"/>
      <c r="M47" s="12"/>
      <c r="N47" s="12"/>
      <c r="O47" s="12"/>
      <c r="P47" s="12"/>
    </row>
    <row r="48" spans="1:16" ht="21.95" hidden="1" customHeight="1" thickTop="1">
      <c r="A48" s="70"/>
      <c r="B48" s="47" t="s">
        <v>209</v>
      </c>
      <c r="C48" s="10"/>
      <c r="D48" s="10"/>
      <c r="E48" s="10"/>
      <c r="F48" s="10"/>
      <c r="G48" s="10"/>
      <c r="H48" s="44"/>
      <c r="I48" s="11"/>
      <c r="J48" s="46"/>
      <c r="K48" s="51"/>
      <c r="L48" s="46"/>
      <c r="M48" s="12"/>
      <c r="N48" s="12"/>
      <c r="O48" s="12"/>
      <c r="P48" s="12"/>
    </row>
    <row r="49" spans="1:16" ht="21.95" hidden="1" customHeight="1" thickTop="1">
      <c r="A49" s="70" t="s">
        <v>108</v>
      </c>
      <c r="B49" s="47"/>
      <c r="C49" s="10"/>
      <c r="D49" s="10"/>
      <c r="E49" s="10"/>
      <c r="F49" s="10"/>
      <c r="G49" s="10"/>
      <c r="H49" s="44"/>
      <c r="I49" s="11"/>
      <c r="J49" s="45"/>
      <c r="K49" s="51"/>
      <c r="L49" s="45"/>
      <c r="M49" s="12"/>
      <c r="N49" s="12"/>
      <c r="O49" s="12"/>
      <c r="P49" s="12"/>
    </row>
    <row r="50" spans="1:16" ht="21.95" hidden="1" customHeight="1" thickTop="1">
      <c r="A50" s="70" t="s">
        <v>108</v>
      </c>
      <c r="B50" s="47"/>
      <c r="C50" s="10"/>
      <c r="D50" s="10"/>
      <c r="E50" s="10"/>
      <c r="F50" s="10"/>
      <c r="G50" s="10"/>
      <c r="H50" s="44"/>
      <c r="I50" s="11"/>
      <c r="J50" s="45"/>
      <c r="K50" s="51"/>
      <c r="L50" s="45"/>
      <c r="M50" s="12"/>
      <c r="N50" s="12"/>
      <c r="O50" s="12"/>
      <c r="P50" s="12"/>
    </row>
    <row r="51" spans="1:16" ht="21.95" hidden="1" customHeight="1" thickTop="1">
      <c r="A51" s="70"/>
      <c r="B51" s="47" t="s">
        <v>152</v>
      </c>
      <c r="C51" s="10"/>
      <c r="D51" s="10"/>
      <c r="E51" s="10"/>
      <c r="F51" s="10"/>
      <c r="G51" s="10"/>
      <c r="H51" s="44"/>
      <c r="I51" s="11"/>
      <c r="J51" s="46">
        <v>0</v>
      </c>
      <c r="K51" s="51"/>
      <c r="L51" s="46">
        <v>0</v>
      </c>
      <c r="M51" s="12"/>
      <c r="N51" s="215">
        <v>0</v>
      </c>
      <c r="O51" s="12"/>
      <c r="P51" s="215">
        <v>0</v>
      </c>
    </row>
    <row r="52" spans="1:16" ht="21.95" hidden="1" customHeight="1" thickTop="1">
      <c r="A52" s="211" t="s">
        <v>150</v>
      </c>
      <c r="B52" s="47"/>
      <c r="C52" s="10"/>
      <c r="D52" s="10"/>
      <c r="E52" s="10"/>
      <c r="F52" s="10"/>
      <c r="G52" s="10"/>
      <c r="H52" s="44"/>
      <c r="I52" s="11"/>
      <c r="J52" s="85"/>
      <c r="K52" s="86"/>
      <c r="L52" s="85"/>
      <c r="M52" s="87"/>
      <c r="N52" s="216"/>
      <c r="O52" s="87"/>
      <c r="P52" s="216"/>
    </row>
    <row r="53" spans="1:16" ht="21.95" hidden="1" customHeight="1" thickTop="1">
      <c r="A53" s="211"/>
      <c r="B53" s="207" t="s">
        <v>174</v>
      </c>
      <c r="C53" s="10"/>
      <c r="D53" s="10"/>
      <c r="E53" s="10"/>
      <c r="F53" s="10"/>
      <c r="G53" s="10"/>
      <c r="H53" s="44"/>
      <c r="I53" s="11"/>
      <c r="J53" s="88">
        <f>J48+J51</f>
        <v>0</v>
      </c>
      <c r="K53" s="86"/>
      <c r="L53" s="88">
        <f>L48+L51</f>
        <v>0</v>
      </c>
      <c r="M53" s="87"/>
      <c r="N53" s="88">
        <f>N51+N48</f>
        <v>0</v>
      </c>
      <c r="O53" s="87"/>
      <c r="P53" s="88">
        <f>P51+P48</f>
        <v>0</v>
      </c>
    </row>
    <row r="54" spans="1:16" ht="17.45" customHeight="1" thickTop="1">
      <c r="A54" s="211"/>
      <c r="B54" s="47"/>
      <c r="C54" s="10"/>
      <c r="D54" s="10"/>
      <c r="E54" s="10"/>
      <c r="F54" s="10"/>
      <c r="G54" s="10"/>
      <c r="H54" s="44"/>
      <c r="I54" s="11"/>
      <c r="J54" s="217"/>
      <c r="K54" s="51"/>
      <c r="L54" s="217"/>
      <c r="M54" s="12"/>
      <c r="N54" s="218"/>
      <c r="O54" s="12"/>
      <c r="P54" s="218"/>
    </row>
    <row r="55" spans="1:16" ht="5.45" hidden="1" customHeight="1" thickTop="1">
      <c r="A55" s="99" t="s">
        <v>96</v>
      </c>
      <c r="B55" s="99"/>
      <c r="C55" s="9"/>
      <c r="D55" s="9"/>
      <c r="E55" s="9"/>
      <c r="F55" s="9"/>
      <c r="G55" s="9"/>
      <c r="I55" s="219"/>
      <c r="J55" s="89"/>
      <c r="K55" s="220"/>
      <c r="L55" s="89"/>
      <c r="M55" s="221"/>
      <c r="N55" s="89"/>
      <c r="O55" s="221"/>
      <c r="P55" s="89"/>
    </row>
    <row r="56" spans="1:16" ht="21.95" hidden="1" customHeight="1"/>
    <row r="57" spans="1:16" ht="17.45" hidden="1" customHeight="1">
      <c r="A57" s="195" t="str">
        <f>$A$1</f>
        <v>Masterkool International Public Company Limited and its Subsidiaries</v>
      </c>
      <c r="B57" s="196"/>
      <c r="C57" s="197"/>
      <c r="D57" s="197"/>
      <c r="E57" s="197"/>
      <c r="F57" s="197"/>
      <c r="G57" s="197"/>
      <c r="H57" s="196"/>
      <c r="I57" s="197"/>
      <c r="J57" s="198"/>
      <c r="K57" s="198"/>
      <c r="L57" s="198"/>
      <c r="M57" s="198"/>
      <c r="N57" s="198"/>
      <c r="P57" s="198"/>
    </row>
    <row r="58" spans="1:16" ht="15" hidden="1" customHeight="1">
      <c r="A58" s="200" t="s">
        <v>101</v>
      </c>
      <c r="B58" s="201"/>
      <c r="C58" s="202"/>
      <c r="D58" s="202"/>
      <c r="E58" s="202"/>
      <c r="F58" s="202"/>
      <c r="G58" s="202"/>
      <c r="H58" s="201"/>
      <c r="I58" s="202"/>
      <c r="J58" s="57"/>
      <c r="K58" s="57"/>
      <c r="L58" s="57"/>
      <c r="M58" s="57"/>
      <c r="N58" s="57"/>
      <c r="P58" s="57"/>
    </row>
    <row r="59" spans="1:16" ht="14.1" hidden="1" customHeight="1">
      <c r="A59" s="99"/>
      <c r="B59" s="99"/>
      <c r="C59" s="57"/>
      <c r="D59" s="203"/>
      <c r="E59" s="203"/>
      <c r="F59" s="203"/>
      <c r="G59" s="203"/>
      <c r="H59" s="160"/>
      <c r="I59" s="203"/>
      <c r="J59" s="203"/>
      <c r="K59" s="203"/>
      <c r="L59" s="203"/>
      <c r="M59" s="203"/>
      <c r="N59" s="203"/>
      <c r="P59" s="203"/>
    </row>
    <row r="60" spans="1:16" ht="14.1" hidden="1" customHeight="1">
      <c r="A60" s="99"/>
      <c r="B60" s="99"/>
      <c r="C60" s="57"/>
      <c r="D60" s="203"/>
      <c r="E60" s="203"/>
      <c r="F60" s="203"/>
      <c r="G60" s="203"/>
      <c r="H60" s="160"/>
      <c r="I60" s="203"/>
      <c r="J60" s="203"/>
      <c r="K60" s="203"/>
      <c r="L60" s="203"/>
      <c r="M60" s="203"/>
      <c r="N60" s="203"/>
      <c r="P60" s="203"/>
    </row>
    <row r="61" spans="1:16" ht="21.95" hidden="1" customHeight="1">
      <c r="A61" s="99"/>
      <c r="B61" s="99"/>
      <c r="C61" s="57"/>
      <c r="D61" s="57"/>
      <c r="E61" s="57"/>
      <c r="F61" s="57"/>
      <c r="G61" s="57"/>
      <c r="I61" s="102"/>
      <c r="J61" s="295" t="s">
        <v>1</v>
      </c>
      <c r="K61" s="295"/>
      <c r="L61" s="295"/>
      <c r="M61" s="102"/>
      <c r="N61" s="295" t="s">
        <v>2</v>
      </c>
      <c r="O61" s="295"/>
      <c r="P61" s="295"/>
    </row>
    <row r="62" spans="1:16" ht="21.95" hidden="1" customHeight="1">
      <c r="A62" s="99"/>
      <c r="B62" s="99"/>
      <c r="C62" s="57"/>
      <c r="D62" s="57"/>
      <c r="E62" s="57"/>
      <c r="F62" s="57"/>
      <c r="G62" s="57"/>
      <c r="I62" s="43"/>
      <c r="J62" s="296" t="s">
        <v>89</v>
      </c>
      <c r="K62" s="296"/>
      <c r="L62" s="296"/>
      <c r="M62" s="123"/>
      <c r="N62" s="296" t="s">
        <v>89</v>
      </c>
      <c r="O62" s="296"/>
      <c r="P62" s="296"/>
    </row>
    <row r="63" spans="1:16" ht="21.95" hidden="1" customHeight="1">
      <c r="A63" s="99"/>
      <c r="B63" s="99"/>
      <c r="C63" s="57"/>
      <c r="D63" s="57"/>
      <c r="E63" s="57"/>
      <c r="F63" s="57"/>
      <c r="G63" s="57"/>
      <c r="H63" s="275" t="s">
        <v>0</v>
      </c>
      <c r="I63" s="43"/>
      <c r="J63" s="204">
        <v>2021</v>
      </c>
      <c r="K63" s="121"/>
      <c r="L63" s="204">
        <v>2021</v>
      </c>
      <c r="M63" s="123"/>
      <c r="N63" s="204">
        <v>2021</v>
      </c>
      <c r="O63" s="121"/>
      <c r="P63" s="204">
        <v>2021</v>
      </c>
    </row>
    <row r="64" spans="1:16" ht="21.95" hidden="1" customHeight="1">
      <c r="A64" s="99"/>
      <c r="B64" s="99"/>
      <c r="C64" s="57"/>
      <c r="D64" s="57"/>
      <c r="E64" s="57"/>
      <c r="F64" s="57"/>
      <c r="G64" s="57"/>
      <c r="H64" s="43"/>
      <c r="I64" s="43"/>
      <c r="J64" s="294" t="s">
        <v>99</v>
      </c>
      <c r="K64" s="294"/>
      <c r="L64" s="294"/>
      <c r="M64" s="294"/>
      <c r="N64" s="294"/>
      <c r="O64" s="294"/>
      <c r="P64" s="294"/>
    </row>
    <row r="65" spans="1:16" s="199" customFormat="1" ht="21.95" customHeight="1">
      <c r="A65" s="195" t="s">
        <v>185</v>
      </c>
      <c r="B65" s="196"/>
      <c r="C65" s="197"/>
      <c r="D65" s="197"/>
      <c r="E65" s="197"/>
      <c r="F65" s="197"/>
      <c r="G65" s="197"/>
      <c r="H65" s="196"/>
      <c r="I65" s="197"/>
      <c r="J65" s="198"/>
      <c r="K65" s="198"/>
      <c r="L65" s="198"/>
      <c r="M65" s="198"/>
      <c r="N65" s="198"/>
      <c r="O65" s="8"/>
      <c r="P65" s="198"/>
    </row>
    <row r="66" spans="1:16" s="199" customFormat="1" ht="21.95" customHeight="1">
      <c r="A66" s="200" t="s">
        <v>98</v>
      </c>
      <c r="B66" s="201"/>
      <c r="C66" s="202"/>
      <c r="D66" s="202"/>
      <c r="E66" s="202"/>
      <c r="F66" s="202"/>
      <c r="G66" s="202"/>
      <c r="H66" s="201"/>
      <c r="I66" s="202"/>
      <c r="J66" s="57"/>
      <c r="K66" s="57"/>
      <c r="L66" s="57"/>
      <c r="M66" s="57"/>
      <c r="N66" s="57"/>
      <c r="O66" s="8"/>
      <c r="P66" s="57"/>
    </row>
    <row r="67" spans="1:16" ht="22.5" customHeight="1">
      <c r="A67" s="99"/>
      <c r="B67" s="99"/>
      <c r="C67" s="57"/>
      <c r="D67" s="203"/>
      <c r="E67" s="203"/>
      <c r="F67" s="203"/>
      <c r="G67" s="203"/>
      <c r="H67" s="160"/>
      <c r="I67" s="203"/>
      <c r="J67" s="203"/>
      <c r="K67" s="203"/>
      <c r="L67" s="203"/>
      <c r="M67" s="203"/>
      <c r="N67" s="203"/>
      <c r="P67" s="203"/>
    </row>
    <row r="68" spans="1:16" ht="21.95" customHeight="1">
      <c r="A68" s="99"/>
      <c r="B68" s="99"/>
      <c r="C68" s="57"/>
      <c r="D68" s="57"/>
      <c r="E68" s="57"/>
      <c r="F68" s="57"/>
      <c r="G68" s="57"/>
      <c r="I68" s="102"/>
      <c r="J68" s="295" t="s">
        <v>1</v>
      </c>
      <c r="K68" s="295"/>
      <c r="L68" s="295"/>
      <c r="M68" s="102"/>
      <c r="N68" s="295" t="s">
        <v>2</v>
      </c>
      <c r="O68" s="295"/>
      <c r="P68" s="295"/>
    </row>
    <row r="69" spans="1:16" ht="21" customHeight="1">
      <c r="A69" s="99"/>
      <c r="B69" s="99"/>
      <c r="C69" s="57"/>
      <c r="D69" s="57"/>
      <c r="E69" s="57"/>
      <c r="F69" s="57"/>
      <c r="G69" s="57"/>
      <c r="I69" s="43"/>
      <c r="J69" s="296" t="s">
        <v>104</v>
      </c>
      <c r="K69" s="296"/>
      <c r="L69" s="296"/>
      <c r="M69" s="123"/>
      <c r="N69" s="296" t="s">
        <v>104</v>
      </c>
      <c r="O69" s="296"/>
      <c r="P69" s="296"/>
    </row>
    <row r="70" spans="1:16" ht="21" customHeight="1">
      <c r="A70" s="99"/>
      <c r="B70" s="99"/>
      <c r="C70" s="57"/>
      <c r="D70" s="57"/>
      <c r="E70" s="57"/>
      <c r="F70" s="57"/>
      <c r="G70" s="57"/>
      <c r="I70" s="43"/>
      <c r="J70" s="296" t="s">
        <v>290</v>
      </c>
      <c r="K70" s="296"/>
      <c r="L70" s="296"/>
      <c r="M70" s="123"/>
      <c r="N70" s="296" t="s">
        <v>290</v>
      </c>
      <c r="O70" s="296"/>
      <c r="P70" s="296"/>
    </row>
    <row r="71" spans="1:16" ht="21" customHeight="1">
      <c r="A71" s="99"/>
      <c r="B71" s="99"/>
      <c r="C71" s="57"/>
      <c r="D71" s="57"/>
      <c r="E71" s="57"/>
      <c r="F71" s="57"/>
      <c r="G71" s="57"/>
      <c r="H71" s="78" t="s">
        <v>0</v>
      </c>
      <c r="I71" s="43"/>
      <c r="J71" s="204">
        <v>2023</v>
      </c>
      <c r="K71" s="121"/>
      <c r="L71" s="204">
        <v>2022</v>
      </c>
      <c r="M71" s="123"/>
      <c r="N71" s="204">
        <v>2023</v>
      </c>
      <c r="O71" s="121"/>
      <c r="P71" s="204">
        <v>2022</v>
      </c>
    </row>
    <row r="72" spans="1:16" ht="21.95" customHeight="1">
      <c r="A72" s="99"/>
      <c r="B72" s="99"/>
      <c r="C72" s="57"/>
      <c r="D72" s="57"/>
      <c r="E72" s="57"/>
      <c r="F72" s="57"/>
      <c r="G72" s="57"/>
      <c r="H72" s="43"/>
      <c r="I72" s="43"/>
      <c r="J72" s="294" t="s">
        <v>99</v>
      </c>
      <c r="K72" s="294"/>
      <c r="L72" s="294"/>
      <c r="M72" s="294"/>
      <c r="N72" s="294"/>
      <c r="O72" s="294"/>
      <c r="P72" s="294"/>
    </row>
    <row r="73" spans="1:16" ht="21.95" hidden="1" customHeight="1">
      <c r="A73" s="212" t="s">
        <v>140</v>
      </c>
      <c r="H73" s="44"/>
      <c r="J73" s="90"/>
      <c r="K73" s="15"/>
      <c r="L73" s="90"/>
      <c r="M73" s="15"/>
      <c r="N73" s="90"/>
      <c r="P73" s="90"/>
    </row>
    <row r="74" spans="1:16" ht="21.95" hidden="1" customHeight="1">
      <c r="A74" s="70" t="s">
        <v>184</v>
      </c>
      <c r="B74" s="47"/>
      <c r="C74" s="10"/>
      <c r="D74" s="10"/>
      <c r="E74" s="10"/>
      <c r="F74" s="10"/>
      <c r="G74" s="10"/>
      <c r="H74" s="44"/>
      <c r="I74" s="11"/>
      <c r="J74" s="45"/>
      <c r="K74" s="51"/>
      <c r="L74" s="45"/>
      <c r="M74" s="12"/>
      <c r="N74" s="12"/>
      <c r="O74" s="12"/>
      <c r="P74" s="12"/>
    </row>
    <row r="75" spans="1:16" ht="21.95" hidden="1" customHeight="1">
      <c r="A75" s="70"/>
      <c r="B75" s="70" t="s">
        <v>151</v>
      </c>
      <c r="C75" s="10"/>
      <c r="D75" s="10"/>
      <c r="E75" s="10"/>
      <c r="F75" s="10"/>
      <c r="G75" s="10"/>
      <c r="H75" s="44"/>
      <c r="I75" s="11"/>
      <c r="J75" s="45">
        <v>0</v>
      </c>
      <c r="K75" s="51"/>
      <c r="L75" s="45">
        <v>0</v>
      </c>
      <c r="M75" s="12"/>
      <c r="N75" s="12">
        <v>0</v>
      </c>
      <c r="O75" s="12"/>
      <c r="P75" s="12">
        <v>0</v>
      </c>
    </row>
    <row r="76" spans="1:16" ht="21.95" hidden="1" customHeight="1">
      <c r="A76" s="70" t="s">
        <v>210</v>
      </c>
      <c r="B76" s="47"/>
      <c r="C76" s="10"/>
      <c r="D76" s="10"/>
      <c r="E76" s="10"/>
      <c r="F76" s="10"/>
      <c r="G76" s="10"/>
      <c r="H76" s="44"/>
      <c r="I76" s="11"/>
      <c r="J76" s="45"/>
      <c r="K76" s="51"/>
      <c r="L76" s="45"/>
      <c r="M76" s="12"/>
      <c r="N76" s="12"/>
      <c r="O76" s="12"/>
      <c r="P76" s="12"/>
    </row>
    <row r="77" spans="1:16" ht="21.95" hidden="1" customHeight="1">
      <c r="A77" s="70"/>
      <c r="B77" s="47" t="s">
        <v>132</v>
      </c>
      <c r="C77" s="10"/>
      <c r="D77" s="10"/>
      <c r="E77" s="10"/>
      <c r="F77" s="10"/>
      <c r="G77" s="10"/>
      <c r="H77" s="44"/>
      <c r="I77" s="11"/>
      <c r="J77" s="45">
        <v>0</v>
      </c>
      <c r="K77" s="51"/>
      <c r="L77" s="45">
        <v>0</v>
      </c>
      <c r="M77" s="12"/>
      <c r="N77" s="12">
        <v>0</v>
      </c>
      <c r="O77" s="12"/>
      <c r="P77" s="12">
        <v>0</v>
      </c>
    </row>
    <row r="78" spans="1:16" ht="21.95" hidden="1" customHeight="1">
      <c r="A78" s="70" t="s">
        <v>144</v>
      </c>
      <c r="B78" s="47"/>
      <c r="C78" s="10"/>
      <c r="D78" s="10"/>
      <c r="E78" s="10"/>
      <c r="F78" s="10"/>
      <c r="G78" s="10"/>
      <c r="H78" s="44"/>
      <c r="I78" s="11"/>
      <c r="J78" s="45"/>
      <c r="K78" s="51"/>
      <c r="L78" s="45"/>
      <c r="M78" s="12"/>
      <c r="N78" s="12"/>
      <c r="O78" s="12"/>
      <c r="P78" s="12"/>
    </row>
    <row r="79" spans="1:16" ht="21.95" hidden="1" customHeight="1">
      <c r="A79" s="70"/>
      <c r="B79" s="47" t="s">
        <v>153</v>
      </c>
      <c r="C79" s="10"/>
      <c r="D79" s="10"/>
      <c r="E79" s="10"/>
      <c r="F79" s="10"/>
      <c r="G79" s="10"/>
      <c r="H79" s="44"/>
      <c r="I79" s="11"/>
      <c r="J79" s="46">
        <v>0</v>
      </c>
      <c r="K79" s="51"/>
      <c r="L79" s="46">
        <v>0</v>
      </c>
      <c r="M79" s="12"/>
      <c r="N79" s="46">
        <v>0</v>
      </c>
      <c r="O79" s="12"/>
      <c r="P79" s="46">
        <v>0</v>
      </c>
    </row>
    <row r="80" spans="1:16" ht="21.95" hidden="1" customHeight="1">
      <c r="A80" s="211" t="s">
        <v>141</v>
      </c>
      <c r="B80" s="47"/>
      <c r="C80" s="10"/>
      <c r="D80" s="10"/>
      <c r="E80" s="10"/>
      <c r="F80" s="10"/>
      <c r="G80" s="10"/>
      <c r="H80" s="44"/>
      <c r="I80" s="11"/>
      <c r="J80" s="85"/>
      <c r="K80" s="86"/>
      <c r="L80" s="85"/>
      <c r="M80" s="87"/>
      <c r="N80" s="85"/>
      <c r="O80" s="87"/>
      <c r="P80" s="85"/>
    </row>
    <row r="81" spans="1:16" ht="21.95" hidden="1" customHeight="1">
      <c r="A81" s="211"/>
      <c r="B81" s="207" t="s">
        <v>127</v>
      </c>
      <c r="C81" s="10"/>
      <c r="D81" s="10"/>
      <c r="E81" s="10"/>
      <c r="F81" s="10"/>
      <c r="G81" s="10"/>
      <c r="H81" s="44"/>
      <c r="I81" s="11"/>
      <c r="J81" s="88">
        <f>SUM(J75:J79)</f>
        <v>0</v>
      </c>
      <c r="K81" s="86"/>
      <c r="L81" s="88">
        <f>SUM(L75:L79)</f>
        <v>0</v>
      </c>
      <c r="M81" s="87"/>
      <c r="N81" s="88">
        <f>SUM(N75:N79)</f>
        <v>0</v>
      </c>
      <c r="O81" s="87"/>
      <c r="P81" s="88">
        <f>SUM(P75:P79)</f>
        <v>0</v>
      </c>
    </row>
    <row r="82" spans="1:16" ht="21.95" hidden="1" customHeight="1">
      <c r="A82" s="99" t="s">
        <v>146</v>
      </c>
      <c r="B82" s="47"/>
      <c r="C82" s="10"/>
      <c r="D82" s="10"/>
      <c r="E82" s="10"/>
      <c r="F82" s="10"/>
      <c r="G82" s="10"/>
      <c r="H82" s="44"/>
      <c r="I82" s="11"/>
      <c r="J82" s="85"/>
      <c r="K82" s="86"/>
      <c r="L82" s="85"/>
      <c r="M82" s="87"/>
      <c r="N82" s="85"/>
      <c r="O82" s="87"/>
      <c r="P82" s="85"/>
    </row>
    <row r="83" spans="1:16" ht="18.600000000000001" hidden="1" customHeight="1">
      <c r="A83" s="70"/>
      <c r="B83" s="99" t="s">
        <v>147</v>
      </c>
      <c r="C83" s="10"/>
      <c r="D83" s="10"/>
      <c r="E83" s="10"/>
      <c r="F83" s="10"/>
      <c r="G83" s="10"/>
      <c r="H83" s="44"/>
      <c r="I83" s="11"/>
      <c r="J83" s="88">
        <f>J81+J53</f>
        <v>0</v>
      </c>
      <c r="K83" s="86"/>
      <c r="L83" s="88">
        <f>L81+L53</f>
        <v>0</v>
      </c>
      <c r="M83" s="87"/>
      <c r="N83" s="88">
        <f>N81+N53</f>
        <v>0</v>
      </c>
      <c r="O83" s="87"/>
      <c r="P83" s="88">
        <f>P81+P53</f>
        <v>0</v>
      </c>
    </row>
    <row r="84" spans="1:16" ht="10.5" customHeight="1">
      <c r="A84" s="70"/>
      <c r="B84" s="99"/>
      <c r="C84" s="10"/>
      <c r="D84" s="10"/>
      <c r="E84" s="10"/>
      <c r="F84" s="10"/>
      <c r="G84" s="10"/>
      <c r="H84" s="44"/>
      <c r="I84" s="11"/>
      <c r="J84" s="85"/>
      <c r="K84" s="86"/>
      <c r="L84" s="85"/>
      <c r="M84" s="87"/>
      <c r="N84" s="85"/>
      <c r="O84" s="87"/>
      <c r="P84" s="85"/>
    </row>
    <row r="85" spans="1:16" ht="21.95" hidden="1" customHeight="1">
      <c r="A85" s="99" t="s">
        <v>96</v>
      </c>
      <c r="B85" s="99"/>
      <c r="C85" s="10"/>
      <c r="D85" s="10"/>
      <c r="E85" s="10"/>
      <c r="F85" s="10"/>
      <c r="G85" s="10"/>
      <c r="H85" s="44"/>
      <c r="I85" s="11"/>
      <c r="J85" s="85">
        <f>J83+J36</f>
        <v>57004</v>
      </c>
      <c r="K85" s="263"/>
      <c r="L85" s="85">
        <f>L83+L36</f>
        <v>7789</v>
      </c>
      <c r="M85" s="264"/>
      <c r="N85" s="85">
        <f>N83+N36</f>
        <v>14967</v>
      </c>
      <c r="O85" s="264"/>
      <c r="P85" s="85">
        <f>P83+P36</f>
        <v>4970</v>
      </c>
    </row>
    <row r="86" spans="1:16" ht="21.95" hidden="1" customHeight="1">
      <c r="A86" s="222"/>
      <c r="H86" s="44"/>
      <c r="J86" s="90"/>
      <c r="K86" s="15"/>
      <c r="L86" s="90"/>
      <c r="M86" s="15"/>
      <c r="N86" s="90"/>
      <c r="P86" s="90"/>
    </row>
    <row r="87" spans="1:16" ht="21.95" customHeight="1">
      <c r="A87" s="99" t="s">
        <v>272</v>
      </c>
      <c r="H87" s="44"/>
      <c r="J87" s="90"/>
      <c r="K87" s="15"/>
      <c r="L87" s="90"/>
      <c r="M87" s="15"/>
      <c r="N87" s="90"/>
      <c r="P87" s="90"/>
    </row>
    <row r="88" spans="1:16" ht="21.95" customHeight="1">
      <c r="B88" s="92" t="s">
        <v>72</v>
      </c>
      <c r="H88" s="44"/>
      <c r="J88" s="48">
        <v>56749</v>
      </c>
      <c r="K88" s="145"/>
      <c r="L88" s="48">
        <v>7814</v>
      </c>
      <c r="M88" s="145"/>
      <c r="N88" s="48">
        <v>14967</v>
      </c>
      <c r="O88" s="92"/>
      <c r="P88" s="48">
        <v>4970</v>
      </c>
    </row>
    <row r="89" spans="1:16" ht="21.95" customHeight="1">
      <c r="B89" s="92" t="s">
        <v>24</v>
      </c>
      <c r="C89" s="10"/>
      <c r="D89" s="10"/>
      <c r="E89" s="10"/>
      <c r="F89" s="10"/>
      <c r="G89" s="10"/>
      <c r="H89" s="44"/>
      <c r="I89" s="11"/>
      <c r="J89" s="17">
        <v>255</v>
      </c>
      <c r="K89" s="2"/>
      <c r="L89" s="17">
        <v>-25</v>
      </c>
      <c r="M89" s="58"/>
      <c r="N89" s="58">
        <v>0</v>
      </c>
      <c r="O89" s="58"/>
      <c r="P89" s="58">
        <v>0</v>
      </c>
    </row>
    <row r="90" spans="1:16" ht="21.95" customHeight="1" thickBot="1">
      <c r="A90" s="99" t="s">
        <v>271</v>
      </c>
      <c r="C90" s="9"/>
      <c r="D90" s="9"/>
      <c r="E90" s="9"/>
      <c r="F90" s="9"/>
      <c r="G90" s="9"/>
      <c r="H90" s="161"/>
      <c r="I90" s="91"/>
      <c r="J90" s="156">
        <v>57004</v>
      </c>
      <c r="K90" s="148"/>
      <c r="L90" s="156">
        <v>7789</v>
      </c>
      <c r="M90" s="76"/>
      <c r="N90" s="156">
        <f>N36</f>
        <v>14967</v>
      </c>
      <c r="O90" s="76"/>
      <c r="P90" s="156">
        <f>P36</f>
        <v>4970</v>
      </c>
    </row>
    <row r="91" spans="1:16" ht="21.95" customHeight="1" thickTop="1">
      <c r="A91" s="47"/>
      <c r="C91" s="10"/>
      <c r="D91" s="10"/>
      <c r="E91" s="10"/>
      <c r="F91" s="10"/>
      <c r="G91" s="10"/>
      <c r="H91" s="44"/>
      <c r="I91" s="11"/>
      <c r="J91" s="17"/>
      <c r="K91" s="2"/>
      <c r="L91" s="17"/>
      <c r="M91" s="58"/>
      <c r="N91" s="58"/>
      <c r="O91" s="58"/>
      <c r="P91" s="58"/>
    </row>
    <row r="92" spans="1:16" ht="21.95" customHeight="1">
      <c r="A92" s="99" t="s">
        <v>273</v>
      </c>
      <c r="C92" s="10"/>
      <c r="D92" s="10"/>
      <c r="E92" s="10"/>
      <c r="F92" s="10"/>
      <c r="G92" s="10"/>
      <c r="H92" s="44"/>
      <c r="I92" s="11"/>
      <c r="J92" s="17"/>
      <c r="K92" s="2"/>
      <c r="L92" s="17"/>
      <c r="M92" s="58"/>
      <c r="N92" s="58"/>
      <c r="O92" s="58"/>
      <c r="P92" s="58"/>
    </row>
    <row r="93" spans="1:16" ht="21.95" customHeight="1">
      <c r="A93" s="92" t="s">
        <v>40</v>
      </c>
      <c r="B93" s="92" t="s">
        <v>72</v>
      </c>
      <c r="C93" s="10"/>
      <c r="D93" s="10"/>
      <c r="E93" s="10"/>
      <c r="F93" s="10"/>
      <c r="G93" s="10"/>
      <c r="H93" s="44"/>
      <c r="I93" s="11"/>
      <c r="J93" s="48">
        <v>57004</v>
      </c>
      <c r="K93" s="145"/>
      <c r="L93" s="48">
        <v>7789</v>
      </c>
      <c r="M93" s="145"/>
      <c r="N93" s="48">
        <v>14967</v>
      </c>
      <c r="O93" s="92"/>
      <c r="P93" s="48">
        <v>4970</v>
      </c>
    </row>
    <row r="94" spans="1:16" ht="21.95" hidden="1" customHeight="1">
      <c r="B94" s="92" t="s">
        <v>24</v>
      </c>
      <c r="C94" s="10"/>
      <c r="D94" s="10"/>
      <c r="E94" s="10"/>
      <c r="F94" s="10"/>
      <c r="G94" s="10"/>
      <c r="H94" s="44"/>
      <c r="I94" s="11"/>
      <c r="J94" s="17">
        <v>0</v>
      </c>
      <c r="K94" s="2"/>
      <c r="L94" s="17">
        <v>0</v>
      </c>
      <c r="M94" s="58"/>
      <c r="N94" s="58">
        <v>0</v>
      </c>
      <c r="O94" s="58"/>
      <c r="P94" s="58">
        <v>0</v>
      </c>
    </row>
    <row r="95" spans="1:16" ht="21.95" customHeight="1" thickBot="1">
      <c r="A95" s="99" t="s">
        <v>96</v>
      </c>
      <c r="C95" s="10"/>
      <c r="D95" s="10"/>
      <c r="E95" s="10"/>
      <c r="F95" s="10"/>
      <c r="G95" s="10"/>
      <c r="H95" s="44"/>
      <c r="I95" s="11"/>
      <c r="J95" s="155">
        <v>57004</v>
      </c>
      <c r="K95" s="148"/>
      <c r="L95" s="155">
        <v>7789</v>
      </c>
      <c r="M95" s="76"/>
      <c r="N95" s="155">
        <f>N85</f>
        <v>14967</v>
      </c>
      <c r="O95" s="76"/>
      <c r="P95" s="155">
        <f>P85</f>
        <v>4970</v>
      </c>
    </row>
    <row r="96" spans="1:16" ht="21.95" customHeight="1" thickTop="1">
      <c r="A96" s="47"/>
      <c r="C96" s="10"/>
      <c r="D96" s="10"/>
      <c r="E96" s="10"/>
      <c r="F96" s="10"/>
      <c r="G96" s="10"/>
      <c r="H96" s="44"/>
      <c r="I96" s="11"/>
      <c r="J96" s="17"/>
      <c r="K96" s="149"/>
      <c r="L96" s="17"/>
      <c r="M96" s="58"/>
      <c r="N96" s="58"/>
      <c r="O96" s="58"/>
      <c r="P96" s="58"/>
    </row>
    <row r="97" spans="1:16" ht="21.95" customHeight="1" thickBot="1">
      <c r="A97" s="99" t="s">
        <v>274</v>
      </c>
      <c r="C97" s="10"/>
      <c r="D97" s="10"/>
      <c r="E97" s="10"/>
      <c r="F97" s="10"/>
      <c r="G97" s="10"/>
      <c r="H97" s="44">
        <v>13</v>
      </c>
      <c r="I97" s="11"/>
      <c r="J97" s="157">
        <v>2.3618825805280887E-2</v>
      </c>
      <c r="K97" s="158">
        <v>0</v>
      </c>
      <c r="L97" s="157">
        <v>3.1606554618585658E-3</v>
      </c>
      <c r="M97" s="158"/>
      <c r="N97" s="157">
        <v>6.0000000000000001E-3</v>
      </c>
      <c r="O97" s="158"/>
      <c r="P97" s="157">
        <v>2E-3</v>
      </c>
    </row>
    <row r="98" spans="1:16" ht="21.95" customHeight="1" thickTop="1"/>
  </sheetData>
  <mergeCells count="19">
    <mergeCell ref="J62:L62"/>
    <mergeCell ref="N62:P62"/>
    <mergeCell ref="J64:P64"/>
    <mergeCell ref="J5:L5"/>
    <mergeCell ref="N5:P5"/>
    <mergeCell ref="J6:L6"/>
    <mergeCell ref="N6:P6"/>
    <mergeCell ref="J9:P9"/>
    <mergeCell ref="J61:L61"/>
    <mergeCell ref="N61:P61"/>
    <mergeCell ref="J7:L7"/>
    <mergeCell ref="N7:P7"/>
    <mergeCell ref="J68:L68"/>
    <mergeCell ref="N68:P68"/>
    <mergeCell ref="J69:L69"/>
    <mergeCell ref="N69:P69"/>
    <mergeCell ref="J72:P72"/>
    <mergeCell ref="J70:L70"/>
    <mergeCell ref="N70:P70"/>
  </mergeCells>
  <pageMargins left="0.8" right="0.8" top="0.48" bottom="0.5" header="0.5" footer="0.5"/>
  <pageSetup paperSize="9" scale="71" firstPageNumber="6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55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Q87"/>
  <sheetViews>
    <sheetView view="pageBreakPreview" zoomScaleNormal="85" zoomScaleSheetLayoutView="100" workbookViewId="0">
      <selection activeCell="R1" sqref="R1"/>
    </sheetView>
  </sheetViews>
  <sheetFormatPr defaultColWidth="9.140625" defaultRowHeight="20.65" customHeight="1"/>
  <cols>
    <col min="1" max="2" width="2.7109375" style="92" customWidth="1"/>
    <col min="3" max="6" width="2.7109375" style="8" customWidth="1"/>
    <col min="7" max="7" width="44.7109375" style="8" customWidth="1"/>
    <col min="8" max="8" width="8.140625" style="68" customWidth="1"/>
    <col min="9" max="9" width="0.7109375" style="1" hidden="1" customWidth="1"/>
    <col min="10" max="10" width="16.85546875" style="8" customWidth="1"/>
    <col min="11" max="11" width="1" style="1" customWidth="1"/>
    <col min="12" max="12" width="17.42578125" style="8" customWidth="1"/>
    <col min="13" max="13" width="1" style="8" customWidth="1"/>
    <col min="14" max="14" width="16.5703125" style="8" customWidth="1"/>
    <col min="15" max="15" width="1" style="8" customWidth="1"/>
    <col min="16" max="16" width="16.5703125" style="8" customWidth="1"/>
    <col min="17" max="16384" width="9.140625" style="8"/>
  </cols>
  <sheetData>
    <row r="1" spans="1:16" s="199" customFormat="1" ht="20.65" customHeight="1">
      <c r="A1" s="195" t="s">
        <v>185</v>
      </c>
      <c r="B1" s="196"/>
      <c r="C1" s="197"/>
      <c r="D1" s="197"/>
      <c r="E1" s="197"/>
      <c r="F1" s="197"/>
      <c r="G1" s="197"/>
      <c r="H1" s="196"/>
      <c r="I1" s="197"/>
      <c r="J1" s="198"/>
      <c r="K1" s="198"/>
      <c r="L1" s="198"/>
      <c r="M1" s="198"/>
      <c r="N1" s="198"/>
      <c r="O1" s="8"/>
      <c r="P1" s="198"/>
    </row>
    <row r="2" spans="1:16" s="199" customFormat="1" ht="20.65" customHeight="1">
      <c r="A2" s="200" t="s">
        <v>98</v>
      </c>
      <c r="B2" s="201"/>
      <c r="C2" s="202"/>
      <c r="D2" s="202"/>
      <c r="E2" s="202"/>
      <c r="F2" s="202"/>
      <c r="G2" s="202"/>
      <c r="H2" s="201"/>
      <c r="I2" s="202"/>
      <c r="J2" s="57"/>
      <c r="K2" s="57"/>
      <c r="L2" s="57"/>
      <c r="M2" s="57"/>
      <c r="N2" s="57"/>
      <c r="O2" s="8"/>
      <c r="P2" s="57"/>
    </row>
    <row r="3" spans="1:16" s="199" customFormat="1" ht="20.65" customHeight="1">
      <c r="A3" s="200"/>
      <c r="B3" s="201"/>
      <c r="C3" s="202"/>
      <c r="D3" s="202"/>
      <c r="E3" s="202"/>
      <c r="F3" s="202"/>
      <c r="G3" s="202"/>
      <c r="H3" s="201"/>
      <c r="I3" s="202"/>
      <c r="J3" s="57"/>
      <c r="K3" s="57"/>
      <c r="L3" s="57"/>
      <c r="M3" s="57"/>
      <c r="N3" s="57"/>
      <c r="O3" s="8"/>
      <c r="P3" s="57"/>
    </row>
    <row r="4" spans="1:16" ht="20.65" customHeight="1">
      <c r="A4" s="99"/>
      <c r="B4" s="99"/>
      <c r="C4" s="57"/>
      <c r="D4" s="57"/>
      <c r="E4" s="57"/>
      <c r="F4" s="57"/>
      <c r="G4" s="57"/>
      <c r="I4" s="102"/>
      <c r="J4" s="295" t="s">
        <v>1</v>
      </c>
      <c r="K4" s="295"/>
      <c r="L4" s="295"/>
      <c r="M4" s="102"/>
      <c r="N4" s="295" t="s">
        <v>2</v>
      </c>
      <c r="O4" s="295"/>
      <c r="P4" s="295"/>
    </row>
    <row r="5" spans="1:16" ht="20.65" customHeight="1">
      <c r="A5" s="99"/>
      <c r="B5" s="99"/>
      <c r="C5" s="57"/>
      <c r="D5" s="57"/>
      <c r="E5" s="57"/>
      <c r="F5" s="57"/>
      <c r="G5" s="57"/>
      <c r="I5" s="43"/>
      <c r="J5" s="296" t="s">
        <v>300</v>
      </c>
      <c r="K5" s="296"/>
      <c r="L5" s="296"/>
      <c r="M5" s="123"/>
      <c r="N5" s="296" t="s">
        <v>300</v>
      </c>
      <c r="O5" s="296"/>
      <c r="P5" s="296"/>
    </row>
    <row r="6" spans="1:16" ht="20.65" customHeight="1">
      <c r="A6" s="99"/>
      <c r="B6" s="99"/>
      <c r="C6" s="57"/>
      <c r="D6" s="57"/>
      <c r="E6" s="57"/>
      <c r="F6" s="57"/>
      <c r="G6" s="57"/>
      <c r="I6" s="43"/>
      <c r="J6" s="296" t="s">
        <v>290</v>
      </c>
      <c r="K6" s="296"/>
      <c r="L6" s="296"/>
      <c r="M6" s="123"/>
      <c r="N6" s="296" t="s">
        <v>290</v>
      </c>
      <c r="O6" s="296"/>
      <c r="P6" s="296"/>
    </row>
    <row r="7" spans="1:16" ht="20.65" customHeight="1">
      <c r="A7" s="99"/>
      <c r="B7" s="99"/>
      <c r="C7" s="57"/>
      <c r="D7" s="57"/>
      <c r="E7" s="57"/>
      <c r="F7" s="57"/>
      <c r="G7" s="57"/>
      <c r="H7" s="275" t="s">
        <v>0</v>
      </c>
      <c r="I7" s="43"/>
      <c r="J7" s="204">
        <v>2023</v>
      </c>
      <c r="K7" s="121"/>
      <c r="L7" s="204">
        <v>2022</v>
      </c>
      <c r="M7" s="123"/>
      <c r="N7" s="204">
        <v>2023</v>
      </c>
      <c r="O7" s="121"/>
      <c r="P7" s="204">
        <v>2022</v>
      </c>
    </row>
    <row r="8" spans="1:16" ht="20.65" customHeight="1">
      <c r="A8" s="99"/>
      <c r="B8" s="99"/>
      <c r="C8" s="57"/>
      <c r="D8" s="57"/>
      <c r="E8" s="57"/>
      <c r="F8" s="57"/>
      <c r="G8" s="57"/>
      <c r="H8" s="43"/>
      <c r="I8" s="43"/>
      <c r="J8" s="294" t="s">
        <v>99</v>
      </c>
      <c r="K8" s="294"/>
      <c r="L8" s="294"/>
      <c r="M8" s="294"/>
      <c r="N8" s="294"/>
      <c r="O8" s="294"/>
      <c r="P8" s="294"/>
    </row>
    <row r="9" spans="1:16" ht="20.65" customHeight="1">
      <c r="A9" s="205" t="s">
        <v>158</v>
      </c>
      <c r="H9" s="44"/>
      <c r="J9" s="90"/>
      <c r="K9" s="15"/>
      <c r="L9" s="90"/>
      <c r="M9" s="15"/>
      <c r="N9" s="90"/>
      <c r="P9" s="90"/>
    </row>
    <row r="10" spans="1:16" ht="20.65" customHeight="1">
      <c r="A10" s="47" t="s">
        <v>205</v>
      </c>
      <c r="H10" s="44"/>
      <c r="J10" s="48">
        <v>247771</v>
      </c>
      <c r="K10" s="145"/>
      <c r="L10" s="48">
        <v>315309</v>
      </c>
      <c r="M10" s="145"/>
      <c r="N10" s="49">
        <v>43282</v>
      </c>
      <c r="O10" s="92"/>
      <c r="P10" s="49">
        <v>299528</v>
      </c>
    </row>
    <row r="11" spans="1:16" ht="20.65" customHeight="1">
      <c r="A11" s="47" t="s">
        <v>165</v>
      </c>
      <c r="H11" s="44"/>
      <c r="J11" s="48">
        <v>97148</v>
      </c>
      <c r="K11" s="145"/>
      <c r="L11" s="48">
        <v>133330</v>
      </c>
      <c r="M11" s="145"/>
      <c r="N11" s="49">
        <v>1419</v>
      </c>
      <c r="O11" s="92"/>
      <c r="P11" s="49">
        <v>47537</v>
      </c>
    </row>
    <row r="12" spans="1:16" ht="20.65" customHeight="1">
      <c r="A12" s="47" t="s">
        <v>64</v>
      </c>
      <c r="H12" s="44"/>
      <c r="J12" s="48">
        <v>40916</v>
      </c>
      <c r="K12" s="145"/>
      <c r="L12" s="48">
        <v>34708</v>
      </c>
      <c r="M12" s="145"/>
      <c r="N12" s="49">
        <v>45783</v>
      </c>
      <c r="O12" s="92"/>
      <c r="P12" s="49">
        <v>33053</v>
      </c>
    </row>
    <row r="13" spans="1:16" s="92" customFormat="1" ht="20.65" customHeight="1">
      <c r="A13" s="47" t="s">
        <v>25</v>
      </c>
      <c r="H13" s="44"/>
      <c r="I13" s="206"/>
      <c r="J13" s="17">
        <v>3420</v>
      </c>
      <c r="K13" s="2"/>
      <c r="L13" s="17">
        <v>4241</v>
      </c>
      <c r="M13" s="58"/>
      <c r="N13" s="58">
        <v>1825</v>
      </c>
      <c r="O13" s="58"/>
      <c r="P13" s="58">
        <v>5820</v>
      </c>
    </row>
    <row r="14" spans="1:16" s="57" customFormat="1" ht="20.65" customHeight="1">
      <c r="A14" s="207" t="s">
        <v>159</v>
      </c>
      <c r="B14" s="99"/>
      <c r="C14" s="9"/>
      <c r="D14" s="9"/>
      <c r="E14" s="9"/>
      <c r="F14" s="9"/>
      <c r="G14" s="9"/>
      <c r="H14" s="44">
        <v>3</v>
      </c>
      <c r="I14" s="91"/>
      <c r="J14" s="209">
        <f>SUM(J10:J13)</f>
        <v>389255</v>
      </c>
      <c r="K14" s="148"/>
      <c r="L14" s="209">
        <f>SUM(L10:L13)</f>
        <v>487588</v>
      </c>
      <c r="M14" s="76"/>
      <c r="N14" s="209">
        <f>SUM(N10:N13)</f>
        <v>92309</v>
      </c>
      <c r="O14" s="76"/>
      <c r="P14" s="209">
        <f>SUM(P10:P13)</f>
        <v>385938</v>
      </c>
    </row>
    <row r="15" spans="1:16" ht="20.65" customHeight="1">
      <c r="A15" s="47"/>
      <c r="C15" s="10"/>
      <c r="D15" s="10"/>
      <c r="E15" s="10"/>
      <c r="F15" s="10"/>
      <c r="G15" s="10"/>
      <c r="H15" s="44"/>
      <c r="I15" s="11"/>
      <c r="J15" s="17"/>
      <c r="K15" s="2"/>
      <c r="L15" s="17"/>
      <c r="M15" s="58"/>
      <c r="N15" s="58"/>
      <c r="O15" s="58"/>
      <c r="P15" s="58"/>
    </row>
    <row r="16" spans="1:16" ht="20.65" customHeight="1">
      <c r="A16" s="210" t="s">
        <v>59</v>
      </c>
      <c r="B16" s="47"/>
      <c r="C16" s="10"/>
      <c r="D16" s="10"/>
      <c r="E16" s="10"/>
      <c r="F16" s="10"/>
      <c r="G16" s="10"/>
      <c r="H16" s="44"/>
      <c r="I16" s="11"/>
      <c r="J16" s="17"/>
      <c r="K16" s="2"/>
      <c r="L16" s="17"/>
      <c r="M16" s="58"/>
      <c r="N16" s="58"/>
      <c r="O16" s="58"/>
      <c r="P16" s="58"/>
    </row>
    <row r="17" spans="1:17" ht="20.65" customHeight="1">
      <c r="A17" s="70" t="s">
        <v>206</v>
      </c>
      <c r="B17" s="47"/>
      <c r="C17" s="10"/>
      <c r="D17" s="10"/>
      <c r="E17" s="10"/>
      <c r="F17" s="10"/>
      <c r="G17" s="10"/>
      <c r="H17" s="44"/>
      <c r="I17" s="11"/>
      <c r="J17" s="17">
        <v>179436</v>
      </c>
      <c r="K17" s="2"/>
      <c r="L17" s="17">
        <v>262785</v>
      </c>
      <c r="M17" s="58"/>
      <c r="N17" s="58">
        <v>43341</v>
      </c>
      <c r="O17" s="58"/>
      <c r="P17" s="58">
        <v>252919</v>
      </c>
    </row>
    <row r="18" spans="1:17" ht="20.65" customHeight="1">
      <c r="A18" s="70" t="s">
        <v>166</v>
      </c>
      <c r="B18" s="47"/>
      <c r="C18" s="10"/>
      <c r="D18" s="10"/>
      <c r="E18" s="10"/>
      <c r="F18" s="10"/>
      <c r="G18" s="10"/>
      <c r="H18" s="44"/>
      <c r="I18" s="11"/>
      <c r="J18" s="17">
        <v>58933</v>
      </c>
      <c r="K18" s="2"/>
      <c r="L18" s="17">
        <v>97551</v>
      </c>
      <c r="M18" s="58"/>
      <c r="N18" s="17">
        <v>315</v>
      </c>
      <c r="O18" s="58"/>
      <c r="P18" s="58">
        <v>30535</v>
      </c>
    </row>
    <row r="19" spans="1:17" ht="20.65" customHeight="1">
      <c r="A19" s="70" t="s">
        <v>60</v>
      </c>
      <c r="B19" s="47"/>
      <c r="C19" s="10"/>
      <c r="D19" s="10"/>
      <c r="E19" s="10"/>
      <c r="F19" s="10"/>
      <c r="G19" s="10"/>
      <c r="H19" s="44"/>
      <c r="I19" s="11"/>
      <c r="J19" s="17">
        <v>55189</v>
      </c>
      <c r="K19" s="2"/>
      <c r="L19" s="17">
        <v>47025</v>
      </c>
      <c r="M19" s="58"/>
      <c r="N19" s="58">
        <v>530</v>
      </c>
      <c r="O19" s="58"/>
      <c r="P19" s="58">
        <v>39947</v>
      </c>
    </row>
    <row r="20" spans="1:17" ht="20.65" customHeight="1">
      <c r="A20" s="70" t="s">
        <v>61</v>
      </c>
      <c r="B20" s="47"/>
      <c r="C20" s="10"/>
      <c r="D20" s="10"/>
      <c r="E20" s="10"/>
      <c r="F20" s="10"/>
      <c r="G20" s="10"/>
      <c r="H20" s="44"/>
      <c r="I20" s="11"/>
      <c r="J20" s="110">
        <v>61332</v>
      </c>
      <c r="K20" s="151"/>
      <c r="L20" s="110">
        <v>50151</v>
      </c>
      <c r="M20" s="152"/>
      <c r="N20" s="152">
        <v>20249</v>
      </c>
      <c r="O20" s="152"/>
      <c r="P20" s="152">
        <v>35529</v>
      </c>
      <c r="Q20" s="117"/>
    </row>
    <row r="21" spans="1:17" s="103" customFormat="1" ht="20.65" hidden="1" customHeight="1">
      <c r="A21" s="70" t="s">
        <v>207</v>
      </c>
      <c r="B21" s="47"/>
      <c r="C21" s="10"/>
      <c r="D21" s="10"/>
      <c r="E21" s="10"/>
      <c r="F21" s="10"/>
      <c r="G21" s="10"/>
      <c r="H21" s="159"/>
      <c r="I21" s="101"/>
      <c r="J21" s="110"/>
      <c r="K21" s="2"/>
      <c r="L21" s="110"/>
      <c r="M21" s="58"/>
      <c r="N21" s="152"/>
      <c r="O21" s="58"/>
      <c r="P21" s="152"/>
    </row>
    <row r="22" spans="1:17" ht="20.65" customHeight="1">
      <c r="A22" s="70" t="s">
        <v>303</v>
      </c>
      <c r="B22" s="70"/>
      <c r="C22" s="10"/>
      <c r="D22" s="10"/>
      <c r="E22" s="10"/>
      <c r="F22" s="10"/>
      <c r="H22" s="44"/>
      <c r="I22" s="11"/>
      <c r="J22" s="146">
        <v>1120</v>
      </c>
      <c r="K22" s="151"/>
      <c r="L22" s="146">
        <v>0</v>
      </c>
      <c r="M22" s="152"/>
      <c r="N22" s="118">
        <v>0</v>
      </c>
      <c r="O22" s="152"/>
      <c r="P22" s="118">
        <v>0</v>
      </c>
    </row>
    <row r="23" spans="1:17" ht="20.65" customHeight="1">
      <c r="A23" s="211" t="s">
        <v>62</v>
      </c>
      <c r="B23" s="47"/>
      <c r="C23" s="10"/>
      <c r="D23" s="10"/>
      <c r="E23" s="10"/>
      <c r="F23" s="10"/>
      <c r="G23" s="10"/>
      <c r="H23" s="44"/>
      <c r="I23" s="11"/>
      <c r="J23" s="147">
        <f>SUM(J17:J22)</f>
        <v>356010</v>
      </c>
      <c r="K23" s="148"/>
      <c r="L23" s="147">
        <f>SUM(L17:L22)</f>
        <v>457512</v>
      </c>
      <c r="M23" s="76"/>
      <c r="N23" s="147">
        <f>SUM(N17:N22)</f>
        <v>64435</v>
      </c>
      <c r="O23" s="76"/>
      <c r="P23" s="147">
        <f>SUM(P17:P22)</f>
        <v>358930</v>
      </c>
    </row>
    <row r="24" spans="1:17" ht="20.65" customHeight="1">
      <c r="A24" s="47"/>
      <c r="C24" s="10"/>
      <c r="D24" s="10"/>
      <c r="E24" s="10"/>
      <c r="F24" s="10"/>
      <c r="G24" s="10"/>
      <c r="H24" s="44"/>
      <c r="I24" s="11"/>
      <c r="J24" s="17"/>
      <c r="K24" s="149"/>
      <c r="L24" s="17"/>
      <c r="M24" s="58"/>
      <c r="N24" s="58"/>
      <c r="O24" s="58"/>
      <c r="P24" s="58"/>
    </row>
    <row r="25" spans="1:17" ht="20.65" customHeight="1">
      <c r="A25" s="207" t="s">
        <v>248</v>
      </c>
      <c r="C25" s="10"/>
      <c r="D25" s="10"/>
      <c r="E25" s="10"/>
      <c r="F25" s="10"/>
      <c r="G25" s="10"/>
      <c r="H25" s="44"/>
      <c r="I25" s="11"/>
      <c r="J25" s="79">
        <f>J14-J23</f>
        <v>33245</v>
      </c>
      <c r="K25" s="150"/>
      <c r="L25" s="79">
        <f>L14-L23</f>
        <v>30076</v>
      </c>
      <c r="M25" s="76"/>
      <c r="N25" s="79">
        <f>N14-N23</f>
        <v>27874</v>
      </c>
      <c r="O25" s="76"/>
      <c r="P25" s="79">
        <f>P14-P23</f>
        <v>27008</v>
      </c>
    </row>
    <row r="26" spans="1:17" ht="20.65" customHeight="1">
      <c r="A26" s="47" t="s">
        <v>26</v>
      </c>
      <c r="C26" s="10"/>
      <c r="D26" s="10"/>
      <c r="E26" s="10"/>
      <c r="F26" s="10"/>
      <c r="G26" s="10"/>
      <c r="H26" s="44"/>
      <c r="I26" s="11"/>
      <c r="J26" s="17">
        <v>-3199</v>
      </c>
      <c r="K26" s="149"/>
      <c r="L26" s="17">
        <v>-5257</v>
      </c>
      <c r="M26" s="58"/>
      <c r="N26" s="58">
        <v>-1600</v>
      </c>
      <c r="O26" s="58"/>
      <c r="P26" s="58">
        <v>-5115</v>
      </c>
    </row>
    <row r="27" spans="1:17" ht="20.65" customHeight="1">
      <c r="A27" s="47" t="s">
        <v>328</v>
      </c>
      <c r="C27" s="10"/>
      <c r="D27" s="10"/>
      <c r="E27" s="10"/>
      <c r="F27" s="10"/>
      <c r="G27" s="10"/>
      <c r="H27" s="44" t="s">
        <v>293</v>
      </c>
      <c r="I27" s="11"/>
      <c r="J27" s="17">
        <v>-5389</v>
      </c>
      <c r="K27" s="149"/>
      <c r="L27" s="17">
        <v>181</v>
      </c>
      <c r="M27" s="58"/>
      <c r="N27" s="58">
        <v>-3518</v>
      </c>
      <c r="O27" s="58"/>
      <c r="P27" s="17">
        <v>191</v>
      </c>
      <c r="Q27" s="117"/>
    </row>
    <row r="28" spans="1:17" ht="20.65" customHeight="1">
      <c r="A28" s="70" t="s">
        <v>208</v>
      </c>
      <c r="B28" s="47"/>
      <c r="C28" s="10"/>
      <c r="D28" s="10"/>
      <c r="E28" s="10"/>
      <c r="F28" s="10"/>
      <c r="G28" s="10"/>
      <c r="H28" s="44"/>
      <c r="I28" s="11"/>
      <c r="J28" s="17"/>
      <c r="K28" s="2"/>
      <c r="L28" s="17"/>
      <c r="M28" s="58"/>
      <c r="N28" s="58"/>
      <c r="O28" s="58"/>
      <c r="P28" s="58"/>
    </row>
    <row r="29" spans="1:17" ht="20.65" customHeight="1">
      <c r="B29" s="70" t="s">
        <v>132</v>
      </c>
      <c r="C29" s="10"/>
      <c r="D29" s="10"/>
      <c r="E29" s="10"/>
      <c r="F29" s="10"/>
      <c r="G29" s="10"/>
      <c r="H29" s="44"/>
      <c r="I29" s="11"/>
      <c r="J29" s="110">
        <v>581</v>
      </c>
      <c r="K29" s="151"/>
      <c r="L29" s="110">
        <v>8713</v>
      </c>
      <c r="M29" s="152"/>
      <c r="N29" s="152">
        <v>0</v>
      </c>
      <c r="O29" s="152"/>
      <c r="P29" s="152">
        <v>0</v>
      </c>
    </row>
    <row r="30" spans="1:17" ht="20.65" customHeight="1">
      <c r="A30" s="92" t="s">
        <v>228</v>
      </c>
      <c r="B30" s="70"/>
      <c r="C30" s="10"/>
      <c r="D30" s="10"/>
      <c r="E30" s="10"/>
      <c r="F30" s="10"/>
      <c r="G30" s="10"/>
      <c r="H30" s="44">
        <v>2</v>
      </c>
      <c r="I30" s="11"/>
      <c r="J30" s="146">
        <v>50303</v>
      </c>
      <c r="K30" s="2"/>
      <c r="L30" s="146">
        <v>176</v>
      </c>
      <c r="M30" s="58"/>
      <c r="N30" s="118">
        <v>0</v>
      </c>
      <c r="O30" s="58"/>
      <c r="P30" s="118">
        <v>0</v>
      </c>
    </row>
    <row r="31" spans="1:17" ht="20.65" customHeight="1">
      <c r="B31" s="70"/>
      <c r="C31" s="10"/>
      <c r="D31" s="10"/>
      <c r="E31" s="10"/>
      <c r="F31" s="10"/>
      <c r="G31" s="10"/>
      <c r="H31" s="44"/>
      <c r="I31" s="11"/>
      <c r="J31" s="110"/>
      <c r="K31" s="2"/>
      <c r="L31" s="110"/>
      <c r="M31" s="58"/>
      <c r="N31" s="152"/>
      <c r="O31" s="58"/>
      <c r="P31" s="152"/>
    </row>
    <row r="32" spans="1:17" ht="20.65" customHeight="1">
      <c r="A32" s="207" t="s">
        <v>270</v>
      </c>
      <c r="B32" s="99"/>
      <c r="C32" s="9"/>
      <c r="D32" s="9"/>
      <c r="E32" s="9"/>
      <c r="F32" s="9"/>
      <c r="G32" s="9"/>
      <c r="H32" s="160"/>
      <c r="I32" s="91"/>
      <c r="J32" s="79">
        <f>SUM(J25:J30)</f>
        <v>75541</v>
      </c>
      <c r="K32" s="148">
        <v>0</v>
      </c>
      <c r="L32" s="79">
        <f>SUM(L25:L30)</f>
        <v>33889</v>
      </c>
      <c r="M32" s="153">
        <v>0</v>
      </c>
      <c r="N32" s="79">
        <f>SUM(N25:N30)</f>
        <v>22756</v>
      </c>
      <c r="O32" s="58"/>
      <c r="P32" s="79">
        <f>SUM(P25:P30)</f>
        <v>22084</v>
      </c>
    </row>
    <row r="33" spans="1:16" ht="20.65" customHeight="1">
      <c r="A33" s="47" t="s">
        <v>306</v>
      </c>
      <c r="C33" s="10"/>
      <c r="D33" s="10"/>
      <c r="E33" s="10"/>
      <c r="F33" s="10"/>
      <c r="G33" s="10"/>
      <c r="H33" s="44">
        <v>12</v>
      </c>
      <c r="I33" s="11"/>
      <c r="J33" s="48">
        <v>3809</v>
      </c>
      <c r="K33" s="145"/>
      <c r="L33" s="48">
        <v>97</v>
      </c>
      <c r="M33" s="145"/>
      <c r="N33" s="48">
        <v>2536</v>
      </c>
      <c r="O33" s="92"/>
      <c r="P33" s="48">
        <v>0</v>
      </c>
    </row>
    <row r="34" spans="1:16" ht="20.65" customHeight="1">
      <c r="A34" s="99" t="s">
        <v>271</v>
      </c>
      <c r="C34" s="9"/>
      <c r="D34" s="9"/>
      <c r="E34" s="9"/>
      <c r="F34" s="9"/>
      <c r="G34" s="9"/>
      <c r="H34" s="160"/>
      <c r="I34" s="91"/>
      <c r="J34" s="154">
        <f>J32+J33</f>
        <v>79350</v>
      </c>
      <c r="K34" s="148" t="e">
        <v>#REF!</v>
      </c>
      <c r="L34" s="154">
        <f>L32+L33</f>
        <v>33986</v>
      </c>
      <c r="M34" s="58"/>
      <c r="N34" s="154">
        <f>N32+N33</f>
        <v>25292</v>
      </c>
      <c r="O34" s="58"/>
      <c r="P34" s="154">
        <f>P32+P33</f>
        <v>22084</v>
      </c>
    </row>
    <row r="35" spans="1:16" ht="20.65" customHeight="1">
      <c r="A35" s="99"/>
      <c r="C35" s="57"/>
      <c r="D35" s="57"/>
      <c r="E35" s="57"/>
      <c r="F35" s="57"/>
      <c r="G35" s="57"/>
      <c r="H35" s="160"/>
      <c r="I35" s="208"/>
      <c r="J35" s="79"/>
      <c r="K35" s="148"/>
      <c r="L35" s="79"/>
      <c r="M35" s="2"/>
      <c r="N35" s="79"/>
      <c r="O35" s="2"/>
      <c r="P35" s="79"/>
    </row>
    <row r="36" spans="1:16" ht="20.65" hidden="1" customHeight="1">
      <c r="A36" s="47" t="s">
        <v>229</v>
      </c>
      <c r="C36" s="57"/>
      <c r="D36" s="57"/>
      <c r="E36" s="57"/>
      <c r="F36" s="57"/>
      <c r="G36" s="57"/>
      <c r="H36" s="160"/>
      <c r="I36" s="208"/>
      <c r="J36" s="110">
        <v>0</v>
      </c>
      <c r="K36" s="2"/>
      <c r="L36" s="110">
        <v>0</v>
      </c>
      <c r="M36" s="58"/>
      <c r="N36" s="152">
        <v>0</v>
      </c>
      <c r="O36" s="58"/>
      <c r="P36" s="152">
        <v>0</v>
      </c>
    </row>
    <row r="37" spans="1:16" ht="20.65" customHeight="1" thickBot="1">
      <c r="A37" s="207" t="s">
        <v>96</v>
      </c>
      <c r="B37" s="47"/>
      <c r="C37" s="10"/>
      <c r="D37" s="10"/>
      <c r="E37" s="10"/>
      <c r="F37" s="10"/>
      <c r="G37" s="10"/>
      <c r="H37" s="44"/>
      <c r="I37" s="11"/>
      <c r="J37" s="175">
        <f>J34+J36</f>
        <v>79350</v>
      </c>
      <c r="K37" s="2"/>
      <c r="L37" s="175">
        <f>L34+L36</f>
        <v>33986</v>
      </c>
      <c r="M37" s="58"/>
      <c r="N37" s="175">
        <f>N34+N36</f>
        <v>25292</v>
      </c>
      <c r="O37" s="58"/>
      <c r="P37" s="175">
        <f>P34+P36</f>
        <v>22084</v>
      </c>
    </row>
    <row r="38" spans="1:16" ht="20.65" hidden="1" customHeight="1" thickTop="1">
      <c r="A38" s="212" t="s">
        <v>149</v>
      </c>
      <c r="B38" s="47"/>
      <c r="C38" s="10"/>
      <c r="D38" s="10"/>
      <c r="E38" s="10"/>
      <c r="F38" s="10"/>
      <c r="G38" s="10"/>
      <c r="H38" s="44"/>
      <c r="I38" s="11"/>
      <c r="J38" s="45"/>
      <c r="K38" s="51"/>
      <c r="L38" s="45"/>
      <c r="M38" s="12"/>
      <c r="N38" s="12"/>
      <c r="O38" s="12"/>
      <c r="P38" s="12"/>
    </row>
    <row r="39" spans="1:16" ht="20.65" hidden="1" customHeight="1">
      <c r="A39" s="70" t="s">
        <v>145</v>
      </c>
      <c r="B39" s="47"/>
      <c r="C39" s="10"/>
      <c r="D39" s="10"/>
      <c r="E39" s="10"/>
      <c r="F39" s="10"/>
      <c r="G39" s="10"/>
      <c r="H39" s="44"/>
      <c r="I39" s="11"/>
      <c r="J39" s="45"/>
      <c r="K39" s="51"/>
      <c r="L39" s="45"/>
      <c r="M39" s="12"/>
      <c r="N39" s="12"/>
      <c r="O39" s="12"/>
      <c r="P39" s="12"/>
    </row>
    <row r="40" spans="1:16" ht="20.65" hidden="1" customHeight="1">
      <c r="B40" s="70" t="s">
        <v>142</v>
      </c>
      <c r="C40" s="10"/>
      <c r="D40" s="10"/>
      <c r="E40" s="10"/>
      <c r="F40" s="10"/>
      <c r="G40" s="10"/>
      <c r="H40" s="44"/>
      <c r="I40" s="11"/>
      <c r="J40" s="45"/>
      <c r="K40" s="51"/>
      <c r="L40" s="45"/>
      <c r="M40" s="12"/>
      <c r="N40" s="12"/>
      <c r="O40" s="12"/>
      <c r="P40" s="12"/>
    </row>
    <row r="41" spans="1:16" ht="20.65" hidden="1" customHeight="1">
      <c r="A41" s="70"/>
      <c r="B41" s="213" t="s">
        <v>143</v>
      </c>
      <c r="C41" s="214"/>
      <c r="D41" s="10"/>
      <c r="E41" s="10"/>
      <c r="F41" s="10"/>
      <c r="G41" s="10"/>
      <c r="H41" s="44"/>
      <c r="I41" s="11"/>
      <c r="J41" s="45"/>
      <c r="K41" s="51"/>
      <c r="L41" s="45"/>
      <c r="M41" s="12"/>
      <c r="N41" s="12"/>
      <c r="O41" s="12"/>
      <c r="P41" s="12"/>
    </row>
    <row r="42" spans="1:16" ht="20.65" hidden="1" customHeight="1">
      <c r="A42" s="70" t="s">
        <v>100</v>
      </c>
      <c r="B42" s="47"/>
      <c r="C42" s="10"/>
      <c r="D42" s="10"/>
      <c r="E42" s="10"/>
      <c r="F42" s="10"/>
      <c r="G42" s="10"/>
      <c r="H42" s="44"/>
      <c r="I42" s="11"/>
    </row>
    <row r="43" spans="1:16" ht="20.65" hidden="1" customHeight="1">
      <c r="A43" s="70" t="s">
        <v>87</v>
      </c>
      <c r="B43" s="47"/>
      <c r="C43" s="10"/>
      <c r="D43" s="10"/>
      <c r="E43" s="10"/>
      <c r="F43" s="10"/>
      <c r="G43" s="10"/>
      <c r="H43" s="44"/>
      <c r="I43" s="11"/>
      <c r="J43" s="45"/>
      <c r="K43" s="51"/>
      <c r="L43" s="45"/>
      <c r="M43" s="12"/>
      <c r="N43" s="12"/>
      <c r="O43" s="12"/>
      <c r="P43" s="12"/>
    </row>
    <row r="44" spans="1:16" ht="20.65" hidden="1" customHeight="1">
      <c r="A44" s="70" t="s">
        <v>107</v>
      </c>
      <c r="B44" s="47"/>
      <c r="C44" s="10"/>
      <c r="D44" s="10"/>
      <c r="E44" s="10"/>
      <c r="F44" s="10"/>
      <c r="G44" s="10"/>
      <c r="H44" s="44"/>
      <c r="I44" s="11"/>
      <c r="J44" s="45">
        <v>0</v>
      </c>
      <c r="K44" s="51"/>
      <c r="L44" s="45">
        <v>0</v>
      </c>
      <c r="M44" s="12"/>
      <c r="N44" s="12">
        <v>0</v>
      </c>
      <c r="O44" s="12"/>
      <c r="P44" s="12">
        <v>0</v>
      </c>
    </row>
    <row r="45" spans="1:16" ht="20.65" hidden="1" customHeight="1">
      <c r="A45" s="70" t="s">
        <v>210</v>
      </c>
      <c r="B45" s="47"/>
      <c r="C45" s="10"/>
      <c r="D45" s="10"/>
      <c r="E45" s="10"/>
      <c r="F45" s="10"/>
      <c r="G45" s="10"/>
      <c r="H45" s="44"/>
      <c r="I45" s="11"/>
      <c r="J45" s="45"/>
      <c r="K45" s="51"/>
      <c r="L45" s="45"/>
      <c r="M45" s="12"/>
      <c r="N45" s="12"/>
      <c r="O45" s="12"/>
      <c r="P45" s="12"/>
    </row>
    <row r="46" spans="1:16" ht="20.65" hidden="1" customHeight="1">
      <c r="A46" s="70"/>
      <c r="B46" s="47" t="s">
        <v>209</v>
      </c>
      <c r="C46" s="10"/>
      <c r="D46" s="10"/>
      <c r="E46" s="10"/>
      <c r="F46" s="10"/>
      <c r="G46" s="10"/>
      <c r="H46" s="44"/>
      <c r="I46" s="11"/>
      <c r="J46" s="46"/>
      <c r="K46" s="51"/>
      <c r="L46" s="46"/>
      <c r="M46" s="12"/>
      <c r="N46" s="12"/>
      <c r="O46" s="12"/>
      <c r="P46" s="12"/>
    </row>
    <row r="47" spans="1:16" ht="20.65" hidden="1" customHeight="1">
      <c r="A47" s="70" t="s">
        <v>108</v>
      </c>
      <c r="B47" s="47"/>
      <c r="C47" s="10"/>
      <c r="D47" s="10"/>
      <c r="E47" s="10"/>
      <c r="F47" s="10"/>
      <c r="G47" s="10"/>
      <c r="H47" s="44"/>
      <c r="I47" s="11"/>
      <c r="J47" s="45"/>
      <c r="K47" s="51"/>
      <c r="L47" s="45"/>
      <c r="M47" s="12"/>
      <c r="N47" s="12"/>
      <c r="O47" s="12"/>
      <c r="P47" s="12"/>
    </row>
    <row r="48" spans="1:16" ht="20.65" hidden="1" customHeight="1">
      <c r="A48" s="70" t="s">
        <v>108</v>
      </c>
      <c r="B48" s="47"/>
      <c r="C48" s="10"/>
      <c r="D48" s="10"/>
      <c r="E48" s="10"/>
      <c r="F48" s="10"/>
      <c r="G48" s="10"/>
      <c r="H48" s="44"/>
      <c r="I48" s="11"/>
      <c r="J48" s="45"/>
      <c r="K48" s="51"/>
      <c r="L48" s="45"/>
      <c r="M48" s="12"/>
      <c r="N48" s="12"/>
      <c r="O48" s="12"/>
      <c r="P48" s="12"/>
    </row>
    <row r="49" spans="1:16" ht="20.65" hidden="1" customHeight="1">
      <c r="A49" s="70"/>
      <c r="B49" s="47" t="s">
        <v>152</v>
      </c>
      <c r="C49" s="10"/>
      <c r="D49" s="10"/>
      <c r="E49" s="10"/>
      <c r="F49" s="10"/>
      <c r="G49" s="10"/>
      <c r="H49" s="44"/>
      <c r="I49" s="11"/>
      <c r="J49" s="46">
        <v>0</v>
      </c>
      <c r="K49" s="51"/>
      <c r="L49" s="46">
        <v>0</v>
      </c>
      <c r="M49" s="12"/>
      <c r="N49" s="215">
        <v>0</v>
      </c>
      <c r="O49" s="12"/>
      <c r="P49" s="215">
        <v>0</v>
      </c>
    </row>
    <row r="50" spans="1:16" ht="20.65" hidden="1" customHeight="1">
      <c r="A50" s="211" t="s">
        <v>150</v>
      </c>
      <c r="B50" s="47"/>
      <c r="C50" s="10"/>
      <c r="D50" s="10"/>
      <c r="E50" s="10"/>
      <c r="F50" s="10"/>
      <c r="G50" s="10"/>
      <c r="H50" s="44"/>
      <c r="I50" s="11"/>
      <c r="J50" s="85"/>
      <c r="K50" s="86"/>
      <c r="L50" s="85"/>
      <c r="M50" s="87"/>
      <c r="N50" s="216"/>
      <c r="O50" s="87"/>
      <c r="P50" s="216"/>
    </row>
    <row r="51" spans="1:16" ht="20.65" hidden="1" customHeight="1">
      <c r="A51" s="211"/>
      <c r="B51" s="207" t="s">
        <v>174</v>
      </c>
      <c r="C51" s="10"/>
      <c r="D51" s="10"/>
      <c r="E51" s="10"/>
      <c r="F51" s="10"/>
      <c r="G51" s="10"/>
      <c r="H51" s="44"/>
      <c r="I51" s="11"/>
      <c r="J51" s="88">
        <f>J46+J49</f>
        <v>0</v>
      </c>
      <c r="K51" s="86"/>
      <c r="L51" s="88">
        <f>L46+L49</f>
        <v>0</v>
      </c>
      <c r="M51" s="87"/>
      <c r="N51" s="88">
        <f>N49+N46</f>
        <v>0</v>
      </c>
      <c r="O51" s="87"/>
      <c r="P51" s="88">
        <f>P49+P46</f>
        <v>0</v>
      </c>
    </row>
    <row r="52" spans="1:16" ht="20.65" hidden="1" customHeight="1">
      <c r="A52" s="211"/>
      <c r="B52" s="47"/>
      <c r="C52" s="10"/>
      <c r="D52" s="10"/>
      <c r="E52" s="10"/>
      <c r="F52" s="10"/>
      <c r="G52" s="10"/>
      <c r="H52" s="44"/>
      <c r="I52" s="11"/>
      <c r="J52" s="217"/>
      <c r="K52" s="51"/>
      <c r="L52" s="217"/>
      <c r="M52" s="12"/>
      <c r="N52" s="218"/>
      <c r="O52" s="12"/>
      <c r="P52" s="218"/>
    </row>
    <row r="53" spans="1:16" ht="20.65" hidden="1" customHeight="1" thickBot="1">
      <c r="A53" s="99" t="s">
        <v>96</v>
      </c>
      <c r="B53" s="99"/>
      <c r="C53" s="9"/>
      <c r="D53" s="9"/>
      <c r="E53" s="9"/>
      <c r="F53" s="9"/>
      <c r="G53" s="9"/>
      <c r="I53" s="219"/>
      <c r="J53" s="89"/>
      <c r="K53" s="220"/>
      <c r="L53" s="89"/>
      <c r="M53" s="221"/>
      <c r="N53" s="89"/>
      <c r="O53" s="221"/>
      <c r="P53" s="89"/>
    </row>
    <row r="54" spans="1:16" s="199" customFormat="1" ht="20.65" customHeight="1" thickTop="1">
      <c r="A54" s="195" t="s">
        <v>185</v>
      </c>
      <c r="B54" s="196"/>
      <c r="C54" s="197"/>
      <c r="D54" s="197"/>
      <c r="E54" s="197"/>
      <c r="F54" s="197"/>
      <c r="G54" s="197"/>
      <c r="H54" s="196"/>
      <c r="I54" s="197"/>
      <c r="J54" s="198"/>
      <c r="K54" s="198"/>
      <c r="L54" s="198"/>
      <c r="M54" s="198"/>
      <c r="N54" s="198"/>
      <c r="O54" s="8"/>
      <c r="P54" s="198"/>
    </row>
    <row r="55" spans="1:16" s="199" customFormat="1" ht="20.65" customHeight="1">
      <c r="A55" s="200" t="s">
        <v>98</v>
      </c>
      <c r="B55" s="201"/>
      <c r="C55" s="202"/>
      <c r="D55" s="202"/>
      <c r="E55" s="202"/>
      <c r="F55" s="202"/>
      <c r="G55" s="202"/>
      <c r="H55" s="201"/>
      <c r="I55" s="202"/>
      <c r="J55" s="57"/>
      <c r="K55" s="57"/>
      <c r="L55" s="57"/>
      <c r="M55" s="57"/>
      <c r="N55" s="57"/>
      <c r="O55" s="8"/>
      <c r="P55" s="57"/>
    </row>
    <row r="56" spans="1:16" ht="20.65" customHeight="1">
      <c r="A56" s="99"/>
      <c r="B56" s="99"/>
      <c r="C56" s="57"/>
      <c r="D56" s="203"/>
      <c r="E56" s="203"/>
      <c r="F56" s="203"/>
      <c r="G56" s="203"/>
      <c r="H56" s="160"/>
      <c r="I56" s="203"/>
      <c r="J56" s="203"/>
      <c r="K56" s="203"/>
      <c r="L56" s="203"/>
      <c r="M56" s="203"/>
      <c r="N56" s="203"/>
      <c r="P56" s="203"/>
    </row>
    <row r="57" spans="1:16" ht="20.65" customHeight="1">
      <c r="A57" s="99"/>
      <c r="B57" s="99"/>
      <c r="C57" s="57"/>
      <c r="D57" s="57"/>
      <c r="E57" s="57"/>
      <c r="F57" s="57"/>
      <c r="G57" s="57"/>
      <c r="I57" s="102"/>
      <c r="J57" s="295" t="s">
        <v>1</v>
      </c>
      <c r="K57" s="295"/>
      <c r="L57" s="295"/>
      <c r="M57" s="102"/>
      <c r="N57" s="295" t="s">
        <v>2</v>
      </c>
      <c r="O57" s="295"/>
      <c r="P57" s="295"/>
    </row>
    <row r="58" spans="1:16" ht="20.65" customHeight="1">
      <c r="A58" s="99"/>
      <c r="B58" s="99"/>
      <c r="C58" s="57"/>
      <c r="D58" s="57"/>
      <c r="E58" s="57"/>
      <c r="F58" s="57"/>
      <c r="G58" s="57"/>
      <c r="I58" s="43"/>
      <c r="J58" s="296" t="s">
        <v>300</v>
      </c>
      <c r="K58" s="296"/>
      <c r="L58" s="296"/>
      <c r="M58" s="123"/>
      <c r="N58" s="296" t="s">
        <v>300</v>
      </c>
      <c r="O58" s="296"/>
      <c r="P58" s="296"/>
    </row>
    <row r="59" spans="1:16" ht="20.65" customHeight="1">
      <c r="A59" s="99"/>
      <c r="B59" s="99"/>
      <c r="C59" s="57"/>
      <c r="D59" s="57"/>
      <c r="E59" s="57"/>
      <c r="F59" s="57"/>
      <c r="G59" s="57"/>
      <c r="I59" s="43"/>
      <c r="J59" s="296" t="s">
        <v>290</v>
      </c>
      <c r="K59" s="296"/>
      <c r="L59" s="296"/>
      <c r="M59" s="123"/>
      <c r="N59" s="296" t="s">
        <v>290</v>
      </c>
      <c r="O59" s="296"/>
      <c r="P59" s="296"/>
    </row>
    <row r="60" spans="1:16" ht="20.65" customHeight="1">
      <c r="A60" s="99"/>
      <c r="B60" s="99"/>
      <c r="C60" s="57"/>
      <c r="D60" s="57"/>
      <c r="E60" s="57"/>
      <c r="F60" s="57"/>
      <c r="G60" s="57"/>
      <c r="H60" s="275" t="s">
        <v>0</v>
      </c>
      <c r="I60" s="43"/>
      <c r="J60" s="204">
        <v>2023</v>
      </c>
      <c r="K60" s="121"/>
      <c r="L60" s="204">
        <v>2022</v>
      </c>
      <c r="M60" s="123"/>
      <c r="N60" s="204">
        <v>2023</v>
      </c>
      <c r="O60" s="121"/>
      <c r="P60" s="204">
        <v>2022</v>
      </c>
    </row>
    <row r="61" spans="1:16" ht="20.65" customHeight="1">
      <c r="A61" s="99"/>
      <c r="B61" s="99"/>
      <c r="C61" s="57"/>
      <c r="D61" s="57"/>
      <c r="E61" s="57"/>
      <c r="F61" s="57"/>
      <c r="G61" s="57"/>
      <c r="H61" s="43"/>
      <c r="I61" s="43"/>
      <c r="J61" s="294" t="s">
        <v>99</v>
      </c>
      <c r="K61" s="294"/>
      <c r="L61" s="294"/>
      <c r="M61" s="294"/>
      <c r="N61" s="294"/>
      <c r="O61" s="294"/>
      <c r="P61" s="294"/>
    </row>
    <row r="62" spans="1:16" ht="20.65" hidden="1" customHeight="1">
      <c r="A62" s="212" t="s">
        <v>140</v>
      </c>
      <c r="H62" s="44"/>
      <c r="J62" s="90"/>
      <c r="K62" s="15"/>
      <c r="L62" s="90"/>
      <c r="M62" s="15"/>
      <c r="N62" s="90"/>
      <c r="P62" s="90"/>
    </row>
    <row r="63" spans="1:16" ht="20.65" hidden="1" customHeight="1">
      <c r="A63" s="70" t="s">
        <v>184</v>
      </c>
      <c r="B63" s="47"/>
      <c r="C63" s="10"/>
      <c r="D63" s="10"/>
      <c r="E63" s="10"/>
      <c r="F63" s="10"/>
      <c r="G63" s="10"/>
      <c r="H63" s="44"/>
      <c r="I63" s="11"/>
      <c r="J63" s="45"/>
      <c r="K63" s="51"/>
      <c r="L63" s="45"/>
      <c r="M63" s="12"/>
      <c r="N63" s="12"/>
      <c r="O63" s="12"/>
      <c r="P63" s="12"/>
    </row>
    <row r="64" spans="1:16" ht="20.65" hidden="1" customHeight="1">
      <c r="A64" s="70"/>
      <c r="B64" s="70" t="s">
        <v>151</v>
      </c>
      <c r="C64" s="10"/>
      <c r="D64" s="10"/>
      <c r="E64" s="10"/>
      <c r="F64" s="10"/>
      <c r="G64" s="10"/>
      <c r="H64" s="44"/>
      <c r="I64" s="11"/>
      <c r="J64" s="45"/>
      <c r="K64" s="51"/>
      <c r="L64" s="45"/>
      <c r="M64" s="12"/>
      <c r="N64" s="12"/>
      <c r="O64" s="12"/>
      <c r="P64" s="12"/>
    </row>
    <row r="65" spans="1:16" ht="20.65" hidden="1" customHeight="1">
      <c r="A65" s="70" t="s">
        <v>210</v>
      </c>
      <c r="B65" s="47"/>
      <c r="C65" s="10"/>
      <c r="D65" s="10"/>
      <c r="E65" s="10"/>
      <c r="F65" s="10"/>
      <c r="G65" s="10"/>
      <c r="H65" s="44"/>
      <c r="I65" s="11"/>
      <c r="J65" s="45"/>
      <c r="K65" s="51"/>
      <c r="L65" s="45"/>
      <c r="M65" s="12"/>
      <c r="N65" s="12"/>
      <c r="O65" s="12"/>
      <c r="P65" s="12"/>
    </row>
    <row r="66" spans="1:16" ht="20.65" hidden="1" customHeight="1">
      <c r="A66" s="70"/>
      <c r="B66" s="47" t="s">
        <v>132</v>
      </c>
      <c r="C66" s="10"/>
      <c r="D66" s="10"/>
      <c r="E66" s="10"/>
      <c r="F66" s="10"/>
      <c r="G66" s="10"/>
      <c r="H66" s="44"/>
      <c r="I66" s="11"/>
      <c r="J66" s="45"/>
      <c r="K66" s="51"/>
      <c r="L66" s="45"/>
      <c r="M66" s="12"/>
      <c r="N66" s="12"/>
      <c r="O66" s="12"/>
      <c r="P66" s="12"/>
    </row>
    <row r="67" spans="1:16" ht="20.65" hidden="1" customHeight="1">
      <c r="A67" s="70" t="s">
        <v>144</v>
      </c>
      <c r="B67" s="47"/>
      <c r="C67" s="10"/>
      <c r="D67" s="10"/>
      <c r="E67" s="10"/>
      <c r="F67" s="10"/>
      <c r="G67" s="10"/>
      <c r="H67" s="44"/>
      <c r="I67" s="11"/>
      <c r="J67" s="45"/>
      <c r="K67" s="51"/>
      <c r="L67" s="45"/>
      <c r="M67" s="12"/>
      <c r="N67" s="12"/>
      <c r="O67" s="12"/>
      <c r="P67" s="12"/>
    </row>
    <row r="68" spans="1:16" ht="20.65" hidden="1" customHeight="1">
      <c r="A68" s="70"/>
      <c r="B68" s="47" t="s">
        <v>153</v>
      </c>
      <c r="C68" s="10"/>
      <c r="D68" s="10"/>
      <c r="E68" s="10"/>
      <c r="F68" s="10"/>
      <c r="G68" s="10"/>
      <c r="H68" s="44"/>
      <c r="I68" s="11"/>
      <c r="J68" s="46"/>
      <c r="K68" s="51"/>
      <c r="L68" s="46"/>
      <c r="M68" s="12"/>
      <c r="N68" s="46"/>
      <c r="O68" s="12"/>
      <c r="P68" s="46"/>
    </row>
    <row r="69" spans="1:16" ht="20.65" hidden="1" customHeight="1">
      <c r="A69" s="211" t="s">
        <v>141</v>
      </c>
      <c r="B69" s="47"/>
      <c r="C69" s="10"/>
      <c r="D69" s="10"/>
      <c r="E69" s="10"/>
      <c r="F69" s="10"/>
      <c r="G69" s="10"/>
      <c r="H69" s="44"/>
      <c r="I69" s="11"/>
      <c r="J69" s="85"/>
      <c r="K69" s="86"/>
      <c r="L69" s="85"/>
      <c r="M69" s="87"/>
      <c r="N69" s="85"/>
      <c r="O69" s="87"/>
      <c r="P69" s="85"/>
    </row>
    <row r="70" spans="1:16" ht="20.65" hidden="1" customHeight="1">
      <c r="A70" s="211"/>
      <c r="B70" s="207" t="s">
        <v>127</v>
      </c>
      <c r="C70" s="10"/>
      <c r="D70" s="10"/>
      <c r="E70" s="10"/>
      <c r="F70" s="10"/>
      <c r="G70" s="10"/>
      <c r="H70" s="44"/>
      <c r="I70" s="11"/>
      <c r="J70" s="88">
        <f>SUM(J64:J68)</f>
        <v>0</v>
      </c>
      <c r="K70" s="86"/>
      <c r="L70" s="88">
        <f>SUM(L64:L68)</f>
        <v>0</v>
      </c>
      <c r="M70" s="87"/>
      <c r="N70" s="88">
        <f>SUM(N64:N68)</f>
        <v>0</v>
      </c>
      <c r="O70" s="87"/>
      <c r="P70" s="88">
        <f>SUM(P64:P68)</f>
        <v>0</v>
      </c>
    </row>
    <row r="71" spans="1:16" ht="20.65" hidden="1" customHeight="1">
      <c r="A71" s="99" t="s">
        <v>146</v>
      </c>
      <c r="B71" s="47"/>
      <c r="C71" s="10"/>
      <c r="D71" s="10"/>
      <c r="E71" s="10"/>
      <c r="F71" s="10"/>
      <c r="G71" s="10"/>
      <c r="H71" s="44"/>
      <c r="I71" s="11"/>
      <c r="J71" s="85"/>
      <c r="K71" s="86"/>
      <c r="L71" s="85"/>
      <c r="M71" s="87"/>
      <c r="N71" s="85"/>
      <c r="O71" s="87"/>
      <c r="P71" s="85"/>
    </row>
    <row r="72" spans="1:16" ht="20.65" hidden="1" customHeight="1">
      <c r="A72" s="70"/>
      <c r="B72" s="99" t="s">
        <v>147</v>
      </c>
      <c r="C72" s="10"/>
      <c r="D72" s="10"/>
      <c r="E72" s="10"/>
      <c r="F72" s="10"/>
      <c r="G72" s="10"/>
      <c r="H72" s="44"/>
      <c r="I72" s="11"/>
      <c r="J72" s="88">
        <f>J70+J51</f>
        <v>0</v>
      </c>
      <c r="K72" s="86"/>
      <c r="L72" s="88">
        <f>L70+L51</f>
        <v>0</v>
      </c>
      <c r="M72" s="87"/>
      <c r="N72" s="88">
        <f>N70+N51</f>
        <v>0</v>
      </c>
      <c r="O72" s="87"/>
      <c r="P72" s="88">
        <f>P70+P51</f>
        <v>0</v>
      </c>
    </row>
    <row r="73" spans="1:16" ht="20.65" hidden="1" customHeight="1">
      <c r="A73" s="70"/>
      <c r="B73" s="99"/>
      <c r="C73" s="10"/>
      <c r="D73" s="10"/>
      <c r="E73" s="10"/>
      <c r="F73" s="10"/>
      <c r="G73" s="10"/>
      <c r="H73" s="44"/>
      <c r="I73" s="11"/>
      <c r="J73" s="85"/>
      <c r="K73" s="86"/>
      <c r="L73" s="85"/>
      <c r="M73" s="87"/>
      <c r="N73" s="85"/>
      <c r="O73" s="87"/>
      <c r="P73" s="85"/>
    </row>
    <row r="74" spans="1:16" ht="20.65" hidden="1" customHeight="1" thickBot="1">
      <c r="A74" s="99" t="s">
        <v>96</v>
      </c>
      <c r="B74" s="99"/>
      <c r="C74" s="10"/>
      <c r="D74" s="10"/>
      <c r="E74" s="10"/>
      <c r="F74" s="10"/>
      <c r="G74" s="10"/>
      <c r="H74" s="44"/>
      <c r="I74" s="11"/>
      <c r="J74" s="89">
        <f>J72+J34</f>
        <v>79350</v>
      </c>
      <c r="K74" s="86"/>
      <c r="L74" s="89">
        <f>L72+L34</f>
        <v>33986</v>
      </c>
      <c r="M74" s="87"/>
      <c r="N74" s="89">
        <f>N72+N34</f>
        <v>25292</v>
      </c>
      <c r="O74" s="87"/>
      <c r="P74" s="89">
        <f>P72+P34</f>
        <v>22084</v>
      </c>
    </row>
    <row r="75" spans="1:16" ht="20.65" hidden="1" customHeight="1" thickTop="1">
      <c r="A75" s="222"/>
      <c r="H75" s="44"/>
      <c r="J75" s="90"/>
      <c r="K75" s="15"/>
      <c r="L75" s="90"/>
      <c r="M75" s="15"/>
      <c r="N75" s="90"/>
      <c r="P75" s="90"/>
    </row>
    <row r="76" spans="1:16" ht="20.65" customHeight="1">
      <c r="A76" s="99" t="s">
        <v>272</v>
      </c>
      <c r="H76" s="44"/>
      <c r="J76" s="90"/>
      <c r="K76" s="15"/>
      <c r="L76" s="90"/>
      <c r="M76" s="15"/>
      <c r="N76" s="90"/>
      <c r="P76" s="90"/>
    </row>
    <row r="77" spans="1:16" ht="20.65" customHeight="1">
      <c r="B77" s="92" t="s">
        <v>72</v>
      </c>
      <c r="H77" s="44"/>
      <c r="J77" s="48">
        <v>79097</v>
      </c>
      <c r="K77" s="145"/>
      <c r="L77" s="48">
        <v>34011</v>
      </c>
      <c r="M77" s="145"/>
      <c r="N77" s="48">
        <v>25292</v>
      </c>
      <c r="O77" s="92"/>
      <c r="P77" s="48">
        <v>22084</v>
      </c>
    </row>
    <row r="78" spans="1:16" ht="20.65" customHeight="1">
      <c r="B78" s="92" t="s">
        <v>24</v>
      </c>
      <c r="C78" s="10"/>
      <c r="D78" s="10"/>
      <c r="E78" s="10"/>
      <c r="F78" s="10"/>
      <c r="G78" s="10"/>
      <c r="H78" s="44"/>
      <c r="I78" s="11"/>
      <c r="J78" s="17">
        <v>253</v>
      </c>
      <c r="K78" s="2"/>
      <c r="L78" s="17">
        <v>-25</v>
      </c>
      <c r="M78" s="58"/>
      <c r="N78" s="58">
        <v>0</v>
      </c>
      <c r="O78" s="58"/>
      <c r="P78" s="58">
        <v>0</v>
      </c>
    </row>
    <row r="79" spans="1:16" ht="20.65" customHeight="1" thickBot="1">
      <c r="A79" s="99" t="s">
        <v>271</v>
      </c>
      <c r="C79" s="9"/>
      <c r="D79" s="9"/>
      <c r="E79" s="9"/>
      <c r="F79" s="9"/>
      <c r="G79" s="9"/>
      <c r="H79" s="161"/>
      <c r="I79" s="91"/>
      <c r="J79" s="156">
        <f>J34</f>
        <v>79350</v>
      </c>
      <c r="K79" s="148"/>
      <c r="L79" s="156">
        <f>L34</f>
        <v>33986</v>
      </c>
      <c r="M79" s="76"/>
      <c r="N79" s="156">
        <f>N34</f>
        <v>25292</v>
      </c>
      <c r="O79" s="76"/>
      <c r="P79" s="156">
        <f>P34</f>
        <v>22084</v>
      </c>
    </row>
    <row r="80" spans="1:16" ht="20.65" customHeight="1" thickTop="1">
      <c r="A80" s="47"/>
      <c r="C80" s="10"/>
      <c r="D80" s="10"/>
      <c r="E80" s="10"/>
      <c r="F80" s="10"/>
      <c r="G80" s="10"/>
      <c r="H80" s="44"/>
      <c r="I80" s="11"/>
      <c r="J80" s="17"/>
      <c r="K80" s="2"/>
      <c r="L80" s="17"/>
      <c r="M80" s="58"/>
      <c r="N80" s="58"/>
      <c r="O80" s="58"/>
      <c r="P80" s="58"/>
    </row>
    <row r="81" spans="1:17" ht="20.65" customHeight="1">
      <c r="A81" s="99" t="s">
        <v>273</v>
      </c>
      <c r="C81" s="10"/>
      <c r="D81" s="10"/>
      <c r="E81" s="10"/>
      <c r="F81" s="10"/>
      <c r="G81" s="10"/>
      <c r="H81" s="44"/>
      <c r="I81" s="11"/>
      <c r="J81" s="17"/>
      <c r="K81" s="2"/>
      <c r="L81" s="17"/>
      <c r="M81" s="58"/>
      <c r="N81" s="58"/>
      <c r="O81" s="58"/>
      <c r="P81" s="58"/>
    </row>
    <row r="82" spans="1:17" ht="20.65" customHeight="1">
      <c r="A82" s="92" t="s">
        <v>40</v>
      </c>
      <c r="B82" s="92" t="s">
        <v>72</v>
      </c>
      <c r="C82" s="10"/>
      <c r="D82" s="10"/>
      <c r="E82" s="10"/>
      <c r="F82" s="10"/>
      <c r="G82" s="10"/>
      <c r="H82" s="44"/>
      <c r="I82" s="11"/>
      <c r="J82" s="48">
        <f>J84-J83</f>
        <v>79350</v>
      </c>
      <c r="K82" s="145"/>
      <c r="L82" s="48">
        <f>L84-L83</f>
        <v>33986</v>
      </c>
      <c r="M82" s="145"/>
      <c r="N82" s="48">
        <f>N84-N83</f>
        <v>25292</v>
      </c>
      <c r="O82" s="92"/>
      <c r="P82" s="48">
        <f>P84-P83</f>
        <v>22084</v>
      </c>
    </row>
    <row r="83" spans="1:17" ht="20.65" hidden="1" customHeight="1">
      <c r="B83" s="92" t="s">
        <v>24</v>
      </c>
      <c r="C83" s="10"/>
      <c r="D83" s="10"/>
      <c r="E83" s="10"/>
      <c r="F83" s="10"/>
      <c r="G83" s="10"/>
      <c r="H83" s="44"/>
      <c r="I83" s="11"/>
      <c r="J83" s="17">
        <v>0</v>
      </c>
      <c r="K83" s="2"/>
      <c r="L83" s="17">
        <v>0</v>
      </c>
      <c r="M83" s="58"/>
      <c r="N83" s="58">
        <v>0</v>
      </c>
      <c r="O83" s="58"/>
      <c r="P83" s="58">
        <v>0</v>
      </c>
    </row>
    <row r="84" spans="1:17" ht="20.65" customHeight="1" thickBot="1">
      <c r="A84" s="99" t="s">
        <v>96</v>
      </c>
      <c r="C84" s="10"/>
      <c r="D84" s="10"/>
      <c r="E84" s="10"/>
      <c r="F84" s="10"/>
      <c r="G84" s="10"/>
      <c r="H84" s="44"/>
      <c r="I84" s="11"/>
      <c r="J84" s="155">
        <f>J74</f>
        <v>79350</v>
      </c>
      <c r="K84" s="148"/>
      <c r="L84" s="155">
        <f>L74</f>
        <v>33986</v>
      </c>
      <c r="M84" s="76"/>
      <c r="N84" s="155">
        <f>N74</f>
        <v>25292</v>
      </c>
      <c r="O84" s="76"/>
      <c r="P84" s="155">
        <f>P74</f>
        <v>22084</v>
      </c>
    </row>
    <row r="85" spans="1:17" ht="20.65" customHeight="1" thickTop="1">
      <c r="A85" s="47"/>
      <c r="C85" s="10"/>
      <c r="D85" s="10"/>
      <c r="E85" s="10"/>
      <c r="F85" s="10"/>
      <c r="G85" s="10"/>
      <c r="H85" s="44"/>
      <c r="I85" s="11"/>
      <c r="J85" s="17"/>
      <c r="K85" s="149"/>
      <c r="L85" s="17"/>
      <c r="M85" s="58"/>
      <c r="N85" s="58"/>
      <c r="O85" s="58"/>
      <c r="P85" s="58"/>
    </row>
    <row r="86" spans="1:17" ht="20.65" customHeight="1" thickBot="1">
      <c r="A86" s="99" t="s">
        <v>274</v>
      </c>
      <c r="C86" s="10"/>
      <c r="D86" s="10"/>
      <c r="E86" s="10"/>
      <c r="F86" s="10"/>
      <c r="G86" s="10"/>
      <c r="H86" s="44">
        <v>13</v>
      </c>
      <c r="I86" s="11"/>
      <c r="J86" s="157">
        <v>3.2000000000000001E-2</v>
      </c>
      <c r="K86" s="158">
        <v>0</v>
      </c>
      <c r="L86" s="157">
        <v>0.02</v>
      </c>
      <c r="M86" s="158"/>
      <c r="N86" s="157">
        <v>0.01</v>
      </c>
      <c r="O86" s="158"/>
      <c r="P86" s="157">
        <v>1.2999999999999999E-2</v>
      </c>
      <c r="Q86" s="117"/>
    </row>
    <row r="87" spans="1:17" ht="20.65" customHeight="1" thickTop="1"/>
  </sheetData>
  <mergeCells count="14">
    <mergeCell ref="J61:P61"/>
    <mergeCell ref="J6:L6"/>
    <mergeCell ref="N6:P6"/>
    <mergeCell ref="J59:L59"/>
    <mergeCell ref="N59:P59"/>
    <mergeCell ref="J57:L57"/>
    <mergeCell ref="N57:P57"/>
    <mergeCell ref="J58:L58"/>
    <mergeCell ref="N58:P58"/>
    <mergeCell ref="J4:L4"/>
    <mergeCell ref="N4:P4"/>
    <mergeCell ref="J5:L5"/>
    <mergeCell ref="N5:P5"/>
    <mergeCell ref="J8:P8"/>
  </mergeCells>
  <pageMargins left="0.8" right="0.8" top="0.48" bottom="0.5" header="0.5" footer="0.5"/>
  <pageSetup paperSize="9" scale="69" firstPageNumber="8" fitToHeight="0" orientation="portrait" useFirstPageNumber="1" r:id="rId1"/>
  <headerFooter>
    <oddFooter>&amp;L&amp;"Times New Roman,Regular"&amp;11The accompanying notes form an integral part of the interim financial statements.
&amp;C&amp;P</oddFooter>
  </headerFooter>
  <rowBreaks count="1" manualBreakCount="1">
    <brk id="52" min="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AC29"/>
  <sheetViews>
    <sheetView view="pageBreakPreview" zoomScale="90" zoomScaleNormal="78" zoomScaleSheetLayoutView="90" workbookViewId="0">
      <selection activeCell="R1" sqref="R1"/>
    </sheetView>
  </sheetViews>
  <sheetFormatPr defaultColWidth="9.140625" defaultRowHeight="20.65" customHeight="1"/>
  <cols>
    <col min="1" max="2" width="2.7109375" style="92" customWidth="1"/>
    <col min="3" max="3" width="56.42578125" style="92" customWidth="1"/>
    <col min="4" max="4" width="11.42578125" style="92" customWidth="1"/>
    <col min="5" max="5" width="1.42578125" style="92" customWidth="1"/>
    <col min="6" max="6" width="13" style="92" customWidth="1"/>
    <col min="7" max="7" width="0.85546875" style="92" customWidth="1"/>
    <col min="8" max="8" width="13" style="92" customWidth="1"/>
    <col min="9" max="9" width="0.85546875" style="92" customWidth="1"/>
    <col min="10" max="10" width="16" style="92" customWidth="1"/>
    <col min="11" max="11" width="0.85546875" style="92" customWidth="1"/>
    <col min="12" max="12" width="14.140625" style="92" customWidth="1"/>
    <col min="13" max="13" width="0.85546875" style="92" customWidth="1"/>
    <col min="14" max="14" width="15.140625" style="92" customWidth="1"/>
    <col min="15" max="15" width="0.7109375" style="92" customWidth="1"/>
    <col min="16" max="16" width="17.140625" style="92" hidden="1" customWidth="1"/>
    <col min="17" max="17" width="0.85546875" style="92" hidden="1" customWidth="1"/>
    <col min="18" max="18" width="15.85546875" style="92" hidden="1" customWidth="1"/>
    <col min="19" max="19" width="1.42578125" style="92" hidden="1" customWidth="1"/>
    <col min="20" max="20" width="15.140625" style="92" hidden="1" customWidth="1"/>
    <col min="21" max="21" width="0.85546875" style="92" hidden="1" customWidth="1"/>
    <col min="22" max="22" width="15.140625" style="92" hidden="1" customWidth="1"/>
    <col min="23" max="23" width="0.85546875" style="92" hidden="1" customWidth="1"/>
    <col min="24" max="24" width="15.42578125" style="92" customWidth="1"/>
    <col min="25" max="25" width="0.85546875" style="92" customWidth="1"/>
    <col min="26" max="26" width="13.5703125" style="92" customWidth="1"/>
    <col min="27" max="27" width="0.85546875" style="92" customWidth="1"/>
    <col min="28" max="28" width="13.5703125" style="92" customWidth="1"/>
    <col min="29" max="16384" width="9.140625" style="92"/>
  </cols>
  <sheetData>
    <row r="1" spans="1:28" s="237" customFormat="1" ht="20.65" customHeight="1">
      <c r="A1" s="195" t="s">
        <v>185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8" s="237" customFormat="1" ht="20.65" customHeight="1">
      <c r="A2" s="236" t="s">
        <v>90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</row>
    <row r="3" spans="1:28" ht="20.65" customHeight="1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72"/>
      <c r="R3" s="272"/>
      <c r="S3" s="272"/>
      <c r="T3" s="272"/>
      <c r="U3" s="99"/>
      <c r="V3" s="238"/>
      <c r="W3" s="99"/>
      <c r="X3" s="99"/>
      <c r="Y3" s="99"/>
      <c r="Z3" s="238"/>
    </row>
    <row r="4" spans="1:28" ht="20.65" customHeight="1">
      <c r="A4" s="99"/>
      <c r="B4" s="99"/>
      <c r="C4" s="99"/>
      <c r="D4" s="99"/>
      <c r="E4" s="99"/>
      <c r="F4" s="298" t="s">
        <v>1</v>
      </c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</row>
    <row r="5" spans="1:28" ht="20.65" customHeight="1">
      <c r="A5" s="99"/>
      <c r="B5" s="99"/>
      <c r="C5" s="99"/>
      <c r="D5" s="99"/>
      <c r="E5" s="99"/>
      <c r="F5" s="273"/>
      <c r="G5" s="273"/>
      <c r="L5" s="299" t="s">
        <v>285</v>
      </c>
      <c r="M5" s="299"/>
      <c r="N5" s="299"/>
      <c r="P5" s="299" t="s">
        <v>56</v>
      </c>
      <c r="Q5" s="299"/>
      <c r="R5" s="299"/>
      <c r="S5" s="299"/>
      <c r="T5" s="299"/>
      <c r="U5" s="299"/>
      <c r="V5" s="299"/>
      <c r="W5" s="273"/>
      <c r="X5" s="273"/>
      <c r="Y5" s="273"/>
      <c r="Z5" s="273"/>
    </row>
    <row r="6" spans="1:28" ht="20.65" customHeight="1">
      <c r="A6" s="99"/>
      <c r="B6" s="99"/>
      <c r="C6" s="99"/>
      <c r="D6" s="99"/>
      <c r="E6" s="99"/>
      <c r="G6" s="1"/>
      <c r="H6" s="1"/>
      <c r="I6" s="1"/>
      <c r="J6" s="1" t="s">
        <v>211</v>
      </c>
      <c r="K6" s="1"/>
      <c r="L6" s="1"/>
      <c r="M6" s="1"/>
      <c r="N6" s="1"/>
      <c r="O6" s="1"/>
      <c r="P6" s="239" t="s">
        <v>111</v>
      </c>
      <c r="R6" s="1" t="s">
        <v>129</v>
      </c>
      <c r="S6" s="239"/>
      <c r="T6" s="1" t="s">
        <v>135</v>
      </c>
      <c r="V6" s="239"/>
      <c r="W6" s="1"/>
      <c r="X6" s="240" t="s">
        <v>77</v>
      </c>
      <c r="Y6" s="240"/>
      <c r="Z6" s="240"/>
      <c r="AA6" s="240"/>
    </row>
    <row r="7" spans="1:28" ht="20.65" customHeight="1">
      <c r="A7" s="99"/>
      <c r="B7" s="99"/>
      <c r="C7" s="99"/>
      <c r="D7" s="99"/>
      <c r="E7" s="99"/>
      <c r="F7" s="1" t="s">
        <v>75</v>
      </c>
      <c r="G7" s="240"/>
      <c r="H7" s="1"/>
      <c r="I7" s="1"/>
      <c r="J7" s="240" t="s">
        <v>212</v>
      </c>
      <c r="K7" s="1"/>
      <c r="L7" s="1"/>
      <c r="M7" s="1"/>
      <c r="N7" s="1"/>
      <c r="O7" s="1"/>
      <c r="P7" s="1" t="s">
        <v>70</v>
      </c>
      <c r="R7" s="1" t="s">
        <v>130</v>
      </c>
      <c r="S7" s="239"/>
      <c r="T7" s="1" t="s">
        <v>136</v>
      </c>
      <c r="V7" s="239" t="s">
        <v>44</v>
      </c>
      <c r="W7" s="1"/>
      <c r="X7" s="1" t="s">
        <v>76</v>
      </c>
      <c r="Y7" s="240"/>
      <c r="Z7" s="241" t="s">
        <v>67</v>
      </c>
      <c r="AA7" s="240"/>
    </row>
    <row r="8" spans="1:28" s="1" customFormat="1" ht="20.65" customHeight="1">
      <c r="A8" s="273"/>
      <c r="B8" s="273"/>
      <c r="C8" s="242"/>
      <c r="D8" s="242"/>
      <c r="E8" s="242"/>
      <c r="F8" s="240" t="s">
        <v>74</v>
      </c>
      <c r="G8" s="240"/>
      <c r="H8" s="240" t="s">
        <v>28</v>
      </c>
      <c r="I8" s="240"/>
      <c r="J8" s="1" t="s">
        <v>242</v>
      </c>
      <c r="N8" s="1" t="s">
        <v>32</v>
      </c>
      <c r="P8" s="1" t="s">
        <v>112</v>
      </c>
      <c r="R8" s="1" t="s">
        <v>114</v>
      </c>
      <c r="T8" s="1" t="s">
        <v>137</v>
      </c>
      <c r="V8" s="1" t="s">
        <v>45</v>
      </c>
      <c r="X8" s="240" t="s">
        <v>78</v>
      </c>
      <c r="Y8" s="240"/>
      <c r="Z8" s="241" t="s">
        <v>68</v>
      </c>
      <c r="AA8" s="240"/>
      <c r="AB8" s="240" t="s">
        <v>29</v>
      </c>
    </row>
    <row r="9" spans="1:28" s="1" customFormat="1" ht="20.65" customHeight="1">
      <c r="A9" s="273"/>
      <c r="B9" s="273"/>
      <c r="C9" s="273"/>
      <c r="D9" s="68" t="s">
        <v>0</v>
      </c>
      <c r="E9" s="273"/>
      <c r="F9" s="240" t="s">
        <v>30</v>
      </c>
      <c r="G9" s="240"/>
      <c r="H9" s="240" t="s">
        <v>131</v>
      </c>
      <c r="I9" s="240"/>
      <c r="J9" s="240" t="s">
        <v>243</v>
      </c>
      <c r="L9" s="1" t="s">
        <v>31</v>
      </c>
      <c r="N9" s="1" t="s">
        <v>249</v>
      </c>
      <c r="P9" s="1" t="s">
        <v>113</v>
      </c>
      <c r="R9" s="1" t="s">
        <v>115</v>
      </c>
      <c r="S9" s="239"/>
      <c r="T9" s="1" t="s">
        <v>138</v>
      </c>
      <c r="V9" s="239" t="s">
        <v>57</v>
      </c>
      <c r="X9" s="243" t="s">
        <v>79</v>
      </c>
      <c r="Y9" s="240"/>
      <c r="Z9" s="241" t="s">
        <v>69</v>
      </c>
      <c r="AA9" s="240"/>
      <c r="AB9" s="240" t="s">
        <v>57</v>
      </c>
    </row>
    <row r="10" spans="1:28" s="1" customFormat="1" ht="20.65" customHeight="1">
      <c r="B10" s="273"/>
      <c r="C10" s="273"/>
      <c r="D10" s="273"/>
      <c r="E10" s="273"/>
      <c r="F10" s="300" t="s">
        <v>91</v>
      </c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  <c r="AB10" s="300"/>
    </row>
    <row r="11" spans="1:28" s="245" customFormat="1" ht="20.65" customHeight="1">
      <c r="A11" s="244" t="s">
        <v>297</v>
      </c>
      <c r="B11" s="224"/>
      <c r="C11" s="224"/>
      <c r="D11" s="224"/>
      <c r="E11" s="224"/>
      <c r="M11" s="2"/>
      <c r="N11" s="2"/>
      <c r="O11" s="2"/>
    </row>
    <row r="12" spans="1:28" s="273" customFormat="1" ht="20.65" customHeight="1">
      <c r="A12" s="246" t="s">
        <v>157</v>
      </c>
      <c r="F12" s="38">
        <v>214250</v>
      </c>
      <c r="G12" s="38"/>
      <c r="H12" s="38">
        <v>319822</v>
      </c>
      <c r="I12" s="39"/>
      <c r="J12" s="38">
        <v>3064</v>
      </c>
      <c r="K12" s="38"/>
      <c r="L12" s="38">
        <v>8257</v>
      </c>
      <c r="M12" s="38"/>
      <c r="N12" s="38">
        <v>-143263</v>
      </c>
      <c r="O12" s="40"/>
      <c r="P12" s="38">
        <v>0</v>
      </c>
      <c r="Q12" s="40"/>
      <c r="R12" s="38">
        <v>0</v>
      </c>
      <c r="S12" s="38"/>
      <c r="T12" s="38">
        <v>0</v>
      </c>
      <c r="V12" s="38">
        <v>0</v>
      </c>
      <c r="W12" s="38">
        <v>0</v>
      </c>
      <c r="X12" s="38">
        <v>402130</v>
      </c>
      <c r="Y12" s="40">
        <v>0</v>
      </c>
      <c r="Z12" s="38">
        <v>0</v>
      </c>
      <c r="AA12" s="40"/>
      <c r="AB12" s="38">
        <v>402130</v>
      </c>
    </row>
    <row r="13" spans="1:28" s="1" customFormat="1" ht="20.65" customHeight="1">
      <c r="B13" s="273"/>
      <c r="C13" s="273"/>
      <c r="D13" s="273"/>
      <c r="E13" s="273"/>
      <c r="F13" s="274"/>
      <c r="G13" s="274"/>
      <c r="H13" s="274"/>
      <c r="I13" s="67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V13" s="274"/>
      <c r="W13" s="274"/>
      <c r="X13" s="274"/>
      <c r="Y13" s="274"/>
      <c r="Z13" s="274"/>
      <c r="AA13" s="274"/>
      <c r="AB13" s="274"/>
    </row>
    <row r="14" spans="1:28" s="1" customFormat="1" ht="20.65" customHeight="1">
      <c r="A14" s="244" t="s">
        <v>47</v>
      </c>
      <c r="B14" s="273"/>
      <c r="C14" s="273"/>
      <c r="D14" s="273"/>
      <c r="E14" s="273"/>
      <c r="F14" s="274"/>
      <c r="G14" s="274"/>
      <c r="H14" s="274"/>
      <c r="I14" s="67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V14" s="274"/>
      <c r="W14" s="274"/>
      <c r="X14" s="274"/>
      <c r="Y14" s="274"/>
      <c r="Z14" s="274"/>
      <c r="AA14" s="274"/>
      <c r="AB14" s="274"/>
    </row>
    <row r="15" spans="1:28" s="1" customFormat="1" ht="20.65" customHeight="1">
      <c r="A15" s="60" t="s">
        <v>50</v>
      </c>
      <c r="B15" s="60" t="s">
        <v>116</v>
      </c>
      <c r="C15" s="273"/>
      <c r="D15" s="273"/>
      <c r="E15" s="273"/>
      <c r="F15" s="131"/>
      <c r="G15" s="273"/>
      <c r="H15" s="131"/>
      <c r="I15" s="247"/>
      <c r="J15" s="131"/>
      <c r="K15" s="248"/>
      <c r="L15" s="131"/>
      <c r="M15" s="248"/>
      <c r="N15" s="131"/>
      <c r="O15" s="248"/>
      <c r="P15" s="38"/>
      <c r="Q15" s="248"/>
      <c r="R15" s="131"/>
      <c r="S15" s="131"/>
      <c r="T15" s="131"/>
      <c r="V15" s="131"/>
      <c r="W15" s="38"/>
      <c r="X15" s="131"/>
      <c r="Y15" s="248"/>
      <c r="Z15" s="248"/>
      <c r="AA15" s="248"/>
      <c r="AB15" s="38"/>
    </row>
    <row r="16" spans="1:28" s="1" customFormat="1" ht="20.65" customHeight="1">
      <c r="A16" s="28"/>
      <c r="B16" s="28" t="s">
        <v>117</v>
      </c>
      <c r="D16" s="68">
        <v>9</v>
      </c>
      <c r="F16" s="31">
        <v>403818</v>
      </c>
      <c r="G16" s="38"/>
      <c r="H16" s="31">
        <v>538085</v>
      </c>
      <c r="I16" s="36"/>
      <c r="J16" s="31">
        <v>0</v>
      </c>
      <c r="K16" s="38"/>
      <c r="L16" s="31">
        <v>0</v>
      </c>
      <c r="M16" s="38">
        <v>0</v>
      </c>
      <c r="N16" s="69">
        <v>0</v>
      </c>
      <c r="O16" s="274"/>
      <c r="P16" s="69">
        <v>0</v>
      </c>
      <c r="Q16" s="274">
        <v>0</v>
      </c>
      <c r="R16" s="69">
        <v>0</v>
      </c>
      <c r="S16" s="59"/>
      <c r="T16" s="59">
        <v>0</v>
      </c>
      <c r="U16" s="1">
        <v>0</v>
      </c>
      <c r="V16" s="69">
        <v>0</v>
      </c>
      <c r="W16" s="59"/>
      <c r="X16" s="69">
        <v>941903</v>
      </c>
      <c r="Y16" s="274"/>
      <c r="Z16" s="31">
        <v>2450</v>
      </c>
      <c r="AA16" s="274"/>
      <c r="AB16" s="31">
        <v>944353</v>
      </c>
    </row>
    <row r="17" spans="1:29" s="1" customFormat="1" ht="20.65" hidden="1" customHeight="1">
      <c r="A17" s="60" t="s">
        <v>51</v>
      </c>
      <c r="B17" s="60" t="s">
        <v>97</v>
      </c>
      <c r="C17" s="273"/>
      <c r="D17" s="273"/>
      <c r="E17" s="273"/>
      <c r="F17" s="61">
        <f>SUM(F16)</f>
        <v>403818</v>
      </c>
      <c r="G17" s="62"/>
      <c r="H17" s="61">
        <f>SUM(H16)</f>
        <v>538085</v>
      </c>
      <c r="I17" s="63"/>
      <c r="J17" s="61">
        <f>SUM(J16)</f>
        <v>0</v>
      </c>
      <c r="K17" s="64"/>
      <c r="L17" s="61">
        <f>SUM(L16)</f>
        <v>0</v>
      </c>
      <c r="M17" s="64"/>
      <c r="N17" s="61">
        <f>SUM(N16)</f>
        <v>0</v>
      </c>
      <c r="O17" s="64"/>
      <c r="P17" s="61">
        <f>SUM(P16)</f>
        <v>0</v>
      </c>
      <c r="Q17" s="62"/>
      <c r="R17" s="61">
        <f>SUM(R16)</f>
        <v>0</v>
      </c>
      <c r="S17" s="65"/>
      <c r="T17" s="61">
        <f>SUM(T16)</f>
        <v>0</v>
      </c>
      <c r="V17" s="61">
        <f>SUM(V16)</f>
        <v>0</v>
      </c>
      <c r="W17" s="62"/>
      <c r="X17" s="61">
        <f t="shared" ref="X17" si="0">SUM(F17:N17,V17)</f>
        <v>941903</v>
      </c>
      <c r="Y17" s="62"/>
      <c r="Z17" s="105">
        <f>SUM(Z16)</f>
        <v>2450</v>
      </c>
      <c r="AA17" s="62"/>
      <c r="AB17" s="61">
        <f>SUM(AB16)</f>
        <v>944353</v>
      </c>
    </row>
    <row r="18" spans="1:29" s="1" customFormat="1" ht="20.65" hidden="1" customHeight="1">
      <c r="A18" s="60"/>
      <c r="B18" s="60"/>
      <c r="C18" s="273"/>
      <c r="D18" s="273"/>
      <c r="E18" s="273"/>
      <c r="F18" s="65"/>
      <c r="G18" s="62"/>
      <c r="H18" s="65"/>
      <c r="I18" s="63"/>
      <c r="J18" s="65"/>
      <c r="K18" s="64"/>
      <c r="L18" s="65"/>
      <c r="M18" s="64"/>
      <c r="N18" s="65"/>
      <c r="O18" s="64"/>
      <c r="P18" s="65"/>
      <c r="Q18" s="62"/>
      <c r="R18" s="65"/>
      <c r="S18" s="65"/>
      <c r="T18" s="65"/>
      <c r="V18" s="65"/>
      <c r="W18" s="62"/>
      <c r="X18" s="65"/>
      <c r="Y18" s="62"/>
      <c r="Z18" s="65"/>
      <c r="AA18" s="62"/>
      <c r="AB18" s="65"/>
    </row>
    <row r="19" spans="1:29" s="1" customFormat="1" ht="20.65" customHeight="1">
      <c r="A19" s="272" t="s">
        <v>46</v>
      </c>
      <c r="B19" s="273"/>
      <c r="C19" s="273"/>
      <c r="D19" s="273"/>
      <c r="E19" s="273"/>
      <c r="F19" s="52">
        <f>F16</f>
        <v>403818</v>
      </c>
      <c r="G19" s="62"/>
      <c r="H19" s="52">
        <f>H16</f>
        <v>538085</v>
      </c>
      <c r="I19" s="63"/>
      <c r="J19" s="52">
        <f>J16</f>
        <v>0</v>
      </c>
      <c r="K19" s="65"/>
      <c r="L19" s="52">
        <f>L16</f>
        <v>0</v>
      </c>
      <c r="M19" s="38"/>
      <c r="N19" s="52">
        <f>N16</f>
        <v>0</v>
      </c>
      <c r="O19" s="65"/>
      <c r="P19" s="52">
        <f>P17</f>
        <v>0</v>
      </c>
      <c r="Q19" s="65"/>
      <c r="R19" s="52">
        <f>R17</f>
        <v>0</v>
      </c>
      <c r="S19" s="38"/>
      <c r="T19" s="52">
        <f>T17</f>
        <v>0</v>
      </c>
      <c r="V19" s="52">
        <f>V17</f>
        <v>0</v>
      </c>
      <c r="W19" s="65"/>
      <c r="X19" s="52">
        <f>X16</f>
        <v>941903</v>
      </c>
      <c r="Y19" s="65"/>
      <c r="Z19" s="52">
        <f>Z16</f>
        <v>2450</v>
      </c>
      <c r="AA19" s="65"/>
      <c r="AB19" s="52">
        <f>AB16</f>
        <v>944353</v>
      </c>
    </row>
    <row r="20" spans="1:29" s="1" customFormat="1" ht="20.65" customHeight="1">
      <c r="A20" s="272"/>
      <c r="B20" s="273"/>
      <c r="C20" s="273"/>
      <c r="D20" s="273"/>
      <c r="E20" s="273"/>
      <c r="F20" s="131"/>
      <c r="G20" s="273"/>
      <c r="H20" s="131"/>
      <c r="I20" s="247"/>
      <c r="J20" s="131"/>
      <c r="K20" s="248"/>
      <c r="L20" s="131"/>
      <c r="M20" s="248"/>
      <c r="N20" s="131"/>
      <c r="O20" s="248"/>
      <c r="P20" s="274"/>
      <c r="Q20" s="248"/>
      <c r="R20" s="131"/>
      <c r="S20" s="131"/>
      <c r="T20" s="131"/>
      <c r="V20" s="131"/>
      <c r="W20" s="38"/>
      <c r="X20" s="131"/>
      <c r="Y20" s="248"/>
      <c r="Z20" s="131"/>
      <c r="AA20" s="248"/>
      <c r="AB20" s="38"/>
    </row>
    <row r="21" spans="1:29" s="1" customFormat="1" ht="20.65" customHeight="1">
      <c r="A21" s="66" t="s">
        <v>93</v>
      </c>
      <c r="B21" s="273"/>
      <c r="C21" s="273"/>
      <c r="D21" s="273"/>
      <c r="E21" s="273"/>
      <c r="F21" s="274"/>
      <c r="G21" s="274"/>
      <c r="H21" s="274"/>
      <c r="I21" s="67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V21" s="274"/>
      <c r="W21" s="274"/>
      <c r="X21" s="274"/>
      <c r="Y21" s="274"/>
      <c r="Z21" s="274"/>
      <c r="AA21" s="274"/>
      <c r="AB21" s="274"/>
    </row>
    <row r="22" spans="1:29" s="1" customFormat="1" ht="20.65" customHeight="1">
      <c r="A22" s="27" t="s">
        <v>94</v>
      </c>
      <c r="B22" s="28" t="s">
        <v>307</v>
      </c>
      <c r="C22" s="273"/>
      <c r="D22" s="273"/>
      <c r="E22" s="273"/>
      <c r="F22" s="31">
        <v>0</v>
      </c>
      <c r="G22" s="36"/>
      <c r="H22" s="31">
        <v>0</v>
      </c>
      <c r="I22" s="36"/>
      <c r="J22" s="31">
        <v>0</v>
      </c>
      <c r="K22" s="36"/>
      <c r="L22" s="31">
        <v>0</v>
      </c>
      <c r="M22" s="30"/>
      <c r="N22" s="104">
        <v>34011</v>
      </c>
      <c r="O22" s="274"/>
      <c r="P22" s="31">
        <v>0</v>
      </c>
      <c r="Q22" s="29"/>
      <c r="R22" s="31">
        <v>0</v>
      </c>
      <c r="S22" s="29"/>
      <c r="T22" s="29">
        <v>0</v>
      </c>
      <c r="V22" s="31">
        <v>0</v>
      </c>
      <c r="W22" s="29"/>
      <c r="X22" s="69">
        <v>34011</v>
      </c>
      <c r="Y22" s="274"/>
      <c r="Z22" s="31">
        <v>-25</v>
      </c>
      <c r="AA22" s="274"/>
      <c r="AB22" s="31">
        <v>33986</v>
      </c>
    </row>
    <row r="23" spans="1:29" s="1" customFormat="1" ht="20.65" hidden="1" customHeight="1">
      <c r="A23" s="27" t="s">
        <v>102</v>
      </c>
      <c r="B23" s="273"/>
      <c r="C23" s="273"/>
      <c r="D23" s="273"/>
      <c r="E23" s="273"/>
      <c r="F23" s="31">
        <v>0</v>
      </c>
      <c r="G23" s="36"/>
      <c r="H23" s="31">
        <v>0</v>
      </c>
      <c r="I23" s="36"/>
      <c r="J23" s="31">
        <v>0</v>
      </c>
      <c r="K23" s="36"/>
      <c r="L23" s="31">
        <v>0</v>
      </c>
      <c r="M23" s="30"/>
      <c r="N23" s="31"/>
      <c r="O23" s="274"/>
      <c r="P23" s="31"/>
      <c r="Q23" s="30"/>
      <c r="R23" s="31"/>
      <c r="S23" s="29"/>
      <c r="T23" s="31">
        <v>0</v>
      </c>
      <c r="V23" s="31">
        <f>P23+R23+T23</f>
        <v>0</v>
      </c>
      <c r="W23" s="29"/>
      <c r="X23" s="31">
        <f>F23+H23+J23+L23+N23+V23</f>
        <v>0</v>
      </c>
      <c r="Y23" s="274"/>
      <c r="Z23" s="31">
        <v>0</v>
      </c>
      <c r="AA23" s="274"/>
      <c r="AB23" s="31">
        <f>X23+Z23</f>
        <v>0</v>
      </c>
    </row>
    <row r="24" spans="1:29" s="1" customFormat="1" ht="20.65" customHeight="1">
      <c r="A24" s="66" t="s">
        <v>96</v>
      </c>
      <c r="B24" s="273"/>
      <c r="C24" s="273"/>
      <c r="D24" s="273"/>
      <c r="E24" s="273"/>
      <c r="F24" s="52">
        <f>SUM(F22:F23)</f>
        <v>0</v>
      </c>
      <c r="G24" s="39"/>
      <c r="H24" s="52">
        <f>SUM(H22:H23)</f>
        <v>0</v>
      </c>
      <c r="I24" s="39"/>
      <c r="J24" s="52">
        <f>SUM(J22:J23)</f>
        <v>0</v>
      </c>
      <c r="K24" s="254"/>
      <c r="L24" s="52">
        <f>SUM(L22:L23)</f>
        <v>0</v>
      </c>
      <c r="M24" s="38"/>
      <c r="N24" s="52">
        <f>SUM(N22:N23)</f>
        <v>34011</v>
      </c>
      <c r="O24" s="248"/>
      <c r="P24" s="52">
        <f>SUM(P22:P23)</f>
        <v>0</v>
      </c>
      <c r="Q24" s="38"/>
      <c r="R24" s="52">
        <f>SUM(R22:R23)</f>
        <v>0</v>
      </c>
      <c r="S24" s="38"/>
      <c r="T24" s="52">
        <f>SUM(T22:T23)</f>
        <v>0</v>
      </c>
      <c r="U24" s="273"/>
      <c r="V24" s="52">
        <f>SUM(V22:V23)</f>
        <v>0</v>
      </c>
      <c r="W24" s="38"/>
      <c r="X24" s="52">
        <f>SUM(X22)</f>
        <v>34011</v>
      </c>
      <c r="Y24" s="248"/>
      <c r="Z24" s="52">
        <f>SUM(Z22:Z23)</f>
        <v>-25</v>
      </c>
      <c r="AA24" s="248"/>
      <c r="AB24" s="52">
        <f>SUM(AB22:AB23)</f>
        <v>33986</v>
      </c>
    </row>
    <row r="25" spans="1:29" s="1" customFormat="1" ht="20.65" customHeight="1">
      <c r="A25" s="66"/>
      <c r="B25" s="273"/>
      <c r="C25" s="273"/>
      <c r="D25" s="273"/>
      <c r="E25" s="273"/>
      <c r="F25" s="274"/>
      <c r="G25" s="67"/>
      <c r="H25" s="274"/>
      <c r="I25" s="67"/>
      <c r="J25" s="274"/>
      <c r="K25" s="67"/>
      <c r="L25" s="274"/>
      <c r="M25" s="274"/>
      <c r="N25" s="274"/>
      <c r="O25" s="274"/>
      <c r="P25" s="274"/>
      <c r="Q25" s="274"/>
      <c r="R25" s="274"/>
      <c r="S25" s="274"/>
      <c r="T25" s="274"/>
      <c r="V25" s="274"/>
      <c r="W25" s="274"/>
      <c r="X25" s="274"/>
      <c r="Y25" s="274"/>
      <c r="Z25" s="274"/>
      <c r="AA25" s="274"/>
      <c r="AB25" s="274"/>
    </row>
    <row r="26" spans="1:29" s="1" customFormat="1" ht="20.65" customHeight="1">
      <c r="A26" s="27" t="s">
        <v>253</v>
      </c>
      <c r="B26" s="273"/>
      <c r="C26" s="273"/>
      <c r="D26" s="273"/>
      <c r="E26" s="273"/>
      <c r="F26" s="31">
        <v>0</v>
      </c>
      <c r="G26" s="36"/>
      <c r="H26" s="31">
        <v>-133679</v>
      </c>
      <c r="I26" s="36"/>
      <c r="J26" s="31">
        <v>0</v>
      </c>
      <c r="K26" s="36"/>
      <c r="L26" s="31">
        <v>-8257</v>
      </c>
      <c r="M26" s="30"/>
      <c r="N26" s="31">
        <v>141936</v>
      </c>
      <c r="O26" s="274"/>
      <c r="P26" s="31">
        <v>0</v>
      </c>
      <c r="Q26" s="274"/>
      <c r="R26" s="31">
        <v>0</v>
      </c>
      <c r="S26" s="274"/>
      <c r="T26" s="31">
        <v>0</v>
      </c>
      <c r="V26" s="31">
        <v>0</v>
      </c>
      <c r="W26" s="274"/>
      <c r="X26" s="69">
        <v>0</v>
      </c>
      <c r="Y26" s="274"/>
      <c r="Z26" s="31">
        <v>0</v>
      </c>
      <c r="AA26" s="274"/>
      <c r="AB26" s="31">
        <v>0</v>
      </c>
    </row>
    <row r="27" spans="1:29" s="1" customFormat="1" ht="20.65" customHeight="1">
      <c r="A27" s="66"/>
      <c r="B27" s="273"/>
      <c r="C27" s="273"/>
      <c r="D27" s="273"/>
      <c r="E27" s="273"/>
      <c r="F27" s="274"/>
      <c r="G27" s="274"/>
      <c r="H27" s="274"/>
      <c r="I27" s="67"/>
      <c r="J27" s="274"/>
      <c r="K27" s="67"/>
      <c r="L27" s="274"/>
      <c r="M27" s="274"/>
      <c r="N27" s="274"/>
      <c r="O27" s="274"/>
      <c r="P27" s="274"/>
      <c r="Q27" s="274"/>
      <c r="R27" s="274"/>
      <c r="S27" s="274"/>
      <c r="T27" s="274"/>
      <c r="V27" s="274"/>
      <c r="W27" s="274"/>
      <c r="X27" s="274"/>
      <c r="Y27" s="274"/>
      <c r="Z27" s="274"/>
      <c r="AA27" s="274"/>
      <c r="AB27" s="274"/>
    </row>
    <row r="28" spans="1:29" ht="20.65" customHeight="1" thickBot="1">
      <c r="A28" s="66" t="s">
        <v>294</v>
      </c>
      <c r="B28" s="273"/>
      <c r="F28" s="93">
        <f>SUM(F12,F19,F24,F26)</f>
        <v>618068</v>
      </c>
      <c r="G28" s="94"/>
      <c r="H28" s="93">
        <f>SUM(H12,H19,H24,H26)</f>
        <v>724228</v>
      </c>
      <c r="I28" s="94"/>
      <c r="J28" s="93">
        <f>SUM(J12,J19,J24,J26)</f>
        <v>3064</v>
      </c>
      <c r="K28" s="95"/>
      <c r="L28" s="259">
        <f>SUM(L12,L19,L24,L26)</f>
        <v>0</v>
      </c>
      <c r="M28" s="94"/>
      <c r="N28" s="93">
        <f>SUM(N12,N19,N24,N26)</f>
        <v>32684</v>
      </c>
      <c r="O28" s="94"/>
      <c r="P28" s="93">
        <f>SUM(P12,P19,P24)</f>
        <v>0</v>
      </c>
      <c r="Q28" s="94"/>
      <c r="R28" s="93">
        <f>SUM(R12,R19,R24)</f>
        <v>0</v>
      </c>
      <c r="S28" s="94"/>
      <c r="T28" s="93">
        <f>SUM(T24,T12,T26)</f>
        <v>0</v>
      </c>
      <c r="V28" s="93">
        <f>SUM(V12,V19,V24)</f>
        <v>0</v>
      </c>
      <c r="W28" s="94"/>
      <c r="X28" s="93">
        <f>SUM(X12,X19,X24,X26)</f>
        <v>1378044</v>
      </c>
      <c r="Y28" s="94"/>
      <c r="Z28" s="93">
        <f>SUM(Z12,Z19,Z24,Z26)</f>
        <v>2425</v>
      </c>
      <c r="AA28" s="94"/>
      <c r="AB28" s="93">
        <f>SUM(AB12,AB19,AB24,AB26)</f>
        <v>1380469</v>
      </c>
      <c r="AC28" s="30"/>
    </row>
    <row r="29" spans="1:29" ht="20.65" customHeight="1" thickTop="1"/>
  </sheetData>
  <mergeCells count="5">
    <mergeCell ref="A3:P3"/>
    <mergeCell ref="F4:AB4"/>
    <mergeCell ref="L5:N5"/>
    <mergeCell ref="P5:V5"/>
    <mergeCell ref="F10:AB10"/>
  </mergeCells>
  <pageMargins left="0.8" right="0.8" top="0.48" bottom="0.5" header="0.5" footer="0.5"/>
  <pageSetup paperSize="9" scale="75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AF87"/>
  <sheetViews>
    <sheetView showGridLines="0" view="pageBreakPreview" zoomScaleNormal="68" zoomScaleSheetLayoutView="100" workbookViewId="0">
      <selection activeCell="R1" sqref="R1"/>
    </sheetView>
  </sheetViews>
  <sheetFormatPr defaultColWidth="9.140625" defaultRowHeight="15"/>
  <cols>
    <col min="1" max="2" width="2.7109375" style="92" customWidth="1"/>
    <col min="3" max="3" width="56.42578125" style="92" customWidth="1"/>
    <col min="4" max="4" width="9.42578125" style="92" customWidth="1"/>
    <col min="5" max="5" width="0.7109375" style="92" customWidth="1"/>
    <col min="6" max="6" width="13" style="92" customWidth="1"/>
    <col min="7" max="7" width="0.85546875" style="92" customWidth="1"/>
    <col min="8" max="8" width="13.42578125" style="92" customWidth="1"/>
    <col min="9" max="9" width="0.85546875" style="92" customWidth="1"/>
    <col min="10" max="10" width="13" style="92" customWidth="1"/>
    <col min="11" max="11" width="0.85546875" style="92" customWidth="1"/>
    <col min="12" max="12" width="14.85546875" style="92" customWidth="1"/>
    <col min="13" max="13" width="0.85546875" style="92" customWidth="1"/>
    <col min="14" max="14" width="14.140625" style="92" customWidth="1"/>
    <col min="15" max="15" width="0.85546875" style="92" customWidth="1"/>
    <col min="16" max="16" width="13.42578125" style="92" customWidth="1"/>
    <col min="17" max="17" width="0.85546875" style="92" customWidth="1"/>
    <col min="18" max="18" width="15.140625" style="92" customWidth="1"/>
    <col min="19" max="19" width="0.7109375" style="92" customWidth="1"/>
    <col min="20" max="20" width="17.140625" style="92" hidden="1" customWidth="1"/>
    <col min="21" max="21" width="0.85546875" style="92" hidden="1" customWidth="1"/>
    <col min="22" max="22" width="15.85546875" style="92" hidden="1" customWidth="1"/>
    <col min="23" max="23" width="1.42578125" style="92" hidden="1" customWidth="1"/>
    <col min="24" max="24" width="15.140625" style="92" hidden="1" customWidth="1"/>
    <col min="25" max="25" width="0.85546875" style="92" hidden="1" customWidth="1"/>
    <col min="26" max="26" width="15.140625" style="92" hidden="1" customWidth="1"/>
    <col min="27" max="27" width="0.85546875" style="92" hidden="1" customWidth="1"/>
    <col min="28" max="28" width="15.42578125" style="92" customWidth="1"/>
    <col min="29" max="29" width="0.85546875" style="92" customWidth="1"/>
    <col min="30" max="30" width="13.5703125" style="92" customWidth="1"/>
    <col min="31" max="31" width="0.85546875" style="92" customWidth="1"/>
    <col min="32" max="32" width="13.5703125" style="92" customWidth="1"/>
    <col min="33" max="16384" width="9.140625" style="92"/>
  </cols>
  <sheetData>
    <row r="1" spans="1:32" s="237" customFormat="1" ht="21.95" customHeight="1">
      <c r="A1" s="195" t="s">
        <v>185</v>
      </c>
      <c r="B1" s="236"/>
      <c r="C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</row>
    <row r="2" spans="1:32" s="237" customFormat="1" ht="21.95" customHeight="1">
      <c r="A2" s="236" t="s">
        <v>90</v>
      </c>
      <c r="B2" s="236"/>
      <c r="C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</row>
    <row r="3" spans="1:32" ht="21.95" customHeight="1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72"/>
      <c r="V3" s="272"/>
      <c r="W3" s="272"/>
      <c r="X3" s="272"/>
      <c r="Y3" s="99"/>
      <c r="Z3" s="238"/>
      <c r="AA3" s="99"/>
      <c r="AB3" s="99"/>
      <c r="AC3" s="99"/>
      <c r="AD3" s="238"/>
    </row>
    <row r="4" spans="1:32" ht="21.95" customHeight="1">
      <c r="A4" s="99"/>
      <c r="B4" s="99"/>
      <c r="C4" s="99"/>
      <c r="E4" s="99"/>
      <c r="F4" s="298" t="s">
        <v>1</v>
      </c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</row>
    <row r="5" spans="1:32" ht="21.95" customHeight="1">
      <c r="A5" s="99"/>
      <c r="B5" s="99"/>
      <c r="C5" s="99"/>
      <c r="E5" s="99"/>
      <c r="F5" s="273"/>
      <c r="G5" s="273"/>
      <c r="H5" s="273"/>
      <c r="I5" s="273"/>
      <c r="N5" s="299" t="s">
        <v>27</v>
      </c>
      <c r="O5" s="299"/>
      <c r="P5" s="299"/>
      <c r="Q5" s="299"/>
      <c r="R5" s="299"/>
      <c r="T5" s="299" t="s">
        <v>56</v>
      </c>
      <c r="U5" s="299"/>
      <c r="V5" s="299"/>
      <c r="W5" s="299"/>
      <c r="X5" s="299"/>
      <c r="Y5" s="299"/>
      <c r="Z5" s="299"/>
      <c r="AA5" s="273"/>
      <c r="AB5" s="273"/>
      <c r="AC5" s="273"/>
      <c r="AD5" s="273"/>
    </row>
    <row r="6" spans="1:32" ht="21.95" hidden="1" customHeight="1">
      <c r="A6" s="99"/>
      <c r="B6" s="99"/>
      <c r="C6" s="99"/>
      <c r="E6" s="99"/>
      <c r="F6" s="273"/>
      <c r="G6" s="273"/>
      <c r="H6" s="273"/>
      <c r="I6" s="273"/>
      <c r="N6" s="1"/>
      <c r="O6" s="1"/>
      <c r="P6" s="1"/>
      <c r="Q6" s="1"/>
      <c r="T6" s="239" t="s">
        <v>168</v>
      </c>
      <c r="U6" s="129"/>
      <c r="V6" s="129"/>
      <c r="W6" s="1"/>
      <c r="X6" s="1"/>
      <c r="Y6" s="1"/>
      <c r="Z6" s="1"/>
      <c r="AA6" s="273"/>
      <c r="AB6" s="273"/>
      <c r="AC6" s="273"/>
      <c r="AD6" s="273"/>
    </row>
    <row r="7" spans="1:32" ht="21.95" hidden="1" customHeight="1">
      <c r="A7" s="99"/>
      <c r="B7" s="99"/>
      <c r="C7" s="99"/>
      <c r="E7" s="99"/>
      <c r="F7" s="273"/>
      <c r="G7" s="273"/>
      <c r="H7" s="273"/>
      <c r="I7" s="273"/>
      <c r="N7" s="1"/>
      <c r="O7" s="1"/>
      <c r="P7" s="1"/>
      <c r="Q7" s="1"/>
      <c r="T7" s="239" t="s">
        <v>109</v>
      </c>
      <c r="U7" s="129"/>
      <c r="V7" s="1" t="s">
        <v>63</v>
      </c>
      <c r="W7" s="1"/>
      <c r="X7" s="1"/>
      <c r="Y7" s="1"/>
      <c r="Z7" s="1"/>
      <c r="AA7" s="273"/>
      <c r="AB7" s="273"/>
      <c r="AC7" s="273"/>
      <c r="AD7" s="273"/>
    </row>
    <row r="8" spans="1:32" ht="21.95" hidden="1" customHeight="1">
      <c r="A8" s="99"/>
      <c r="B8" s="99"/>
      <c r="C8" s="99"/>
      <c r="E8" s="99"/>
      <c r="F8" s="273"/>
      <c r="G8" s="273"/>
      <c r="H8" s="273"/>
      <c r="I8" s="273"/>
      <c r="N8" s="1"/>
      <c r="O8" s="1"/>
      <c r="P8" s="1"/>
      <c r="Q8" s="1"/>
      <c r="T8" s="239" t="s">
        <v>128</v>
      </c>
      <c r="U8" s="129"/>
      <c r="V8" s="1" t="s">
        <v>43</v>
      </c>
      <c r="W8" s="1"/>
      <c r="X8" s="1"/>
      <c r="Y8" s="1"/>
      <c r="Z8" s="1"/>
      <c r="AA8" s="273"/>
      <c r="AB8" s="273"/>
      <c r="AC8" s="273"/>
      <c r="AD8" s="273"/>
    </row>
    <row r="9" spans="1:32" ht="21.95" hidden="1" customHeight="1">
      <c r="A9" s="99"/>
      <c r="B9" s="99"/>
      <c r="C9" s="99"/>
      <c r="E9" s="9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 t="s">
        <v>110</v>
      </c>
      <c r="V9" s="1" t="s">
        <v>245</v>
      </c>
      <c r="W9" s="239"/>
      <c r="X9" s="1" t="s">
        <v>134</v>
      </c>
      <c r="Z9" s="239"/>
      <c r="AA9" s="1"/>
      <c r="AB9" s="240"/>
      <c r="AC9" s="240"/>
      <c r="AD9" s="240"/>
      <c r="AE9" s="240"/>
    </row>
    <row r="10" spans="1:32" ht="21.95" customHeight="1">
      <c r="A10" s="99"/>
      <c r="B10" s="99"/>
      <c r="C10" s="99"/>
      <c r="E10" s="99"/>
      <c r="G10" s="1"/>
      <c r="H10" s="1"/>
      <c r="I10" s="1"/>
      <c r="J10" s="1"/>
      <c r="K10" s="1"/>
      <c r="L10" s="1" t="s">
        <v>211</v>
      </c>
      <c r="M10" s="1"/>
      <c r="N10" s="1"/>
      <c r="O10" s="1"/>
      <c r="P10" s="1"/>
      <c r="Q10" s="1"/>
      <c r="R10" s="1"/>
      <c r="S10" s="1"/>
      <c r="T10" s="239" t="s">
        <v>111</v>
      </c>
      <c r="V10" s="1" t="s">
        <v>130</v>
      </c>
      <c r="W10" s="239"/>
      <c r="X10" s="1" t="s">
        <v>135</v>
      </c>
      <c r="Z10" s="239"/>
      <c r="AA10" s="1"/>
      <c r="AB10" s="240" t="s">
        <v>77</v>
      </c>
      <c r="AC10" s="240"/>
      <c r="AD10" s="240"/>
      <c r="AE10" s="240"/>
    </row>
    <row r="11" spans="1:32" ht="21.95" customHeight="1">
      <c r="A11" s="99"/>
      <c r="B11" s="99"/>
      <c r="C11" s="99"/>
      <c r="E11" s="99"/>
      <c r="F11" s="1" t="s">
        <v>75</v>
      </c>
      <c r="G11" s="240"/>
      <c r="H11" s="240"/>
      <c r="I11" s="240"/>
      <c r="J11" s="1"/>
      <c r="K11" s="1"/>
      <c r="L11" s="240" t="s">
        <v>212</v>
      </c>
      <c r="M11" s="1"/>
      <c r="N11" s="1"/>
      <c r="O11" s="1"/>
      <c r="P11" s="1" t="s">
        <v>258</v>
      </c>
      <c r="Q11" s="1"/>
      <c r="R11" s="1"/>
      <c r="S11" s="1"/>
      <c r="T11" s="1" t="s">
        <v>70</v>
      </c>
      <c r="V11" s="1" t="s">
        <v>133</v>
      </c>
      <c r="W11" s="239"/>
      <c r="X11" s="1" t="s">
        <v>136</v>
      </c>
      <c r="Z11" s="239" t="s">
        <v>44</v>
      </c>
      <c r="AA11" s="1"/>
      <c r="AB11" s="1" t="s">
        <v>76</v>
      </c>
      <c r="AC11" s="240"/>
      <c r="AD11" s="241" t="s">
        <v>67</v>
      </c>
      <c r="AE11" s="240"/>
    </row>
    <row r="12" spans="1:32" s="1" customFormat="1" ht="21.95" customHeight="1">
      <c r="A12" s="273"/>
      <c r="B12" s="273"/>
      <c r="C12" s="242"/>
      <c r="D12" s="242"/>
      <c r="E12" s="242"/>
      <c r="F12" s="240" t="s">
        <v>74</v>
      </c>
      <c r="G12" s="240"/>
      <c r="H12" s="240" t="s">
        <v>258</v>
      </c>
      <c r="I12" s="240"/>
      <c r="J12" s="240" t="s">
        <v>28</v>
      </c>
      <c r="K12" s="240"/>
      <c r="L12" s="1" t="s">
        <v>242</v>
      </c>
      <c r="P12" s="1" t="s">
        <v>259</v>
      </c>
      <c r="T12" s="1" t="s">
        <v>112</v>
      </c>
      <c r="V12" s="1" t="s">
        <v>114</v>
      </c>
      <c r="X12" s="1" t="s">
        <v>137</v>
      </c>
      <c r="Z12" s="1" t="s">
        <v>45</v>
      </c>
      <c r="AB12" s="240" t="s">
        <v>78</v>
      </c>
      <c r="AC12" s="240"/>
      <c r="AD12" s="241" t="s">
        <v>68</v>
      </c>
      <c r="AE12" s="240"/>
      <c r="AF12" s="240" t="s">
        <v>29</v>
      </c>
    </row>
    <row r="13" spans="1:32" s="1" customFormat="1" ht="21.95" customHeight="1">
      <c r="A13" s="273"/>
      <c r="B13" s="273"/>
      <c r="C13" s="273"/>
      <c r="D13" s="68" t="s">
        <v>0</v>
      </c>
      <c r="E13" s="68"/>
      <c r="F13" s="240" t="s">
        <v>30</v>
      </c>
      <c r="G13" s="240"/>
      <c r="H13" s="240" t="s">
        <v>259</v>
      </c>
      <c r="I13" s="240"/>
      <c r="J13" s="240" t="s">
        <v>131</v>
      </c>
      <c r="K13" s="240"/>
      <c r="L13" s="240" t="s">
        <v>243</v>
      </c>
      <c r="N13" s="1" t="s">
        <v>31</v>
      </c>
      <c r="P13" s="1" t="s">
        <v>261</v>
      </c>
      <c r="R13" s="1" t="s">
        <v>32</v>
      </c>
      <c r="T13" s="1" t="s">
        <v>113</v>
      </c>
      <c r="V13" s="1" t="s">
        <v>115</v>
      </c>
      <c r="W13" s="239"/>
      <c r="X13" s="1" t="s">
        <v>138</v>
      </c>
      <c r="Z13" s="239" t="s">
        <v>57</v>
      </c>
      <c r="AB13" s="243" t="s">
        <v>79</v>
      </c>
      <c r="AC13" s="240"/>
      <c r="AD13" s="241" t="s">
        <v>69</v>
      </c>
      <c r="AE13" s="240"/>
      <c r="AF13" s="240" t="s">
        <v>57</v>
      </c>
    </row>
    <row r="14" spans="1:32" s="1" customFormat="1" ht="21.95" customHeight="1">
      <c r="B14" s="273"/>
      <c r="C14" s="273"/>
      <c r="E14" s="273"/>
      <c r="F14" s="300" t="s">
        <v>91</v>
      </c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00"/>
      <c r="U14" s="300"/>
      <c r="V14" s="300"/>
      <c r="W14" s="300"/>
      <c r="X14" s="300"/>
      <c r="Y14" s="300"/>
      <c r="Z14" s="300"/>
      <c r="AA14" s="300"/>
      <c r="AB14" s="300"/>
      <c r="AC14" s="300"/>
      <c r="AD14" s="300"/>
      <c r="AE14" s="300"/>
      <c r="AF14" s="300"/>
    </row>
    <row r="15" spans="1:32" s="245" customFormat="1" ht="21.95" customHeight="1">
      <c r="A15" s="244" t="s">
        <v>295</v>
      </c>
      <c r="B15" s="224"/>
      <c r="C15" s="224"/>
      <c r="E15" s="224"/>
      <c r="O15" s="2"/>
      <c r="P15" s="2"/>
      <c r="Q15" s="2"/>
      <c r="R15" s="2"/>
      <c r="S15" s="2"/>
    </row>
    <row r="16" spans="1:32" s="273" customFormat="1" ht="21.95" customHeight="1">
      <c r="A16" s="246" t="s">
        <v>173</v>
      </c>
      <c r="D16" s="1"/>
      <c r="F16" s="38">
        <v>618068</v>
      </c>
      <c r="G16" s="38"/>
      <c r="H16" s="36">
        <v>0</v>
      </c>
      <c r="I16" s="38"/>
      <c r="J16" s="38">
        <v>724228</v>
      </c>
      <c r="K16" s="39"/>
      <c r="L16" s="38">
        <v>3064</v>
      </c>
      <c r="M16" s="38"/>
      <c r="N16" s="38">
        <v>3400</v>
      </c>
      <c r="O16" s="38"/>
      <c r="P16" s="38">
        <v>0</v>
      </c>
      <c r="Q16" s="38"/>
      <c r="R16" s="38">
        <v>40519</v>
      </c>
      <c r="S16" s="40"/>
      <c r="T16" s="38">
        <v>0</v>
      </c>
      <c r="U16" s="40">
        <v>0</v>
      </c>
      <c r="V16" s="38">
        <v>0</v>
      </c>
      <c r="W16" s="38">
        <v>0</v>
      </c>
      <c r="X16" s="38">
        <v>0</v>
      </c>
      <c r="Y16" s="273">
        <v>0</v>
      </c>
      <c r="Z16" s="38">
        <v>0</v>
      </c>
      <c r="AA16" s="38"/>
      <c r="AB16" s="38">
        <v>1389279</v>
      </c>
      <c r="AC16" s="40"/>
      <c r="AD16" s="38">
        <v>1488</v>
      </c>
      <c r="AE16" s="40"/>
      <c r="AF16" s="38">
        <v>1390767</v>
      </c>
    </row>
    <row r="17" spans="1:32" s="1" customFormat="1" ht="21.95" customHeight="1">
      <c r="B17" s="273"/>
      <c r="C17" s="273"/>
      <c r="E17" s="273"/>
      <c r="F17" s="274"/>
      <c r="G17" s="274"/>
      <c r="H17" s="274"/>
      <c r="I17" s="274"/>
      <c r="J17" s="274"/>
      <c r="K17" s="67"/>
      <c r="L17" s="274"/>
      <c r="M17" s="274"/>
      <c r="N17" s="274"/>
      <c r="O17" s="274"/>
      <c r="P17" s="274"/>
      <c r="Q17" s="274"/>
      <c r="R17" s="274"/>
      <c r="S17" s="274"/>
      <c r="T17" s="274"/>
      <c r="U17" s="274"/>
      <c r="V17" s="274"/>
      <c r="W17" s="274"/>
      <c r="Z17" s="274"/>
      <c r="AA17" s="274"/>
      <c r="AB17" s="274"/>
      <c r="AC17" s="274"/>
      <c r="AD17" s="274"/>
      <c r="AE17" s="274"/>
      <c r="AF17" s="274"/>
    </row>
    <row r="18" spans="1:32" s="1" customFormat="1" ht="21.95" customHeight="1">
      <c r="A18" s="244" t="s">
        <v>47</v>
      </c>
      <c r="B18" s="273"/>
      <c r="C18" s="273"/>
      <c r="E18" s="273"/>
      <c r="F18" s="274"/>
      <c r="G18" s="274"/>
      <c r="H18" s="274"/>
      <c r="I18" s="274"/>
      <c r="J18" s="274"/>
      <c r="K18" s="67"/>
      <c r="L18" s="274"/>
      <c r="M18" s="274"/>
      <c r="N18" s="274"/>
      <c r="O18" s="274"/>
      <c r="P18" s="274"/>
      <c r="Q18" s="274"/>
      <c r="R18" s="274"/>
      <c r="S18" s="274"/>
      <c r="T18" s="274"/>
      <c r="U18" s="274"/>
      <c r="V18" s="274"/>
      <c r="W18" s="274"/>
      <c r="Z18" s="274"/>
      <c r="AA18" s="274"/>
      <c r="AB18" s="274"/>
      <c r="AC18" s="274"/>
      <c r="AD18" s="274"/>
      <c r="AE18" s="274"/>
      <c r="AF18" s="274"/>
    </row>
    <row r="19" spans="1:32" s="1" customFormat="1" ht="21.95" customHeight="1">
      <c r="A19" s="60" t="s">
        <v>50</v>
      </c>
      <c r="B19" s="60" t="s">
        <v>310</v>
      </c>
      <c r="C19" s="273"/>
      <c r="E19" s="273"/>
      <c r="F19" s="131"/>
      <c r="G19" s="273"/>
      <c r="H19" s="273"/>
      <c r="I19" s="273"/>
      <c r="J19" s="131"/>
      <c r="K19" s="247"/>
      <c r="L19" s="131"/>
      <c r="M19" s="248"/>
      <c r="N19" s="131"/>
      <c r="O19" s="248"/>
      <c r="P19" s="248"/>
      <c r="Q19" s="248"/>
      <c r="R19" s="131"/>
      <c r="S19" s="248"/>
      <c r="T19" s="38"/>
      <c r="U19" s="248"/>
      <c r="V19" s="131"/>
      <c r="W19" s="131"/>
      <c r="X19" s="131"/>
      <c r="Z19" s="131"/>
      <c r="AA19" s="38"/>
      <c r="AB19" s="131"/>
      <c r="AC19" s="248"/>
      <c r="AD19" s="248"/>
      <c r="AE19" s="248"/>
      <c r="AF19" s="38"/>
    </row>
    <row r="20" spans="1:32" s="1" customFormat="1" ht="21.95" customHeight="1">
      <c r="A20" s="28"/>
      <c r="B20" s="28" t="s">
        <v>262</v>
      </c>
      <c r="C20" s="273"/>
      <c r="D20" s="68">
        <v>10</v>
      </c>
      <c r="E20" s="273"/>
      <c r="F20" s="36">
        <v>0</v>
      </c>
      <c r="G20" s="39"/>
      <c r="H20" s="128">
        <v>-32032</v>
      </c>
      <c r="I20" s="39"/>
      <c r="J20" s="36">
        <v>0</v>
      </c>
      <c r="K20" s="36"/>
      <c r="L20" s="36">
        <v>0</v>
      </c>
      <c r="M20" s="39"/>
      <c r="N20" s="36">
        <v>0</v>
      </c>
      <c r="O20" s="39"/>
      <c r="P20" s="128">
        <v>32032</v>
      </c>
      <c r="Q20" s="39"/>
      <c r="R20" s="128">
        <v>-32032</v>
      </c>
      <c r="S20" s="67"/>
      <c r="T20" s="128">
        <v>0</v>
      </c>
      <c r="U20" s="67"/>
      <c r="V20" s="128">
        <v>0</v>
      </c>
      <c r="W20" s="128"/>
      <c r="X20" s="128"/>
      <c r="Y20" s="129"/>
      <c r="Z20" s="128">
        <v>0</v>
      </c>
      <c r="AA20" s="128"/>
      <c r="AB20" s="128">
        <v>-32032</v>
      </c>
      <c r="AC20" s="67"/>
      <c r="AD20" s="128">
        <v>0</v>
      </c>
      <c r="AE20" s="67"/>
      <c r="AF20" s="36">
        <v>-32032</v>
      </c>
    </row>
    <row r="21" spans="1:32" s="1" customFormat="1" ht="21.4" customHeight="1">
      <c r="A21" s="28"/>
      <c r="B21" s="28" t="s">
        <v>278</v>
      </c>
      <c r="D21" s="68">
        <v>14</v>
      </c>
      <c r="E21" s="68"/>
      <c r="F21" s="31">
        <v>0</v>
      </c>
      <c r="G21" s="39"/>
      <c r="H21" s="31">
        <v>0</v>
      </c>
      <c r="I21" s="39"/>
      <c r="J21" s="31">
        <v>0</v>
      </c>
      <c r="K21" s="36"/>
      <c r="L21" s="31">
        <v>0</v>
      </c>
      <c r="M21" s="39"/>
      <c r="N21" s="31">
        <v>0</v>
      </c>
      <c r="O21" s="39"/>
      <c r="P21" s="31">
        <v>0</v>
      </c>
      <c r="Q21" s="39"/>
      <c r="R21" s="69">
        <v>-24721</v>
      </c>
      <c r="S21" s="67"/>
      <c r="T21" s="128">
        <v>0</v>
      </c>
      <c r="U21" s="67"/>
      <c r="V21" s="128">
        <v>0</v>
      </c>
      <c r="W21" s="128"/>
      <c r="X21" s="128"/>
      <c r="Y21" s="129"/>
      <c r="Z21" s="128">
        <v>0</v>
      </c>
      <c r="AA21" s="128"/>
      <c r="AB21" s="69">
        <v>-24721</v>
      </c>
      <c r="AC21" s="67"/>
      <c r="AD21" s="69">
        <v>0</v>
      </c>
      <c r="AE21" s="67"/>
      <c r="AF21" s="31">
        <v>-24721</v>
      </c>
    </row>
    <row r="22" spans="1:32" s="1" customFormat="1" ht="21.4" customHeight="1">
      <c r="A22" s="272" t="s">
        <v>287</v>
      </c>
      <c r="B22" s="28"/>
      <c r="D22" s="68"/>
      <c r="E22" s="68"/>
      <c r="F22" s="52">
        <f>SUM(F20:F21)</f>
        <v>0</v>
      </c>
      <c r="G22" s="39"/>
      <c r="H22" s="52">
        <f>SUM(H20:H21)</f>
        <v>-32032</v>
      </c>
      <c r="I22" s="39"/>
      <c r="J22" s="52">
        <f>SUM(J20:J21)</f>
        <v>0</v>
      </c>
      <c r="K22" s="39"/>
      <c r="L22" s="52">
        <f>SUM(L20:L21)</f>
        <v>0</v>
      </c>
      <c r="M22" s="39"/>
      <c r="N22" s="52">
        <f>SUM(N20:N21)</f>
        <v>0</v>
      </c>
      <c r="O22" s="39"/>
      <c r="P22" s="52">
        <f>SUM(P20:P21)</f>
        <v>32032</v>
      </c>
      <c r="Q22" s="39"/>
      <c r="R22" s="52">
        <f>SUM(R20:R21)</f>
        <v>-56753</v>
      </c>
      <c r="S22" s="254"/>
      <c r="T22" s="255"/>
      <c r="U22" s="254"/>
      <c r="V22" s="255"/>
      <c r="W22" s="255"/>
      <c r="X22" s="255"/>
      <c r="Y22" s="256"/>
      <c r="Z22" s="255"/>
      <c r="AA22" s="255"/>
      <c r="AB22" s="257">
        <f>SUM(F22:R22,Z22)</f>
        <v>-56753</v>
      </c>
      <c r="AC22" s="254"/>
      <c r="AD22" s="257">
        <v>0</v>
      </c>
      <c r="AE22" s="254"/>
      <c r="AF22" s="52">
        <f>AB22+AD22</f>
        <v>-56753</v>
      </c>
    </row>
    <row r="23" spans="1:32" s="1" customFormat="1" ht="21" customHeight="1">
      <c r="A23" s="60"/>
      <c r="B23" s="60"/>
      <c r="C23" s="273"/>
      <c r="E23" s="273"/>
      <c r="F23" s="65"/>
      <c r="G23" s="62"/>
      <c r="H23" s="62"/>
      <c r="I23" s="62"/>
      <c r="J23" s="65"/>
      <c r="K23" s="63"/>
      <c r="L23" s="65"/>
      <c r="M23" s="64"/>
      <c r="N23" s="65"/>
      <c r="O23" s="64"/>
      <c r="P23" s="64"/>
      <c r="Q23" s="64"/>
      <c r="R23" s="65"/>
      <c r="S23" s="64"/>
      <c r="T23" s="65"/>
      <c r="U23" s="62"/>
      <c r="V23" s="65"/>
      <c r="W23" s="65"/>
      <c r="X23" s="65"/>
      <c r="Z23" s="65"/>
      <c r="AA23" s="62"/>
      <c r="AB23" s="65"/>
      <c r="AC23" s="62"/>
      <c r="AD23" s="65"/>
      <c r="AE23" s="62"/>
      <c r="AF23" s="65"/>
    </row>
    <row r="24" spans="1:32" s="1" customFormat="1" ht="21.95" customHeight="1">
      <c r="A24" s="60" t="s">
        <v>279</v>
      </c>
      <c r="B24" s="60"/>
      <c r="C24" s="273"/>
      <c r="E24" s="273"/>
      <c r="F24" s="65"/>
      <c r="G24" s="62"/>
      <c r="H24" s="62"/>
      <c r="I24" s="62"/>
      <c r="J24" s="65"/>
      <c r="K24" s="63"/>
      <c r="L24" s="65"/>
      <c r="M24" s="64"/>
      <c r="N24" s="65"/>
      <c r="O24" s="64"/>
      <c r="P24" s="64"/>
      <c r="Q24" s="64"/>
      <c r="R24" s="65"/>
      <c r="S24" s="64"/>
      <c r="T24" s="65"/>
      <c r="U24" s="62"/>
      <c r="V24" s="65"/>
      <c r="W24" s="65"/>
      <c r="X24" s="65"/>
      <c r="Z24" s="65"/>
      <c r="AA24" s="62"/>
      <c r="AB24" s="65"/>
      <c r="AC24" s="62"/>
      <c r="AD24" s="65"/>
      <c r="AE24" s="62"/>
      <c r="AF24" s="65"/>
    </row>
    <row r="25" spans="1:32" s="1" customFormat="1" ht="21.95" customHeight="1">
      <c r="A25" s="60"/>
      <c r="B25" s="28" t="s">
        <v>305</v>
      </c>
      <c r="C25" s="273"/>
      <c r="D25" s="1">
        <v>2</v>
      </c>
      <c r="E25" s="273"/>
      <c r="F25" s="36">
        <v>0</v>
      </c>
      <c r="G25" s="62"/>
      <c r="H25" s="36">
        <v>0</v>
      </c>
      <c r="I25" s="62"/>
      <c r="J25" s="36">
        <v>0</v>
      </c>
      <c r="K25" s="63"/>
      <c r="L25" s="36">
        <v>0</v>
      </c>
      <c r="M25" s="64"/>
      <c r="N25" s="36">
        <v>0</v>
      </c>
      <c r="O25" s="64"/>
      <c r="P25" s="36">
        <v>0</v>
      </c>
      <c r="Q25" s="64"/>
      <c r="R25" s="36">
        <v>0</v>
      </c>
      <c r="S25" s="64"/>
      <c r="T25" s="65"/>
      <c r="U25" s="62"/>
      <c r="V25" s="65"/>
      <c r="W25" s="65"/>
      <c r="X25" s="65"/>
      <c r="Z25" s="65"/>
      <c r="AA25" s="62"/>
      <c r="AB25" s="36">
        <v>0</v>
      </c>
      <c r="AC25" s="62"/>
      <c r="AD25" s="232">
        <v>62778</v>
      </c>
      <c r="AE25" s="62"/>
      <c r="AF25" s="36">
        <v>62778</v>
      </c>
    </row>
    <row r="26" spans="1:32" s="1" customFormat="1" ht="21.95" customHeight="1">
      <c r="A26" s="60"/>
      <c r="B26" s="28" t="s">
        <v>304</v>
      </c>
      <c r="C26" s="273"/>
      <c r="E26" s="273"/>
      <c r="F26" s="36">
        <v>0</v>
      </c>
      <c r="G26" s="62"/>
      <c r="H26" s="36">
        <v>0</v>
      </c>
      <c r="I26" s="62"/>
      <c r="J26" s="36">
        <v>0</v>
      </c>
      <c r="K26" s="63"/>
      <c r="L26" s="36">
        <v>0</v>
      </c>
      <c r="M26" s="64"/>
      <c r="N26" s="36">
        <v>0</v>
      </c>
      <c r="O26" s="64"/>
      <c r="P26" s="36">
        <v>0</v>
      </c>
      <c r="Q26" s="64"/>
      <c r="R26" s="36">
        <v>0</v>
      </c>
      <c r="S26" s="64"/>
      <c r="T26" s="65"/>
      <c r="U26" s="62"/>
      <c r="V26" s="65"/>
      <c r="W26" s="65"/>
      <c r="X26" s="65"/>
      <c r="Z26" s="65"/>
      <c r="AA26" s="62"/>
      <c r="AB26" s="36">
        <v>0</v>
      </c>
      <c r="AC26" s="62"/>
      <c r="AD26" s="232">
        <v>-1053</v>
      </c>
      <c r="AE26" s="62"/>
      <c r="AF26" s="36">
        <v>-1053</v>
      </c>
    </row>
    <row r="27" spans="1:32" s="1" customFormat="1" ht="21.95" customHeight="1">
      <c r="A27" s="60"/>
      <c r="B27" s="28" t="s">
        <v>276</v>
      </c>
      <c r="C27" s="273"/>
      <c r="E27" s="273"/>
      <c r="F27" s="105">
        <v>0</v>
      </c>
      <c r="G27" s="62"/>
      <c r="H27" s="176">
        <v>0</v>
      </c>
      <c r="I27" s="62"/>
      <c r="J27" s="105">
        <v>0</v>
      </c>
      <c r="K27" s="63"/>
      <c r="L27" s="105">
        <v>0</v>
      </c>
      <c r="M27" s="64"/>
      <c r="N27" s="105">
        <v>0</v>
      </c>
      <c r="O27" s="64"/>
      <c r="P27" s="177">
        <v>0</v>
      </c>
      <c r="Q27" s="64"/>
      <c r="R27" s="105">
        <v>0</v>
      </c>
      <c r="S27" s="64"/>
      <c r="T27" s="65"/>
      <c r="U27" s="62"/>
      <c r="V27" s="65"/>
      <c r="W27" s="65"/>
      <c r="X27" s="65"/>
      <c r="Z27" s="65"/>
      <c r="AA27" s="62"/>
      <c r="AB27" s="105">
        <v>0</v>
      </c>
      <c r="AC27" s="62"/>
      <c r="AD27" s="178">
        <v>-432</v>
      </c>
      <c r="AE27" s="62"/>
      <c r="AF27" s="31">
        <v>-432</v>
      </c>
    </row>
    <row r="28" spans="1:32" s="1" customFormat="1" ht="21.4" customHeight="1">
      <c r="A28" s="272" t="s">
        <v>46</v>
      </c>
      <c r="B28" s="273"/>
      <c r="C28" s="273"/>
      <c r="E28" s="273"/>
      <c r="F28" s="52">
        <f>F22+F27</f>
        <v>0</v>
      </c>
      <c r="G28" s="39"/>
      <c r="H28" s="52">
        <f>H22+H27</f>
        <v>-32032</v>
      </c>
      <c r="I28" s="39"/>
      <c r="J28" s="52">
        <f>J22+J27</f>
        <v>0</v>
      </c>
      <c r="K28" s="39"/>
      <c r="L28" s="52">
        <f>L22+L27</f>
        <v>0</v>
      </c>
      <c r="M28" s="39"/>
      <c r="N28" s="52">
        <f>N22+N27</f>
        <v>0</v>
      </c>
      <c r="O28" s="39"/>
      <c r="P28" s="52">
        <f>P22+P27</f>
        <v>32032</v>
      </c>
      <c r="Q28" s="39"/>
      <c r="R28" s="52">
        <f>R22+R27</f>
        <v>-56753</v>
      </c>
      <c r="S28" s="254"/>
      <c r="T28" s="255" t="e">
        <f>#REF!</f>
        <v>#REF!</v>
      </c>
      <c r="U28" s="254"/>
      <c r="V28" s="255" t="e">
        <f>#REF!</f>
        <v>#REF!</v>
      </c>
      <c r="W28" s="255"/>
      <c r="X28" s="255" t="e">
        <f>#REF!</f>
        <v>#REF!</v>
      </c>
      <c r="Y28" s="256"/>
      <c r="Z28" s="255" t="e">
        <f>#REF!</f>
        <v>#REF!</v>
      </c>
      <c r="AA28" s="255"/>
      <c r="AB28" s="52">
        <f>AB22+AB27</f>
        <v>-56753</v>
      </c>
      <c r="AC28" s="254"/>
      <c r="AD28" s="52">
        <f>AD22+AD27+AD26+AD25</f>
        <v>61293</v>
      </c>
      <c r="AE28" s="254"/>
      <c r="AF28" s="52">
        <f>AB28+AD28</f>
        <v>4540</v>
      </c>
    </row>
    <row r="29" spans="1:32" s="1" customFormat="1" ht="21.95" customHeight="1">
      <c r="A29" s="272"/>
      <c r="B29" s="273"/>
      <c r="C29" s="273"/>
      <c r="E29" s="273"/>
      <c r="F29" s="131"/>
      <c r="G29" s="273"/>
      <c r="H29" s="273"/>
      <c r="I29" s="273"/>
      <c r="J29" s="131"/>
      <c r="K29" s="247"/>
      <c r="L29" s="131"/>
      <c r="M29" s="248"/>
      <c r="N29" s="131"/>
      <c r="O29" s="248"/>
      <c r="P29" s="248"/>
      <c r="Q29" s="248"/>
      <c r="R29" s="131"/>
      <c r="S29" s="248"/>
      <c r="T29" s="274"/>
      <c r="U29" s="248"/>
      <c r="V29" s="131"/>
      <c r="W29" s="131"/>
      <c r="X29" s="131"/>
      <c r="Z29" s="131"/>
      <c r="AA29" s="38"/>
      <c r="AB29" s="131"/>
      <c r="AC29" s="248"/>
      <c r="AD29" s="131"/>
      <c r="AE29" s="248"/>
      <c r="AF29" s="38"/>
    </row>
    <row r="30" spans="1:32" s="1" customFormat="1" ht="21" customHeight="1">
      <c r="A30" s="66" t="s">
        <v>93</v>
      </c>
      <c r="B30" s="273"/>
      <c r="C30" s="273"/>
      <c r="E30" s="273"/>
      <c r="F30" s="274"/>
      <c r="G30" s="274"/>
      <c r="H30" s="274"/>
      <c r="I30" s="274"/>
      <c r="J30" s="274"/>
      <c r="K30" s="67"/>
      <c r="L30" s="274"/>
      <c r="M30" s="274"/>
      <c r="N30" s="274"/>
      <c r="O30" s="274"/>
      <c r="P30" s="274"/>
      <c r="Q30" s="274"/>
      <c r="R30" s="274"/>
      <c r="S30" s="274"/>
      <c r="T30" s="274"/>
      <c r="U30" s="274"/>
      <c r="V30" s="274"/>
      <c r="W30" s="274"/>
      <c r="X30" s="274"/>
      <c r="Z30" s="274"/>
      <c r="AA30" s="274"/>
      <c r="AB30" s="274"/>
      <c r="AC30" s="274"/>
      <c r="AD30" s="274"/>
      <c r="AE30" s="274"/>
      <c r="AF30" s="274"/>
    </row>
    <row r="31" spans="1:32" s="1" customFormat="1" ht="21.95" customHeight="1">
      <c r="A31" s="27"/>
      <c r="B31" s="28" t="s">
        <v>84</v>
      </c>
      <c r="C31" s="273"/>
      <c r="E31" s="273"/>
      <c r="F31" s="31">
        <v>0</v>
      </c>
      <c r="G31" s="36"/>
      <c r="H31" s="31">
        <v>0</v>
      </c>
      <c r="I31" s="36"/>
      <c r="J31" s="31">
        <v>0</v>
      </c>
      <c r="K31" s="36"/>
      <c r="L31" s="31">
        <v>0</v>
      </c>
      <c r="M31" s="36"/>
      <c r="N31" s="31">
        <v>0</v>
      </c>
      <c r="O31" s="30"/>
      <c r="P31" s="31">
        <v>0</v>
      </c>
      <c r="Q31" s="30"/>
      <c r="R31" s="104">
        <v>79097</v>
      </c>
      <c r="S31" s="274"/>
      <c r="T31" s="31">
        <v>0</v>
      </c>
      <c r="U31" s="29"/>
      <c r="V31" s="31">
        <v>0</v>
      </c>
      <c r="W31" s="29"/>
      <c r="X31" s="29">
        <v>0</v>
      </c>
      <c r="Z31" s="31">
        <v>0</v>
      </c>
      <c r="AA31" s="29"/>
      <c r="AB31" s="31">
        <v>79097</v>
      </c>
      <c r="AC31" s="274"/>
      <c r="AD31" s="31">
        <v>253</v>
      </c>
      <c r="AE31" s="274"/>
      <c r="AF31" s="31">
        <v>79350</v>
      </c>
    </row>
    <row r="32" spans="1:32" s="1" customFormat="1" ht="21.95" hidden="1" customHeight="1">
      <c r="A32" s="27" t="s">
        <v>102</v>
      </c>
      <c r="B32" s="273"/>
      <c r="C32" s="273"/>
      <c r="E32" s="273"/>
      <c r="F32" s="31">
        <v>0</v>
      </c>
      <c r="G32" s="36"/>
      <c r="H32" s="36"/>
      <c r="I32" s="36"/>
      <c r="J32" s="31">
        <v>0</v>
      </c>
      <c r="K32" s="36"/>
      <c r="L32" s="31">
        <v>0</v>
      </c>
      <c r="M32" s="36"/>
      <c r="N32" s="31">
        <v>0</v>
      </c>
      <c r="O32" s="30"/>
      <c r="P32" s="30"/>
      <c r="Q32" s="30"/>
      <c r="R32" s="31">
        <v>0</v>
      </c>
      <c r="S32" s="274"/>
      <c r="T32" s="31"/>
      <c r="U32" s="30"/>
      <c r="V32" s="31"/>
      <c r="W32" s="29"/>
      <c r="X32" s="31">
        <v>0</v>
      </c>
      <c r="Z32" s="31">
        <f>T32+V32+X32</f>
        <v>0</v>
      </c>
      <c r="AA32" s="29"/>
      <c r="AB32" s="31">
        <f>F32+J32+L32+N32+R32+Z32</f>
        <v>0</v>
      </c>
      <c r="AC32" s="274"/>
      <c r="AD32" s="31">
        <v>0</v>
      </c>
      <c r="AE32" s="274"/>
      <c r="AF32" s="31">
        <f>AB32+AD32</f>
        <v>0</v>
      </c>
    </row>
    <row r="33" spans="1:32" s="1" customFormat="1" ht="21.95" customHeight="1">
      <c r="A33" s="66" t="s">
        <v>96</v>
      </c>
      <c r="B33" s="273"/>
      <c r="C33" s="273"/>
      <c r="E33" s="273"/>
      <c r="F33" s="52">
        <f>SUM(F31:F32)</f>
        <v>0</v>
      </c>
      <c r="G33" s="39"/>
      <c r="H33" s="52">
        <f>SUM(H31:H32)</f>
        <v>0</v>
      </c>
      <c r="I33" s="39"/>
      <c r="J33" s="52">
        <f>SUM(J31:J32)</f>
        <v>0</v>
      </c>
      <c r="K33" s="39"/>
      <c r="L33" s="52">
        <f>SUM(L31:L32)</f>
        <v>0</v>
      </c>
      <c r="M33" s="67"/>
      <c r="N33" s="52">
        <f>SUM(N31:N32)</f>
        <v>0</v>
      </c>
      <c r="O33" s="38"/>
      <c r="P33" s="52">
        <f>SUM(P31:P32)</f>
        <v>0</v>
      </c>
      <c r="Q33" s="38"/>
      <c r="R33" s="52">
        <f>SUM(R31:R32)</f>
        <v>79097</v>
      </c>
      <c r="S33" s="274"/>
      <c r="T33" s="52">
        <f>SUM(T31:T32)</f>
        <v>0</v>
      </c>
      <c r="U33" s="38"/>
      <c r="V33" s="52">
        <f>SUM(V31:V32)</f>
        <v>0</v>
      </c>
      <c r="W33" s="38"/>
      <c r="X33" s="52">
        <f>SUM(X31:X32)</f>
        <v>0</v>
      </c>
      <c r="Z33" s="52">
        <f>SUM(Z31:Z32)</f>
        <v>0</v>
      </c>
      <c r="AA33" s="38"/>
      <c r="AB33" s="52">
        <f t="shared" ref="AB33" si="0">SUM(F33:R33,Z33)</f>
        <v>79097</v>
      </c>
      <c r="AC33" s="274"/>
      <c r="AD33" s="52">
        <f>SUM(AD31:AD32)</f>
        <v>253</v>
      </c>
      <c r="AE33" s="274"/>
      <c r="AF33" s="52">
        <f>SUM(AF31:AF32)</f>
        <v>79350</v>
      </c>
    </row>
    <row r="34" spans="1:32" s="1" customFormat="1" ht="21.95" customHeight="1">
      <c r="A34" s="66"/>
      <c r="B34" s="273"/>
      <c r="C34" s="273"/>
      <c r="E34" s="273"/>
      <c r="F34" s="274"/>
      <c r="G34" s="67"/>
      <c r="H34" s="67"/>
      <c r="I34" s="67"/>
      <c r="J34" s="274"/>
      <c r="K34" s="67"/>
      <c r="L34" s="274"/>
      <c r="M34" s="67"/>
      <c r="N34" s="274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Z34" s="274"/>
      <c r="AA34" s="274"/>
      <c r="AB34" s="274"/>
      <c r="AC34" s="274"/>
      <c r="AD34" s="274"/>
      <c r="AE34" s="274"/>
      <c r="AF34" s="274"/>
    </row>
    <row r="35" spans="1:32" s="1" customFormat="1" ht="21.95" hidden="1" customHeight="1">
      <c r="A35" s="66" t="s">
        <v>161</v>
      </c>
      <c r="B35" s="273"/>
      <c r="C35" s="273"/>
      <c r="E35" s="273"/>
      <c r="F35" s="31">
        <v>0</v>
      </c>
      <c r="G35" s="36"/>
      <c r="H35" s="36"/>
      <c r="I35" s="36"/>
      <c r="J35" s="31">
        <v>0</v>
      </c>
      <c r="K35" s="36"/>
      <c r="L35" s="31">
        <v>0</v>
      </c>
      <c r="M35" s="36"/>
      <c r="N35" s="31">
        <v>0</v>
      </c>
      <c r="O35" s="30"/>
      <c r="P35" s="30"/>
      <c r="Q35" s="30"/>
      <c r="R35" s="31">
        <v>0</v>
      </c>
      <c r="S35" s="274"/>
      <c r="T35" s="31">
        <v>0</v>
      </c>
      <c r="U35" s="274"/>
      <c r="V35" s="31">
        <v>0</v>
      </c>
      <c r="W35" s="274"/>
      <c r="X35" s="31">
        <v>0</v>
      </c>
      <c r="Z35" s="31">
        <v>0</v>
      </c>
      <c r="AA35" s="274"/>
      <c r="AB35" s="31">
        <v>0</v>
      </c>
      <c r="AC35" s="274"/>
      <c r="AD35" s="31">
        <v>0</v>
      </c>
      <c r="AE35" s="274"/>
      <c r="AF35" s="31">
        <v>0</v>
      </c>
    </row>
    <row r="36" spans="1:32" s="1" customFormat="1" ht="21.95" hidden="1" customHeight="1">
      <c r="A36" s="66"/>
      <c r="B36" s="273"/>
      <c r="C36" s="273"/>
      <c r="E36" s="273"/>
      <c r="F36" s="274"/>
      <c r="G36" s="274"/>
      <c r="H36" s="274"/>
      <c r="I36" s="274"/>
      <c r="J36" s="274"/>
      <c r="K36" s="67"/>
      <c r="L36" s="274"/>
      <c r="M36" s="67"/>
      <c r="N36" s="274"/>
      <c r="O36" s="274"/>
      <c r="P36" s="274"/>
      <c r="Q36" s="274"/>
      <c r="R36" s="274"/>
      <c r="S36" s="274"/>
      <c r="T36" s="274"/>
      <c r="U36" s="274"/>
      <c r="V36" s="274"/>
      <c r="W36" s="274"/>
      <c r="X36" s="274"/>
      <c r="Z36" s="274"/>
      <c r="AA36" s="274"/>
      <c r="AB36" s="274"/>
      <c r="AC36" s="274"/>
      <c r="AD36" s="274"/>
      <c r="AE36" s="274"/>
      <c r="AF36" s="274"/>
    </row>
    <row r="37" spans="1:32" ht="21.95" customHeight="1" thickBot="1">
      <c r="A37" s="66" t="s">
        <v>296</v>
      </c>
      <c r="B37" s="273"/>
      <c r="F37" s="93">
        <f>SUM(F33,F16,F35,F28)</f>
        <v>618068</v>
      </c>
      <c r="G37" s="94"/>
      <c r="H37" s="93">
        <f>SUM(H33,H16,H35,H28)</f>
        <v>-32032</v>
      </c>
      <c r="I37" s="94"/>
      <c r="J37" s="93">
        <f>SUM(J33,J16,J35,J28)</f>
        <v>724228</v>
      </c>
      <c r="K37" s="94"/>
      <c r="L37" s="93">
        <f>SUM(L33,L16,L35,L28)</f>
        <v>3064</v>
      </c>
      <c r="M37" s="95"/>
      <c r="N37" s="93">
        <f>SUM(N33,N16,N35,N28)</f>
        <v>3400</v>
      </c>
      <c r="O37" s="94"/>
      <c r="P37" s="93">
        <f>SUM(P33,P16,P35,P28)</f>
        <v>32032</v>
      </c>
      <c r="Q37" s="94"/>
      <c r="R37" s="93">
        <f>SUM(R33,R16,R35,R28)</f>
        <v>62863</v>
      </c>
      <c r="S37" s="94"/>
      <c r="T37" s="93" t="e">
        <f>SUM(T33,T16,T35,T28)</f>
        <v>#REF!</v>
      </c>
      <c r="U37" s="94"/>
      <c r="V37" s="93" t="e">
        <f>SUM(V33,V16,V35,V28)</f>
        <v>#REF!</v>
      </c>
      <c r="W37" s="94"/>
      <c r="X37" s="93">
        <f>SUM(X33,X16,X35)</f>
        <v>0</v>
      </c>
      <c r="Z37" s="93" t="e">
        <f>SUM(Z33,Z16,Z35,Z28)</f>
        <v>#REF!</v>
      </c>
      <c r="AA37" s="94"/>
      <c r="AB37" s="93">
        <f>SUM(AB33,AB16,AB35,AB28)</f>
        <v>1411623</v>
      </c>
      <c r="AC37" s="94"/>
      <c r="AD37" s="93">
        <f>SUM(AD33,AD16,AD35,AD28)</f>
        <v>63034</v>
      </c>
      <c r="AE37" s="94"/>
      <c r="AF37" s="93">
        <f>SUM(AF33,AF16,AF35,AF28)</f>
        <v>1474657</v>
      </c>
    </row>
    <row r="38" spans="1:32" ht="15.75" thickTop="1"/>
    <row r="87" hidden="1"/>
  </sheetData>
  <mergeCells count="5">
    <mergeCell ref="A3:T3"/>
    <mergeCell ref="F4:AF4"/>
    <mergeCell ref="N5:R5"/>
    <mergeCell ref="T5:Z5"/>
    <mergeCell ref="F14:AF14"/>
  </mergeCells>
  <pageMargins left="0.8" right="0.6" top="0.48" bottom="0.5" header="0.5" footer="0.5"/>
  <pageSetup paperSize="9" scale="68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0"/>
  <sheetViews>
    <sheetView showGridLines="0" view="pageBreakPreview" zoomScaleNormal="60" zoomScaleSheetLayoutView="100" workbookViewId="0">
      <selection activeCell="R1" sqref="R1"/>
    </sheetView>
  </sheetViews>
  <sheetFormatPr defaultColWidth="8.85546875" defaultRowHeight="21" customHeight="1"/>
  <cols>
    <col min="1" max="1" width="2.5703125" style="74" customWidth="1"/>
    <col min="2" max="2" width="59.140625" style="74" customWidth="1"/>
    <col min="3" max="3" width="6.7109375" style="74" customWidth="1"/>
    <col min="4" max="4" width="1.42578125" style="74" customWidth="1"/>
    <col min="5" max="5" width="19.140625" style="74" customWidth="1"/>
    <col min="6" max="6" width="1" style="74" customWidth="1"/>
    <col min="7" max="7" width="17.140625" style="74" customWidth="1"/>
    <col min="8" max="8" width="0.85546875" style="74" customWidth="1"/>
    <col min="9" max="9" width="19.28515625" style="74" customWidth="1"/>
    <col min="10" max="10" width="0.85546875" style="74" customWidth="1"/>
    <col min="11" max="11" width="16" style="74" customWidth="1"/>
    <col min="12" max="12" width="0.85546875" style="74" customWidth="1"/>
    <col min="13" max="13" width="19" style="74" customWidth="1"/>
    <col min="14" max="14" width="0.85546875" style="74" hidden="1" customWidth="1"/>
    <col min="15" max="15" width="16.140625" style="74" hidden="1" customWidth="1"/>
    <col min="16" max="16" width="0.85546875" style="74" hidden="1" customWidth="1"/>
    <col min="17" max="17" width="16.140625" style="74" hidden="1" customWidth="1"/>
    <col min="18" max="18" width="0.85546875" style="74" hidden="1" customWidth="1"/>
    <col min="19" max="19" width="16.140625" style="74" hidden="1" customWidth="1"/>
    <col min="20" max="20" width="0.85546875" style="74" hidden="1" customWidth="1"/>
    <col min="21" max="21" width="14.85546875" style="74" hidden="1" customWidth="1"/>
    <col min="22" max="22" width="1" style="74" customWidth="1"/>
    <col min="23" max="23" width="16.140625" style="74" customWidth="1"/>
    <col min="24" max="16384" width="8.85546875" style="74"/>
  </cols>
  <sheetData>
    <row r="1" spans="1:23" ht="21" customHeight="1">
      <c r="A1" s="195" t="s">
        <v>185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36"/>
      <c r="O1" s="201"/>
      <c r="P1" s="201"/>
      <c r="Q1" s="201"/>
      <c r="R1" s="201"/>
      <c r="S1" s="236"/>
      <c r="T1" s="201"/>
      <c r="U1" s="201"/>
      <c r="V1" s="236"/>
      <c r="W1" s="201"/>
    </row>
    <row r="2" spans="1:23" ht="21" customHeight="1">
      <c r="A2" s="201" t="s">
        <v>90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36"/>
      <c r="O2" s="201"/>
      <c r="P2" s="201"/>
      <c r="Q2" s="201"/>
      <c r="R2" s="201"/>
      <c r="S2" s="236"/>
      <c r="T2" s="201"/>
      <c r="U2" s="201"/>
      <c r="V2" s="236"/>
      <c r="W2" s="201"/>
    </row>
    <row r="3" spans="1:23" ht="21" customHeight="1">
      <c r="A3" s="249"/>
      <c r="B3" s="99"/>
      <c r="C3" s="99"/>
      <c r="D3" s="99"/>
      <c r="E3" s="30"/>
      <c r="F3" s="30"/>
      <c r="G3" s="30"/>
      <c r="H3" s="30"/>
      <c r="I3" s="30"/>
      <c r="J3" s="30"/>
      <c r="K3" s="30"/>
      <c r="L3" s="30"/>
      <c r="M3" s="238"/>
      <c r="N3" s="238"/>
      <c r="O3" s="30"/>
      <c r="P3" s="30"/>
      <c r="Q3" s="30"/>
      <c r="R3" s="30"/>
      <c r="S3" s="238"/>
      <c r="T3" s="30"/>
      <c r="U3" s="30"/>
      <c r="V3" s="99"/>
      <c r="W3" s="238"/>
    </row>
    <row r="4" spans="1:23" ht="21" customHeight="1">
      <c r="A4" s="92"/>
      <c r="B4" s="92"/>
      <c r="C4" s="92"/>
      <c r="D4" s="92"/>
      <c r="E4" s="298" t="s">
        <v>2</v>
      </c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</row>
    <row r="5" spans="1:23" ht="21" customHeight="1">
      <c r="A5" s="92"/>
      <c r="B5" s="92"/>
      <c r="C5" s="92"/>
      <c r="D5" s="92"/>
      <c r="E5" s="273"/>
      <c r="F5" s="240"/>
      <c r="G5" s="240"/>
      <c r="H5" s="273"/>
      <c r="I5" s="240"/>
      <c r="J5" s="240"/>
      <c r="K5" s="299" t="s">
        <v>285</v>
      </c>
      <c r="L5" s="299"/>
      <c r="M5" s="299"/>
      <c r="N5" s="1"/>
      <c r="O5" s="299" t="s">
        <v>56</v>
      </c>
      <c r="P5" s="299"/>
      <c r="Q5" s="299"/>
      <c r="R5" s="299"/>
      <c r="S5" s="299"/>
      <c r="T5" s="299"/>
      <c r="U5" s="299"/>
      <c r="V5" s="92"/>
      <c r="W5" s="273"/>
    </row>
    <row r="6" spans="1:23" ht="21" customHeight="1">
      <c r="A6" s="92"/>
      <c r="B6" s="92"/>
      <c r="C6" s="92"/>
      <c r="D6" s="92"/>
      <c r="E6" s="273"/>
      <c r="F6" s="240"/>
      <c r="G6" s="240"/>
      <c r="H6" s="273"/>
      <c r="I6" s="1" t="s">
        <v>211</v>
      </c>
      <c r="J6" s="240"/>
      <c r="K6" s="92"/>
      <c r="L6" s="92"/>
      <c r="M6" s="92"/>
      <c r="N6" s="1"/>
      <c r="O6" s="1" t="s">
        <v>111</v>
      </c>
      <c r="P6" s="92"/>
      <c r="Q6" s="1" t="s">
        <v>162</v>
      </c>
      <c r="R6" s="92"/>
      <c r="S6" s="1" t="s">
        <v>129</v>
      </c>
      <c r="T6" s="1"/>
      <c r="U6" s="240"/>
      <c r="V6" s="240"/>
      <c r="W6" s="92"/>
    </row>
    <row r="7" spans="1:23" ht="21" customHeight="1">
      <c r="A7" s="92"/>
      <c r="B7" s="92"/>
      <c r="C7" s="92"/>
      <c r="D7" s="92"/>
      <c r="E7" s="1" t="s">
        <v>75</v>
      </c>
      <c r="F7" s="1"/>
      <c r="G7" s="1"/>
      <c r="H7" s="1"/>
      <c r="I7" s="240" t="s">
        <v>212</v>
      </c>
      <c r="J7" s="1"/>
      <c r="K7" s="92"/>
      <c r="L7" s="92"/>
      <c r="M7" s="92"/>
      <c r="N7" s="239"/>
      <c r="O7" s="239" t="s">
        <v>70</v>
      </c>
      <c r="P7" s="92"/>
      <c r="Q7" s="1" t="s">
        <v>163</v>
      </c>
      <c r="R7" s="92"/>
      <c r="S7" s="1" t="s">
        <v>130</v>
      </c>
      <c r="T7" s="1"/>
      <c r="U7" s="240" t="s">
        <v>44</v>
      </c>
      <c r="V7" s="240"/>
      <c r="W7" s="92"/>
    </row>
    <row r="8" spans="1:23" ht="21" customHeight="1">
      <c r="A8" s="1"/>
      <c r="B8" s="1"/>
      <c r="C8" s="1"/>
      <c r="D8" s="1"/>
      <c r="E8" s="240" t="s">
        <v>74</v>
      </c>
      <c r="F8" s="1"/>
      <c r="G8" s="240" t="s">
        <v>28</v>
      </c>
      <c r="H8" s="240"/>
      <c r="I8" s="240" t="s">
        <v>242</v>
      </c>
      <c r="J8" s="1"/>
      <c r="K8" s="1"/>
      <c r="L8" s="1"/>
      <c r="M8" s="243" t="s">
        <v>32</v>
      </c>
      <c r="N8" s="239"/>
      <c r="O8" s="239" t="s">
        <v>112</v>
      </c>
      <c r="P8" s="1"/>
      <c r="Q8" s="1" t="s">
        <v>114</v>
      </c>
      <c r="R8" s="1"/>
      <c r="S8" s="1" t="s">
        <v>114</v>
      </c>
      <c r="T8" s="1"/>
      <c r="U8" s="243" t="s">
        <v>45</v>
      </c>
      <c r="V8" s="240"/>
      <c r="W8" s="240" t="s">
        <v>29</v>
      </c>
    </row>
    <row r="9" spans="1:23" ht="21" customHeight="1">
      <c r="A9" s="1"/>
      <c r="B9" s="1"/>
      <c r="C9" s="68" t="s">
        <v>0</v>
      </c>
      <c r="D9" s="1"/>
      <c r="E9" s="240" t="s">
        <v>30</v>
      </c>
      <c r="F9" s="1"/>
      <c r="G9" s="240" t="s">
        <v>131</v>
      </c>
      <c r="H9" s="240"/>
      <c r="I9" s="240" t="s">
        <v>243</v>
      </c>
      <c r="J9" s="1"/>
      <c r="K9" s="1" t="s">
        <v>33</v>
      </c>
      <c r="L9" s="1"/>
      <c r="M9" s="1" t="s">
        <v>249</v>
      </c>
      <c r="N9" s="1"/>
      <c r="O9" s="239" t="s">
        <v>113</v>
      </c>
      <c r="P9" s="1"/>
      <c r="Q9" s="1" t="s">
        <v>115</v>
      </c>
      <c r="R9" s="1"/>
      <c r="S9" s="1" t="s">
        <v>115</v>
      </c>
      <c r="T9" s="1"/>
      <c r="U9" s="243" t="s">
        <v>57</v>
      </c>
      <c r="V9" s="240"/>
      <c r="W9" s="240" t="s">
        <v>57</v>
      </c>
    </row>
    <row r="10" spans="1:23" ht="21" customHeight="1">
      <c r="A10" s="99"/>
      <c r="B10" s="99"/>
      <c r="C10" s="99"/>
      <c r="D10" s="99"/>
      <c r="E10" s="300" t="s">
        <v>91</v>
      </c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</row>
    <row r="11" spans="1:23" ht="21" customHeight="1">
      <c r="A11" s="244" t="s">
        <v>297</v>
      </c>
      <c r="B11" s="273"/>
      <c r="C11" s="273"/>
      <c r="D11" s="273"/>
      <c r="E11" s="274"/>
      <c r="F11" s="274"/>
      <c r="G11" s="274"/>
      <c r="H11" s="1"/>
      <c r="I11" s="274"/>
      <c r="J11" s="274"/>
      <c r="K11" s="274"/>
      <c r="L11" s="274"/>
      <c r="M11" s="78"/>
      <c r="N11" s="245"/>
      <c r="O11" s="78"/>
      <c r="P11" s="274"/>
      <c r="Q11" s="274"/>
      <c r="R11" s="274"/>
      <c r="S11" s="245"/>
      <c r="T11" s="274"/>
      <c r="U11" s="78"/>
      <c r="V11" s="245"/>
      <c r="W11" s="78"/>
    </row>
    <row r="12" spans="1:23" ht="21" customHeight="1">
      <c r="A12" s="244" t="s">
        <v>157</v>
      </c>
      <c r="B12" s="273"/>
      <c r="C12" s="273"/>
      <c r="D12" s="273"/>
      <c r="E12" s="41">
        <v>214250</v>
      </c>
      <c r="F12" s="41"/>
      <c r="G12" s="41">
        <v>319822</v>
      </c>
      <c r="H12" s="41"/>
      <c r="I12" s="41">
        <v>3064</v>
      </c>
      <c r="J12" s="41"/>
      <c r="K12" s="41">
        <v>8257</v>
      </c>
      <c r="L12" s="41"/>
      <c r="M12" s="41">
        <v>-141936.163</v>
      </c>
      <c r="N12" s="41"/>
      <c r="O12" s="32">
        <v>0</v>
      </c>
      <c r="P12" s="41"/>
      <c r="Q12" s="4">
        <v>0</v>
      </c>
      <c r="R12" s="41"/>
      <c r="S12" s="32">
        <v>0</v>
      </c>
      <c r="T12" s="41"/>
      <c r="U12" s="32">
        <v>0</v>
      </c>
      <c r="V12" s="41"/>
      <c r="W12" s="42">
        <v>403456.837</v>
      </c>
    </row>
    <row r="13" spans="1:23" ht="21" customHeight="1">
      <c r="A13" s="244"/>
      <c r="B13" s="273"/>
      <c r="C13" s="273"/>
      <c r="D13" s="273"/>
      <c r="E13" s="75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</row>
    <row r="14" spans="1:23" ht="21" customHeight="1">
      <c r="A14" s="244" t="s">
        <v>47</v>
      </c>
      <c r="B14" s="273"/>
      <c r="C14" s="273"/>
      <c r="D14" s="273"/>
      <c r="E14" s="75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</row>
    <row r="15" spans="1:23" ht="21" customHeight="1">
      <c r="A15" s="60" t="s">
        <v>50</v>
      </c>
      <c r="B15" s="60" t="s">
        <v>310</v>
      </c>
      <c r="C15" s="60"/>
      <c r="D15" s="60"/>
      <c r="E15" s="75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115"/>
      <c r="W15" s="41"/>
    </row>
    <row r="16" spans="1:23" ht="21" customHeight="1">
      <c r="A16" s="28"/>
      <c r="B16" s="28" t="s">
        <v>85</v>
      </c>
      <c r="C16" s="68">
        <v>9</v>
      </c>
      <c r="D16" s="28"/>
      <c r="E16" s="71">
        <v>403818</v>
      </c>
      <c r="F16" s="72"/>
      <c r="G16" s="73">
        <v>538085</v>
      </c>
      <c r="H16" s="72"/>
      <c r="I16" s="37">
        <v>0</v>
      </c>
      <c r="J16" s="72">
        <v>0</v>
      </c>
      <c r="K16" s="37">
        <v>0</v>
      </c>
      <c r="L16" s="72">
        <v>0</v>
      </c>
      <c r="M16" s="37">
        <v>0</v>
      </c>
      <c r="N16" s="72"/>
      <c r="O16" s="37">
        <v>0</v>
      </c>
      <c r="P16" s="72"/>
      <c r="Q16" s="73"/>
      <c r="R16" s="72"/>
      <c r="S16" s="37">
        <v>0</v>
      </c>
      <c r="T16" s="72"/>
      <c r="U16" s="37">
        <v>0</v>
      </c>
      <c r="V16" s="111"/>
      <c r="W16" s="71">
        <v>941903</v>
      </c>
    </row>
    <row r="17" spans="1:23" ht="21" hidden="1" customHeight="1">
      <c r="A17" s="60" t="s">
        <v>51</v>
      </c>
      <c r="B17" s="60" t="s">
        <v>92</v>
      </c>
      <c r="C17" s="60"/>
      <c r="D17" s="60"/>
      <c r="E17" s="132">
        <f>E16</f>
        <v>403818</v>
      </c>
      <c r="F17" s="41"/>
      <c r="G17" s="132">
        <f>G16</f>
        <v>538085</v>
      </c>
      <c r="H17" s="41"/>
      <c r="I17" s="250">
        <f>I16</f>
        <v>0</v>
      </c>
      <c r="J17" s="41"/>
      <c r="K17" s="250">
        <f>K16</f>
        <v>0</v>
      </c>
      <c r="L17" s="41"/>
      <c r="M17" s="250">
        <f>M16</f>
        <v>0</v>
      </c>
      <c r="N17" s="41"/>
      <c r="O17" s="132">
        <f>O16</f>
        <v>0</v>
      </c>
      <c r="P17" s="41"/>
      <c r="Q17" s="132">
        <f>Q16</f>
        <v>0</v>
      </c>
      <c r="R17" s="41"/>
      <c r="S17" s="132">
        <f>S16</f>
        <v>0</v>
      </c>
      <c r="T17" s="41"/>
      <c r="U17" s="132">
        <f>SUM(O17:S17)</f>
        <v>0</v>
      </c>
      <c r="V17" s="115"/>
      <c r="W17" s="250">
        <f>SUM(E17:M17)+U17</f>
        <v>941903</v>
      </c>
    </row>
    <row r="18" spans="1:23" ht="21" hidden="1" customHeight="1">
      <c r="A18" s="60"/>
      <c r="B18" s="60"/>
      <c r="C18" s="60"/>
      <c r="D18" s="60"/>
      <c r="E18" s="42"/>
      <c r="F18" s="41"/>
      <c r="G18" s="42"/>
      <c r="H18" s="41"/>
      <c r="I18" s="106"/>
      <c r="J18" s="115"/>
      <c r="K18" s="106"/>
      <c r="L18" s="115"/>
      <c r="M18" s="106"/>
      <c r="N18" s="41"/>
      <c r="O18" s="42"/>
      <c r="P18" s="41"/>
      <c r="Q18" s="42"/>
      <c r="R18" s="41"/>
      <c r="S18" s="42"/>
      <c r="T18" s="41"/>
      <c r="U18" s="42"/>
      <c r="V18" s="115"/>
      <c r="W18" s="251"/>
    </row>
    <row r="19" spans="1:23" ht="21" customHeight="1">
      <c r="A19" s="272" t="s">
        <v>46</v>
      </c>
      <c r="B19" s="273"/>
      <c r="C19" s="273"/>
      <c r="D19" s="273"/>
      <c r="E19" s="132">
        <f>E17</f>
        <v>403818</v>
      </c>
      <c r="F19" s="41"/>
      <c r="G19" s="132">
        <f>G17</f>
        <v>538085</v>
      </c>
      <c r="H19" s="41"/>
      <c r="I19" s="177">
        <f>I17</f>
        <v>0</v>
      </c>
      <c r="J19" s="41"/>
      <c r="K19" s="177">
        <f>K17</f>
        <v>0</v>
      </c>
      <c r="L19" s="41"/>
      <c r="M19" s="177">
        <f>M17</f>
        <v>0</v>
      </c>
      <c r="N19" s="41"/>
      <c r="O19" s="98">
        <f>O17</f>
        <v>0</v>
      </c>
      <c r="P19" s="41"/>
      <c r="Q19" s="132">
        <f>Q17</f>
        <v>0</v>
      </c>
      <c r="R19" s="41"/>
      <c r="S19" s="98">
        <f>S17</f>
        <v>0</v>
      </c>
      <c r="T19" s="41"/>
      <c r="U19" s="98">
        <f t="shared" ref="U19" si="0">SUM(O19:S19)</f>
        <v>0</v>
      </c>
      <c r="V19" s="115"/>
      <c r="W19" s="132">
        <f>SUM(E19:M19)+U19</f>
        <v>941903</v>
      </c>
    </row>
    <row r="20" spans="1:23" ht="21" customHeight="1">
      <c r="A20" s="244"/>
      <c r="B20" s="273"/>
      <c r="C20" s="273"/>
      <c r="D20" s="273"/>
      <c r="E20" s="42"/>
      <c r="F20" s="42"/>
      <c r="G20" s="42"/>
      <c r="H20" s="42"/>
      <c r="I20" s="42"/>
      <c r="J20" s="42"/>
      <c r="K20" s="42"/>
      <c r="L20" s="42"/>
      <c r="M20" s="42"/>
      <c r="N20" s="34"/>
      <c r="O20" s="42"/>
      <c r="P20" s="42"/>
      <c r="Q20" s="42"/>
      <c r="R20" s="42"/>
      <c r="S20" s="42"/>
      <c r="T20" s="42"/>
      <c r="U20" s="42"/>
      <c r="V20" s="252"/>
      <c r="W20" s="42"/>
    </row>
    <row r="21" spans="1:23" ht="21" customHeight="1">
      <c r="A21" s="66" t="s">
        <v>93</v>
      </c>
      <c r="B21" s="273"/>
      <c r="C21" s="273"/>
      <c r="D21" s="273"/>
      <c r="E21" s="53"/>
      <c r="F21" s="53"/>
      <c r="G21" s="53"/>
      <c r="H21" s="53"/>
      <c r="I21" s="53"/>
      <c r="J21" s="53"/>
      <c r="K21" s="53"/>
      <c r="L21" s="53"/>
      <c r="M21" s="53"/>
      <c r="N21" s="54"/>
      <c r="O21" s="53"/>
      <c r="P21" s="53"/>
      <c r="Q21" s="53"/>
      <c r="R21" s="53"/>
      <c r="S21" s="53"/>
      <c r="T21" s="53"/>
      <c r="U21" s="53"/>
      <c r="V21" s="116"/>
      <c r="W21" s="53"/>
    </row>
    <row r="22" spans="1:23" ht="21" customHeight="1">
      <c r="A22" s="27" t="s">
        <v>94</v>
      </c>
      <c r="B22" s="273"/>
      <c r="C22" s="273"/>
      <c r="D22" s="273"/>
      <c r="E22" s="32">
        <v>0</v>
      </c>
      <c r="F22" s="32"/>
      <c r="G22" s="32">
        <v>0</v>
      </c>
      <c r="H22" s="32"/>
      <c r="I22" s="32">
        <v>0</v>
      </c>
      <c r="J22" s="32"/>
      <c r="K22" s="32">
        <v>0</v>
      </c>
      <c r="L22" s="33"/>
      <c r="M22" s="33">
        <v>22084</v>
      </c>
      <c r="N22" s="34"/>
      <c r="O22" s="32">
        <v>0</v>
      </c>
      <c r="P22" s="72"/>
      <c r="Q22" s="73"/>
      <c r="R22" s="72"/>
      <c r="S22" s="32">
        <v>0</v>
      </c>
      <c r="T22" s="72"/>
      <c r="U22" s="32">
        <v>0</v>
      </c>
      <c r="V22" s="112"/>
      <c r="W22" s="75">
        <v>22084</v>
      </c>
    </row>
    <row r="23" spans="1:23" ht="21" hidden="1" customHeight="1">
      <c r="A23" s="27" t="s">
        <v>95</v>
      </c>
      <c r="B23" s="273"/>
      <c r="C23" s="273"/>
      <c r="D23" s="273"/>
      <c r="E23" s="32">
        <v>0</v>
      </c>
      <c r="F23" s="32"/>
      <c r="G23" s="32">
        <v>0</v>
      </c>
      <c r="H23" s="32"/>
      <c r="I23" s="32">
        <v>0</v>
      </c>
      <c r="J23" s="32"/>
      <c r="K23" s="32">
        <v>0</v>
      </c>
      <c r="L23" s="33"/>
      <c r="M23" s="58"/>
      <c r="N23" s="35"/>
      <c r="O23" s="33"/>
      <c r="P23" s="33"/>
      <c r="Q23" s="33"/>
      <c r="R23" s="33"/>
      <c r="S23" s="58"/>
      <c r="T23" s="33"/>
      <c r="U23" s="75">
        <f>SUM(O23:S23)</f>
        <v>0</v>
      </c>
      <c r="V23" s="108"/>
      <c r="W23" s="71">
        <f>SUM(E23:M23)+U23</f>
        <v>0</v>
      </c>
    </row>
    <row r="24" spans="1:23" ht="21" customHeight="1">
      <c r="A24" s="66" t="s">
        <v>96</v>
      </c>
      <c r="B24" s="273"/>
      <c r="C24" s="273"/>
      <c r="D24" s="273"/>
      <c r="E24" s="98">
        <f>SUM(E22:E23)</f>
        <v>0</v>
      </c>
      <c r="F24" s="4"/>
      <c r="G24" s="98">
        <f>SUM(G22:G23)</f>
        <v>0</v>
      </c>
      <c r="H24" s="4"/>
      <c r="I24" s="98">
        <f>SUM(I22:I23)</f>
        <v>0</v>
      </c>
      <c r="J24" s="4"/>
      <c r="K24" s="98">
        <f>SUM(K22:K23)</f>
        <v>0</v>
      </c>
      <c r="L24" s="35"/>
      <c r="M24" s="55">
        <f>SUM(M22:M23)</f>
        <v>22084</v>
      </c>
      <c r="N24" s="56"/>
      <c r="O24" s="98">
        <f>SUM(O22:O23)</f>
        <v>0</v>
      </c>
      <c r="P24" s="35"/>
      <c r="Q24" s="55">
        <f>SUM(Q22:Q23)</f>
        <v>0</v>
      </c>
      <c r="R24" s="35"/>
      <c r="S24" s="98">
        <f>SUM(S22:S23)</f>
        <v>0</v>
      </c>
      <c r="T24" s="35"/>
      <c r="U24" s="98">
        <f>SUM(U22:U23)</f>
        <v>0</v>
      </c>
      <c r="V24" s="112"/>
      <c r="W24" s="250">
        <f>SUM(E24:M24)+U24</f>
        <v>22084</v>
      </c>
    </row>
    <row r="25" spans="1:23" ht="21" customHeight="1">
      <c r="A25" s="66"/>
      <c r="B25" s="273"/>
      <c r="C25" s="273"/>
      <c r="D25" s="273"/>
      <c r="E25" s="35"/>
      <c r="F25" s="35"/>
      <c r="G25" s="35"/>
      <c r="H25" s="35"/>
      <c r="I25" s="35"/>
      <c r="J25" s="35"/>
      <c r="K25" s="35"/>
      <c r="L25" s="35"/>
      <c r="M25" s="35"/>
      <c r="N25" s="56"/>
      <c r="O25" s="35"/>
      <c r="P25" s="35"/>
      <c r="Q25" s="35"/>
      <c r="R25" s="35"/>
      <c r="S25" s="35"/>
      <c r="T25" s="35"/>
      <c r="U25" s="35"/>
      <c r="V25" s="112"/>
      <c r="W25" s="35"/>
    </row>
    <row r="26" spans="1:23" ht="21" customHeight="1">
      <c r="A26" s="27" t="s">
        <v>253</v>
      </c>
      <c r="B26" s="273"/>
      <c r="C26" s="273"/>
      <c r="D26" s="273"/>
      <c r="E26" s="37">
        <v>0</v>
      </c>
      <c r="F26" s="32"/>
      <c r="G26" s="118">
        <v>-133679</v>
      </c>
      <c r="H26" s="32"/>
      <c r="I26" s="37">
        <v>0</v>
      </c>
      <c r="J26" s="32"/>
      <c r="K26" s="118">
        <v>-8257</v>
      </c>
      <c r="L26" s="33"/>
      <c r="M26" s="118">
        <v>141936</v>
      </c>
      <c r="N26" s="35"/>
      <c r="O26" s="107">
        <v>0</v>
      </c>
      <c r="P26" s="33"/>
      <c r="Q26" s="107">
        <v>0</v>
      </c>
      <c r="R26" s="32"/>
      <c r="S26" s="107">
        <v>0</v>
      </c>
      <c r="T26" s="32"/>
      <c r="U26" s="26">
        <v>0</v>
      </c>
      <c r="V26" s="108"/>
      <c r="W26" s="37">
        <v>0</v>
      </c>
    </row>
    <row r="27" spans="1:23" ht="21" customHeight="1">
      <c r="A27" s="66"/>
      <c r="B27" s="273"/>
      <c r="C27" s="273"/>
      <c r="D27" s="273"/>
      <c r="E27" s="35"/>
      <c r="F27" s="35"/>
      <c r="G27" s="35"/>
      <c r="H27" s="35"/>
      <c r="I27" s="35"/>
      <c r="J27" s="35"/>
      <c r="K27" s="35"/>
      <c r="L27" s="35"/>
      <c r="M27" s="35"/>
      <c r="N27" s="56"/>
      <c r="O27" s="108"/>
      <c r="P27" s="108"/>
      <c r="Q27" s="108"/>
      <c r="R27" s="108"/>
      <c r="S27" s="108"/>
      <c r="T27" s="108"/>
      <c r="U27" s="108"/>
      <c r="V27" s="112"/>
      <c r="W27" s="35"/>
    </row>
    <row r="28" spans="1:23" ht="21" customHeight="1" thickBot="1">
      <c r="A28" s="249" t="s">
        <v>294</v>
      </c>
      <c r="B28" s="99"/>
      <c r="C28" s="99"/>
      <c r="D28" s="99"/>
      <c r="E28" s="96">
        <f>SUM(E12,E19,E24,E26)</f>
        <v>618068</v>
      </c>
      <c r="F28" s="42"/>
      <c r="G28" s="96">
        <f>SUM(G12,G19,G24,G26)</f>
        <v>724228</v>
      </c>
      <c r="H28" s="42"/>
      <c r="I28" s="96">
        <f>SUM(I12,I19,I24,I26)</f>
        <v>3064</v>
      </c>
      <c r="J28" s="42"/>
      <c r="K28" s="109">
        <f>SUM(K12,K19,K24,K26)</f>
        <v>0</v>
      </c>
      <c r="L28" s="42"/>
      <c r="M28" s="96">
        <f>SUM(M12,M19,M24,M26)</f>
        <v>22083.837</v>
      </c>
      <c r="N28" s="97"/>
      <c r="O28" s="96">
        <f>SUM(O12,O19,O24)</f>
        <v>0</v>
      </c>
      <c r="P28" s="106"/>
      <c r="Q28" s="106">
        <f>SUM(Q24,Q12,Q26)</f>
        <v>0</v>
      </c>
      <c r="R28" s="106"/>
      <c r="S28" s="96">
        <f>SUM(S12,S19,S24)</f>
        <v>0</v>
      </c>
      <c r="T28" s="106"/>
      <c r="U28" s="96">
        <f>SUM(U12,U19,U24)</f>
        <v>0</v>
      </c>
      <c r="V28" s="113"/>
      <c r="W28" s="96">
        <f>SUM(W12,W19,W24,W26)</f>
        <v>1367443.8370000001</v>
      </c>
    </row>
    <row r="29" spans="1:23" ht="21" customHeight="1" thickTop="1">
      <c r="A29" s="249"/>
      <c r="B29" s="99"/>
      <c r="C29" s="99"/>
      <c r="D29" s="99"/>
      <c r="E29" s="106"/>
      <c r="F29" s="42"/>
      <c r="G29" s="106"/>
      <c r="H29" s="42"/>
      <c r="I29" s="106"/>
      <c r="J29" s="42"/>
      <c r="K29" s="106"/>
      <c r="L29" s="42"/>
      <c r="M29" s="106"/>
      <c r="N29" s="97"/>
      <c r="O29" s="106"/>
      <c r="P29" s="106"/>
      <c r="Q29" s="106"/>
      <c r="R29" s="106"/>
      <c r="S29" s="106"/>
      <c r="T29" s="106"/>
      <c r="U29" s="106"/>
      <c r="V29" s="113"/>
      <c r="W29" s="106"/>
    </row>
    <row r="30" spans="1:23" ht="21" customHeight="1">
      <c r="V30" s="114"/>
    </row>
  </sheetData>
  <mergeCells count="4">
    <mergeCell ref="E4:W4"/>
    <mergeCell ref="K5:M5"/>
    <mergeCell ref="O5:U5"/>
    <mergeCell ref="E10:W10"/>
  </mergeCells>
  <pageMargins left="0.8" right="0.6" top="0.48" bottom="0.5" header="0.5" footer="0.5"/>
  <pageSetup paperSize="9" scale="83" firstPageNumber="12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K33"/>
  <sheetViews>
    <sheetView showGridLines="0" view="pageBreakPreview" zoomScaleNormal="88" zoomScaleSheetLayoutView="100" workbookViewId="0">
      <selection activeCell="R1" sqref="R1"/>
    </sheetView>
  </sheetViews>
  <sheetFormatPr defaultColWidth="8.85546875" defaultRowHeight="21" customHeight="1"/>
  <cols>
    <col min="1" max="1" width="2.5703125" style="74" customWidth="1"/>
    <col min="2" max="2" width="55.7109375" style="74" customWidth="1"/>
    <col min="3" max="3" width="8.28515625" style="74" customWidth="1"/>
    <col min="4" max="4" width="1.42578125" style="74" customWidth="1"/>
    <col min="5" max="5" width="13.42578125" style="74" customWidth="1"/>
    <col min="6" max="6" width="1" style="74" customWidth="1"/>
    <col min="7" max="7" width="13.42578125" style="74" customWidth="1"/>
    <col min="8" max="8" width="1" style="74" customWidth="1"/>
    <col min="9" max="9" width="13.42578125" style="74" customWidth="1"/>
    <col min="10" max="10" width="0.85546875" style="74" customWidth="1"/>
    <col min="11" max="11" width="14.85546875" style="74" customWidth="1"/>
    <col min="12" max="12" width="0.85546875" style="74" customWidth="1"/>
    <col min="13" max="13" width="13.42578125" style="74" customWidth="1"/>
    <col min="14" max="14" width="0.85546875" style="74" customWidth="1"/>
    <col min="15" max="15" width="13.42578125" style="74" customWidth="1"/>
    <col min="16" max="16" width="0.85546875" style="74" customWidth="1"/>
    <col min="17" max="17" width="15.5703125" style="74" customWidth="1"/>
    <col min="18" max="18" width="0.85546875" style="74" hidden="1" customWidth="1"/>
    <col min="19" max="19" width="16.140625" style="74" hidden="1" customWidth="1"/>
    <col min="20" max="20" width="0.85546875" style="74" hidden="1" customWidth="1"/>
    <col min="21" max="21" width="16.140625" style="74" hidden="1" customWidth="1"/>
    <col min="22" max="22" width="0.85546875" style="74" hidden="1" customWidth="1"/>
    <col min="23" max="23" width="16.140625" style="74" hidden="1" customWidth="1"/>
    <col min="24" max="24" width="0.85546875" style="74" hidden="1" customWidth="1"/>
    <col min="25" max="25" width="14.85546875" style="74" hidden="1" customWidth="1"/>
    <col min="26" max="26" width="1" style="74" customWidth="1"/>
    <col min="27" max="27" width="13.42578125" style="74" customWidth="1"/>
    <col min="28" max="16384" width="8.85546875" style="74"/>
  </cols>
  <sheetData>
    <row r="1" spans="1:27" ht="21" customHeight="1">
      <c r="A1" s="195" t="s">
        <v>185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36"/>
      <c r="S1" s="201"/>
      <c r="T1" s="201"/>
      <c r="U1" s="201"/>
      <c r="V1" s="201"/>
      <c r="W1" s="236"/>
      <c r="X1" s="201"/>
      <c r="Y1" s="201"/>
      <c r="Z1" s="236"/>
      <c r="AA1" s="201"/>
    </row>
    <row r="2" spans="1:27" ht="21" customHeight="1">
      <c r="A2" s="201" t="s">
        <v>90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36"/>
      <c r="S2" s="201"/>
      <c r="T2" s="201"/>
      <c r="U2" s="201"/>
      <c r="V2" s="201"/>
      <c r="W2" s="236"/>
      <c r="X2" s="201"/>
      <c r="Y2" s="201"/>
      <c r="Z2" s="236"/>
      <c r="AA2" s="201"/>
    </row>
    <row r="3" spans="1:27" ht="21" customHeight="1">
      <c r="A3" s="249"/>
      <c r="B3" s="99"/>
      <c r="C3" s="99"/>
      <c r="D3" s="99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238"/>
      <c r="R3" s="238"/>
      <c r="S3" s="30"/>
      <c r="T3" s="30"/>
      <c r="U3" s="30"/>
      <c r="V3" s="30"/>
      <c r="W3" s="238"/>
      <c r="X3" s="30"/>
      <c r="Y3" s="30"/>
      <c r="Z3" s="99"/>
      <c r="AA3" s="238"/>
    </row>
    <row r="4" spans="1:27" ht="21" customHeight="1">
      <c r="A4" s="92"/>
      <c r="B4" s="92"/>
      <c r="C4" s="92"/>
      <c r="D4" s="92"/>
      <c r="E4" s="298" t="s">
        <v>2</v>
      </c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</row>
    <row r="5" spans="1:27" ht="21" customHeight="1">
      <c r="A5" s="92"/>
      <c r="B5" s="92"/>
      <c r="C5" s="92"/>
      <c r="D5" s="92"/>
      <c r="E5" s="273"/>
      <c r="F5" s="240"/>
      <c r="G5" s="240"/>
      <c r="H5" s="240"/>
      <c r="I5" s="240"/>
      <c r="J5" s="273"/>
      <c r="K5" s="240"/>
      <c r="L5" s="240"/>
      <c r="M5" s="299" t="s">
        <v>22</v>
      </c>
      <c r="N5" s="299"/>
      <c r="O5" s="299"/>
      <c r="P5" s="299"/>
      <c r="Q5" s="299"/>
      <c r="R5" s="1"/>
      <c r="S5" s="299" t="s">
        <v>56</v>
      </c>
      <c r="T5" s="299"/>
      <c r="U5" s="299"/>
      <c r="V5" s="299"/>
      <c r="W5" s="299"/>
      <c r="X5" s="299"/>
      <c r="Y5" s="299"/>
      <c r="Z5" s="92"/>
      <c r="AA5" s="273"/>
    </row>
    <row r="6" spans="1:27" ht="21" customHeight="1">
      <c r="A6" s="92"/>
      <c r="B6" s="92"/>
      <c r="C6" s="92"/>
      <c r="D6" s="92"/>
      <c r="E6" s="273"/>
      <c r="F6" s="240"/>
      <c r="G6" s="240"/>
      <c r="H6" s="240"/>
      <c r="I6" s="240"/>
      <c r="J6" s="273"/>
      <c r="K6" s="1" t="s">
        <v>211</v>
      </c>
      <c r="L6" s="240"/>
      <c r="M6" s="92"/>
      <c r="N6" s="92"/>
      <c r="O6" s="92"/>
      <c r="P6" s="92"/>
      <c r="Q6" s="92"/>
      <c r="R6" s="1"/>
      <c r="S6" s="1" t="s">
        <v>111</v>
      </c>
      <c r="T6" s="92"/>
      <c r="U6" s="1" t="s">
        <v>162</v>
      </c>
      <c r="V6" s="92"/>
      <c r="W6" s="1" t="s">
        <v>129</v>
      </c>
      <c r="X6" s="1"/>
      <c r="Y6" s="240"/>
      <c r="Z6" s="240"/>
      <c r="AA6" s="92"/>
    </row>
    <row r="7" spans="1:27" ht="21" customHeight="1">
      <c r="A7" s="92"/>
      <c r="B7" s="92"/>
      <c r="C7" s="92"/>
      <c r="D7" s="92"/>
      <c r="E7" s="1" t="s">
        <v>75</v>
      </c>
      <c r="F7" s="1"/>
      <c r="G7" s="1"/>
      <c r="H7" s="1"/>
      <c r="I7" s="1"/>
      <c r="J7" s="1"/>
      <c r="K7" s="240" t="s">
        <v>212</v>
      </c>
      <c r="L7" s="1"/>
      <c r="M7" s="92"/>
      <c r="N7" s="92"/>
      <c r="O7" s="1" t="s">
        <v>258</v>
      </c>
      <c r="P7" s="92"/>
      <c r="Q7" s="92"/>
      <c r="R7" s="239"/>
      <c r="S7" s="239" t="s">
        <v>70</v>
      </c>
      <c r="T7" s="92"/>
      <c r="U7" s="1" t="s">
        <v>163</v>
      </c>
      <c r="V7" s="92"/>
      <c r="W7" s="1" t="s">
        <v>130</v>
      </c>
      <c r="X7" s="1"/>
      <c r="Y7" s="240" t="s">
        <v>44</v>
      </c>
      <c r="Z7" s="240"/>
      <c r="AA7" s="92"/>
    </row>
    <row r="8" spans="1:27" ht="21" customHeight="1">
      <c r="A8" s="1"/>
      <c r="B8" s="1"/>
      <c r="C8" s="1"/>
      <c r="D8" s="1"/>
      <c r="E8" s="240" t="s">
        <v>74</v>
      </c>
      <c r="F8" s="1"/>
      <c r="G8" s="1" t="s">
        <v>258</v>
      </c>
      <c r="H8" s="1"/>
      <c r="I8" s="240" t="s">
        <v>28</v>
      </c>
      <c r="J8" s="240"/>
      <c r="K8" s="240" t="s">
        <v>242</v>
      </c>
      <c r="L8" s="1"/>
      <c r="M8" s="1"/>
      <c r="N8" s="1"/>
      <c r="O8" s="1" t="s">
        <v>259</v>
      </c>
      <c r="P8" s="1"/>
      <c r="Q8" s="1"/>
      <c r="R8" s="239"/>
      <c r="S8" s="239" t="s">
        <v>112</v>
      </c>
      <c r="T8" s="1"/>
      <c r="U8" s="1" t="s">
        <v>114</v>
      </c>
      <c r="V8" s="1"/>
      <c r="W8" s="1" t="s">
        <v>114</v>
      </c>
      <c r="X8" s="1"/>
      <c r="Y8" s="243" t="s">
        <v>45</v>
      </c>
      <c r="Z8" s="240"/>
      <c r="AA8" s="240" t="s">
        <v>29</v>
      </c>
    </row>
    <row r="9" spans="1:27" ht="21" customHeight="1">
      <c r="A9" s="1"/>
      <c r="B9" s="1"/>
      <c r="C9" s="68" t="s">
        <v>0</v>
      </c>
      <c r="D9" s="68"/>
      <c r="E9" s="240" t="s">
        <v>30</v>
      </c>
      <c r="F9" s="1"/>
      <c r="G9" s="1" t="s">
        <v>259</v>
      </c>
      <c r="H9" s="1"/>
      <c r="I9" s="240" t="s">
        <v>131</v>
      </c>
      <c r="J9" s="240"/>
      <c r="K9" s="240" t="s">
        <v>243</v>
      </c>
      <c r="L9" s="1"/>
      <c r="M9" s="1" t="s">
        <v>33</v>
      </c>
      <c r="N9" s="1"/>
      <c r="O9" s="1" t="s">
        <v>261</v>
      </c>
      <c r="P9" s="1"/>
      <c r="Q9" s="243" t="s">
        <v>32</v>
      </c>
      <c r="R9" s="1"/>
      <c r="S9" s="239" t="s">
        <v>113</v>
      </c>
      <c r="T9" s="1"/>
      <c r="U9" s="1" t="s">
        <v>115</v>
      </c>
      <c r="V9" s="1"/>
      <c r="W9" s="1" t="s">
        <v>115</v>
      </c>
      <c r="X9" s="1"/>
      <c r="Y9" s="243" t="s">
        <v>57</v>
      </c>
      <c r="Z9" s="240"/>
      <c r="AA9" s="240" t="s">
        <v>57</v>
      </c>
    </row>
    <row r="10" spans="1:27" ht="21" customHeight="1">
      <c r="A10" s="99"/>
      <c r="B10" s="99"/>
      <c r="C10" s="99"/>
      <c r="D10" s="99"/>
      <c r="E10" s="300" t="s">
        <v>91</v>
      </c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0"/>
    </row>
    <row r="11" spans="1:27" ht="21" customHeight="1">
      <c r="A11" s="244" t="s">
        <v>295</v>
      </c>
      <c r="B11" s="273"/>
      <c r="C11" s="273"/>
      <c r="D11" s="273"/>
      <c r="E11" s="274"/>
      <c r="F11" s="274"/>
      <c r="G11" s="274"/>
      <c r="H11" s="274"/>
      <c r="I11" s="274"/>
      <c r="J11" s="1"/>
      <c r="K11" s="274"/>
      <c r="L11" s="274"/>
      <c r="M11" s="274"/>
      <c r="N11" s="274"/>
      <c r="O11" s="274"/>
      <c r="P11" s="274"/>
      <c r="Q11" s="78"/>
      <c r="R11" s="245"/>
      <c r="S11" s="78"/>
      <c r="T11" s="274"/>
      <c r="U11" s="274"/>
      <c r="V11" s="274"/>
      <c r="W11" s="245"/>
      <c r="X11" s="274"/>
      <c r="Y11" s="78"/>
      <c r="Z11" s="245"/>
      <c r="AA11" s="78"/>
    </row>
    <row r="12" spans="1:27" ht="21" customHeight="1">
      <c r="A12" s="244" t="s">
        <v>173</v>
      </c>
      <c r="B12" s="273"/>
      <c r="C12" s="273"/>
      <c r="D12" s="273"/>
      <c r="E12" s="41">
        <v>618068</v>
      </c>
      <c r="F12" s="41"/>
      <c r="G12" s="39">
        <v>0</v>
      </c>
      <c r="H12" s="41"/>
      <c r="I12" s="41">
        <v>724228</v>
      </c>
      <c r="J12" s="41"/>
      <c r="K12" s="41">
        <v>3064</v>
      </c>
      <c r="L12" s="41"/>
      <c r="M12" s="41">
        <v>3400</v>
      </c>
      <c r="N12" s="41"/>
      <c r="O12" s="39">
        <v>0</v>
      </c>
      <c r="P12" s="41"/>
      <c r="Q12" s="41">
        <v>67044</v>
      </c>
      <c r="R12" s="41"/>
      <c r="S12" s="32">
        <v>0</v>
      </c>
      <c r="T12" s="41"/>
      <c r="U12" s="76">
        <v>0</v>
      </c>
      <c r="V12" s="41"/>
      <c r="W12" s="32">
        <v>0</v>
      </c>
      <c r="X12" s="32"/>
      <c r="Y12" s="32">
        <v>0</v>
      </c>
      <c r="Z12" s="115"/>
      <c r="AA12" s="42">
        <v>1415804</v>
      </c>
    </row>
    <row r="13" spans="1:27" ht="21" customHeight="1">
      <c r="A13" s="244"/>
      <c r="B13" s="273"/>
      <c r="C13" s="273"/>
      <c r="D13" s="273"/>
      <c r="E13" s="75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115"/>
      <c r="AA13" s="41"/>
    </row>
    <row r="14" spans="1:27" ht="21" customHeight="1">
      <c r="A14" s="244" t="s">
        <v>47</v>
      </c>
      <c r="B14" s="273"/>
      <c r="C14" s="273"/>
      <c r="D14" s="273"/>
      <c r="E14" s="75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115"/>
      <c r="AA14" s="41"/>
    </row>
    <row r="15" spans="1:27" ht="21" customHeight="1">
      <c r="A15" s="60" t="s">
        <v>50</v>
      </c>
      <c r="B15" s="60" t="s">
        <v>310</v>
      </c>
      <c r="C15" s="60"/>
      <c r="D15" s="60"/>
      <c r="E15" s="75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115"/>
      <c r="AA15" s="41"/>
    </row>
    <row r="16" spans="1:27" ht="21" customHeight="1">
      <c r="A16" s="28"/>
      <c r="B16" s="28" t="s">
        <v>85</v>
      </c>
      <c r="C16" s="68"/>
      <c r="D16" s="68"/>
      <c r="E16" s="127"/>
      <c r="F16" s="72"/>
      <c r="G16" s="72"/>
      <c r="H16" s="72"/>
      <c r="I16" s="111"/>
      <c r="J16" s="72"/>
      <c r="K16" s="111"/>
      <c r="L16" s="72"/>
      <c r="M16" s="111"/>
      <c r="N16" s="72"/>
      <c r="O16" s="72"/>
      <c r="P16" s="72"/>
      <c r="Q16" s="111"/>
      <c r="R16" s="72"/>
      <c r="S16" s="111"/>
      <c r="T16" s="72"/>
      <c r="U16" s="111"/>
      <c r="V16" s="72"/>
      <c r="W16" s="111"/>
      <c r="X16" s="72"/>
      <c r="Y16" s="127"/>
      <c r="Z16" s="111"/>
      <c r="AA16" s="36">
        <v>0</v>
      </c>
    </row>
    <row r="17" spans="1:29" ht="21" customHeight="1">
      <c r="A17" s="28"/>
      <c r="B17" s="70" t="s">
        <v>260</v>
      </c>
      <c r="C17" s="68">
        <v>10</v>
      </c>
      <c r="D17" s="68"/>
      <c r="E17" s="36">
        <v>0</v>
      </c>
      <c r="F17" s="111"/>
      <c r="G17" s="111">
        <v>-32032</v>
      </c>
      <c r="H17" s="111"/>
      <c r="I17" s="36">
        <v>0</v>
      </c>
      <c r="J17" s="111"/>
      <c r="K17" s="36">
        <v>0</v>
      </c>
      <c r="L17" s="111"/>
      <c r="M17" s="36">
        <v>0</v>
      </c>
      <c r="N17" s="111"/>
      <c r="O17" s="111">
        <v>32032</v>
      </c>
      <c r="P17" s="111"/>
      <c r="Q17" s="111">
        <v>-32032</v>
      </c>
      <c r="R17" s="111"/>
      <c r="S17" s="111"/>
      <c r="T17" s="111"/>
      <c r="U17" s="111"/>
      <c r="V17" s="111"/>
      <c r="W17" s="111"/>
      <c r="X17" s="111"/>
      <c r="Y17" s="127"/>
      <c r="Z17" s="111"/>
      <c r="AA17" s="36">
        <v>-32032</v>
      </c>
    </row>
    <row r="18" spans="1:29" ht="21" customHeight="1">
      <c r="A18" s="28"/>
      <c r="B18" s="70" t="s">
        <v>255</v>
      </c>
      <c r="C18" s="68">
        <v>14</v>
      </c>
      <c r="D18" s="70"/>
      <c r="E18" s="31">
        <v>0</v>
      </c>
      <c r="F18" s="72"/>
      <c r="G18" s="31">
        <v>0</v>
      </c>
      <c r="H18" s="72"/>
      <c r="I18" s="31">
        <v>0</v>
      </c>
      <c r="J18" s="72"/>
      <c r="K18" s="31">
        <v>0</v>
      </c>
      <c r="L18" s="72"/>
      <c r="M18" s="31">
        <v>0</v>
      </c>
      <c r="N18" s="72"/>
      <c r="O18" s="31">
        <v>0</v>
      </c>
      <c r="P18" s="72"/>
      <c r="Q18" s="73">
        <v>-24723</v>
      </c>
      <c r="R18" s="72"/>
      <c r="S18" s="73"/>
      <c r="T18" s="72"/>
      <c r="U18" s="72"/>
      <c r="V18" s="72"/>
      <c r="W18" s="73"/>
      <c r="X18" s="72"/>
      <c r="Y18" s="73"/>
      <c r="Z18" s="111"/>
      <c r="AA18" s="31">
        <v>-24723</v>
      </c>
    </row>
    <row r="19" spans="1:29" ht="21" hidden="1" customHeight="1">
      <c r="A19" s="60" t="s">
        <v>51</v>
      </c>
      <c r="B19" s="60" t="s">
        <v>92</v>
      </c>
      <c r="C19" s="60"/>
      <c r="D19" s="60"/>
      <c r="E19" s="132">
        <f>E16</f>
        <v>0</v>
      </c>
      <c r="F19" s="41"/>
      <c r="G19" s="41"/>
      <c r="H19" s="41"/>
      <c r="I19" s="132">
        <f>I16</f>
        <v>0</v>
      </c>
      <c r="J19" s="41"/>
      <c r="K19" s="132">
        <f>K16</f>
        <v>0</v>
      </c>
      <c r="L19" s="41"/>
      <c r="M19" s="132">
        <f>M16</f>
        <v>0</v>
      </c>
      <c r="N19" s="41"/>
      <c r="O19" s="41"/>
      <c r="P19" s="41"/>
      <c r="Q19" s="132">
        <f>Q16</f>
        <v>0</v>
      </c>
      <c r="R19" s="41"/>
      <c r="S19" s="132">
        <f>S16</f>
        <v>0</v>
      </c>
      <c r="T19" s="41"/>
      <c r="U19" s="41"/>
      <c r="V19" s="41"/>
      <c r="W19" s="132">
        <f>W16</f>
        <v>0</v>
      </c>
      <c r="X19" s="41"/>
      <c r="Y19" s="132">
        <f>SUM(S19:W19)</f>
        <v>0</v>
      </c>
      <c r="Z19" s="115"/>
      <c r="AA19" s="250">
        <f>SUM(E19:Q19)+Y19</f>
        <v>0</v>
      </c>
    </row>
    <row r="20" spans="1:29" ht="21" hidden="1" customHeight="1">
      <c r="A20" s="60"/>
      <c r="B20" s="60"/>
      <c r="C20" s="60"/>
      <c r="D20" s="60"/>
      <c r="E20" s="42"/>
      <c r="F20" s="41"/>
      <c r="G20" s="41"/>
      <c r="H20" s="41"/>
      <c r="I20" s="42"/>
      <c r="J20" s="41"/>
      <c r="K20" s="42"/>
      <c r="L20" s="41"/>
      <c r="M20" s="42"/>
      <c r="N20" s="41"/>
      <c r="O20" s="41"/>
      <c r="P20" s="41"/>
      <c r="Q20" s="42"/>
      <c r="R20" s="41"/>
      <c r="S20" s="42"/>
      <c r="T20" s="41"/>
      <c r="U20" s="41"/>
      <c r="V20" s="41"/>
      <c r="W20" s="42"/>
      <c r="X20" s="41"/>
      <c r="Y20" s="42"/>
      <c r="Z20" s="115"/>
      <c r="AA20" s="251"/>
    </row>
    <row r="21" spans="1:29" ht="21" customHeight="1">
      <c r="A21" s="272" t="s">
        <v>46</v>
      </c>
      <c r="B21" s="273"/>
      <c r="C21" s="273"/>
      <c r="D21" s="273"/>
      <c r="E21" s="98">
        <f>SUM(E17:E18)</f>
        <v>0</v>
      </c>
      <c r="F21" s="4"/>
      <c r="G21" s="130">
        <f>SUM(G17:G18)</f>
        <v>-32032</v>
      </c>
      <c r="H21" s="76"/>
      <c r="I21" s="130">
        <f>SUM(I17:I18)</f>
        <v>0</v>
      </c>
      <c r="J21" s="76"/>
      <c r="K21" s="130">
        <f>SUM(K17:K18)</f>
        <v>0</v>
      </c>
      <c r="L21" s="76"/>
      <c r="M21" s="130">
        <f>SUM(M17:M18)</f>
        <v>0</v>
      </c>
      <c r="N21" s="65"/>
      <c r="O21" s="130">
        <f>SUM(O17:O18)</f>
        <v>32032</v>
      </c>
      <c r="P21" s="65"/>
      <c r="Q21" s="130">
        <f>SUM(Q17:Q18)</f>
        <v>-56755</v>
      </c>
      <c r="R21" s="131"/>
      <c r="S21" s="130">
        <f>S19</f>
        <v>0</v>
      </c>
      <c r="T21" s="65"/>
      <c r="U21" s="61">
        <f>U19</f>
        <v>0</v>
      </c>
      <c r="V21" s="65"/>
      <c r="W21" s="130">
        <f>W19</f>
        <v>0</v>
      </c>
      <c r="X21" s="65"/>
      <c r="Y21" s="130">
        <f t="shared" ref="Y21" si="0">SUM(S21:W21)</f>
        <v>0</v>
      </c>
      <c r="Z21" s="39"/>
      <c r="AA21" s="130">
        <f>SUM(AA17:AA18)</f>
        <v>-56755</v>
      </c>
    </row>
    <row r="22" spans="1:29" ht="21" customHeight="1">
      <c r="A22" s="244"/>
      <c r="B22" s="273"/>
      <c r="C22" s="273"/>
      <c r="D22" s="273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34"/>
      <c r="S22" s="42"/>
      <c r="T22" s="42"/>
      <c r="U22" s="42"/>
      <c r="V22" s="42"/>
      <c r="W22" s="42"/>
      <c r="X22" s="42"/>
      <c r="Y22" s="42"/>
      <c r="Z22" s="252"/>
      <c r="AA22" s="42"/>
    </row>
    <row r="23" spans="1:29" ht="21" customHeight="1">
      <c r="A23" s="66" t="s">
        <v>93</v>
      </c>
      <c r="B23" s="273"/>
      <c r="C23" s="273"/>
      <c r="D23" s="27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4"/>
      <c r="S23" s="53"/>
      <c r="T23" s="53"/>
      <c r="U23" s="53"/>
      <c r="V23" s="53"/>
      <c r="W23" s="53"/>
      <c r="X23" s="53"/>
      <c r="Y23" s="53"/>
      <c r="Z23" s="116"/>
      <c r="AA23" s="53"/>
    </row>
    <row r="24" spans="1:29" ht="21" customHeight="1">
      <c r="A24" s="27" t="s">
        <v>94</v>
      </c>
      <c r="B24" s="273"/>
      <c r="C24" s="273"/>
      <c r="D24" s="273"/>
      <c r="E24" s="32">
        <v>0</v>
      </c>
      <c r="F24" s="32"/>
      <c r="G24" s="32">
        <v>0</v>
      </c>
      <c r="H24" s="32"/>
      <c r="I24" s="32">
        <v>0</v>
      </c>
      <c r="J24" s="32"/>
      <c r="K24" s="32">
        <v>0</v>
      </c>
      <c r="L24" s="32"/>
      <c r="M24" s="32">
        <v>0</v>
      </c>
      <c r="N24" s="33"/>
      <c r="O24" s="32">
        <v>0</v>
      </c>
      <c r="P24" s="33"/>
      <c r="Q24" s="33">
        <v>25292</v>
      </c>
      <c r="R24" s="34"/>
      <c r="S24" s="32">
        <v>0</v>
      </c>
      <c r="T24" s="32"/>
      <c r="U24" s="32">
        <v>0</v>
      </c>
      <c r="V24" s="32"/>
      <c r="W24" s="32">
        <v>0</v>
      </c>
      <c r="X24" s="32"/>
      <c r="Y24" s="7">
        <v>0</v>
      </c>
      <c r="Z24" s="112"/>
      <c r="AA24" s="31">
        <v>25292</v>
      </c>
    </row>
    <row r="25" spans="1:29" ht="21" hidden="1" customHeight="1">
      <c r="A25" s="27" t="s">
        <v>95</v>
      </c>
      <c r="B25" s="273"/>
      <c r="C25" s="273"/>
      <c r="D25" s="273"/>
      <c r="E25" s="32">
        <v>0</v>
      </c>
      <c r="F25" s="32"/>
      <c r="G25" s="32"/>
      <c r="H25" s="32"/>
      <c r="I25" s="32">
        <v>0</v>
      </c>
      <c r="J25" s="32"/>
      <c r="K25" s="32">
        <v>0</v>
      </c>
      <c r="L25" s="32"/>
      <c r="M25" s="32">
        <v>0</v>
      </c>
      <c r="N25" s="33"/>
      <c r="O25" s="33"/>
      <c r="P25" s="33"/>
      <c r="Q25" s="58">
        <v>0</v>
      </c>
      <c r="R25" s="35"/>
      <c r="S25" s="33"/>
      <c r="T25" s="33"/>
      <c r="U25" s="33"/>
      <c r="V25" s="33"/>
      <c r="W25" s="58"/>
      <c r="X25" s="33"/>
      <c r="Y25" s="75">
        <f>SUM(S25:W25)</f>
        <v>0</v>
      </c>
      <c r="Z25" s="108"/>
      <c r="AA25" s="71">
        <f>SUM(E25:Q25)+Y25</f>
        <v>0</v>
      </c>
    </row>
    <row r="26" spans="1:29" ht="21" customHeight="1">
      <c r="A26" s="66" t="s">
        <v>96</v>
      </c>
      <c r="B26" s="273"/>
      <c r="C26" s="273"/>
      <c r="D26" s="273"/>
      <c r="E26" s="98">
        <f>SUM(E24:E25)</f>
        <v>0</v>
      </c>
      <c r="F26" s="4"/>
      <c r="G26" s="98">
        <f>SUM(G24:G25)</f>
        <v>0</v>
      </c>
      <c r="H26" s="4"/>
      <c r="I26" s="98">
        <f>SUM(I24:I25)</f>
        <v>0</v>
      </c>
      <c r="J26" s="4"/>
      <c r="K26" s="98">
        <f>SUM(K24:K25)</f>
        <v>0</v>
      </c>
      <c r="L26" s="4"/>
      <c r="M26" s="98">
        <f>SUM(M24:M25)</f>
        <v>0</v>
      </c>
      <c r="N26" s="35"/>
      <c r="O26" s="98">
        <f>SUM(O24:O25)</f>
        <v>0</v>
      </c>
      <c r="P26" s="35"/>
      <c r="Q26" s="130">
        <f>SUM(Q24:Q25)</f>
        <v>25292</v>
      </c>
      <c r="R26" s="131"/>
      <c r="S26" s="130">
        <f>SUM(S24:S25)</f>
        <v>0</v>
      </c>
      <c r="T26" s="65"/>
      <c r="U26" s="61">
        <f>SUM(U24:U25)</f>
        <v>0</v>
      </c>
      <c r="V26" s="65"/>
      <c r="W26" s="130">
        <f>SUM(W24:W25)</f>
        <v>0</v>
      </c>
      <c r="X26" s="65"/>
      <c r="Y26" s="130">
        <f>SUM(Y24:Y25)</f>
        <v>0</v>
      </c>
      <c r="Z26" s="39"/>
      <c r="AA26" s="130">
        <f>SUM(E26:Q26)+Y26</f>
        <v>25292</v>
      </c>
    </row>
    <row r="27" spans="1:29" ht="21" customHeight="1">
      <c r="A27" s="66"/>
      <c r="B27" s="273"/>
      <c r="C27" s="273"/>
      <c r="D27" s="273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56"/>
      <c r="S27" s="35"/>
      <c r="T27" s="35"/>
      <c r="U27" s="35"/>
      <c r="V27" s="35"/>
      <c r="W27" s="35"/>
      <c r="X27" s="35"/>
      <c r="Y27" s="35"/>
      <c r="Z27" s="112"/>
      <c r="AA27" s="35"/>
    </row>
    <row r="28" spans="1:29" ht="21" hidden="1" customHeight="1">
      <c r="A28" s="66" t="s">
        <v>161</v>
      </c>
      <c r="B28" s="273"/>
      <c r="C28" s="273"/>
      <c r="D28" s="273"/>
      <c r="E28" s="37">
        <v>0</v>
      </c>
      <c r="F28" s="32"/>
      <c r="G28" s="32"/>
      <c r="H28" s="32"/>
      <c r="I28" s="37">
        <v>0</v>
      </c>
      <c r="J28" s="32"/>
      <c r="K28" s="37">
        <v>0</v>
      </c>
      <c r="L28" s="32"/>
      <c r="M28" s="37">
        <v>0</v>
      </c>
      <c r="N28" s="33"/>
      <c r="O28" s="33"/>
      <c r="P28" s="33"/>
      <c r="Q28" s="37">
        <v>0</v>
      </c>
      <c r="R28" s="35"/>
      <c r="S28" s="107">
        <f>'PL 6-7 (3)'!N78*0.8</f>
        <v>0</v>
      </c>
      <c r="T28" s="33"/>
      <c r="U28" s="107">
        <f>'PL 6-7 (3)'!P78*0.8</f>
        <v>0</v>
      </c>
      <c r="V28" s="32"/>
      <c r="W28" s="107">
        <f>('PL 6-7 (3)'!N80+'PL 6-7 (3)'!N51)*0.8</f>
        <v>0</v>
      </c>
      <c r="X28" s="32"/>
      <c r="Y28" s="26">
        <f>SUM(S28:W28)</f>
        <v>0</v>
      </c>
      <c r="Z28" s="108"/>
      <c r="AA28" s="37">
        <f>SUM(E28:Q28)+Y28</f>
        <v>0</v>
      </c>
    </row>
    <row r="29" spans="1:29" ht="21" hidden="1" customHeight="1">
      <c r="A29" s="66"/>
      <c r="B29" s="273"/>
      <c r="C29" s="273"/>
      <c r="D29" s="273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56"/>
      <c r="S29" s="108"/>
      <c r="T29" s="108"/>
      <c r="U29" s="108"/>
      <c r="V29" s="108"/>
      <c r="W29" s="108"/>
      <c r="X29" s="108"/>
      <c r="Y29" s="108"/>
      <c r="Z29" s="112"/>
      <c r="AA29" s="35"/>
    </row>
    <row r="30" spans="1:29" ht="21" customHeight="1" thickBot="1">
      <c r="A30" s="249" t="s">
        <v>296</v>
      </c>
      <c r="B30" s="99"/>
      <c r="C30" s="99"/>
      <c r="D30" s="99"/>
      <c r="E30" s="96">
        <f>SUM(E26,E12,E28,E21)</f>
        <v>618068</v>
      </c>
      <c r="F30" s="42"/>
      <c r="G30" s="96">
        <f>SUM(G26,G12,G28,G21)</f>
        <v>-32032</v>
      </c>
      <c r="H30" s="42"/>
      <c r="I30" s="96">
        <f>SUM(I26,I12,I28,I21)</f>
        <v>724228</v>
      </c>
      <c r="J30" s="42"/>
      <c r="K30" s="96">
        <f>SUM(K26,K12,K28,K21)</f>
        <v>3064</v>
      </c>
      <c r="L30" s="42"/>
      <c r="M30" s="96">
        <f>SUM(M26,M12,M28,M21)</f>
        <v>3400</v>
      </c>
      <c r="N30" s="42"/>
      <c r="O30" s="96">
        <f>SUM(O26,O12,O28,O21)</f>
        <v>32032</v>
      </c>
      <c r="P30" s="42"/>
      <c r="Q30" s="96">
        <f>SUM(Q26,Q12,Q28,Q21)</f>
        <v>35581</v>
      </c>
      <c r="R30" s="97"/>
      <c r="S30" s="109">
        <f>SUM(S26,S12,S28,S21)</f>
        <v>0</v>
      </c>
      <c r="T30" s="32"/>
      <c r="U30" s="32">
        <f>SUM(U26,U12,U28,U21)</f>
        <v>0</v>
      </c>
      <c r="V30" s="32"/>
      <c r="W30" s="109">
        <f>SUM(W26,W12,W28,W21)</f>
        <v>0</v>
      </c>
      <c r="X30" s="32"/>
      <c r="Y30" s="109">
        <f>SUM(Y26,Y12,Y28,Y21)</f>
        <v>0</v>
      </c>
      <c r="Z30" s="113"/>
      <c r="AA30" s="96">
        <f>SUM(AA26,AA12,AA28,AA21)</f>
        <v>1384341</v>
      </c>
      <c r="AB30" s="253">
        <f>AA30-'BS 3-5'!M106</f>
        <v>0</v>
      </c>
      <c r="AC30" s="253"/>
    </row>
    <row r="31" spans="1:29" ht="21" customHeight="1" thickTop="1"/>
    <row r="32" spans="1:29" ht="21" customHeight="1">
      <c r="E32" s="266"/>
      <c r="G32" s="266"/>
      <c r="I32" s="266"/>
      <c r="K32" s="266"/>
      <c r="M32" s="266"/>
      <c r="O32" s="266"/>
      <c r="Q32" s="266"/>
      <c r="AA32" s="266"/>
    </row>
    <row r="33" spans="5:37" ht="21" customHeight="1">
      <c r="E33" s="265"/>
      <c r="F33" s="265"/>
      <c r="G33" s="265"/>
      <c r="H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  <c r="T33" s="265"/>
      <c r="U33" s="265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</row>
  </sheetData>
  <mergeCells count="4">
    <mergeCell ref="E4:AA4"/>
    <mergeCell ref="M5:Q5"/>
    <mergeCell ref="S5:Y5"/>
    <mergeCell ref="E10:AA10"/>
  </mergeCells>
  <pageMargins left="0.8" right="0.6" top="0.48" bottom="0.5" header="0.5" footer="0.5"/>
  <pageSetup paperSize="9" scale="80" firstPageNumber="13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O133"/>
  <sheetViews>
    <sheetView view="pageBreakPreview" zoomScale="110" zoomScaleNormal="64" zoomScaleSheetLayoutView="110" workbookViewId="0">
      <selection activeCell="R1" sqref="R1"/>
    </sheetView>
  </sheetViews>
  <sheetFormatPr defaultColWidth="9.140625" defaultRowHeight="21.95" customHeight="1"/>
  <cols>
    <col min="1" max="2" width="2.7109375" style="92" customWidth="1"/>
    <col min="3" max="6" width="2.7109375" style="8" customWidth="1"/>
    <col min="7" max="7" width="49.85546875" style="8" customWidth="1"/>
    <col min="8" max="8" width="10.28515625" style="92" customWidth="1"/>
    <col min="9" max="9" width="15.85546875" style="13" customWidth="1"/>
    <col min="10" max="10" width="1.140625" style="8" customWidth="1"/>
    <col min="11" max="11" width="15.85546875" style="13" customWidth="1"/>
    <col min="12" max="12" width="1.140625" style="8" customWidth="1"/>
    <col min="13" max="13" width="15.85546875" style="13" customWidth="1"/>
    <col min="14" max="14" width="1.140625" style="8" customWidth="1"/>
    <col min="15" max="15" width="15.85546875" style="13" customWidth="1"/>
    <col min="16" max="16384" width="9.140625" style="8"/>
  </cols>
  <sheetData>
    <row r="1" spans="1:15" s="199" customFormat="1" ht="21.95" customHeight="1">
      <c r="A1" s="195" t="s">
        <v>185</v>
      </c>
      <c r="B1" s="223"/>
      <c r="C1" s="223"/>
      <c r="D1" s="223"/>
      <c r="E1" s="223"/>
      <c r="F1" s="223"/>
      <c r="G1" s="223"/>
      <c r="H1" s="223"/>
      <c r="I1" s="120"/>
      <c r="J1" s="120"/>
      <c r="K1" s="120"/>
      <c r="L1" s="120"/>
      <c r="M1" s="120"/>
      <c r="N1" s="120"/>
      <c r="O1" s="120"/>
    </row>
    <row r="2" spans="1:15" s="199" customFormat="1" ht="21.95" customHeight="1">
      <c r="A2" s="200" t="s">
        <v>103</v>
      </c>
      <c r="B2" s="201"/>
      <c r="C2" s="202"/>
      <c r="D2" s="202"/>
      <c r="E2" s="202"/>
      <c r="F2" s="202"/>
      <c r="G2" s="202"/>
      <c r="H2" s="201"/>
      <c r="I2" s="57"/>
      <c r="J2" s="57"/>
      <c r="K2" s="57"/>
      <c r="L2" s="57"/>
      <c r="M2" s="57"/>
      <c r="N2" s="57"/>
      <c r="O2" s="57"/>
    </row>
    <row r="3" spans="1:15" ht="21.95" customHeight="1">
      <c r="A3" s="99"/>
      <c r="B3" s="99"/>
      <c r="C3" s="57"/>
      <c r="D3" s="203"/>
      <c r="E3" s="203"/>
      <c r="F3" s="203"/>
      <c r="G3" s="203"/>
      <c r="H3" s="284"/>
      <c r="I3" s="224"/>
      <c r="J3" s="284"/>
      <c r="K3" s="224"/>
      <c r="L3" s="284"/>
      <c r="M3" s="224"/>
      <c r="N3" s="284"/>
      <c r="O3" s="224"/>
    </row>
    <row r="4" spans="1:15" ht="21.95" customHeight="1">
      <c r="A4" s="99"/>
      <c r="C4" s="57"/>
      <c r="D4" s="57"/>
      <c r="E4" s="57"/>
      <c r="F4" s="57"/>
      <c r="G4" s="57"/>
      <c r="H4" s="99"/>
      <c r="I4" s="295" t="s">
        <v>1</v>
      </c>
      <c r="J4" s="295"/>
      <c r="K4" s="295"/>
      <c r="L4" s="102"/>
      <c r="M4" s="295" t="s">
        <v>2</v>
      </c>
      <c r="N4" s="295"/>
      <c r="O4" s="295"/>
    </row>
    <row r="5" spans="1:15" ht="21.95" customHeight="1">
      <c r="A5" s="99"/>
      <c r="C5" s="57"/>
      <c r="D5" s="13"/>
      <c r="E5" s="57"/>
      <c r="F5" s="57"/>
      <c r="G5" s="57"/>
      <c r="H5" s="99"/>
      <c r="I5" s="296" t="s">
        <v>298</v>
      </c>
      <c r="J5" s="296"/>
      <c r="K5" s="296"/>
      <c r="L5" s="123"/>
      <c r="M5" s="296" t="s">
        <v>298</v>
      </c>
      <c r="N5" s="296"/>
      <c r="O5" s="296"/>
    </row>
    <row r="6" spans="1:15" ht="21.95" customHeight="1">
      <c r="A6" s="99"/>
      <c r="C6" s="57"/>
      <c r="D6" s="13"/>
      <c r="E6" s="57"/>
      <c r="F6" s="57"/>
      <c r="G6" s="57"/>
      <c r="H6" s="99"/>
      <c r="I6" s="296" t="s">
        <v>290</v>
      </c>
      <c r="J6" s="296"/>
      <c r="K6" s="296"/>
      <c r="L6" s="123"/>
      <c r="M6" s="296" t="s">
        <v>290</v>
      </c>
      <c r="N6" s="296"/>
      <c r="O6" s="296"/>
    </row>
    <row r="7" spans="1:15" ht="21.95" customHeight="1">
      <c r="A7" s="99"/>
      <c r="C7" s="57"/>
      <c r="D7" s="13"/>
      <c r="E7" s="57"/>
      <c r="F7" s="57"/>
      <c r="G7" s="57"/>
      <c r="H7" s="78"/>
      <c r="I7" s="204">
        <v>2023</v>
      </c>
      <c r="J7" s="121"/>
      <c r="K7" s="204">
        <v>2022</v>
      </c>
      <c r="L7" s="123"/>
      <c r="M7" s="204">
        <v>2023</v>
      </c>
      <c r="N7" s="121"/>
      <c r="O7" s="204">
        <v>2022</v>
      </c>
    </row>
    <row r="8" spans="1:15" ht="21.95" customHeight="1">
      <c r="A8" s="99"/>
      <c r="C8" s="57"/>
      <c r="D8" s="57"/>
      <c r="E8" s="57"/>
      <c r="F8" s="57"/>
      <c r="G8" s="57"/>
      <c r="H8" s="99"/>
      <c r="I8" s="301" t="s">
        <v>91</v>
      </c>
      <c r="J8" s="301"/>
      <c r="K8" s="301"/>
      <c r="L8" s="301"/>
      <c r="M8" s="301"/>
      <c r="N8" s="301"/>
      <c r="O8" s="301"/>
    </row>
    <row r="9" spans="1:15" ht="21.95" customHeight="1">
      <c r="A9" s="225" t="s">
        <v>34</v>
      </c>
      <c r="I9" s="16"/>
      <c r="J9" s="15"/>
      <c r="K9" s="16"/>
      <c r="L9" s="15"/>
      <c r="M9" s="16"/>
      <c r="N9" s="15"/>
      <c r="O9" s="16"/>
    </row>
    <row r="10" spans="1:15" s="102" customFormat="1" ht="21.95" customHeight="1">
      <c r="A10" s="163" t="s">
        <v>277</v>
      </c>
      <c r="B10" s="163"/>
      <c r="H10" s="163"/>
      <c r="I10" s="2">
        <v>79350</v>
      </c>
      <c r="J10" s="2"/>
      <c r="K10" s="2">
        <v>33986</v>
      </c>
      <c r="L10" s="2"/>
      <c r="M10" s="14">
        <v>25292</v>
      </c>
      <c r="N10" s="2"/>
      <c r="O10" s="14">
        <v>22084</v>
      </c>
    </row>
    <row r="11" spans="1:15" ht="21.95" customHeight="1">
      <c r="A11" s="226" t="s">
        <v>80</v>
      </c>
      <c r="B11" s="213"/>
      <c r="C11" s="267"/>
      <c r="D11" s="267"/>
      <c r="E11" s="267"/>
      <c r="F11" s="267"/>
      <c r="G11" s="267"/>
      <c r="H11" s="213"/>
      <c r="I11" s="2"/>
      <c r="J11" s="30"/>
      <c r="K11" s="2"/>
      <c r="L11" s="30"/>
      <c r="M11" s="268"/>
      <c r="N11" s="2"/>
      <c r="O11" s="268"/>
    </row>
    <row r="12" spans="1:15" ht="21.95" customHeight="1">
      <c r="A12" s="70" t="s">
        <v>306</v>
      </c>
      <c r="B12" s="269"/>
      <c r="C12" s="103"/>
      <c r="D12" s="103"/>
      <c r="E12" s="103"/>
      <c r="F12" s="103"/>
      <c r="G12" s="103"/>
      <c r="H12" s="269"/>
      <c r="I12" s="2">
        <v>-3809</v>
      </c>
      <c r="J12" s="2"/>
      <c r="K12" s="2">
        <v>-97</v>
      </c>
      <c r="L12" s="2"/>
      <c r="M12" s="14">
        <v>-2536</v>
      </c>
      <c r="N12" s="2"/>
      <c r="O12" s="14">
        <v>0</v>
      </c>
    </row>
    <row r="13" spans="1:15" ht="21.95" customHeight="1">
      <c r="A13" s="163" t="s">
        <v>81</v>
      </c>
      <c r="I13" s="2">
        <v>16319</v>
      </c>
      <c r="J13" s="2"/>
      <c r="K13" s="2">
        <v>12924</v>
      </c>
      <c r="L13" s="2"/>
      <c r="M13" s="14">
        <v>1075</v>
      </c>
      <c r="N13" s="2"/>
      <c r="O13" s="14">
        <v>9884</v>
      </c>
    </row>
    <row r="14" spans="1:15" ht="21" customHeight="1">
      <c r="A14" s="92" t="s">
        <v>312</v>
      </c>
      <c r="I14" s="2">
        <v>5389</v>
      </c>
      <c r="J14" s="30"/>
      <c r="K14" s="2">
        <v>-181</v>
      </c>
      <c r="L14" s="30"/>
      <c r="M14" s="14">
        <v>3518</v>
      </c>
      <c r="N14" s="30"/>
      <c r="O14" s="14">
        <v>-191</v>
      </c>
    </row>
    <row r="15" spans="1:15" ht="21" customHeight="1">
      <c r="A15" s="92" t="s">
        <v>319</v>
      </c>
      <c r="I15" s="14">
        <v>0</v>
      </c>
      <c r="J15" s="30"/>
      <c r="K15" s="13">
        <v>6770</v>
      </c>
      <c r="L15" s="30"/>
      <c r="M15" s="14">
        <v>0</v>
      </c>
      <c r="N15" s="30"/>
      <c r="O15" s="14">
        <v>0</v>
      </c>
    </row>
    <row r="16" spans="1:15" ht="21" customHeight="1">
      <c r="A16" s="162" t="s">
        <v>321</v>
      </c>
      <c r="I16" s="2">
        <v>1838</v>
      </c>
      <c r="J16" s="92"/>
      <c r="K16" s="2">
        <v>0</v>
      </c>
      <c r="L16" s="30"/>
      <c r="M16" s="14">
        <v>0</v>
      </c>
      <c r="N16" s="30"/>
      <c r="O16" s="14">
        <v>0</v>
      </c>
    </row>
    <row r="17" spans="1:15" ht="21.95" customHeight="1">
      <c r="A17" s="92" t="s">
        <v>139</v>
      </c>
      <c r="I17" s="2">
        <v>1973</v>
      </c>
      <c r="J17" s="30"/>
      <c r="K17" s="14">
        <v>1584</v>
      </c>
      <c r="L17" s="2"/>
      <c r="M17" s="14">
        <v>185</v>
      </c>
      <c r="N17" s="2"/>
      <c r="O17" s="14">
        <v>1467</v>
      </c>
    </row>
    <row r="18" spans="1:15" ht="21" customHeight="1">
      <c r="A18" s="163" t="s">
        <v>313</v>
      </c>
      <c r="I18" s="2">
        <v>152</v>
      </c>
      <c r="J18" s="2"/>
      <c r="K18" s="2">
        <v>3398</v>
      </c>
      <c r="L18" s="2"/>
      <c r="M18" s="14">
        <v>78</v>
      </c>
      <c r="N18" s="2"/>
      <c r="O18" s="2">
        <v>3401</v>
      </c>
    </row>
    <row r="19" spans="1:15" ht="21" customHeight="1">
      <c r="A19" s="163" t="s">
        <v>268</v>
      </c>
      <c r="I19" s="2">
        <v>0</v>
      </c>
      <c r="J19" s="2"/>
      <c r="K19" s="2">
        <v>0</v>
      </c>
      <c r="L19" s="2"/>
      <c r="M19" s="14">
        <v>245</v>
      </c>
      <c r="N19" s="2"/>
      <c r="O19" s="2">
        <v>0</v>
      </c>
    </row>
    <row r="20" spans="1:15" ht="21" customHeight="1">
      <c r="A20" s="163" t="s">
        <v>311</v>
      </c>
      <c r="I20" s="2">
        <v>0</v>
      </c>
      <c r="J20" s="2"/>
      <c r="K20" s="2">
        <v>0</v>
      </c>
      <c r="L20" s="2"/>
      <c r="M20" s="14">
        <v>449</v>
      </c>
      <c r="N20" s="2"/>
      <c r="O20" s="2">
        <v>0</v>
      </c>
    </row>
    <row r="21" spans="1:15" ht="21" customHeight="1">
      <c r="A21" s="163" t="s">
        <v>237</v>
      </c>
      <c r="I21" s="2">
        <v>0</v>
      </c>
      <c r="J21" s="30"/>
      <c r="K21" s="14">
        <v>-1199</v>
      </c>
      <c r="L21" s="2"/>
      <c r="M21" s="14">
        <v>0</v>
      </c>
      <c r="N21" s="2"/>
      <c r="O21" s="14">
        <v>-722</v>
      </c>
    </row>
    <row r="22" spans="1:15" ht="21" customHeight="1">
      <c r="A22" s="163" t="s">
        <v>228</v>
      </c>
      <c r="I22" s="2">
        <v>-50303</v>
      </c>
      <c r="J22" s="30"/>
      <c r="K22" s="14">
        <v>-176</v>
      </c>
      <c r="L22" s="2"/>
      <c r="M22" s="14">
        <v>0</v>
      </c>
      <c r="N22" s="2"/>
      <c r="O22" s="14">
        <v>0</v>
      </c>
    </row>
    <row r="23" spans="1:15" ht="21" customHeight="1">
      <c r="A23" s="92" t="s">
        <v>208</v>
      </c>
      <c r="I23" s="2"/>
      <c r="J23" s="30"/>
      <c r="K23" s="14"/>
      <c r="L23" s="2"/>
      <c r="M23" s="14"/>
      <c r="N23" s="2"/>
      <c r="O23" s="14"/>
    </row>
    <row r="24" spans="1:15" ht="21" customHeight="1">
      <c r="B24" s="92" t="s">
        <v>132</v>
      </c>
      <c r="I24" s="2">
        <v>-580</v>
      </c>
      <c r="J24" s="30"/>
      <c r="K24" s="14">
        <v>-8713</v>
      </c>
      <c r="L24" s="2"/>
      <c r="M24" s="14">
        <v>0</v>
      </c>
      <c r="N24" s="2"/>
      <c r="O24" s="14">
        <v>0</v>
      </c>
    </row>
    <row r="25" spans="1:15" ht="21" customHeight="1">
      <c r="A25" s="92" t="s">
        <v>322</v>
      </c>
      <c r="I25" s="2">
        <v>306</v>
      </c>
      <c r="J25" s="30"/>
      <c r="K25" s="14">
        <v>-10145</v>
      </c>
      <c r="L25" s="2"/>
      <c r="M25" s="14">
        <v>-3637</v>
      </c>
      <c r="N25" s="2"/>
      <c r="O25" s="14">
        <v>-10324</v>
      </c>
    </row>
    <row r="26" spans="1:15" ht="21" customHeight="1">
      <c r="A26" s="162" t="s">
        <v>323</v>
      </c>
      <c r="I26" s="2">
        <v>1372</v>
      </c>
      <c r="J26" s="30"/>
      <c r="K26" s="14">
        <v>-170</v>
      </c>
      <c r="L26" s="2"/>
      <c r="M26" s="14">
        <v>-103</v>
      </c>
      <c r="N26" s="2"/>
      <c r="O26" s="14">
        <v>-301</v>
      </c>
    </row>
    <row r="27" spans="1:15" ht="21" hidden="1" customHeight="1">
      <c r="A27" s="162" t="s">
        <v>177</v>
      </c>
      <c r="I27" s="2"/>
      <c r="J27" s="30"/>
      <c r="K27" s="14"/>
      <c r="L27" s="2"/>
      <c r="M27" s="14"/>
      <c r="N27" s="2"/>
      <c r="O27" s="14"/>
    </row>
    <row r="28" spans="1:15" ht="21" hidden="1" customHeight="1">
      <c r="A28" s="162" t="s">
        <v>176</v>
      </c>
      <c r="I28" s="2"/>
      <c r="J28" s="30"/>
      <c r="K28" s="14"/>
      <c r="L28" s="2"/>
      <c r="M28" s="14"/>
      <c r="N28" s="2"/>
      <c r="O28" s="14"/>
    </row>
    <row r="29" spans="1:15" ht="21" hidden="1" customHeight="1">
      <c r="A29" s="162" t="s">
        <v>175</v>
      </c>
      <c r="I29" s="2"/>
      <c r="J29" s="30"/>
      <c r="K29" s="14"/>
      <c r="L29" s="2"/>
      <c r="M29" s="14"/>
      <c r="N29" s="2"/>
      <c r="O29" s="14"/>
    </row>
    <row r="30" spans="1:15" ht="21" customHeight="1">
      <c r="A30" s="162" t="s">
        <v>256</v>
      </c>
      <c r="I30" s="2">
        <v>0</v>
      </c>
      <c r="J30" s="30"/>
      <c r="K30" s="14">
        <v>-410</v>
      </c>
      <c r="L30" s="2"/>
      <c r="M30" s="14">
        <v>0</v>
      </c>
      <c r="N30" s="2"/>
      <c r="O30" s="14">
        <v>-410</v>
      </c>
    </row>
    <row r="31" spans="1:15" ht="21" hidden="1" customHeight="1">
      <c r="A31" s="92" t="s">
        <v>214</v>
      </c>
      <c r="I31" s="2"/>
      <c r="J31" s="30"/>
      <c r="K31" s="14"/>
      <c r="L31" s="2"/>
      <c r="M31" s="14"/>
      <c r="N31" s="2"/>
      <c r="O31" s="14"/>
    </row>
    <row r="32" spans="1:15" ht="21" hidden="1" customHeight="1">
      <c r="A32" s="92" t="s">
        <v>215</v>
      </c>
      <c r="I32" s="2"/>
      <c r="J32" s="30"/>
      <c r="K32" s="14"/>
      <c r="L32" s="2"/>
      <c r="M32" s="14"/>
      <c r="N32" s="2"/>
      <c r="O32" s="14"/>
    </row>
    <row r="33" spans="1:15" ht="21" customHeight="1">
      <c r="A33" s="92" t="s">
        <v>64</v>
      </c>
      <c r="I33" s="2">
        <v>-40916</v>
      </c>
      <c r="J33" s="30"/>
      <c r="K33" s="14">
        <v>-34708</v>
      </c>
      <c r="L33" s="2"/>
      <c r="M33" s="14">
        <v>-45783</v>
      </c>
      <c r="N33" s="2"/>
      <c r="O33" s="14">
        <v>-33053</v>
      </c>
    </row>
    <row r="34" spans="1:15" ht="21" hidden="1" customHeight="1">
      <c r="A34" s="92" t="s">
        <v>231</v>
      </c>
      <c r="I34" s="2"/>
      <c r="J34" s="30"/>
      <c r="K34" s="14"/>
      <c r="L34" s="2"/>
      <c r="M34" s="14"/>
      <c r="N34" s="2"/>
      <c r="O34" s="14"/>
    </row>
    <row r="35" spans="1:15" ht="21" customHeight="1">
      <c r="A35" s="92" t="s">
        <v>232</v>
      </c>
      <c r="I35" s="2">
        <v>37618</v>
      </c>
      <c r="J35" s="30"/>
      <c r="K35" s="14">
        <v>27848</v>
      </c>
      <c r="L35" s="2"/>
      <c r="M35" s="14">
        <v>37618</v>
      </c>
      <c r="N35" s="2"/>
      <c r="O35" s="14">
        <v>27350</v>
      </c>
    </row>
    <row r="36" spans="1:15" ht="21" customHeight="1">
      <c r="A36" s="92" t="s">
        <v>26</v>
      </c>
      <c r="I36" s="166">
        <v>3199</v>
      </c>
      <c r="J36" s="30"/>
      <c r="K36" s="119">
        <v>5257</v>
      </c>
      <c r="L36" s="2"/>
      <c r="M36" s="119">
        <v>1600</v>
      </c>
      <c r="N36" s="2"/>
      <c r="O36" s="119">
        <v>5115</v>
      </c>
    </row>
    <row r="37" spans="1:15" ht="21" customHeight="1">
      <c r="I37" s="164">
        <f>SUM(I10:I36)</f>
        <v>51908</v>
      </c>
      <c r="J37" s="165"/>
      <c r="K37" s="164">
        <f>SUM(K10:K36)</f>
        <v>35968</v>
      </c>
      <c r="L37" s="165"/>
      <c r="M37" s="164">
        <f>SUM(M10:M36)</f>
        <v>18001</v>
      </c>
      <c r="N37" s="165"/>
      <c r="O37" s="164">
        <f>SUM(O10:O36)</f>
        <v>24300</v>
      </c>
    </row>
    <row r="38" spans="1:15" ht="21" customHeight="1">
      <c r="A38" s="226" t="s">
        <v>35</v>
      </c>
      <c r="I38" s="92"/>
      <c r="J38" s="100"/>
      <c r="K38" s="92"/>
      <c r="L38" s="30"/>
      <c r="M38" s="92"/>
      <c r="N38" s="100"/>
      <c r="O38" s="92"/>
    </row>
    <row r="39" spans="1:15" ht="21" customHeight="1">
      <c r="A39" s="92" t="s">
        <v>193</v>
      </c>
      <c r="I39" s="288">
        <v>-41076</v>
      </c>
      <c r="J39" s="2"/>
      <c r="K39" s="2">
        <v>-246864</v>
      </c>
      <c r="L39" s="2"/>
      <c r="M39" s="14">
        <v>-65027</v>
      </c>
      <c r="N39" s="2"/>
      <c r="O39" s="2">
        <v>-267408</v>
      </c>
    </row>
    <row r="40" spans="1:15" ht="21" customHeight="1">
      <c r="A40" s="163" t="s">
        <v>240</v>
      </c>
      <c r="I40" s="2">
        <v>11266</v>
      </c>
      <c r="J40" s="2"/>
      <c r="K40" s="2">
        <v>-4970</v>
      </c>
      <c r="L40" s="2"/>
      <c r="M40" s="2">
        <v>129012</v>
      </c>
      <c r="N40" s="2"/>
      <c r="O40" s="2">
        <v>-4979</v>
      </c>
    </row>
    <row r="41" spans="1:15" ht="21" hidden="1" customHeight="1">
      <c r="A41" s="163" t="s">
        <v>230</v>
      </c>
      <c r="I41" s="2"/>
      <c r="J41" s="2"/>
      <c r="K41" s="2">
        <v>0</v>
      </c>
      <c r="L41" s="2"/>
      <c r="M41" s="2">
        <v>0</v>
      </c>
      <c r="N41" s="2"/>
      <c r="O41" s="2">
        <v>0</v>
      </c>
    </row>
    <row r="42" spans="1:15" ht="21" hidden="1" customHeight="1">
      <c r="A42" s="163" t="s">
        <v>187</v>
      </c>
      <c r="I42" s="2"/>
      <c r="J42" s="2"/>
      <c r="K42" s="2">
        <v>0</v>
      </c>
      <c r="L42" s="2"/>
      <c r="M42" s="2">
        <v>0</v>
      </c>
      <c r="N42" s="2"/>
      <c r="O42" s="2">
        <v>0</v>
      </c>
    </row>
    <row r="43" spans="1:15" ht="21" customHeight="1">
      <c r="A43" s="92" t="s">
        <v>5</v>
      </c>
      <c r="I43" s="2">
        <v>77036</v>
      </c>
      <c r="J43" s="2"/>
      <c r="K43" s="2">
        <v>51749</v>
      </c>
      <c r="L43" s="2"/>
      <c r="M43" s="2">
        <v>20467</v>
      </c>
      <c r="N43" s="2"/>
      <c r="O43" s="2">
        <v>41932</v>
      </c>
    </row>
    <row r="44" spans="1:15" ht="21" customHeight="1">
      <c r="A44" s="92" t="s">
        <v>188</v>
      </c>
      <c r="I44" s="2">
        <v>-13624</v>
      </c>
      <c r="J44" s="2"/>
      <c r="K44" s="2">
        <v>-37118</v>
      </c>
      <c r="L44" s="2"/>
      <c r="M44" s="2">
        <v>0</v>
      </c>
      <c r="N44" s="2"/>
      <c r="O44" s="2">
        <v>0</v>
      </c>
    </row>
    <row r="45" spans="1:15" ht="21" customHeight="1">
      <c r="A45" s="92" t="s">
        <v>189</v>
      </c>
      <c r="I45" s="2">
        <v>1700</v>
      </c>
      <c r="J45" s="2"/>
      <c r="K45" s="2">
        <v>0</v>
      </c>
      <c r="L45" s="2"/>
      <c r="M45" s="2">
        <v>0</v>
      </c>
      <c r="N45" s="2"/>
      <c r="O45" s="2">
        <v>0</v>
      </c>
    </row>
    <row r="46" spans="1:15" ht="21" customHeight="1">
      <c r="A46" s="92" t="s">
        <v>190</v>
      </c>
      <c r="I46" s="2">
        <v>43368</v>
      </c>
      <c r="J46" s="2"/>
      <c r="K46" s="2">
        <v>-1230</v>
      </c>
      <c r="L46" s="2"/>
      <c r="M46" s="2">
        <v>10293</v>
      </c>
      <c r="N46" s="2"/>
      <c r="O46" s="2">
        <v>42</v>
      </c>
    </row>
    <row r="47" spans="1:15" ht="21" customHeight="1">
      <c r="A47" s="92" t="s">
        <v>36</v>
      </c>
      <c r="I47" s="2">
        <v>31822</v>
      </c>
      <c r="J47" s="2"/>
      <c r="K47" s="2">
        <v>4049</v>
      </c>
      <c r="L47" s="2"/>
      <c r="M47" s="2">
        <v>334</v>
      </c>
      <c r="N47" s="2"/>
      <c r="O47" s="2">
        <v>4031</v>
      </c>
    </row>
    <row r="48" spans="1:15" ht="21" customHeight="1">
      <c r="A48" s="92" t="s">
        <v>244</v>
      </c>
      <c r="I48" s="2">
        <v>-33923</v>
      </c>
      <c r="J48" s="2"/>
      <c r="K48" s="2">
        <v>29975</v>
      </c>
      <c r="L48" s="2"/>
      <c r="M48" s="2">
        <v>-29997</v>
      </c>
      <c r="N48" s="2"/>
      <c r="O48" s="2">
        <v>21773</v>
      </c>
    </row>
    <row r="49" spans="1:15" ht="21" customHeight="1">
      <c r="A49" s="163" t="s">
        <v>216</v>
      </c>
      <c r="I49" s="2">
        <v>-2827</v>
      </c>
      <c r="J49" s="2"/>
      <c r="K49" s="2">
        <v>-29718</v>
      </c>
      <c r="L49" s="2"/>
      <c r="M49" s="2">
        <v>-2790</v>
      </c>
      <c r="N49" s="2"/>
      <c r="O49" s="2">
        <v>-18332</v>
      </c>
    </row>
    <row r="50" spans="1:15" ht="21" customHeight="1">
      <c r="A50" s="92" t="s">
        <v>263</v>
      </c>
      <c r="I50" s="151">
        <v>0</v>
      </c>
      <c r="J50" s="151"/>
      <c r="K50" s="2">
        <v>-4087</v>
      </c>
      <c r="L50" s="2"/>
      <c r="M50" s="2">
        <v>0</v>
      </c>
      <c r="N50" s="2"/>
      <c r="O50" s="2">
        <v>-4031</v>
      </c>
    </row>
    <row r="51" spans="1:15" ht="21" customHeight="1">
      <c r="A51" s="92" t="s">
        <v>17</v>
      </c>
      <c r="I51" s="166">
        <v>-12678</v>
      </c>
      <c r="J51" s="151"/>
      <c r="K51" s="166">
        <v>0</v>
      </c>
      <c r="L51" s="2"/>
      <c r="M51" s="166">
        <v>-1352</v>
      </c>
      <c r="N51" s="2"/>
      <c r="O51" s="166">
        <v>0</v>
      </c>
    </row>
    <row r="52" spans="1:15" ht="21" hidden="1" customHeight="1">
      <c r="A52" s="92" t="s">
        <v>82</v>
      </c>
      <c r="I52" s="166"/>
      <c r="J52" s="2"/>
      <c r="K52" s="166"/>
      <c r="L52" s="2"/>
      <c r="M52" s="166"/>
      <c r="N52" s="2"/>
      <c r="O52" s="166"/>
    </row>
    <row r="53" spans="1:15" ht="21" customHeight="1">
      <c r="A53" s="92" t="s">
        <v>314</v>
      </c>
      <c r="I53" s="148">
        <f>SUM(I37:I52)</f>
        <v>112972</v>
      </c>
      <c r="J53" s="148"/>
      <c r="K53" s="148">
        <f>SUM(K37:K52)</f>
        <v>-202246</v>
      </c>
      <c r="L53" s="148"/>
      <c r="M53" s="148">
        <f>SUM(M37:M52)</f>
        <v>78941</v>
      </c>
      <c r="N53" s="148"/>
      <c r="O53" s="148">
        <f>SUM(O37:O52)</f>
        <v>-202672</v>
      </c>
    </row>
    <row r="54" spans="1:15" ht="21" customHeight="1">
      <c r="A54" s="92" t="s">
        <v>169</v>
      </c>
      <c r="I54" s="2">
        <v>21627</v>
      </c>
      <c r="J54" s="2"/>
      <c r="K54" s="2">
        <v>3029</v>
      </c>
      <c r="L54" s="2"/>
      <c r="M54" s="2">
        <v>0</v>
      </c>
      <c r="N54" s="2"/>
      <c r="O54" s="2">
        <v>4995</v>
      </c>
    </row>
    <row r="55" spans="1:15" ht="21" hidden="1" customHeight="1">
      <c r="A55" s="92" t="s">
        <v>169</v>
      </c>
      <c r="I55" s="2">
        <v>0</v>
      </c>
      <c r="J55" s="2"/>
      <c r="K55" s="2"/>
      <c r="L55" s="2"/>
      <c r="M55" s="2">
        <v>0</v>
      </c>
      <c r="N55" s="2"/>
      <c r="O55" s="2"/>
    </row>
    <row r="56" spans="1:15" ht="21" customHeight="1">
      <c r="A56" s="92" t="s">
        <v>233</v>
      </c>
      <c r="I56" s="2">
        <v>0</v>
      </c>
      <c r="J56" s="2"/>
      <c r="K56" s="2">
        <v>-1549</v>
      </c>
      <c r="L56" s="2"/>
      <c r="M56" s="2">
        <v>0</v>
      </c>
      <c r="N56" s="2"/>
      <c r="O56" s="2">
        <v>-1549</v>
      </c>
    </row>
    <row r="57" spans="1:15" ht="21" hidden="1" customHeight="1">
      <c r="A57" s="92" t="s">
        <v>169</v>
      </c>
      <c r="I57" s="2"/>
      <c r="J57" s="2"/>
      <c r="K57" s="2"/>
      <c r="L57" s="2"/>
      <c r="M57" s="2"/>
      <c r="N57" s="2"/>
      <c r="O57" s="2"/>
    </row>
    <row r="58" spans="1:15" ht="21" customHeight="1">
      <c r="A58" s="99" t="s">
        <v>254</v>
      </c>
      <c r="B58" s="99"/>
      <c r="C58" s="57"/>
      <c r="D58" s="57"/>
      <c r="E58" s="57"/>
      <c r="F58" s="57"/>
      <c r="G58" s="57"/>
      <c r="H58" s="99"/>
      <c r="I58" s="168">
        <f>SUM(I53:I57)</f>
        <v>134599</v>
      </c>
      <c r="J58" s="167"/>
      <c r="K58" s="168">
        <f>SUM(K53:K57)</f>
        <v>-200766</v>
      </c>
      <c r="L58" s="167"/>
      <c r="M58" s="168">
        <f>SUM(M53:M57)</f>
        <v>78941</v>
      </c>
      <c r="N58" s="167"/>
      <c r="O58" s="168">
        <f>SUM(O53:O57)</f>
        <v>-199226</v>
      </c>
    </row>
    <row r="59" spans="1:15" ht="21" customHeight="1">
      <c r="A59" s="99"/>
      <c r="B59" s="99"/>
      <c r="C59" s="57"/>
      <c r="D59" s="57"/>
      <c r="E59" s="57"/>
      <c r="F59" s="57"/>
      <c r="G59" s="57"/>
      <c r="H59" s="99"/>
      <c r="I59" s="76"/>
      <c r="J59" s="122"/>
      <c r="K59" s="76"/>
      <c r="L59" s="124"/>
      <c r="M59" s="76"/>
      <c r="N59" s="122"/>
      <c r="O59" s="76"/>
    </row>
    <row r="60" spans="1:15" s="199" customFormat="1" ht="21" customHeight="1">
      <c r="A60" s="195" t="str">
        <f>$A$1</f>
        <v>Masterkool International Public Company Limited and its Subsidiaries</v>
      </c>
      <c r="B60" s="223"/>
      <c r="C60" s="223"/>
      <c r="D60" s="223"/>
      <c r="E60" s="223"/>
      <c r="F60" s="223"/>
      <c r="G60" s="223"/>
      <c r="H60" s="223"/>
      <c r="I60" s="120"/>
      <c r="J60" s="120"/>
      <c r="K60" s="120"/>
      <c r="L60" s="120"/>
      <c r="M60" s="120"/>
      <c r="N60" s="120"/>
      <c r="O60" s="120"/>
    </row>
    <row r="61" spans="1:15" s="199" customFormat="1" ht="21" customHeight="1">
      <c r="A61" s="200" t="s">
        <v>103</v>
      </c>
      <c r="B61" s="201"/>
      <c r="C61" s="202"/>
      <c r="D61" s="202"/>
      <c r="E61" s="202"/>
      <c r="F61" s="202"/>
      <c r="G61" s="202"/>
      <c r="H61" s="201"/>
      <c r="I61" s="57"/>
      <c r="J61" s="57"/>
      <c r="K61" s="57"/>
      <c r="L61" s="57"/>
      <c r="M61" s="57"/>
      <c r="N61" s="57"/>
      <c r="O61" s="57"/>
    </row>
    <row r="62" spans="1:15" ht="21" customHeight="1">
      <c r="A62" s="99"/>
      <c r="B62" s="99"/>
      <c r="C62" s="57"/>
      <c r="D62" s="203"/>
      <c r="E62" s="203"/>
      <c r="F62" s="203"/>
      <c r="G62" s="203"/>
      <c r="H62" s="284"/>
      <c r="I62" s="224"/>
      <c r="J62" s="284"/>
      <c r="K62" s="224"/>
      <c r="L62" s="284"/>
      <c r="M62" s="224"/>
      <c r="N62" s="284"/>
      <c r="O62" s="224"/>
    </row>
    <row r="63" spans="1:15" ht="21" customHeight="1">
      <c r="A63" s="99"/>
      <c r="C63" s="57"/>
      <c r="D63" s="57"/>
      <c r="E63" s="57"/>
      <c r="F63" s="57"/>
      <c r="G63" s="57"/>
      <c r="H63" s="99"/>
      <c r="I63" s="295" t="s">
        <v>1</v>
      </c>
      <c r="J63" s="295"/>
      <c r="K63" s="295"/>
      <c r="L63" s="102"/>
      <c r="M63" s="295" t="s">
        <v>2</v>
      </c>
      <c r="N63" s="295"/>
      <c r="O63" s="295"/>
    </row>
    <row r="64" spans="1:15" ht="21" customHeight="1">
      <c r="A64" s="99"/>
      <c r="C64" s="57"/>
      <c r="D64" s="13"/>
      <c r="E64" s="57"/>
      <c r="F64" s="57"/>
      <c r="G64" s="57"/>
      <c r="H64" s="99"/>
      <c r="I64" s="296" t="s">
        <v>298</v>
      </c>
      <c r="J64" s="296"/>
      <c r="K64" s="296"/>
      <c r="L64" s="123"/>
      <c r="M64" s="296" t="s">
        <v>298</v>
      </c>
      <c r="N64" s="296"/>
      <c r="O64" s="296"/>
    </row>
    <row r="65" spans="1:15" ht="21" customHeight="1">
      <c r="A65" s="99"/>
      <c r="C65" s="57"/>
      <c r="D65" s="13"/>
      <c r="E65" s="57"/>
      <c r="F65" s="57"/>
      <c r="G65" s="57"/>
      <c r="H65" s="99"/>
      <c r="I65" s="296" t="s">
        <v>290</v>
      </c>
      <c r="J65" s="296"/>
      <c r="K65" s="296"/>
      <c r="L65" s="123"/>
      <c r="M65" s="296" t="s">
        <v>290</v>
      </c>
      <c r="N65" s="296"/>
      <c r="O65" s="296"/>
    </row>
    <row r="66" spans="1:15" ht="21" customHeight="1">
      <c r="C66" s="57"/>
      <c r="D66" s="13"/>
      <c r="E66" s="57"/>
      <c r="F66" s="57"/>
      <c r="G66" s="57"/>
      <c r="H66" s="78" t="s">
        <v>0</v>
      </c>
      <c r="I66" s="204">
        <v>2023</v>
      </c>
      <c r="J66" s="121"/>
      <c r="K66" s="204">
        <v>2022</v>
      </c>
      <c r="L66" s="123"/>
      <c r="M66" s="204">
        <v>2023</v>
      </c>
      <c r="N66" s="121"/>
      <c r="O66" s="204">
        <v>2022</v>
      </c>
    </row>
    <row r="67" spans="1:15" ht="21" customHeight="1">
      <c r="A67" s="99"/>
      <c r="C67" s="57"/>
      <c r="D67" s="13"/>
      <c r="E67" s="57"/>
      <c r="F67" s="57"/>
      <c r="G67" s="57"/>
      <c r="H67" s="99"/>
      <c r="I67" s="301" t="s">
        <v>91</v>
      </c>
      <c r="J67" s="301"/>
      <c r="K67" s="301"/>
      <c r="L67" s="301"/>
      <c r="M67" s="301"/>
      <c r="N67" s="301"/>
      <c r="O67" s="301"/>
    </row>
    <row r="68" spans="1:15" ht="21" customHeight="1">
      <c r="A68" s="227" t="s">
        <v>37</v>
      </c>
      <c r="D68" s="57"/>
      <c r="E68" s="57"/>
      <c r="F68" s="57"/>
      <c r="G68" s="57"/>
      <c r="H68" s="99"/>
      <c r="J68" s="100"/>
      <c r="L68" s="16"/>
      <c r="N68" s="100"/>
    </row>
    <row r="69" spans="1:15" ht="21" customHeight="1">
      <c r="A69" s="163" t="s">
        <v>326</v>
      </c>
      <c r="D69" s="57"/>
      <c r="E69" s="57"/>
      <c r="F69" s="57"/>
      <c r="G69" s="57"/>
      <c r="H69" s="99"/>
      <c r="I69" s="2">
        <v>0</v>
      </c>
      <c r="J69" s="30"/>
      <c r="K69" s="2">
        <v>-542</v>
      </c>
      <c r="L69" s="30"/>
      <c r="M69" s="151">
        <v>-1000</v>
      </c>
      <c r="N69" s="30"/>
      <c r="O69" s="2">
        <v>-79823</v>
      </c>
    </row>
    <row r="70" spans="1:15" ht="21" customHeight="1">
      <c r="A70" s="163" t="s">
        <v>250</v>
      </c>
      <c r="D70" s="57"/>
      <c r="E70" s="57"/>
      <c r="F70" s="57"/>
      <c r="G70" s="57"/>
      <c r="H70" s="99"/>
      <c r="I70" s="2">
        <v>0</v>
      </c>
      <c r="J70" s="30"/>
      <c r="K70" s="2">
        <v>0</v>
      </c>
      <c r="L70" s="30"/>
      <c r="M70" s="2">
        <v>-114225</v>
      </c>
      <c r="N70" s="30"/>
      <c r="O70" s="2">
        <v>0</v>
      </c>
    </row>
    <row r="71" spans="1:15" ht="21" hidden="1" customHeight="1">
      <c r="A71" s="163" t="s">
        <v>257</v>
      </c>
      <c r="D71" s="57"/>
      <c r="E71" s="57"/>
      <c r="F71" s="57"/>
      <c r="G71" s="57"/>
      <c r="H71" s="99"/>
      <c r="I71" s="2"/>
      <c r="J71" s="30"/>
      <c r="K71" s="2">
        <v>0</v>
      </c>
      <c r="L71" s="30"/>
      <c r="M71" s="2">
        <v>0</v>
      </c>
      <c r="N71" s="30"/>
      <c r="O71" s="2">
        <v>0</v>
      </c>
    </row>
    <row r="72" spans="1:15" ht="21" customHeight="1">
      <c r="A72" s="70" t="s">
        <v>217</v>
      </c>
      <c r="D72" s="57"/>
      <c r="E72" s="57"/>
      <c r="F72" s="57"/>
      <c r="G72" s="57"/>
      <c r="H72" s="99"/>
      <c r="I72" s="2">
        <v>-5187</v>
      </c>
      <c r="J72" s="30"/>
      <c r="K72" s="2">
        <v>-6281</v>
      </c>
      <c r="L72" s="30"/>
      <c r="M72" s="2">
        <v>-680</v>
      </c>
      <c r="N72" s="30"/>
      <c r="O72" s="2">
        <v>-3581</v>
      </c>
    </row>
    <row r="73" spans="1:15" ht="21" customHeight="1">
      <c r="A73" s="163" t="s">
        <v>218</v>
      </c>
      <c r="D73" s="57"/>
      <c r="E73" s="57"/>
      <c r="F73" s="57"/>
      <c r="G73" s="57"/>
      <c r="H73" s="99"/>
      <c r="I73" s="2">
        <v>789</v>
      </c>
      <c r="J73" s="2"/>
      <c r="K73" s="2">
        <v>2646</v>
      </c>
      <c r="L73" s="2"/>
      <c r="M73" s="2">
        <v>280</v>
      </c>
      <c r="N73" s="2"/>
      <c r="O73" s="2">
        <v>2630</v>
      </c>
    </row>
    <row r="74" spans="1:15" ht="21" customHeight="1">
      <c r="A74" s="92" t="s">
        <v>219</v>
      </c>
      <c r="D74" s="57"/>
      <c r="E74" s="57"/>
      <c r="F74" s="57"/>
      <c r="G74" s="57"/>
      <c r="H74" s="99"/>
      <c r="I74" s="2">
        <v>-29530</v>
      </c>
      <c r="J74" s="2"/>
      <c r="K74" s="2">
        <v>0</v>
      </c>
      <c r="L74" s="2"/>
      <c r="M74" s="2">
        <v>0</v>
      </c>
      <c r="N74" s="2"/>
      <c r="O74" s="2">
        <v>0</v>
      </c>
    </row>
    <row r="75" spans="1:15" ht="21" customHeight="1">
      <c r="A75" s="289" t="s">
        <v>320</v>
      </c>
      <c r="D75" s="57"/>
      <c r="E75" s="57"/>
      <c r="F75" s="57"/>
      <c r="G75" s="57"/>
      <c r="H75" s="99"/>
      <c r="I75" s="2">
        <v>-12934</v>
      </c>
      <c r="J75" s="2"/>
      <c r="K75" s="2">
        <v>0</v>
      </c>
      <c r="L75" s="2"/>
      <c r="M75" s="2">
        <v>0</v>
      </c>
      <c r="N75" s="2"/>
      <c r="O75" s="2">
        <v>0</v>
      </c>
    </row>
    <row r="76" spans="1:15" ht="21" customHeight="1">
      <c r="A76" s="163" t="s">
        <v>48</v>
      </c>
      <c r="D76" s="57"/>
      <c r="E76" s="57"/>
      <c r="F76" s="57"/>
      <c r="G76" s="57"/>
      <c r="H76" s="99"/>
      <c r="I76" s="290">
        <v>-337</v>
      </c>
      <c r="J76" s="2"/>
      <c r="K76" s="2">
        <v>0</v>
      </c>
      <c r="L76" s="2"/>
      <c r="M76" s="2">
        <v>0</v>
      </c>
      <c r="N76" s="2"/>
      <c r="O76" s="2">
        <v>0</v>
      </c>
    </row>
    <row r="77" spans="1:15" ht="21" customHeight="1">
      <c r="A77" s="163" t="s">
        <v>220</v>
      </c>
      <c r="D77" s="57"/>
      <c r="E77" s="57"/>
      <c r="F77" s="57"/>
      <c r="G77" s="57"/>
      <c r="H77" s="99"/>
      <c r="I77" s="2">
        <v>-56585</v>
      </c>
      <c r="J77" s="2"/>
      <c r="K77" s="2">
        <v>-1268</v>
      </c>
      <c r="L77" s="2"/>
      <c r="M77" s="2">
        <v>0</v>
      </c>
      <c r="N77" s="2"/>
      <c r="O77" s="2">
        <v>0</v>
      </c>
    </row>
    <row r="78" spans="1:15" ht="21" customHeight="1">
      <c r="A78" s="92" t="s">
        <v>221</v>
      </c>
      <c r="D78" s="57"/>
      <c r="E78" s="57"/>
      <c r="F78" s="57"/>
      <c r="G78" s="57"/>
      <c r="H78" s="99"/>
      <c r="I78" s="2">
        <v>0</v>
      </c>
      <c r="J78" s="2"/>
      <c r="K78" s="2">
        <v>4989</v>
      </c>
      <c r="L78" s="2"/>
      <c r="M78" s="2">
        <v>0</v>
      </c>
      <c r="N78" s="2"/>
      <c r="O78" s="2">
        <v>0</v>
      </c>
    </row>
    <row r="79" spans="1:15" ht="21" customHeight="1">
      <c r="A79" s="92" t="s">
        <v>327</v>
      </c>
      <c r="D79" s="57"/>
      <c r="E79" s="57"/>
      <c r="F79" s="57"/>
      <c r="G79" s="57"/>
      <c r="H79" s="291">
        <v>2</v>
      </c>
      <c r="I79" s="2">
        <v>-130246</v>
      </c>
      <c r="J79" s="2"/>
      <c r="K79" s="2">
        <v>0</v>
      </c>
      <c r="L79" s="2"/>
      <c r="M79" s="2">
        <v>-130246</v>
      </c>
      <c r="N79" s="2"/>
      <c r="O79" s="2">
        <v>0</v>
      </c>
    </row>
    <row r="80" spans="1:15" ht="21" customHeight="1">
      <c r="A80" s="92" t="s">
        <v>288</v>
      </c>
      <c r="D80" s="57"/>
      <c r="E80" s="57"/>
      <c r="F80" s="57"/>
      <c r="G80" s="57"/>
      <c r="H80" s="99"/>
      <c r="I80" s="290">
        <v>110592</v>
      </c>
      <c r="J80" s="2">
        <v>-859</v>
      </c>
      <c r="K80" s="2">
        <v>-440000</v>
      </c>
      <c r="L80" s="2"/>
      <c r="M80" s="2">
        <v>160440</v>
      </c>
      <c r="N80" s="2"/>
      <c r="O80" s="2">
        <v>-440000</v>
      </c>
    </row>
    <row r="81" spans="1:15" ht="21" hidden="1" customHeight="1">
      <c r="A81" s="163" t="s">
        <v>222</v>
      </c>
      <c r="I81" s="2"/>
      <c r="J81" s="2"/>
      <c r="K81" s="2"/>
      <c r="L81" s="2"/>
      <c r="M81" s="2"/>
      <c r="N81" s="2"/>
      <c r="O81" s="2"/>
    </row>
    <row r="82" spans="1:15" ht="21" customHeight="1">
      <c r="A82" s="163" t="s">
        <v>239</v>
      </c>
      <c r="I82" s="290">
        <v>18346</v>
      </c>
      <c r="J82" s="151"/>
      <c r="K82" s="151">
        <v>-5000</v>
      </c>
      <c r="L82" s="151"/>
      <c r="M82" s="151">
        <v>23350</v>
      </c>
      <c r="N82" s="151"/>
      <c r="O82" s="151">
        <v>0</v>
      </c>
    </row>
    <row r="83" spans="1:15" ht="21" customHeight="1">
      <c r="A83" s="163" t="s">
        <v>286</v>
      </c>
      <c r="I83" s="151">
        <v>0</v>
      </c>
      <c r="J83" s="2"/>
      <c r="K83" s="151">
        <v>0</v>
      </c>
      <c r="L83" s="2"/>
      <c r="M83" s="151">
        <v>1755</v>
      </c>
      <c r="N83" s="2"/>
      <c r="O83" s="151">
        <v>0</v>
      </c>
    </row>
    <row r="84" spans="1:15" ht="21" customHeight="1">
      <c r="A84" s="163" t="s">
        <v>309</v>
      </c>
      <c r="I84" s="151">
        <v>0</v>
      </c>
      <c r="J84" s="2"/>
      <c r="K84" s="151">
        <v>0</v>
      </c>
      <c r="L84" s="2"/>
      <c r="M84" s="151">
        <v>826</v>
      </c>
      <c r="N84" s="2"/>
      <c r="O84" s="151">
        <v>0</v>
      </c>
    </row>
    <row r="85" spans="1:15" ht="21" hidden="1" customHeight="1">
      <c r="A85" s="92" t="s">
        <v>65</v>
      </c>
      <c r="I85" s="2"/>
      <c r="J85" s="2"/>
      <c r="K85" s="2"/>
      <c r="L85" s="2"/>
      <c r="M85" s="2"/>
      <c r="N85" s="2"/>
      <c r="O85" s="2"/>
    </row>
    <row r="86" spans="1:15" ht="21" customHeight="1">
      <c r="A86" s="99" t="s">
        <v>324</v>
      </c>
      <c r="B86" s="99"/>
      <c r="C86" s="57"/>
      <c r="D86" s="57"/>
      <c r="E86" s="57"/>
      <c r="F86" s="57"/>
      <c r="G86" s="57"/>
      <c r="H86" s="99"/>
      <c r="I86" s="125">
        <f>SUM(I68:I85)</f>
        <v>-105092</v>
      </c>
      <c r="J86" s="94"/>
      <c r="K86" s="125">
        <f>SUM(K68:K85)</f>
        <v>-445456</v>
      </c>
      <c r="L86" s="124"/>
      <c r="M86" s="125">
        <f>SUM(M68:M85)</f>
        <v>-59500</v>
      </c>
      <c r="N86" s="94"/>
      <c r="O86" s="125">
        <f>SUM(O68:O85)</f>
        <v>-520774</v>
      </c>
    </row>
    <row r="87" spans="1:15" ht="21" customHeight="1">
      <c r="A87" s="99"/>
      <c r="C87" s="57"/>
      <c r="D87" s="57"/>
      <c r="E87" s="57"/>
      <c r="F87" s="57"/>
      <c r="G87" s="57"/>
      <c r="H87" s="99"/>
      <c r="I87" s="169"/>
      <c r="J87" s="169"/>
      <c r="K87" s="169"/>
      <c r="L87" s="169"/>
      <c r="M87" s="169"/>
      <c r="N87" s="169"/>
      <c r="O87" s="169"/>
    </row>
    <row r="88" spans="1:15" ht="21" customHeight="1">
      <c r="A88" s="227" t="s">
        <v>38</v>
      </c>
      <c r="I88" s="2"/>
      <c r="J88" s="100"/>
      <c r="K88" s="2"/>
      <c r="L88" s="30"/>
      <c r="M88" s="2"/>
      <c r="N88" s="100"/>
      <c r="O88" s="2"/>
    </row>
    <row r="89" spans="1:15" ht="21" customHeight="1">
      <c r="A89" s="92" t="s">
        <v>282</v>
      </c>
      <c r="I89" s="8"/>
      <c r="L89" s="276"/>
      <c r="N89" s="276"/>
    </row>
    <row r="90" spans="1:15" ht="21" customHeight="1">
      <c r="B90" s="92" t="s">
        <v>283</v>
      </c>
      <c r="I90" s="2">
        <v>10233</v>
      </c>
      <c r="J90" s="100"/>
      <c r="K90" s="277">
        <v>-47197</v>
      </c>
      <c r="L90" s="30"/>
      <c r="M90" s="258">
        <v>20251</v>
      </c>
      <c r="N90" s="100"/>
      <c r="O90" s="277">
        <v>-46509</v>
      </c>
    </row>
    <row r="91" spans="1:15" ht="21" hidden="1" customHeight="1">
      <c r="A91" s="92" t="s">
        <v>181</v>
      </c>
      <c r="I91" s="2"/>
      <c r="J91" s="2"/>
      <c r="K91" s="2"/>
      <c r="L91" s="2"/>
      <c r="M91" s="2"/>
      <c r="N91" s="2"/>
      <c r="O91" s="2"/>
    </row>
    <row r="92" spans="1:15" ht="13.9" hidden="1" customHeight="1">
      <c r="A92" s="70" t="s">
        <v>180</v>
      </c>
      <c r="I92" s="2"/>
      <c r="J92" s="2"/>
      <c r="K92" s="2"/>
      <c r="L92" s="170"/>
      <c r="M92" s="2"/>
      <c r="N92" s="170"/>
      <c r="O92" s="2"/>
    </row>
    <row r="93" spans="1:15" s="57" customFormat="1" ht="20.65" customHeight="1">
      <c r="A93" s="163" t="s">
        <v>265</v>
      </c>
      <c r="B93" s="163"/>
      <c r="C93" s="8"/>
      <c r="D93" s="8"/>
      <c r="E93" s="8"/>
      <c r="F93" s="8"/>
      <c r="G93" s="8"/>
      <c r="H93" s="92"/>
      <c r="I93" s="2">
        <v>30000</v>
      </c>
      <c r="J93" s="2"/>
      <c r="K93" s="277">
        <v>0</v>
      </c>
      <c r="L93" s="276"/>
      <c r="M93" s="258">
        <v>30000</v>
      </c>
      <c r="N93" s="276"/>
      <c r="O93" s="258">
        <v>0</v>
      </c>
    </row>
    <row r="94" spans="1:15" s="57" customFormat="1" ht="20.65" customHeight="1">
      <c r="A94" s="163" t="s">
        <v>266</v>
      </c>
      <c r="B94" s="163"/>
      <c r="C94" s="8"/>
      <c r="D94" s="8"/>
      <c r="E94" s="8"/>
      <c r="F94" s="8"/>
      <c r="G94" s="8"/>
      <c r="H94" s="92"/>
      <c r="I94" s="288">
        <v>-20000</v>
      </c>
      <c r="J94" s="2"/>
      <c r="K94" s="258">
        <v>-20000</v>
      </c>
      <c r="L94" s="276"/>
      <c r="M94" s="258">
        <v>-20000</v>
      </c>
      <c r="N94" s="276"/>
      <c r="O94" s="258">
        <v>-20000</v>
      </c>
    </row>
    <row r="95" spans="1:15" s="57" customFormat="1" ht="21" hidden="1" customHeight="1">
      <c r="A95" s="163" t="s">
        <v>178</v>
      </c>
      <c r="B95" s="163"/>
      <c r="C95" s="8"/>
      <c r="D95" s="8"/>
      <c r="E95" s="8"/>
      <c r="F95" s="8"/>
      <c r="G95" s="8"/>
      <c r="H95" s="92"/>
      <c r="I95" s="2"/>
      <c r="J95" s="2"/>
      <c r="K95" s="2"/>
      <c r="L95" s="2"/>
      <c r="M95" s="2"/>
      <c r="N95" s="2"/>
      <c r="O95" s="2"/>
    </row>
    <row r="96" spans="1:15" ht="21" hidden="1" customHeight="1">
      <c r="A96" s="70" t="s">
        <v>179</v>
      </c>
      <c r="I96" s="2"/>
      <c r="J96" s="2"/>
      <c r="K96" s="2"/>
      <c r="L96" s="2"/>
      <c r="M96" s="2"/>
      <c r="N96" s="2"/>
      <c r="O96" s="2"/>
    </row>
    <row r="97" spans="1:15" ht="21" customHeight="1">
      <c r="A97" s="92" t="s">
        <v>148</v>
      </c>
      <c r="I97" s="290">
        <v>-2922</v>
      </c>
      <c r="J97" s="2"/>
      <c r="K97" s="258">
        <v>-8064</v>
      </c>
      <c r="L97" s="276"/>
      <c r="M97" s="258">
        <v>-203</v>
      </c>
      <c r="N97" s="276"/>
      <c r="O97" s="258">
        <v>-6759</v>
      </c>
    </row>
    <row r="98" spans="1:15" ht="21" hidden="1" customHeight="1">
      <c r="A98" s="92" t="s">
        <v>223</v>
      </c>
      <c r="I98" s="2"/>
      <c r="J98" s="2"/>
      <c r="K98" s="2"/>
      <c r="L98" s="2"/>
      <c r="M98" s="2"/>
      <c r="N98" s="2"/>
      <c r="O98" s="2"/>
    </row>
    <row r="99" spans="1:15" ht="21" customHeight="1">
      <c r="A99" s="92" t="s">
        <v>289</v>
      </c>
      <c r="I99" s="2">
        <v>0</v>
      </c>
      <c r="J99" s="2"/>
      <c r="K99" s="278">
        <v>780866</v>
      </c>
      <c r="L99" s="279"/>
      <c r="M99" s="2">
        <v>0</v>
      </c>
      <c r="N99" s="279"/>
      <c r="O99" s="280">
        <v>778416</v>
      </c>
    </row>
    <row r="100" spans="1:15" ht="21" customHeight="1">
      <c r="A100" s="92" t="s">
        <v>267</v>
      </c>
      <c r="B100" s="213"/>
      <c r="I100" s="2">
        <v>-24723</v>
      </c>
      <c r="J100" s="2"/>
      <c r="K100" s="2">
        <v>0</v>
      </c>
      <c r="L100" s="281"/>
      <c r="M100" s="258">
        <v>-24723</v>
      </c>
      <c r="N100" s="281"/>
      <c r="O100" s="2">
        <v>0</v>
      </c>
    </row>
    <row r="101" spans="1:15" ht="21" customHeight="1">
      <c r="A101" s="92" t="s">
        <v>66</v>
      </c>
      <c r="I101" s="2">
        <v>-7380</v>
      </c>
      <c r="J101" s="2"/>
      <c r="K101" s="2">
        <v>-5233</v>
      </c>
      <c r="L101" s="281"/>
      <c r="M101" s="258">
        <v>-277</v>
      </c>
      <c r="N101" s="281"/>
      <c r="O101" s="2">
        <v>-5091</v>
      </c>
    </row>
    <row r="102" spans="1:15" ht="21" hidden="1" customHeight="1">
      <c r="A102" s="163" t="s">
        <v>105</v>
      </c>
      <c r="I102" s="2"/>
      <c r="J102" s="2"/>
      <c r="K102" s="2"/>
      <c r="L102" s="2"/>
      <c r="M102" s="2"/>
      <c r="N102" s="2"/>
      <c r="O102" s="2"/>
    </row>
    <row r="103" spans="1:15" ht="21" customHeight="1">
      <c r="A103" s="92" t="s">
        <v>284</v>
      </c>
      <c r="I103" s="2">
        <v>-32032</v>
      </c>
      <c r="J103" s="2"/>
      <c r="K103" s="258">
        <v>0</v>
      </c>
      <c r="L103" s="281"/>
      <c r="M103" s="258">
        <v>-32032</v>
      </c>
      <c r="N103" s="281"/>
      <c r="O103" s="258">
        <v>0</v>
      </c>
    </row>
    <row r="104" spans="1:15" ht="21" hidden="1" customHeight="1">
      <c r="A104" s="92" t="s">
        <v>83</v>
      </c>
      <c r="I104" s="2"/>
      <c r="J104" s="2"/>
      <c r="K104" s="2"/>
      <c r="L104" s="2"/>
      <c r="M104" s="2">
        <v>0</v>
      </c>
      <c r="N104" s="2"/>
      <c r="O104" s="2">
        <v>0</v>
      </c>
    </row>
    <row r="105" spans="1:15" ht="21" customHeight="1">
      <c r="A105" s="120" t="s">
        <v>234</v>
      </c>
      <c r="B105" s="99"/>
      <c r="C105" s="57"/>
      <c r="D105" s="57"/>
      <c r="E105" s="57"/>
      <c r="F105" s="57"/>
      <c r="G105" s="57"/>
      <c r="H105" s="99"/>
      <c r="I105" s="171">
        <f>SUM(I90:I104)</f>
        <v>-46824</v>
      </c>
      <c r="J105" s="94"/>
      <c r="K105" s="171">
        <f>SUM(K90:K104)</f>
        <v>700372</v>
      </c>
      <c r="L105" s="94"/>
      <c r="M105" s="171">
        <f>SUM(M90:M104)</f>
        <v>-26984</v>
      </c>
      <c r="N105" s="94"/>
      <c r="O105" s="171">
        <f>SUM(O90:O104)</f>
        <v>700057</v>
      </c>
    </row>
    <row r="106" spans="1:15" ht="21" customHeight="1">
      <c r="A106" s="120"/>
      <c r="B106" s="99"/>
      <c r="C106" s="57"/>
      <c r="D106" s="57"/>
      <c r="E106" s="57"/>
      <c r="F106" s="57"/>
      <c r="G106" s="57"/>
      <c r="H106" s="99"/>
      <c r="I106" s="172"/>
      <c r="J106" s="94"/>
      <c r="K106" s="172"/>
      <c r="L106" s="94"/>
      <c r="M106" s="172"/>
      <c r="N106" s="94"/>
      <c r="O106" s="172"/>
    </row>
    <row r="107" spans="1:15" ht="15">
      <c r="A107" s="228" t="s">
        <v>251</v>
      </c>
      <c r="I107" s="2"/>
      <c r="J107" s="92"/>
      <c r="K107" s="2"/>
      <c r="L107" s="92"/>
      <c r="M107" s="2"/>
      <c r="N107" s="92"/>
      <c r="O107" s="2"/>
    </row>
    <row r="108" spans="1:15" s="57" customFormat="1" ht="19.899999999999999" customHeight="1">
      <c r="A108" s="163"/>
      <c r="B108" s="228" t="s">
        <v>118</v>
      </c>
      <c r="C108" s="8"/>
      <c r="D108" s="8"/>
      <c r="E108" s="8"/>
      <c r="F108" s="8"/>
      <c r="G108" s="8"/>
      <c r="H108" s="92"/>
      <c r="I108" s="2">
        <f>I105+I86+I58</f>
        <v>-17317</v>
      </c>
      <c r="J108" s="30"/>
      <c r="K108" s="2">
        <v>54150</v>
      </c>
      <c r="L108" s="30"/>
      <c r="M108" s="2">
        <f>M58+M86+M105</f>
        <v>-7543</v>
      </c>
      <c r="N108" s="30"/>
      <c r="O108" s="2">
        <v>-19943</v>
      </c>
    </row>
    <row r="109" spans="1:15" s="57" customFormat="1" ht="21" customHeight="1">
      <c r="A109" s="228" t="s">
        <v>119</v>
      </c>
      <c r="B109" s="163"/>
      <c r="C109" s="8"/>
      <c r="D109" s="8"/>
      <c r="E109" s="8"/>
      <c r="F109" s="8"/>
      <c r="G109" s="8"/>
      <c r="H109" s="92"/>
      <c r="I109" s="166">
        <v>4</v>
      </c>
      <c r="J109" s="2"/>
      <c r="K109" s="282">
        <v>-13</v>
      </c>
      <c r="L109" s="276"/>
      <c r="M109" s="283">
        <v>4</v>
      </c>
      <c r="N109" s="281"/>
      <c r="O109" s="282">
        <v>-13</v>
      </c>
    </row>
    <row r="110" spans="1:15" s="57" customFormat="1" ht="21" customHeight="1">
      <c r="A110" s="120" t="s">
        <v>238</v>
      </c>
      <c r="B110" s="163"/>
      <c r="C110" s="8"/>
      <c r="D110" s="8"/>
      <c r="E110" s="8"/>
      <c r="F110" s="8"/>
      <c r="G110" s="8"/>
      <c r="H110" s="92"/>
      <c r="I110" s="148">
        <f>SUM(I108:I109)</f>
        <v>-17313</v>
      </c>
      <c r="J110" s="148"/>
      <c r="K110" s="148">
        <f>SUM(K108:K109)</f>
        <v>54137</v>
      </c>
      <c r="L110" s="148"/>
      <c r="M110" s="148">
        <f>SUM(M108:M109)</f>
        <v>-7539</v>
      </c>
      <c r="N110" s="148"/>
      <c r="O110" s="148">
        <f>SUM(O108:O109)</f>
        <v>-19956</v>
      </c>
    </row>
    <row r="111" spans="1:15" ht="21.95" customHeight="1">
      <c r="A111" s="228" t="s">
        <v>164</v>
      </c>
      <c r="C111" s="10"/>
      <c r="D111" s="10"/>
      <c r="E111" s="10"/>
      <c r="F111" s="10"/>
      <c r="G111" s="10"/>
      <c r="I111" s="229">
        <v>126284</v>
      </c>
      <c r="J111" s="2"/>
      <c r="K111" s="229">
        <v>66500</v>
      </c>
      <c r="L111" s="30"/>
      <c r="M111" s="2">
        <v>51034</v>
      </c>
      <c r="N111" s="2"/>
      <c r="O111" s="2">
        <v>59174</v>
      </c>
    </row>
    <row r="112" spans="1:15" ht="21.95" customHeight="1" thickBot="1">
      <c r="A112" s="120" t="s">
        <v>308</v>
      </c>
      <c r="B112" s="99"/>
      <c r="C112" s="9"/>
      <c r="D112" s="9"/>
      <c r="E112" s="9"/>
      <c r="F112" s="9"/>
      <c r="G112" s="9"/>
      <c r="H112" s="99"/>
      <c r="I112" s="126">
        <f>SUM(I110:I111)</f>
        <v>108971</v>
      </c>
      <c r="J112" s="94"/>
      <c r="K112" s="126">
        <f>SUM(K110:K111)</f>
        <v>120637</v>
      </c>
      <c r="L112" s="94"/>
      <c r="M112" s="126">
        <f>SUM(M110:M111)</f>
        <v>43495</v>
      </c>
      <c r="N112" s="94"/>
      <c r="O112" s="126">
        <f>SUM(O110:O111)</f>
        <v>39218</v>
      </c>
    </row>
    <row r="113" spans="1:15" s="57" customFormat="1" ht="21.95" customHeight="1" thickTop="1">
      <c r="A113" s="120"/>
      <c r="B113" s="99"/>
      <c r="H113" s="99"/>
      <c r="I113" s="230"/>
      <c r="J113" s="94"/>
      <c r="K113" s="230"/>
      <c r="L113" s="94"/>
      <c r="M113" s="230"/>
      <c r="N113" s="94"/>
      <c r="O113" s="230"/>
    </row>
    <row r="114" spans="1:15" s="57" customFormat="1" ht="21.95" customHeight="1">
      <c r="A114" s="227" t="s">
        <v>120</v>
      </c>
      <c r="B114" s="92"/>
      <c r="D114" s="13"/>
      <c r="H114" s="99"/>
      <c r="I114" s="285"/>
      <c r="J114" s="285"/>
      <c r="K114" s="285"/>
      <c r="L114" s="285"/>
      <c r="M114" s="285"/>
      <c r="N114" s="285"/>
      <c r="O114" s="285"/>
    </row>
    <row r="115" spans="1:15" ht="21.95" hidden="1" customHeight="1">
      <c r="A115" s="92" t="s">
        <v>154</v>
      </c>
      <c r="I115" s="2"/>
      <c r="J115" s="92"/>
      <c r="K115" s="2">
        <v>0</v>
      </c>
      <c r="L115" s="92"/>
      <c r="M115" s="2"/>
      <c r="N115" s="92"/>
      <c r="O115" s="2">
        <v>0</v>
      </c>
    </row>
    <row r="116" spans="1:15" ht="21.95" hidden="1" customHeight="1">
      <c r="A116" s="92" t="s">
        <v>167</v>
      </c>
      <c r="I116" s="2"/>
      <c r="J116" s="92"/>
      <c r="K116" s="2">
        <v>0</v>
      </c>
      <c r="L116" s="92"/>
      <c r="M116" s="2"/>
      <c r="N116" s="92"/>
      <c r="O116" s="2">
        <v>0</v>
      </c>
    </row>
    <row r="117" spans="1:15" ht="21.95" customHeight="1">
      <c r="A117" s="92" t="s">
        <v>269</v>
      </c>
      <c r="H117" s="291">
        <v>8</v>
      </c>
      <c r="I117" s="2">
        <v>26099</v>
      </c>
      <c r="J117" s="92"/>
      <c r="K117" s="2">
        <v>0</v>
      </c>
      <c r="L117" s="92"/>
      <c r="M117" s="2">
        <v>3118</v>
      </c>
      <c r="N117" s="92"/>
      <c r="O117" s="2">
        <v>0</v>
      </c>
    </row>
    <row r="118" spans="1:15" ht="21.95" hidden="1" customHeight="1">
      <c r="A118" s="92" t="s">
        <v>264</v>
      </c>
      <c r="I118" s="2"/>
      <c r="J118" s="92"/>
      <c r="K118" s="2"/>
      <c r="L118" s="92"/>
      <c r="M118" s="2">
        <v>0</v>
      </c>
      <c r="N118" s="92"/>
      <c r="O118" s="2">
        <v>0</v>
      </c>
    </row>
    <row r="119" spans="1:15" ht="21.95" hidden="1" customHeight="1">
      <c r="A119" s="92" t="s">
        <v>318</v>
      </c>
      <c r="H119" s="68" t="s">
        <v>317</v>
      </c>
      <c r="I119" s="2"/>
      <c r="J119" s="92"/>
      <c r="K119" s="2">
        <v>0</v>
      </c>
      <c r="L119" s="92"/>
      <c r="M119" s="2">
        <v>0</v>
      </c>
      <c r="N119" s="92"/>
      <c r="O119" s="2">
        <v>0</v>
      </c>
    </row>
    <row r="120" spans="1:15" ht="21.95" customHeight="1">
      <c r="A120" s="92" t="s">
        <v>235</v>
      </c>
      <c r="H120" s="68" t="s">
        <v>299</v>
      </c>
      <c r="I120" s="2">
        <v>0</v>
      </c>
      <c r="J120" s="285"/>
      <c r="K120" s="2">
        <v>0</v>
      </c>
      <c r="L120" s="2"/>
      <c r="M120" s="2">
        <v>138550</v>
      </c>
      <c r="N120" s="2"/>
      <c r="O120" s="2">
        <v>0</v>
      </c>
    </row>
    <row r="121" spans="1:15" s="57" customFormat="1" ht="21.95" customHeight="1">
      <c r="A121" s="92" t="s">
        <v>252</v>
      </c>
      <c r="B121" s="92"/>
      <c r="D121" s="13"/>
      <c r="H121" s="68">
        <v>3</v>
      </c>
      <c r="I121" s="2">
        <v>0</v>
      </c>
      <c r="J121" s="285"/>
      <c r="K121" s="2">
        <v>0</v>
      </c>
      <c r="L121" s="2"/>
      <c r="M121" s="2">
        <v>0</v>
      </c>
      <c r="N121" s="2"/>
      <c r="O121" s="2">
        <v>186098</v>
      </c>
    </row>
    <row r="122" spans="1:15" s="57" customFormat="1" ht="21.95" hidden="1" customHeight="1">
      <c r="A122" s="92" t="s">
        <v>182</v>
      </c>
      <c r="B122" s="92"/>
      <c r="D122" s="13"/>
      <c r="H122" s="99"/>
      <c r="I122" s="2"/>
      <c r="J122" s="285"/>
      <c r="K122" s="2"/>
      <c r="L122" s="2"/>
      <c r="M122" s="2"/>
      <c r="N122" s="2"/>
      <c r="O122" s="2"/>
    </row>
    <row r="123" spans="1:15" s="57" customFormat="1" ht="21.95" hidden="1" customHeight="1">
      <c r="A123" s="92" t="s">
        <v>183</v>
      </c>
      <c r="B123" s="92"/>
      <c r="D123" s="13"/>
      <c r="H123" s="99"/>
      <c r="I123" s="2"/>
      <c r="J123" s="285"/>
      <c r="K123" s="2"/>
      <c r="L123" s="2"/>
      <c r="M123" s="2"/>
      <c r="N123" s="2"/>
      <c r="O123" s="2"/>
    </row>
    <row r="124" spans="1:15" ht="21.95" hidden="1" customHeight="1">
      <c r="A124" s="92" t="s">
        <v>224</v>
      </c>
      <c r="I124" s="2"/>
      <c r="J124" s="2"/>
      <c r="K124" s="2"/>
      <c r="L124" s="2"/>
      <c r="M124" s="92"/>
      <c r="N124" s="92"/>
      <c r="O124" s="92"/>
    </row>
    <row r="125" spans="1:15" ht="21.95" hidden="1" customHeight="1">
      <c r="A125" s="92" t="s">
        <v>225</v>
      </c>
      <c r="I125" s="231"/>
      <c r="J125" s="2"/>
      <c r="K125" s="231"/>
      <c r="L125" s="2"/>
      <c r="M125" s="232"/>
      <c r="N125" s="2"/>
      <c r="O125" s="232"/>
    </row>
    <row r="126" spans="1:15" ht="21.95" hidden="1" customHeight="1">
      <c r="A126" s="92" t="s">
        <v>121</v>
      </c>
      <c r="I126" s="231"/>
      <c r="J126" s="2"/>
      <c r="K126" s="231"/>
      <c r="L126" s="2"/>
      <c r="M126" s="233"/>
      <c r="N126" s="2"/>
      <c r="O126" s="233"/>
    </row>
    <row r="127" spans="1:15" ht="21.95" hidden="1" customHeight="1">
      <c r="A127" s="92" t="s">
        <v>122</v>
      </c>
      <c r="I127" s="2"/>
      <c r="J127" s="2"/>
      <c r="K127" s="2"/>
      <c r="L127" s="2"/>
      <c r="M127" s="2"/>
      <c r="N127" s="2"/>
      <c r="O127" s="2"/>
    </row>
    <row r="128" spans="1:15" ht="21.95" hidden="1" customHeight="1">
      <c r="A128" s="92" t="s">
        <v>123</v>
      </c>
      <c r="I128" s="2"/>
      <c r="J128" s="2"/>
      <c r="K128" s="2"/>
      <c r="L128" s="2"/>
      <c r="M128" s="2"/>
      <c r="N128" s="2"/>
      <c r="O128" s="2"/>
    </row>
    <row r="129" spans="1:15" ht="22.5" hidden="1" customHeight="1">
      <c r="A129" s="92" t="s">
        <v>226</v>
      </c>
      <c r="I129" s="2"/>
      <c r="J129" s="2"/>
      <c r="K129" s="2"/>
      <c r="L129" s="2"/>
      <c r="M129" s="2"/>
      <c r="N129" s="2"/>
      <c r="O129" s="2"/>
    </row>
    <row r="130" spans="1:15" ht="21.95" hidden="1" customHeight="1">
      <c r="A130" s="92" t="s">
        <v>125</v>
      </c>
      <c r="I130" s="231">
        <v>0</v>
      </c>
      <c r="J130" s="2"/>
      <c r="K130" s="231">
        <v>0</v>
      </c>
      <c r="L130" s="2"/>
      <c r="M130" s="2">
        <v>0</v>
      </c>
      <c r="N130" s="2"/>
      <c r="O130" s="2">
        <v>0</v>
      </c>
    </row>
    <row r="131" spans="1:15" ht="21.6" hidden="1" customHeight="1" thickBot="1">
      <c r="A131" s="234" t="s">
        <v>124</v>
      </c>
      <c r="B131" s="99"/>
      <c r="C131" s="9"/>
      <c r="D131" s="9"/>
      <c r="E131" s="9"/>
      <c r="F131" s="9"/>
      <c r="G131" s="9"/>
      <c r="H131" s="99"/>
      <c r="I131" s="235">
        <f>SUM(I125:I130)</f>
        <v>0</v>
      </c>
      <c r="J131" s="173"/>
      <c r="K131" s="235">
        <f>SUM(K125:K130)</f>
        <v>0</v>
      </c>
      <c r="L131" s="173"/>
      <c r="M131" s="235">
        <f>SUM(M125:M130)</f>
        <v>0</v>
      </c>
      <c r="N131" s="173"/>
      <c r="O131" s="235">
        <f>SUM(O125:O130)</f>
        <v>0</v>
      </c>
    </row>
    <row r="132" spans="1:15" ht="21.95" customHeight="1">
      <c r="I132" s="92"/>
      <c r="J132" s="92"/>
      <c r="K132" s="92"/>
      <c r="L132" s="92"/>
      <c r="M132" s="92"/>
      <c r="N132" s="92"/>
      <c r="O132" s="92"/>
    </row>
    <row r="133" spans="1:15" ht="21.95" customHeight="1">
      <c r="I133" s="16"/>
      <c r="K133" s="8"/>
      <c r="M133" s="16"/>
      <c r="O133" s="8"/>
    </row>
  </sheetData>
  <mergeCells count="14">
    <mergeCell ref="I4:K4"/>
    <mergeCell ref="M4:O4"/>
    <mergeCell ref="I5:K5"/>
    <mergeCell ref="M5:O5"/>
    <mergeCell ref="I6:K6"/>
    <mergeCell ref="M6:O6"/>
    <mergeCell ref="I67:O67"/>
    <mergeCell ref="I8:O8"/>
    <mergeCell ref="I63:K63"/>
    <mergeCell ref="M63:O63"/>
    <mergeCell ref="I64:K64"/>
    <mergeCell ref="M64:O64"/>
    <mergeCell ref="I65:K65"/>
    <mergeCell ref="M65:O65"/>
  </mergeCells>
  <pageMargins left="0.7" right="0.7" top="0.48" bottom="0.5" header="0.5" footer="0.5"/>
  <pageSetup paperSize="9" scale="69" firstPageNumber="14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9" min="1" max="14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 (3)</vt:lpstr>
      <vt:lpstr>PL 8-9 (9)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 6-7 (3)'!Print_Area</vt:lpstr>
      <vt:lpstr>'PL 8-9 (9)'!Print_Area</vt:lpstr>
      <vt:lpstr>'SH10'!Print_Area</vt:lpstr>
      <vt:lpstr>'SH11'!Print_Area</vt:lpstr>
      <vt:lpstr>'SH12'!Print_Area</vt:lpstr>
      <vt:lpstr>'SH13'!Print_Area</vt:lpstr>
    </vt:vector>
  </TitlesOfParts>
  <Company>PTT Chemical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ratree boonoui</cp:lastModifiedBy>
  <cp:lastPrinted>2023-11-14T12:34:07Z</cp:lastPrinted>
  <dcterms:created xsi:type="dcterms:W3CDTF">2008-01-21T10:36:10Z</dcterms:created>
  <dcterms:modified xsi:type="dcterms:W3CDTF">2023-11-14T13:48:25Z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