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3'23\5. Sent to Client\Set\T\"/>
    </mc:Choice>
  </mc:AlternateContent>
  <bookViews>
    <workbookView xWindow="0" yWindow="0" windowWidth="19200" windowHeight="7455" activeTab="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BS!$A$5:$N$114</definedName>
    <definedName name="_xlnm._FilterDatabase" localSheetId="4" hidden="1">CF!$A$8:$O$65</definedName>
    <definedName name="_xlnm._FilterDatabase" localSheetId="1" hidden="1">PL!$A$8:$O$61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BS!$A$1:$N$114</definedName>
    <definedName name="_xlnm.Print_Area" localSheetId="4">CF!$A$1:$O$74</definedName>
    <definedName name="_xlnm.Print_Area" localSheetId="1">PL!$A$1:$N$70</definedName>
    <definedName name="software" hidden="1">{"'Eng (page2)'!$A$1:$D$52"}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5" l="1"/>
  <c r="A38" i="5" s="1"/>
  <c r="A20" i="4"/>
  <c r="A17" i="4"/>
  <c r="A15" i="4"/>
  <c r="A12" i="4"/>
  <c r="A3" i="3"/>
  <c r="A3" i="4" s="1"/>
  <c r="A3" i="5" s="1"/>
  <c r="A40" i="5" s="1"/>
  <c r="A53" i="2"/>
  <c r="A50" i="2"/>
  <c r="A49" i="2"/>
  <c r="A48" i="2"/>
  <c r="A46" i="2"/>
  <c r="A45" i="2"/>
  <c r="A37" i="2"/>
  <c r="A26" i="2"/>
  <c r="A61" i="2" s="1"/>
  <c r="A1" i="2"/>
  <c r="A36" i="2" s="1"/>
  <c r="N7" i="1"/>
  <c r="L7" i="1"/>
  <c r="A1" i="3" l="1"/>
  <c r="A1" i="4" s="1"/>
</calcChain>
</file>

<file path=xl/sharedStrings.xml><?xml version="1.0" encoding="utf-8"?>
<sst xmlns="http://schemas.openxmlformats.org/spreadsheetml/2006/main" count="262" uniqueCount="147">
  <si>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</si>
  <si>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</si>
  <si>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</si>
  <si>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</si>
  <si>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</si>
  <si>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</si>
  <si>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</si>
  <si>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</si>
  <si>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</si>
  <si>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</si>
  <si>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</si>
  <si>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</si>
  <si>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</si>
  <si>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</si>
  <si>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</si>
  <si>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</si>
  <si>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</si>
  <si>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</si>
  <si>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</si>
  <si>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</si>
  <si>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</si>
  <si>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</si>
  <si>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</si>
  <si>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</si>
  <si>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</si>
  <si>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</si>
  <si>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</si>
  <si>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</si>
  <si>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</si>
  <si>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</si>
  <si>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</si>
  <si>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</si>
  <si>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</si>
  <si>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</si>
  <si>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</si>
  <si>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</si>
  <si>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</si>
  <si>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</si>
  <si>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4, 12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</si>
  <si>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</si>
  <si>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</si>
  <si>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</si>
  <si>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</si>
  <si>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</si>
  <si>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</si>
  <si>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</si>
  <si>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22.1, 22.5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</si>
  <si>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</si>
  <si>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</si>
  <si>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</si>
  <si>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</si>
  <si>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</si>
  <si>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</si>
  <si>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</si>
  <si>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</si>
  <si>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</si>
  <si>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</si>
  <si>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</si>
  <si>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</si>
  <si>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</si>
  <si>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</si>
  <si>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</si>
  <si>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</si>
  <si>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</si>
  <si>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</si>
  <si>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</si>
  <si>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</si>
  <si>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</si>
  <si>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</si>
  <si>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</si>
  <si>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</si>
  <si>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</si>
  <si>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</si>
  <si>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</si>
  <si>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</si>
  <si>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</si>
  <si>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</si>
  <si>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</si>
  <si>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</si>
  <si>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</si>
  <si>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</si>
  <si>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</si>
  <si>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</si>
  <si>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</si>
  <si>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</si>
  <si>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</si>
  <si>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</si>
  <si>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สำหรับงวดเก้าเดือนสิ้นสุดวันที่ 30 กันยายน 2566</t>
  </si>
  <si>
    <t>กำไร(ขาดทุน)ขั้นต้น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</si>
  <si>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</si>
  <si>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</si>
  <si>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</si>
  <si>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</si>
  <si>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</si>
  <si>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</si>
  <si>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</si>
  <si>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</si>
  <si>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</si>
  <si>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</si>
  <si>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</si>
  <si>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</si>
  <si>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</si>
  <si>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</si>
  <si>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</si>
  <si>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</si>
  <si>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ยอดคงเหลือ ณ วันที่ 30 กันยายน 2566</t>
  </si>
  <si>
    <t>ยอดยกมา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</si>
  <si>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</si>
  <si>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</si>
  <si>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</si>
  <si>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</si>
  <si>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</si>
  <si>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</si>
  <si>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</si>
  <si>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</si>
  <si>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กำไรจากการยินยอมลดค่าเช่า</t>
  </si>
  <si>
    <t>ผลขาดทุนด้านเครดิตที่คาดว่าจะเกิดขึ้น</t>
  </si>
  <si>
    <t>ขาดทุนจากการด้อยค่าสินทรัพย์</t>
  </si>
  <si>
    <t>(กำไร)ขาดทุนจากการจำหน่ายสินทรัพย์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</si>
  <si>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</si>
  <si>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</si>
  <si>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</si>
  <si>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</si>
  <si>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</si>
  <si>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</si>
  <si>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</si>
  <si>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</si>
  <si>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</si>
  <si>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</si>
  <si>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</si>
  <si>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</si>
  <si>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</si>
  <si>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</si>
  <si>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</si>
  <si>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เงินเบิกเกินบัญชีธนาคารเพิ่มขึ้น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</si>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</sst>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\ ;\(#,##0.00\);\-\ \ \ \ \ ;"/>
    <numFmt numFmtId="190" formatCode="#,##0\ ;\(#,##0\);\-\ \ \ \ \ ;"/>
    <numFmt numFmtId="191" formatCode="#,##0\ ;\(#,##0\);\-\ \ \ \ ;"/>
    <numFmt numFmtId="192" formatCode="#,##0.00\ ;\(#,##0.00\);\-\ "/>
    <numFmt numFmtId="193" formatCode="0.000000"/>
    <numFmt numFmtId="194" formatCode="#,##0.00\ ;\(#,##0.00\);\-\ \ \ \ ;"/>
    <numFmt numFmtId="195" formatCode="#,##0.00\ ;\(#,##0.00\);\-\ \ \ \ \ ;\ "/>
    <numFmt numFmtId="196" formatCode="_(* #,##0_);_(* \(#,##0\);_(* &quot;-&quot;??_);_(@_)"/>
    <numFmt numFmtId="197" formatCode="#,##0\ ;\(#,##0\);\-\ \ \ \ \ ;\ "/>
  </numFmts>
  <fonts count="1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89" fontId="3" fillId="2" borderId="0" xfId="4" applyNumberFormat="1" applyFont="1" applyFill="1" applyBorder="1" applyAlignment="1">
      <alignment horizontal="center"/>
    </xf>
    <xf numFmtId="189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89" fontId="5" fillId="2" borderId="0" xfId="4" applyNumberFormat="1" applyFont="1" applyFill="1" applyBorder="1" applyAlignment="1">
      <alignment horizontal="center"/>
    </xf>
    <xf numFmtId="189" fontId="5" fillId="2" borderId="0" xfId="2" applyNumberFormat="1" applyFont="1" applyFill="1"/>
    <xf numFmtId="189" fontId="3" fillId="2" borderId="0" xfId="4" applyNumberFormat="1" applyFont="1" applyFill="1" applyAlignment="1">
      <alignment horizontal="right"/>
    </xf>
    <xf numFmtId="189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41" fontId="3" fillId="2" borderId="0" xfId="5" applyNumberFormat="1" applyFont="1" applyFill="1" applyBorder="1" applyAlignment="1">
      <alignment horizontal="right"/>
    </xf>
    <xf numFmtId="190" fontId="3" fillId="2" borderId="0" xfId="4" applyNumberFormat="1" applyFont="1" applyFill="1"/>
    <xf numFmtId="190" fontId="3" fillId="2" borderId="0" xfId="4" applyNumberFormat="1" applyFont="1" applyFill="1" applyAlignment="1">
      <alignment horizontal="right"/>
    </xf>
    <xf numFmtId="0" fontId="3" fillId="2" borderId="0" xfId="2" quotePrefix="1" applyFont="1" applyFill="1"/>
    <xf numFmtId="0" fontId="3" fillId="2" borderId="0" xfId="7" applyFont="1" applyFill="1" applyAlignment="1">
      <alignment horizontal="center"/>
    </xf>
    <xf numFmtId="190" fontId="3" fillId="2" borderId="2" xfId="4" applyNumberFormat="1" applyFont="1" applyFill="1" applyBorder="1" applyAlignment="1">
      <alignment horizontal="right"/>
    </xf>
    <xf numFmtId="189" fontId="3" fillId="2" borderId="0" xfId="4" applyNumberFormat="1" applyFont="1" applyFill="1" applyBorder="1" applyAlignment="1">
      <alignment horizontal="right"/>
    </xf>
    <xf numFmtId="189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90" fontId="2" fillId="2" borderId="4" xfId="4" applyNumberFormat="1" applyFont="1" applyFill="1" applyBorder="1" applyAlignment="1">
      <alignment horizontal="right"/>
    </xf>
    <xf numFmtId="190" fontId="2" fillId="2" borderId="0" xfId="4" applyNumberFormat="1" applyFont="1" applyFill="1"/>
    <xf numFmtId="190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90" fontId="2" fillId="2" borderId="2" xfId="4" applyNumberFormat="1" applyFont="1" applyFill="1" applyBorder="1" applyAlignment="1">
      <alignment horizontal="right"/>
    </xf>
    <xf numFmtId="189" fontId="2" fillId="2" borderId="0" xfId="4" applyNumberFormat="1" applyFont="1" applyFill="1" applyAlignment="1">
      <alignment horizontal="right"/>
    </xf>
    <xf numFmtId="189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91" fontId="3" fillId="2" borderId="5" xfId="4" applyNumberFormat="1" applyFont="1" applyFill="1" applyBorder="1" applyAlignment="1">
      <alignment horizontal="right"/>
    </xf>
    <xf numFmtId="191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91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91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91" fontId="3" fillId="2" borderId="0" xfId="4" applyNumberFormat="1" applyFont="1" applyFill="1" applyBorder="1" applyAlignment="1">
      <alignment horizontal="right"/>
    </xf>
    <xf numFmtId="191" fontId="2" fillId="2" borderId="2" xfId="4" applyNumberFormat="1" applyFont="1" applyFill="1" applyBorder="1" applyAlignment="1">
      <alignment horizontal="right"/>
    </xf>
    <xf numFmtId="191" fontId="2" fillId="2" borderId="0" xfId="4" applyNumberFormat="1" applyFont="1" applyFill="1" applyAlignment="1">
      <alignment horizontal="right"/>
    </xf>
    <xf numFmtId="191" fontId="2" fillId="2" borderId="4" xfId="4" applyNumberFormat="1" applyFont="1" applyFill="1" applyBorder="1" applyAlignment="1">
      <alignment horizontal="right"/>
    </xf>
    <xf numFmtId="191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43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93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90" fontId="3" fillId="2" borderId="0" xfId="4" applyNumberFormat="1" applyFont="1" applyFill="1" applyBorder="1" applyAlignment="1">
      <alignment horizontal="right"/>
    </xf>
    <xf numFmtId="191" fontId="10" fillId="2" borderId="0" xfId="4" applyNumberFormat="1" applyFont="1" applyFill="1" applyBorder="1" applyAlignment="1">
      <alignment horizontal="right"/>
    </xf>
    <xf numFmtId="191" fontId="3" fillId="2" borderId="1" xfId="4" applyNumberFormat="1" applyFont="1" applyFill="1" applyBorder="1" applyAlignment="1">
      <alignment horizontal="right"/>
    </xf>
    <xf numFmtId="191" fontId="3" fillId="2" borderId="0" xfId="4" applyNumberFormat="1" applyFont="1" applyFill="1" applyBorder="1"/>
    <xf numFmtId="191" fontId="2" fillId="2" borderId="3" xfId="4" applyNumberFormat="1" applyFont="1" applyFill="1" applyBorder="1" applyAlignment="1">
      <alignment horizontal="right"/>
    </xf>
    <xf numFmtId="191" fontId="2" fillId="2" borderId="0" xfId="4" applyNumberFormat="1" applyFont="1" applyFill="1" applyBorder="1"/>
    <xf numFmtId="43" fontId="3" fillId="2" borderId="0" xfId="1" applyFont="1" applyFill="1" applyBorder="1" applyAlignment="1">
      <alignment horizontal="right"/>
    </xf>
    <xf numFmtId="41" fontId="3" fillId="2" borderId="1" xfId="5" applyNumberFormat="1" applyFont="1" applyFill="1" applyBorder="1" applyAlignment="1">
      <alignment horizontal="right"/>
    </xf>
    <xf numFmtId="191" fontId="3" fillId="2" borderId="3" xfId="4" applyNumberFormat="1" applyFont="1" applyFill="1" applyBorder="1" applyAlignment="1">
      <alignment horizontal="right"/>
    </xf>
    <xf numFmtId="191" fontId="12" fillId="2" borderId="0" xfId="4" applyNumberFormat="1" applyFont="1" applyFill="1" applyBorder="1" applyAlignment="1">
      <alignment horizontal="left"/>
    </xf>
    <xf numFmtId="191" fontId="2" fillId="2" borderId="5" xfId="4" applyNumberFormat="1" applyFont="1" applyFill="1" applyBorder="1" applyAlignment="1">
      <alignment horizontal="right"/>
    </xf>
    <xf numFmtId="192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94" fontId="3" fillId="2" borderId="5" xfId="4" applyNumberFormat="1" applyFont="1" applyFill="1" applyBorder="1" applyAlignment="1">
      <alignment horizontal="right"/>
    </xf>
    <xf numFmtId="188" fontId="3" fillId="2" borderId="0" xfId="4" applyNumberFormat="1" applyFont="1" applyFill="1" applyBorder="1" applyAlignment="1">
      <alignment horizontal="right"/>
    </xf>
    <xf numFmtId="191" fontId="3" fillId="2" borderId="0" xfId="2" applyNumberFormat="1" applyFont="1" applyFill="1" applyBorder="1"/>
    <xf numFmtId="43" fontId="3" fillId="2" borderId="0" xfId="4" applyFont="1" applyFill="1" applyBorder="1" applyAlignment="1">
      <alignment horizontal="right"/>
    </xf>
    <xf numFmtId="195" fontId="3" fillId="2" borderId="0" xfId="4" applyNumberFormat="1" applyFont="1" applyFill="1" applyBorder="1" applyAlignment="1">
      <alignment horizontal="right"/>
    </xf>
    <xf numFmtId="195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90" fontId="2" fillId="2" borderId="0" xfId="11" quotePrefix="1" applyNumberFormat="1" applyFont="1" applyFill="1" applyBorder="1" applyAlignment="1">
      <alignment horizontal="right"/>
    </xf>
    <xf numFmtId="190" fontId="2" fillId="2" borderId="0" xfId="9" applyNumberFormat="1" applyFont="1" applyFill="1" applyBorder="1"/>
    <xf numFmtId="190" fontId="2" fillId="2" borderId="0" xfId="11" applyNumberFormat="1" applyFont="1" applyFill="1" applyBorder="1"/>
    <xf numFmtId="190" fontId="2" fillId="2" borderId="0" xfId="11" applyNumberFormat="1" applyFont="1" applyFill="1" applyBorder="1" applyAlignment="1">
      <alignment horizontal="right"/>
    </xf>
    <xf numFmtId="43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90" fontId="3" fillId="2" borderId="0" xfId="11" quotePrefix="1" applyNumberFormat="1" applyFont="1" applyFill="1" applyBorder="1" applyAlignment="1">
      <alignment horizontal="right"/>
    </xf>
    <xf numFmtId="190" fontId="3" fillId="2" borderId="0" xfId="9" applyNumberFormat="1" applyFont="1" applyFill="1" applyBorder="1"/>
    <xf numFmtId="190" fontId="3" fillId="2" borderId="0" xfId="11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89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90" fontId="2" fillId="2" borderId="4" xfId="11" quotePrefix="1" applyNumberFormat="1" applyFont="1" applyFill="1" applyBorder="1" applyAlignment="1">
      <alignment horizontal="right"/>
    </xf>
    <xf numFmtId="43" fontId="3" fillId="2" borderId="0" xfId="11" quotePrefix="1" applyFont="1" applyFill="1" applyBorder="1" applyAlignment="1">
      <alignment horizontal="right"/>
    </xf>
    <xf numFmtId="43" fontId="3" fillId="2" borderId="0" xfId="11" applyFont="1" applyFill="1" applyBorder="1"/>
    <xf numFmtId="43" fontId="1" fillId="2" borderId="0" xfId="9" applyNumberFormat="1" applyFont="1" applyFill="1"/>
    <xf numFmtId="0" fontId="2" fillId="2" borderId="0" xfId="9" applyFont="1" applyFill="1" applyBorder="1" applyAlignment="1">
      <alignment vertical="center"/>
    </xf>
    <xf numFmtId="43" fontId="3" fillId="2" borderId="0" xfId="1" applyFont="1" applyFill="1" applyBorder="1"/>
    <xf numFmtId="43" fontId="3" fillId="2" borderId="0" xfId="4" applyFont="1" applyFill="1" applyAlignment="1"/>
    <xf numFmtId="43" fontId="3" fillId="2" borderId="0" xfId="2" applyNumberFormat="1" applyFont="1" applyFill="1" applyAlignment="1">
      <alignment horizontal="center"/>
    </xf>
    <xf numFmtId="0" fontId="2" fillId="2" borderId="0" xfId="7" applyFont="1" applyFill="1" applyAlignment="1"/>
    <xf numFmtId="0" fontId="3" fillId="2" borderId="0" xfId="7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187" fontId="3" fillId="2" borderId="0" xfId="4" applyNumberFormat="1" applyFont="1" applyFill="1" applyBorder="1" applyAlignment="1">
      <alignment horizontal="right"/>
    </xf>
    <xf numFmtId="188" fontId="3" fillId="2" borderId="0" xfId="7" applyNumberFormat="1" applyFont="1" applyFill="1" applyAlignment="1"/>
    <xf numFmtId="188" fontId="6" fillId="2" borderId="0" xfId="2" applyNumberFormat="1" applyFont="1" applyFill="1" applyAlignment="1"/>
    <xf numFmtId="188" fontId="6" fillId="2" borderId="0" xfId="2" applyNumberFormat="1" applyFont="1" applyFill="1" applyAlignment="1">
      <alignment horizontal="center"/>
    </xf>
    <xf numFmtId="188" fontId="6" fillId="2" borderId="0" xfId="4" applyNumberFormat="1" applyFont="1" applyFill="1" applyBorder="1" applyAlignment="1">
      <alignment horizontal="right"/>
    </xf>
    <xf numFmtId="196" fontId="3" fillId="2" borderId="0" xfId="5" applyNumberFormat="1" applyFont="1" applyFill="1" applyBorder="1" applyAlignment="1">
      <alignment horizontal="right"/>
    </xf>
    <xf numFmtId="188" fontId="3" fillId="2" borderId="0" xfId="5" applyNumberFormat="1" applyFont="1" applyFill="1" applyBorder="1" applyAlignment="1">
      <alignment horizontal="right"/>
    </xf>
    <xf numFmtId="196" fontId="6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/>
    <xf numFmtId="188" fontId="3" fillId="2" borderId="0" xfId="2" applyNumberFormat="1" applyFont="1" applyFill="1" applyAlignment="1"/>
    <xf numFmtId="188" fontId="3" fillId="2" borderId="0" xfId="2" applyNumberFormat="1" applyFont="1" applyFill="1" applyAlignment="1">
      <alignment horizontal="center"/>
    </xf>
    <xf numFmtId="188" fontId="3" fillId="2" borderId="0" xfId="5" applyNumberFormat="1" applyFont="1" applyFill="1" applyAlignment="1"/>
    <xf numFmtId="196" fontId="3" fillId="2" borderId="0" xfId="4" applyNumberFormat="1" applyFont="1" applyFill="1" applyAlignment="1"/>
    <xf numFmtId="196" fontId="3" fillId="2" borderId="0" xfId="4" applyNumberFormat="1" applyFont="1" applyFill="1" applyAlignment="1">
      <alignment horizontal="right"/>
    </xf>
    <xf numFmtId="43" fontId="3" fillId="2" borderId="0" xfId="1" applyFont="1" applyFill="1" applyAlignment="1">
      <alignment horizontal="right"/>
    </xf>
    <xf numFmtId="196" fontId="3" fillId="2" borderId="1" xfId="5" applyNumberFormat="1" applyFont="1" applyFill="1" applyBorder="1" applyAlignment="1">
      <alignment horizontal="right"/>
    </xf>
    <xf numFmtId="188" fontId="3" fillId="2" borderId="1" xfId="5" applyNumberFormat="1" applyFont="1" applyFill="1" applyBorder="1" applyAlignment="1">
      <alignment horizontal="right"/>
    </xf>
    <xf numFmtId="196" fontId="3" fillId="2" borderId="0" xfId="4" applyNumberFormat="1" applyFont="1" applyFill="1" applyBorder="1" applyAlignment="1">
      <alignment horizontal="right"/>
    </xf>
    <xf numFmtId="188" fontId="3" fillId="2" borderId="0" xfId="7" applyNumberFormat="1" applyFont="1" applyFill="1" applyAlignment="1">
      <alignment horizontal="left"/>
    </xf>
    <xf numFmtId="188" fontId="3" fillId="2" borderId="0" xfId="7" applyNumberFormat="1" applyFont="1" applyFill="1" applyBorder="1" applyAlignment="1"/>
    <xf numFmtId="188" fontId="3" fillId="2" borderId="0" xfId="7" applyNumberFormat="1" applyFont="1" applyFill="1"/>
    <xf numFmtId="188" fontId="3" fillId="2" borderId="0" xfId="2" applyNumberFormat="1" applyFont="1" applyFill="1" applyBorder="1" applyAlignment="1"/>
    <xf numFmtId="196" fontId="3" fillId="2" borderId="0" xfId="4" applyNumberFormat="1" applyFont="1" applyFill="1" applyBorder="1" applyAlignment="1"/>
    <xf numFmtId="196" fontId="3" fillId="0" borderId="0" xfId="5" applyNumberFormat="1" applyFont="1" applyFill="1" applyBorder="1" applyAlignment="1">
      <alignment horizontal="right"/>
    </xf>
    <xf numFmtId="0" fontId="3" fillId="2" borderId="0" xfId="12" applyFont="1" applyFill="1"/>
    <xf numFmtId="188" fontId="3" fillId="2" borderId="0" xfId="2" quotePrefix="1" applyNumberFormat="1" applyFont="1" applyFill="1" applyBorder="1" applyAlignment="1">
      <alignment horizontal="right"/>
    </xf>
    <xf numFmtId="188" fontId="2" fillId="2" borderId="0" xfId="7" applyNumberFormat="1" applyFont="1" applyFill="1" applyAlignment="1"/>
    <xf numFmtId="197" fontId="2" fillId="0" borderId="2" xfId="2" quotePrefix="1" applyNumberFormat="1" applyFont="1" applyFill="1" applyBorder="1" applyAlignment="1">
      <alignment horizontal="right"/>
    </xf>
    <xf numFmtId="197" fontId="2" fillId="2" borderId="2" xfId="2" quotePrefix="1" applyNumberFormat="1" applyFont="1" applyFill="1" applyBorder="1" applyAlignment="1">
      <alignment horizontal="right"/>
    </xf>
    <xf numFmtId="188" fontId="3" fillId="2" borderId="0" xfId="7" quotePrefix="1" applyNumberFormat="1" applyFont="1" applyFill="1" applyBorder="1" applyAlignment="1">
      <alignment horizontal="right"/>
    </xf>
    <xf numFmtId="188" fontId="3" fillId="2" borderId="0" xfId="4" applyNumberFormat="1" applyFont="1" applyFill="1" applyAlignment="1">
      <alignment horizontal="right"/>
    </xf>
    <xf numFmtId="188" fontId="6" fillId="2" borderId="0" xfId="4" applyNumberFormat="1" applyFont="1" applyFill="1" applyAlignment="1">
      <alignment horizontal="right"/>
    </xf>
    <xf numFmtId="197" fontId="3" fillId="2" borderId="0" xfId="4" applyNumberFormat="1" applyFont="1" applyFill="1" applyAlignment="1">
      <alignment horizontal="right"/>
    </xf>
    <xf numFmtId="197" fontId="3" fillId="2" borderId="0" xfId="4" applyNumberFormat="1" applyFont="1" applyFill="1" applyBorder="1" applyAlignment="1">
      <alignment horizontal="right"/>
    </xf>
    <xf numFmtId="197" fontId="3" fillId="2" borderId="0" xfId="2" applyNumberFormat="1" applyFont="1" applyFill="1" applyAlignment="1"/>
    <xf numFmtId="188" fontId="2" fillId="2" borderId="0" xfId="2" applyNumberFormat="1" applyFont="1" applyFill="1" applyAlignment="1"/>
    <xf numFmtId="188" fontId="2" fillId="2" borderId="0" xfId="2" applyNumberFormat="1" applyFont="1" applyFill="1" applyAlignment="1">
      <alignment horizontal="center"/>
    </xf>
    <xf numFmtId="188" fontId="2" fillId="2" borderId="0" xfId="2" quotePrefix="1" applyNumberFormat="1" applyFont="1" applyFill="1" applyBorder="1" applyAlignment="1">
      <alignment horizontal="right"/>
    </xf>
    <xf numFmtId="188" fontId="2" fillId="2" borderId="0" xfId="4" applyNumberFormat="1" applyFont="1" applyFill="1" applyBorder="1" applyAlignment="1">
      <alignment horizontal="right"/>
    </xf>
    <xf numFmtId="197" fontId="2" fillId="2" borderId="0" xfId="2" applyNumberFormat="1" applyFont="1" applyFill="1" applyAlignment="1"/>
    <xf numFmtId="188" fontId="3" fillId="2" borderId="0" xfId="4" applyNumberFormat="1" applyFont="1" applyFill="1" applyBorder="1" applyAlignment="1"/>
    <xf numFmtId="43" fontId="3" fillId="2" borderId="0" xfId="1" applyFont="1" applyFill="1" applyAlignment="1"/>
    <xf numFmtId="197" fontId="2" fillId="0" borderId="2" xfId="4" applyNumberFormat="1" applyFont="1" applyFill="1" applyBorder="1" applyAlignment="1">
      <alignment horizontal="right"/>
    </xf>
    <xf numFmtId="197" fontId="3" fillId="2" borderId="0" xfId="2" quotePrefix="1" applyNumberFormat="1" applyFont="1" applyFill="1" applyBorder="1" applyAlignment="1">
      <alignment horizontal="right"/>
    </xf>
    <xf numFmtId="197" fontId="2" fillId="2" borderId="2" xfId="4" applyNumberFormat="1" applyFont="1" applyFill="1" applyBorder="1" applyAlignment="1">
      <alignment horizontal="right"/>
    </xf>
    <xf numFmtId="188" fontId="2" fillId="2" borderId="0" xfId="4" applyNumberFormat="1" applyFont="1" applyFill="1" applyAlignment="1">
      <alignment horizontal="center"/>
    </xf>
    <xf numFmtId="197" fontId="2" fillId="2" borderId="0" xfId="2" quotePrefix="1" applyNumberFormat="1" applyFont="1" applyFill="1" applyAlignment="1">
      <alignment horizontal="right"/>
    </xf>
    <xf numFmtId="197" fontId="2" fillId="2" borderId="0" xfId="4" applyNumberFormat="1" applyFont="1" applyFill="1" applyAlignment="1">
      <alignment horizontal="right"/>
    </xf>
    <xf numFmtId="197" fontId="2" fillId="2" borderId="4" xfId="4" applyNumberFormat="1" applyFont="1" applyFill="1" applyBorder="1" applyAlignment="1">
      <alignment horizontal="right"/>
    </xf>
    <xf numFmtId="197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2" applyFont="1" applyFill="1"/>
    <xf numFmtId="196" fontId="3" fillId="2" borderId="0" xfId="12" applyNumberFormat="1" applyFont="1" applyFill="1"/>
    <xf numFmtId="43" fontId="3" fillId="2" borderId="0" xfId="2" applyNumberFormat="1" applyFont="1" applyFill="1" applyAlignment="1"/>
    <xf numFmtId="189" fontId="3" fillId="2" borderId="0" xfId="8" applyNumberFormat="1" applyFont="1" applyFill="1"/>
    <xf numFmtId="0" fontId="6" fillId="2" borderId="0" xfId="12" applyFont="1" applyFill="1"/>
    <xf numFmtId="0" fontId="5" fillId="2" borderId="0" xfId="9" applyFont="1" applyFill="1" applyBorder="1" applyAlignment="1"/>
    <xf numFmtId="0" fontId="13" fillId="2" borderId="0" xfId="9" applyNumberFormat="1" applyFont="1" applyFill="1" applyBorder="1" applyAlignment="1"/>
    <xf numFmtId="189" fontId="3" fillId="2" borderId="0" xfId="12" applyNumberFormat="1" applyFont="1" applyFill="1"/>
    <xf numFmtId="0" fontId="3" fillId="2" borderId="0" xfId="2" applyFont="1" applyFill="1" applyAlignment="1">
      <alignment vertical="center"/>
    </xf>
    <xf numFmtId="188" fontId="3" fillId="2" borderId="0" xfId="8" applyNumberFormat="1" applyFont="1" applyFill="1"/>
    <xf numFmtId="0" fontId="3" fillId="2" borderId="0" xfId="2" applyFont="1" applyFill="1" applyBorder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188" fontId="3" fillId="2" borderId="2" xfId="3" applyNumberFormat="1" applyFont="1" applyFill="1" applyBorder="1" applyAlignment="1">
      <alignment horizontal="center"/>
    </xf>
    <xf numFmtId="188" fontId="3" fillId="2" borderId="2" xfId="3" quotePrefix="1" applyNumberFormat="1" applyFont="1" applyFill="1" applyBorder="1" applyAlignment="1">
      <alignment horizontal="center"/>
    </xf>
    <xf numFmtId="193" fontId="3" fillId="2" borderId="1" xfId="10" applyNumberFormat="1" applyFont="1" applyFill="1" applyBorder="1" applyAlignment="1">
      <alignment horizontal="center"/>
    </xf>
    <xf numFmtId="193" fontId="3" fillId="2" borderId="2" xfId="10" applyNumberFormat="1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</cellXfs>
  <cellStyles count="13">
    <cellStyle name="Comma" xfId="1" builtinId="3"/>
    <cellStyle name="Comma 2" xfId="4"/>
    <cellStyle name="Comma 2 10 2" xfId="5"/>
    <cellStyle name="Comma 3" xfId="11"/>
    <cellStyle name="Normal" xfId="0" builtinId="0"/>
    <cellStyle name="Normal 2" xfId="2"/>
    <cellStyle name="Normal 2 11 3" xfId="7"/>
    <cellStyle name="Normal 3" xfId="9"/>
    <cellStyle name="Normal_SK Food 2005 FS" xfId="10"/>
    <cellStyle name="Percent 2" xfId="6"/>
    <cellStyle name="ปกติ_FS_YE03_T" xfId="12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161925</xdr:rowOff>
    </xdr:from>
    <xdr:to>
      <xdr:col>16</xdr:col>
      <xdr:colOff>346076</xdr:colOff>
      <xdr:row>40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867650" y="10410825"/>
          <a:ext cx="1450976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JA%20Group/1.%20RP/2023/Q3'23/1.%20Report/Lead%20RAJA_Q3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P840(WCF) Conso"/>
      <sheetName val="P840(WCF)"/>
      <sheetName val="TB Conso"/>
      <sheetName val="RPTBS"/>
      <sheetName val="RPTPL"/>
      <sheetName val="JOBBS"/>
      <sheetName val="JOBPL"/>
      <sheetName val="RPMBS"/>
      <sheetName val="RPMPL"/>
      <sheetName val="P841(Detail CF) Conso"/>
      <sheetName val="TB"/>
      <sheetName val="WBS"/>
      <sheetName val="WPL"/>
      <sheetName val="Adj&amp;Rje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1">
          <cell r="A31" t="str">
            <v>จำนวนหุ้นสามัญถัวเฉลี่ยถ่วงน้ำหนัก (หุ้น)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4"/>
  <sheetViews>
    <sheetView view="pageBreakPreview" zoomScaleSheetLayoutView="100" workbookViewId="0">
      <selection activeCell="F105" sqref="F105"/>
    </sheetView>
  </sheetViews>
  <sheetFormatPr defaultColWidth="7.875" defaultRowHeight="22.5" customHeight="1" x14ac:dyDescent="0.45"/>
  <cols>
    <col min="1" max="1" width="2.25" style="5" customWidth="1"/>
    <col min="2" max="2" width="4.375" style="5" customWidth="1"/>
    <col min="3" max="3" width="2.25" style="5" customWidth="1"/>
    <col min="4" max="4" width="12.375" style="5" customWidth="1"/>
    <col min="5" max="5" width="13.25" style="5" customWidth="1"/>
    <col min="6" max="6" width="7.375" style="3" customWidth="1"/>
    <col min="7" max="7" width="0.75" style="5" customWidth="1"/>
    <col min="8" max="8" width="13" style="54" customWidth="1"/>
    <col min="9" max="9" width="0.75" style="5" customWidth="1"/>
    <col min="10" max="10" width="13" style="54" customWidth="1"/>
    <col min="11" max="11" width="0.75" style="5" customWidth="1"/>
    <col min="12" max="12" width="13.125" style="5" customWidth="1"/>
    <col min="13" max="13" width="0.75" style="5" customWidth="1"/>
    <col min="14" max="14" width="13" style="5" customWidth="1"/>
    <col min="15" max="16384" width="7.875" style="5"/>
  </cols>
  <sheetData>
    <row r="1" spans="1:14" s="2" customFormat="1" ht="22.5" customHeight="1" x14ac:dyDescent="0.45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"/>
      <c r="N1" s="1"/>
    </row>
    <row r="2" spans="1:14" s="2" customFormat="1" ht="22.5" customHeight="1" x14ac:dyDescent="0.45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"/>
      <c r="N2" s="1"/>
    </row>
    <row r="3" spans="1:14" s="2" customFormat="1" ht="22.5" customHeight="1" x14ac:dyDescent="0.45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"/>
      <c r="N3" s="1"/>
    </row>
    <row r="4" spans="1:14" s="2" customFormat="1" ht="22.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45">
      <c r="A5" s="3"/>
      <c r="B5" s="3"/>
      <c r="C5" s="3"/>
      <c r="D5" s="3"/>
      <c r="E5" s="3"/>
      <c r="F5" s="3"/>
      <c r="G5" s="3"/>
      <c r="H5" s="202" t="s">
        <v>3</v>
      </c>
      <c r="I5" s="202"/>
      <c r="J5" s="202"/>
      <c r="K5" s="202"/>
      <c r="L5" s="202"/>
      <c r="M5" s="202"/>
      <c r="N5" s="202"/>
    </row>
    <row r="6" spans="1:14" ht="22.5" customHeight="1" x14ac:dyDescent="0.45">
      <c r="A6" s="4"/>
      <c r="E6" s="6"/>
      <c r="F6" s="6"/>
      <c r="G6" s="6"/>
      <c r="H6" s="203" t="s">
        <v>4</v>
      </c>
      <c r="I6" s="203"/>
      <c r="J6" s="203"/>
      <c r="K6" s="7"/>
      <c r="L6" s="204" t="s">
        <v>5</v>
      </c>
      <c r="M6" s="205"/>
      <c r="N6" s="205"/>
    </row>
    <row r="7" spans="1:14" ht="22.5" customHeight="1" x14ac:dyDescent="0.45">
      <c r="A7" s="4"/>
      <c r="E7" s="6"/>
      <c r="F7" s="6"/>
      <c r="G7" s="6"/>
      <c r="H7" s="8" t="s">
        <v>6</v>
      </c>
      <c r="I7" s="6"/>
      <c r="J7" s="8" t="s">
        <v>7</v>
      </c>
      <c r="K7" s="9"/>
      <c r="L7" s="8" t="str">
        <f>+H7</f>
        <v>30 กันยายน 2566</v>
      </c>
      <c r="M7" s="6"/>
      <c r="N7" s="8" t="str">
        <f>+J7</f>
        <v>31 ธันวาคม 2565</v>
      </c>
    </row>
    <row r="8" spans="1:14" ht="22.5" customHeight="1" x14ac:dyDescent="0.45">
      <c r="A8" s="4"/>
      <c r="E8" s="6"/>
      <c r="F8" s="6"/>
      <c r="G8" s="6"/>
      <c r="H8" s="6" t="s">
        <v>8</v>
      </c>
      <c r="I8" s="6"/>
      <c r="J8" s="6"/>
      <c r="K8" s="9"/>
      <c r="L8" s="6" t="s">
        <v>8</v>
      </c>
      <c r="M8" s="6"/>
      <c r="N8" s="6"/>
    </row>
    <row r="9" spans="1:14" ht="22.5" customHeight="1" x14ac:dyDescent="0.45">
      <c r="A9" s="199"/>
      <c r="B9" s="199"/>
      <c r="C9" s="199"/>
      <c r="D9" s="199"/>
      <c r="E9" s="199"/>
      <c r="F9" s="10" t="s">
        <v>9</v>
      </c>
      <c r="G9" s="3"/>
      <c r="H9" s="10" t="s">
        <v>10</v>
      </c>
      <c r="I9" s="6"/>
      <c r="J9" s="10" t="s">
        <v>11</v>
      </c>
      <c r="K9" s="6"/>
      <c r="L9" s="10" t="s">
        <v>10</v>
      </c>
      <c r="M9" s="6"/>
      <c r="N9" s="10" t="s">
        <v>11</v>
      </c>
    </row>
    <row r="10" spans="1:14" ht="22.5" customHeight="1" x14ac:dyDescent="0.45">
      <c r="A10" s="201" t="s">
        <v>12</v>
      </c>
      <c r="B10" s="201"/>
      <c r="C10" s="201"/>
      <c r="D10" s="201"/>
      <c r="E10" s="201"/>
      <c r="F10" s="6"/>
      <c r="G10" s="3"/>
      <c r="H10" s="11"/>
      <c r="I10" s="12"/>
      <c r="J10" s="13"/>
      <c r="K10" s="14"/>
      <c r="L10" s="15"/>
      <c r="M10" s="16"/>
      <c r="N10" s="13"/>
    </row>
    <row r="11" spans="1:14" ht="22.5" customHeight="1" x14ac:dyDescent="0.45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 x14ac:dyDescent="0.45">
      <c r="B12" s="5" t="s">
        <v>14</v>
      </c>
      <c r="F12" s="19"/>
      <c r="H12" s="20">
        <v>22225</v>
      </c>
      <c r="I12" s="21"/>
      <c r="J12" s="22">
        <v>34407</v>
      </c>
      <c r="K12" s="21"/>
      <c r="L12" s="20">
        <v>13969</v>
      </c>
      <c r="M12" s="21"/>
      <c r="N12" s="22">
        <v>18452</v>
      </c>
    </row>
    <row r="13" spans="1:14" ht="22.5" customHeight="1" x14ac:dyDescent="0.45">
      <c r="B13" s="5" t="s">
        <v>15</v>
      </c>
      <c r="E13" s="23"/>
      <c r="F13" s="19" t="s">
        <v>16</v>
      </c>
      <c r="G13" s="23"/>
      <c r="H13" s="20">
        <v>14985</v>
      </c>
      <c r="I13" s="21"/>
      <c r="J13" s="22">
        <v>17123</v>
      </c>
      <c r="K13" s="21"/>
      <c r="L13" s="20">
        <v>13928</v>
      </c>
      <c r="M13" s="21"/>
      <c r="N13" s="22">
        <v>16769</v>
      </c>
    </row>
    <row r="14" spans="1:14" ht="22.5" customHeight="1" x14ac:dyDescent="0.45">
      <c r="B14" s="5" t="s">
        <v>17</v>
      </c>
      <c r="E14" s="23"/>
      <c r="F14" s="24">
        <v>6</v>
      </c>
      <c r="G14" s="23"/>
      <c r="H14" s="20">
        <v>18138</v>
      </c>
      <c r="I14" s="21"/>
      <c r="J14" s="22">
        <v>16567</v>
      </c>
      <c r="K14" s="21"/>
      <c r="L14" s="20">
        <v>18112</v>
      </c>
      <c r="M14" s="21"/>
      <c r="N14" s="22">
        <v>16567</v>
      </c>
    </row>
    <row r="15" spans="1:14" ht="22.5" customHeight="1" x14ac:dyDescent="0.45">
      <c r="B15" s="5" t="s">
        <v>18</v>
      </c>
      <c r="F15" s="19">
        <v>7</v>
      </c>
      <c r="H15" s="20">
        <v>0</v>
      </c>
      <c r="I15" s="21"/>
      <c r="J15" s="22">
        <v>1809</v>
      </c>
      <c r="K15" s="21"/>
      <c r="L15" s="20">
        <v>0</v>
      </c>
      <c r="M15" s="21"/>
      <c r="N15" s="22">
        <v>777</v>
      </c>
    </row>
    <row r="16" spans="1:14" ht="22.5" customHeight="1" x14ac:dyDescent="0.45">
      <c r="C16" s="5" t="s">
        <v>19</v>
      </c>
      <c r="H16" s="25">
        <v>55348</v>
      </c>
      <c r="I16" s="21"/>
      <c r="J16" s="25">
        <v>69906</v>
      </c>
      <c r="K16" s="21"/>
      <c r="L16" s="25">
        <v>46009</v>
      </c>
      <c r="M16" s="21"/>
      <c r="N16" s="25">
        <v>52565</v>
      </c>
    </row>
    <row r="17" spans="1:14" ht="22.5" customHeight="1" x14ac:dyDescent="0.45">
      <c r="A17" s="5" t="s">
        <v>20</v>
      </c>
      <c r="H17" s="26"/>
      <c r="I17" s="27"/>
      <c r="J17" s="26"/>
      <c r="K17" s="27"/>
      <c r="L17" s="26"/>
      <c r="M17" s="27"/>
      <c r="N17" s="26"/>
    </row>
    <row r="18" spans="1:14" ht="22.5" customHeight="1" x14ac:dyDescent="0.45">
      <c r="B18" s="5" t="s">
        <v>21</v>
      </c>
      <c r="H18" s="20">
        <v>1531</v>
      </c>
      <c r="I18" s="21"/>
      <c r="J18" s="22">
        <v>1586</v>
      </c>
      <c r="K18" s="21"/>
      <c r="L18" s="20">
        <v>1331</v>
      </c>
      <c r="M18" s="21"/>
      <c r="N18" s="22">
        <v>1586</v>
      </c>
    </row>
    <row r="19" spans="1:14" ht="22.5" customHeight="1" x14ac:dyDescent="0.45">
      <c r="B19" s="5" t="s">
        <v>22</v>
      </c>
      <c r="F19" s="24" t="s">
        <v>23</v>
      </c>
      <c r="H19" s="20">
        <v>0</v>
      </c>
      <c r="I19" s="21"/>
      <c r="J19" s="20">
        <v>0</v>
      </c>
      <c r="K19" s="21"/>
      <c r="L19" s="20">
        <v>44000</v>
      </c>
      <c r="M19" s="21"/>
      <c r="N19" s="22">
        <v>44000</v>
      </c>
    </row>
    <row r="20" spans="1:14" ht="22.5" customHeight="1" x14ac:dyDescent="0.45">
      <c r="B20" s="5" t="s">
        <v>24</v>
      </c>
      <c r="F20" s="24">
        <v>9</v>
      </c>
      <c r="H20" s="20">
        <v>4589</v>
      </c>
      <c r="I20" s="21"/>
      <c r="J20" s="22">
        <v>4897</v>
      </c>
      <c r="K20" s="21"/>
      <c r="L20" s="20">
        <v>4589</v>
      </c>
      <c r="M20" s="21"/>
      <c r="N20" s="22">
        <v>4897</v>
      </c>
    </row>
    <row r="21" spans="1:14" ht="22.5" customHeight="1" x14ac:dyDescent="0.45">
      <c r="B21" s="5" t="s">
        <v>25</v>
      </c>
      <c r="F21" s="24" t="s">
        <v>26</v>
      </c>
      <c r="H21" s="20">
        <v>1008064</v>
      </c>
      <c r="I21" s="21"/>
      <c r="J21" s="22">
        <v>977505</v>
      </c>
      <c r="K21" s="21"/>
      <c r="L21" s="20">
        <v>1007452</v>
      </c>
      <c r="M21" s="21"/>
      <c r="N21" s="22">
        <v>985880</v>
      </c>
    </row>
    <row r="22" spans="1:14" ht="22.5" customHeight="1" x14ac:dyDescent="0.45">
      <c r="B22" s="5" t="s">
        <v>27</v>
      </c>
      <c r="F22" s="24">
        <v>11</v>
      </c>
      <c r="H22" s="20">
        <v>55357</v>
      </c>
      <c r="I22" s="21"/>
      <c r="J22" s="20">
        <v>55897</v>
      </c>
      <c r="K22" s="21"/>
      <c r="L22" s="20">
        <v>53522</v>
      </c>
      <c r="M22" s="21"/>
      <c r="N22" s="20">
        <v>53081</v>
      </c>
    </row>
    <row r="23" spans="1:14" ht="22.5" customHeight="1" x14ac:dyDescent="0.45">
      <c r="B23" s="5" t="s">
        <v>28</v>
      </c>
      <c r="F23" s="19"/>
      <c r="H23" s="20">
        <v>2029</v>
      </c>
      <c r="I23" s="21"/>
      <c r="J23" s="22">
        <v>3180</v>
      </c>
      <c r="K23" s="21"/>
      <c r="L23" s="20">
        <v>1973</v>
      </c>
      <c r="M23" s="21"/>
      <c r="N23" s="22">
        <v>3132</v>
      </c>
    </row>
    <row r="24" spans="1:14" ht="22.5" customHeight="1" x14ac:dyDescent="0.45">
      <c r="B24" s="5" t="s">
        <v>29</v>
      </c>
      <c r="F24" s="19"/>
      <c r="H24" s="20">
        <v>59201</v>
      </c>
      <c r="I24" s="21"/>
      <c r="J24" s="22">
        <v>55980</v>
      </c>
      <c r="K24" s="21"/>
      <c r="L24" s="20">
        <v>56249</v>
      </c>
      <c r="M24" s="21"/>
      <c r="N24" s="20">
        <v>52395</v>
      </c>
    </row>
    <row r="25" spans="1:14" ht="22.5" customHeight="1" x14ac:dyDescent="0.45">
      <c r="B25" s="5" t="s">
        <v>30</v>
      </c>
      <c r="F25" s="19">
        <v>4</v>
      </c>
      <c r="H25" s="20">
        <v>3846</v>
      </c>
      <c r="I25" s="21"/>
      <c r="J25" s="22">
        <v>2520</v>
      </c>
      <c r="K25" s="21"/>
      <c r="L25" s="20">
        <v>2489</v>
      </c>
      <c r="M25" s="21"/>
      <c r="N25" s="22">
        <v>1861</v>
      </c>
    </row>
    <row r="26" spans="1:14" ht="22.5" customHeight="1" x14ac:dyDescent="0.45">
      <c r="C26" s="5" t="s">
        <v>31</v>
      </c>
      <c r="H26" s="25">
        <v>1134617</v>
      </c>
      <c r="I26" s="21"/>
      <c r="J26" s="25">
        <v>1101565</v>
      </c>
      <c r="K26" s="21"/>
      <c r="L26" s="25">
        <v>1171605</v>
      </c>
      <c r="M26" s="21"/>
      <c r="N26" s="25">
        <v>1146832</v>
      </c>
    </row>
    <row r="27" spans="1:14" s="2" customFormat="1" ht="22.5" customHeight="1" thickBot="1" x14ac:dyDescent="0.5">
      <c r="C27" s="2" t="s">
        <v>32</v>
      </c>
      <c r="F27" s="28"/>
      <c r="H27" s="29">
        <v>1189965</v>
      </c>
      <c r="I27" s="30"/>
      <c r="J27" s="29">
        <v>1171471</v>
      </c>
      <c r="K27" s="30"/>
      <c r="L27" s="29">
        <v>1217614</v>
      </c>
      <c r="M27" s="30"/>
      <c r="N27" s="29">
        <v>1199397</v>
      </c>
    </row>
    <row r="28" spans="1:14" s="2" customFormat="1" ht="21" customHeight="1" thickTop="1" x14ac:dyDescent="0.45">
      <c r="F28" s="28"/>
      <c r="H28" s="31"/>
      <c r="I28" s="30"/>
      <c r="J28" s="31"/>
      <c r="K28" s="30"/>
      <c r="L28" s="31"/>
      <c r="M28" s="30"/>
      <c r="N28" s="31"/>
    </row>
    <row r="29" spans="1:14" s="2" customFormat="1" ht="21" customHeight="1" x14ac:dyDescent="0.45">
      <c r="F29" s="28"/>
      <c r="H29" s="31"/>
      <c r="I29" s="31"/>
      <c r="J29" s="31"/>
      <c r="K29" s="31"/>
      <c r="L29" s="31"/>
      <c r="M29" s="31"/>
      <c r="N29" s="31"/>
    </row>
    <row r="30" spans="1:14" s="2" customFormat="1" ht="21" customHeight="1" x14ac:dyDescent="0.45">
      <c r="F30" s="28"/>
      <c r="H30" s="31"/>
      <c r="I30" s="31"/>
      <c r="J30" s="31"/>
      <c r="K30" s="31"/>
      <c r="L30" s="31"/>
      <c r="M30" s="31"/>
      <c r="N30" s="31"/>
    </row>
    <row r="31" spans="1:14" s="2" customFormat="1" ht="21" customHeight="1" x14ac:dyDescent="0.45">
      <c r="F31" s="28"/>
      <c r="H31" s="31"/>
      <c r="I31" s="31"/>
      <c r="J31" s="31"/>
      <c r="K31" s="31"/>
      <c r="L31" s="31"/>
      <c r="M31" s="31"/>
      <c r="N31" s="31"/>
    </row>
    <row r="32" spans="1:14" s="2" customFormat="1" ht="21" customHeight="1" x14ac:dyDescent="0.45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 x14ac:dyDescent="0.45">
      <c r="F33" s="28"/>
      <c r="H33" s="31"/>
      <c r="I33" s="31"/>
      <c r="J33" s="31"/>
      <c r="K33" s="31"/>
      <c r="L33" s="31"/>
      <c r="M33" s="31"/>
      <c r="N33" s="31"/>
    </row>
    <row r="34" spans="1:14" s="2" customFormat="1" ht="21" customHeight="1" x14ac:dyDescent="0.45">
      <c r="F34" s="28"/>
      <c r="H34" s="31"/>
      <c r="I34" s="31"/>
      <c r="J34" s="31"/>
      <c r="K34" s="31"/>
      <c r="L34" s="31"/>
      <c r="M34" s="31"/>
      <c r="N34" s="31"/>
    </row>
    <row r="35" spans="1:14" s="2" customFormat="1" ht="30" customHeight="1" x14ac:dyDescent="0.45">
      <c r="F35" s="28"/>
      <c r="H35" s="31"/>
      <c r="I35" s="31"/>
      <c r="J35" s="31"/>
      <c r="K35" s="31"/>
      <c r="L35" s="31"/>
      <c r="M35" s="31"/>
      <c r="N35" s="31"/>
    </row>
    <row r="36" spans="1:14" ht="22.5" customHeight="1" x14ac:dyDescent="0.4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spans="1:14" ht="22.5" customHeight="1" x14ac:dyDescent="0.4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4" ht="21" customHeight="1" x14ac:dyDescent="0.45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</row>
    <row r="39" spans="1:14" s="2" customFormat="1" ht="22.5" customHeight="1" x14ac:dyDescent="0.45">
      <c r="A39" s="200" t="s">
        <v>0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1"/>
      <c r="N39" s="1"/>
    </row>
    <row r="40" spans="1:14" s="2" customFormat="1" ht="22.5" customHeight="1" x14ac:dyDescent="0.45">
      <c r="A40" s="201" t="s">
        <v>1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1"/>
      <c r="N40" s="1"/>
    </row>
    <row r="41" spans="1:14" s="2" customFormat="1" ht="22.5" customHeight="1" x14ac:dyDescent="0.45">
      <c r="A41" s="201" t="s">
        <v>2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1"/>
      <c r="N41" s="1"/>
    </row>
    <row r="42" spans="1:14" s="2" customFormat="1" ht="22.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45">
      <c r="A43" s="3"/>
      <c r="B43" s="3"/>
      <c r="C43" s="3"/>
      <c r="D43" s="3"/>
      <c r="E43" s="3"/>
      <c r="F43" s="3"/>
      <c r="G43" s="3"/>
      <c r="H43" s="202" t="s">
        <v>3</v>
      </c>
      <c r="I43" s="202"/>
      <c r="J43" s="202"/>
      <c r="K43" s="202"/>
      <c r="L43" s="202"/>
      <c r="M43" s="202"/>
      <c r="N43" s="202"/>
    </row>
    <row r="44" spans="1:14" ht="22.5" customHeight="1" x14ac:dyDescent="0.45">
      <c r="A44" s="4"/>
      <c r="E44" s="6"/>
      <c r="F44" s="6"/>
      <c r="G44" s="6"/>
      <c r="H44" s="203" t="s">
        <v>4</v>
      </c>
      <c r="I44" s="203"/>
      <c r="J44" s="203"/>
      <c r="K44" s="7"/>
      <c r="L44" s="204" t="s">
        <v>5</v>
      </c>
      <c r="M44" s="205"/>
      <c r="N44" s="205"/>
    </row>
    <row r="45" spans="1:14" ht="22.5" customHeight="1" x14ac:dyDescent="0.45">
      <c r="A45" s="4"/>
      <c r="E45" s="6"/>
      <c r="F45" s="6"/>
      <c r="G45" s="6"/>
      <c r="H45" s="8" t="s">
        <v>6</v>
      </c>
      <c r="I45" s="6"/>
      <c r="J45" s="8" t="s">
        <v>7</v>
      </c>
      <c r="K45" s="9"/>
      <c r="L45" s="8" t="s">
        <v>6</v>
      </c>
      <c r="M45" s="6"/>
      <c r="N45" s="8" t="s">
        <v>7</v>
      </c>
    </row>
    <row r="46" spans="1:14" ht="22.5" customHeight="1" x14ac:dyDescent="0.45">
      <c r="A46" s="4"/>
      <c r="E46" s="6"/>
      <c r="F46" s="6"/>
      <c r="G46" s="6"/>
      <c r="H46" s="6" t="s">
        <v>8</v>
      </c>
      <c r="I46" s="6"/>
      <c r="J46" s="6"/>
      <c r="K46" s="9"/>
      <c r="L46" s="6" t="s">
        <v>8</v>
      </c>
      <c r="M46" s="6"/>
      <c r="N46" s="6"/>
    </row>
    <row r="47" spans="1:14" ht="22.5" customHeight="1" x14ac:dyDescent="0.45">
      <c r="A47" s="199"/>
      <c r="B47" s="199"/>
      <c r="C47" s="199"/>
      <c r="D47" s="199"/>
      <c r="E47" s="199"/>
      <c r="F47" s="10" t="s">
        <v>9</v>
      </c>
      <c r="G47" s="3"/>
      <c r="H47" s="10" t="s">
        <v>10</v>
      </c>
      <c r="I47" s="6"/>
      <c r="J47" s="10" t="s">
        <v>11</v>
      </c>
      <c r="K47" s="6"/>
      <c r="L47" s="10" t="s">
        <v>10</v>
      </c>
      <c r="M47" s="6"/>
      <c r="N47" s="10" t="s">
        <v>11</v>
      </c>
    </row>
    <row r="48" spans="1:14" s="2" customFormat="1" ht="22.5" customHeight="1" x14ac:dyDescent="0.45">
      <c r="A48" s="201" t="s">
        <v>33</v>
      </c>
      <c r="B48" s="201"/>
      <c r="C48" s="201"/>
      <c r="D48" s="201"/>
      <c r="E48" s="201"/>
      <c r="F48" s="32"/>
      <c r="G48" s="28"/>
      <c r="H48" s="33"/>
      <c r="J48" s="33"/>
      <c r="L48" s="34"/>
      <c r="M48" s="12"/>
      <c r="N48" s="34"/>
    </row>
    <row r="49" spans="1:14" ht="22.5" customHeight="1" x14ac:dyDescent="0.45">
      <c r="A49" s="5" t="s">
        <v>34</v>
      </c>
      <c r="H49" s="17"/>
      <c r="I49" s="12"/>
      <c r="J49" s="17"/>
      <c r="K49" s="12"/>
      <c r="L49" s="17"/>
      <c r="M49" s="12"/>
      <c r="N49" s="17"/>
    </row>
    <row r="50" spans="1:14" ht="22.5" customHeight="1" x14ac:dyDescent="0.45">
      <c r="B50" s="5" t="s">
        <v>35</v>
      </c>
      <c r="F50" s="19"/>
      <c r="H50" s="22"/>
      <c r="I50" s="21"/>
      <c r="J50" s="20"/>
      <c r="K50" s="21"/>
      <c r="L50" s="22"/>
      <c r="M50" s="21"/>
      <c r="N50" s="20"/>
    </row>
    <row r="51" spans="1:14" ht="22.5" customHeight="1" x14ac:dyDescent="0.45">
      <c r="B51" s="35" t="s">
        <v>36</v>
      </c>
      <c r="F51" s="19"/>
      <c r="H51" s="20">
        <v>21830</v>
      </c>
      <c r="I51" s="21"/>
      <c r="J51" s="20">
        <v>16158</v>
      </c>
      <c r="K51" s="21"/>
      <c r="L51" s="20">
        <v>21830</v>
      </c>
      <c r="M51" s="21"/>
      <c r="N51" s="20">
        <v>16158</v>
      </c>
    </row>
    <row r="52" spans="1:14" ht="22.5" customHeight="1" x14ac:dyDescent="0.45">
      <c r="B52" s="5" t="s">
        <v>37</v>
      </c>
      <c r="F52" s="24" t="s">
        <v>38</v>
      </c>
      <c r="G52" s="23"/>
      <c r="H52" s="20">
        <v>61531</v>
      </c>
      <c r="I52" s="21"/>
      <c r="J52" s="22">
        <v>58649</v>
      </c>
      <c r="K52" s="21"/>
      <c r="L52" s="20">
        <v>62476</v>
      </c>
      <c r="M52" s="21"/>
      <c r="N52" s="22">
        <v>63890</v>
      </c>
    </row>
    <row r="53" spans="1:14" ht="22.5" customHeight="1" x14ac:dyDescent="0.45">
      <c r="B53" s="5" t="s">
        <v>39</v>
      </c>
      <c r="F53" s="24"/>
      <c r="G53" s="23"/>
      <c r="H53" s="22"/>
      <c r="I53" s="21"/>
      <c r="J53" s="22"/>
      <c r="K53" s="21"/>
      <c r="L53" s="20"/>
      <c r="M53" s="21"/>
      <c r="N53" s="22"/>
    </row>
    <row r="54" spans="1:14" ht="22.5" customHeight="1" x14ac:dyDescent="0.45">
      <c r="B54" s="35" t="s">
        <v>40</v>
      </c>
      <c r="F54" s="24">
        <v>13</v>
      </c>
      <c r="H54" s="20">
        <v>98237</v>
      </c>
      <c r="I54" s="21"/>
      <c r="J54" s="22">
        <v>74102</v>
      </c>
      <c r="K54" s="21"/>
      <c r="L54" s="20">
        <v>98237</v>
      </c>
      <c r="M54" s="21"/>
      <c r="N54" s="22">
        <v>74102</v>
      </c>
    </row>
    <row r="55" spans="1:14" ht="22.5" customHeight="1" x14ac:dyDescent="0.45">
      <c r="B55" s="5" t="s">
        <v>41</v>
      </c>
      <c r="F55" s="24"/>
      <c r="H55" s="22"/>
      <c r="I55" s="21"/>
      <c r="J55" s="22"/>
      <c r="K55" s="21"/>
      <c r="L55" s="20"/>
      <c r="M55" s="21"/>
      <c r="N55" s="22"/>
    </row>
    <row r="56" spans="1:14" ht="22.5" customHeight="1" x14ac:dyDescent="0.45">
      <c r="B56" s="35" t="s">
        <v>40</v>
      </c>
      <c r="F56" s="24" t="s">
        <v>42</v>
      </c>
      <c r="H56" s="20">
        <v>7354</v>
      </c>
      <c r="I56" s="21"/>
      <c r="J56" s="22">
        <v>6319</v>
      </c>
      <c r="K56" s="21"/>
      <c r="L56" s="20">
        <v>6913</v>
      </c>
      <c r="M56" s="21"/>
      <c r="N56" s="22">
        <v>5874</v>
      </c>
    </row>
    <row r="57" spans="1:14" ht="22.5" customHeight="1" x14ac:dyDescent="0.45">
      <c r="B57" s="5" t="s">
        <v>43</v>
      </c>
      <c r="F57" s="24">
        <v>4</v>
      </c>
      <c r="H57" s="20">
        <v>20000</v>
      </c>
      <c r="I57" s="21"/>
      <c r="J57" s="20">
        <v>0</v>
      </c>
      <c r="K57" s="21"/>
      <c r="L57" s="20">
        <v>35000</v>
      </c>
      <c r="M57" s="21"/>
      <c r="N57" s="20">
        <v>15000</v>
      </c>
    </row>
    <row r="58" spans="1:14" ht="22.5" customHeight="1" x14ac:dyDescent="0.45">
      <c r="B58" s="5" t="s">
        <v>44</v>
      </c>
      <c r="H58" s="20">
        <v>99</v>
      </c>
      <c r="I58" s="21"/>
      <c r="J58" s="20">
        <v>253</v>
      </c>
      <c r="K58" s="20"/>
      <c r="L58" s="20">
        <v>0</v>
      </c>
      <c r="M58" s="20"/>
      <c r="N58" s="20">
        <v>0</v>
      </c>
    </row>
    <row r="59" spans="1:14" ht="22.5" customHeight="1" x14ac:dyDescent="0.45">
      <c r="B59" s="5" t="s">
        <v>45</v>
      </c>
      <c r="F59" s="3" t="s">
        <v>46</v>
      </c>
      <c r="H59" s="22">
        <v>19901</v>
      </c>
      <c r="I59" s="21"/>
      <c r="J59" s="20">
        <v>0</v>
      </c>
      <c r="K59" s="21"/>
      <c r="L59" s="22">
        <v>19901</v>
      </c>
      <c r="M59" s="21"/>
      <c r="N59" s="20">
        <v>0</v>
      </c>
    </row>
    <row r="60" spans="1:14" ht="22.5" customHeight="1" x14ac:dyDescent="0.45">
      <c r="C60" s="5" t="s">
        <v>47</v>
      </c>
      <c r="H60" s="25">
        <v>228952</v>
      </c>
      <c r="I60" s="21"/>
      <c r="J60" s="25">
        <v>155481</v>
      </c>
      <c r="K60" s="21"/>
      <c r="L60" s="25">
        <v>244357</v>
      </c>
      <c r="M60" s="21"/>
      <c r="N60" s="25">
        <v>175024</v>
      </c>
    </row>
    <row r="61" spans="1:14" ht="22.5" customHeight="1" x14ac:dyDescent="0.45">
      <c r="A61" s="5" t="s">
        <v>48</v>
      </c>
      <c r="H61" s="26"/>
      <c r="I61" s="27"/>
      <c r="J61" s="26"/>
      <c r="K61" s="27"/>
      <c r="L61" s="26"/>
      <c r="M61" s="27"/>
      <c r="N61" s="26"/>
    </row>
    <row r="62" spans="1:14" ht="22.5" customHeight="1" x14ac:dyDescent="0.45">
      <c r="B62" s="5" t="s">
        <v>49</v>
      </c>
      <c r="F62" s="24">
        <v>13</v>
      </c>
      <c r="H62" s="20">
        <v>347171</v>
      </c>
      <c r="I62" s="21"/>
      <c r="J62" s="22">
        <v>319639</v>
      </c>
      <c r="K62" s="21"/>
      <c r="L62" s="20">
        <v>347171</v>
      </c>
      <c r="M62" s="21"/>
      <c r="N62" s="22">
        <v>319639</v>
      </c>
    </row>
    <row r="63" spans="1:14" ht="22.5" customHeight="1" x14ac:dyDescent="0.45">
      <c r="B63" s="5" t="s">
        <v>50</v>
      </c>
      <c r="F63" s="24" t="s">
        <v>42</v>
      </c>
      <c r="H63" s="20">
        <v>50122</v>
      </c>
      <c r="I63" s="21"/>
      <c r="J63" s="22">
        <v>51770</v>
      </c>
      <c r="K63" s="21"/>
      <c r="L63" s="20">
        <v>48611</v>
      </c>
      <c r="M63" s="21"/>
      <c r="N63" s="22">
        <v>50006</v>
      </c>
    </row>
    <row r="64" spans="1:14" ht="22.5" customHeight="1" x14ac:dyDescent="0.45">
      <c r="B64" s="5" t="s">
        <v>51</v>
      </c>
      <c r="H64" s="20">
        <v>8129</v>
      </c>
      <c r="I64" s="21"/>
      <c r="J64" s="22">
        <v>7900</v>
      </c>
      <c r="K64" s="21"/>
      <c r="L64" s="20">
        <v>8064</v>
      </c>
      <c r="M64" s="21"/>
      <c r="N64" s="22">
        <v>7845</v>
      </c>
    </row>
    <row r="65" spans="1:14" ht="22.5" customHeight="1" x14ac:dyDescent="0.45">
      <c r="B65" s="5" t="s">
        <v>52</v>
      </c>
      <c r="F65" s="19">
        <v>4</v>
      </c>
      <c r="H65" s="20">
        <v>3540</v>
      </c>
      <c r="I65" s="21"/>
      <c r="J65" s="22">
        <v>3446</v>
      </c>
      <c r="K65" s="21"/>
      <c r="L65" s="20">
        <v>3540</v>
      </c>
      <c r="M65" s="21"/>
      <c r="N65" s="22">
        <v>3446</v>
      </c>
    </row>
    <row r="66" spans="1:14" ht="22.5" customHeight="1" x14ac:dyDescent="0.45">
      <c r="C66" s="5" t="s">
        <v>53</v>
      </c>
      <c r="H66" s="25">
        <v>408962</v>
      </c>
      <c r="I66" s="21"/>
      <c r="J66" s="25">
        <v>382755</v>
      </c>
      <c r="K66" s="21"/>
      <c r="L66" s="25">
        <v>407386</v>
      </c>
      <c r="M66" s="21"/>
      <c r="N66" s="25">
        <v>380936</v>
      </c>
    </row>
    <row r="67" spans="1:14" s="2" customFormat="1" ht="22.5" customHeight="1" x14ac:dyDescent="0.45">
      <c r="C67" s="2" t="s">
        <v>54</v>
      </c>
      <c r="F67" s="28"/>
      <c r="H67" s="36">
        <v>637914</v>
      </c>
      <c r="I67" s="30"/>
      <c r="J67" s="36">
        <v>538236</v>
      </c>
      <c r="K67" s="30"/>
      <c r="L67" s="36">
        <v>651743</v>
      </c>
      <c r="M67" s="30"/>
      <c r="N67" s="36">
        <v>555960</v>
      </c>
    </row>
    <row r="68" spans="1:14" s="2" customFormat="1" ht="21" customHeight="1" x14ac:dyDescent="0.45">
      <c r="F68" s="28"/>
      <c r="H68" s="31"/>
      <c r="I68" s="30"/>
      <c r="J68" s="31"/>
      <c r="K68" s="30"/>
      <c r="L68" s="31"/>
      <c r="M68" s="30"/>
      <c r="N68" s="31"/>
    </row>
    <row r="69" spans="1:14" s="2" customFormat="1" ht="21" customHeight="1" x14ac:dyDescent="0.45">
      <c r="F69" s="28"/>
      <c r="H69" s="31"/>
      <c r="I69" s="30"/>
      <c r="J69" s="31"/>
      <c r="K69" s="30"/>
      <c r="L69" s="31"/>
      <c r="M69" s="30"/>
      <c r="N69" s="31"/>
    </row>
    <row r="70" spans="1:14" s="2" customFormat="1" ht="21" customHeight="1" x14ac:dyDescent="0.45">
      <c r="F70" s="28"/>
      <c r="H70" s="31"/>
      <c r="I70" s="30"/>
      <c r="J70" s="31"/>
      <c r="K70" s="30"/>
      <c r="L70" s="31"/>
      <c r="M70" s="30"/>
      <c r="N70" s="31"/>
    </row>
    <row r="71" spans="1:14" s="2" customFormat="1" ht="21" customHeight="1" x14ac:dyDescent="0.45">
      <c r="F71" s="28"/>
      <c r="H71" s="31"/>
      <c r="I71" s="30"/>
      <c r="J71" s="31"/>
      <c r="K71" s="30"/>
      <c r="L71" s="31"/>
      <c r="M71" s="30"/>
      <c r="N71" s="31"/>
    </row>
    <row r="72" spans="1:14" s="2" customFormat="1" ht="21" customHeight="1" x14ac:dyDescent="0.45">
      <c r="F72" s="28"/>
      <c r="H72" s="31"/>
      <c r="I72" s="30"/>
      <c r="J72" s="31"/>
      <c r="K72" s="30"/>
      <c r="L72" s="31"/>
      <c r="M72" s="30"/>
      <c r="N72" s="31"/>
    </row>
    <row r="73" spans="1:14" s="2" customFormat="1" ht="30" customHeight="1" x14ac:dyDescent="0.45">
      <c r="F73" s="28"/>
      <c r="H73" s="31"/>
      <c r="I73" s="30"/>
      <c r="J73" s="31"/>
      <c r="K73" s="30"/>
      <c r="L73" s="31"/>
      <c r="M73" s="30"/>
      <c r="N73" s="31"/>
    </row>
    <row r="74" spans="1:14" s="2" customFormat="1" ht="22.5" customHeight="1" x14ac:dyDescent="0.4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</row>
    <row r="75" spans="1:14" s="2" customFormat="1" ht="22.5" customHeight="1" x14ac:dyDescent="0.4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</row>
    <row r="76" spans="1:14" s="2" customFormat="1" ht="22.5" customHeight="1" x14ac:dyDescent="0.4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</row>
    <row r="77" spans="1:14" s="2" customFormat="1" ht="22.5" customHeight="1" x14ac:dyDescent="0.45">
      <c r="A77" s="200" t="s">
        <v>0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1"/>
      <c r="N77" s="1"/>
    </row>
    <row r="78" spans="1:14" s="2" customFormat="1" ht="22.5" customHeight="1" x14ac:dyDescent="0.45">
      <c r="A78" s="201" t="s">
        <v>1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1"/>
      <c r="N78" s="1"/>
    </row>
    <row r="79" spans="1:14" s="2" customFormat="1" ht="22.5" customHeight="1" x14ac:dyDescent="0.45">
      <c r="A79" s="201" t="s">
        <v>2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1"/>
      <c r="N79" s="1"/>
    </row>
    <row r="80" spans="1:14" s="2" customFormat="1" ht="22.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 x14ac:dyDescent="0.45">
      <c r="A81" s="3"/>
      <c r="B81" s="3"/>
      <c r="C81" s="3"/>
      <c r="D81" s="3"/>
      <c r="E81" s="3"/>
      <c r="F81" s="3"/>
      <c r="G81" s="3"/>
      <c r="H81" s="202" t="s">
        <v>3</v>
      </c>
      <c r="I81" s="202"/>
      <c r="J81" s="202"/>
      <c r="K81" s="202"/>
      <c r="L81" s="202"/>
      <c r="M81" s="202"/>
      <c r="N81" s="202"/>
    </row>
    <row r="82" spans="1:14" ht="22.5" customHeight="1" x14ac:dyDescent="0.45">
      <c r="A82" s="4"/>
      <c r="E82" s="6"/>
      <c r="F82" s="6"/>
      <c r="G82" s="6"/>
      <c r="H82" s="203" t="s">
        <v>4</v>
      </c>
      <c r="I82" s="203"/>
      <c r="J82" s="203"/>
      <c r="K82" s="7"/>
      <c r="L82" s="204" t="s">
        <v>5</v>
      </c>
      <c r="M82" s="205"/>
      <c r="N82" s="205"/>
    </row>
    <row r="83" spans="1:14" ht="22.5" customHeight="1" x14ac:dyDescent="0.45">
      <c r="A83" s="4"/>
      <c r="E83" s="6"/>
      <c r="F83" s="6"/>
      <c r="G83" s="6"/>
      <c r="H83" s="8" t="s">
        <v>6</v>
      </c>
      <c r="I83" s="6"/>
      <c r="J83" s="8" t="s">
        <v>7</v>
      </c>
      <c r="K83" s="9"/>
      <c r="L83" s="8" t="s">
        <v>6</v>
      </c>
      <c r="M83" s="6"/>
      <c r="N83" s="8" t="s">
        <v>7</v>
      </c>
    </row>
    <row r="84" spans="1:14" ht="22.5" customHeight="1" x14ac:dyDescent="0.45">
      <c r="A84" s="4"/>
      <c r="E84" s="6"/>
      <c r="F84" s="6"/>
      <c r="G84" s="6"/>
      <c r="H84" s="6" t="s">
        <v>8</v>
      </c>
      <c r="I84" s="6"/>
      <c r="J84" s="6"/>
      <c r="K84" s="9"/>
      <c r="L84" s="6" t="s">
        <v>8</v>
      </c>
      <c r="M84" s="6"/>
      <c r="N84" s="6"/>
    </row>
    <row r="85" spans="1:14" ht="22.5" customHeight="1" x14ac:dyDescent="0.45">
      <c r="A85" s="199"/>
      <c r="B85" s="199"/>
      <c r="C85" s="199"/>
      <c r="D85" s="199"/>
      <c r="E85" s="199"/>
      <c r="F85" s="10" t="s">
        <v>9</v>
      </c>
      <c r="G85" s="3"/>
      <c r="H85" s="10" t="s">
        <v>10</v>
      </c>
      <c r="I85" s="6"/>
      <c r="J85" s="10" t="s">
        <v>11</v>
      </c>
      <c r="K85" s="6"/>
      <c r="L85" s="10" t="s">
        <v>10</v>
      </c>
      <c r="M85" s="6"/>
      <c r="N85" s="10" t="s">
        <v>11</v>
      </c>
    </row>
    <row r="86" spans="1:14" s="2" customFormat="1" ht="22.5" customHeight="1" x14ac:dyDescent="0.45">
      <c r="A86" s="2" t="s">
        <v>55</v>
      </c>
      <c r="F86" s="28"/>
      <c r="H86" s="37"/>
      <c r="I86" s="38"/>
      <c r="J86" s="37"/>
      <c r="K86" s="38"/>
      <c r="L86" s="34"/>
      <c r="M86" s="12"/>
      <c r="N86" s="34"/>
    </row>
    <row r="87" spans="1:14" ht="22.5" customHeight="1" x14ac:dyDescent="0.45">
      <c r="B87" s="5" t="s">
        <v>56</v>
      </c>
      <c r="H87" s="17"/>
      <c r="I87" s="12"/>
      <c r="J87" s="17"/>
      <c r="K87" s="12"/>
      <c r="L87" s="17"/>
      <c r="M87" s="12"/>
      <c r="N87" s="17"/>
    </row>
    <row r="88" spans="1:14" ht="22.5" customHeight="1" x14ac:dyDescent="0.45">
      <c r="B88" s="35" t="s">
        <v>57</v>
      </c>
      <c r="H88" s="17"/>
      <c r="I88" s="12"/>
      <c r="J88" s="17"/>
      <c r="K88" s="12"/>
      <c r="L88" s="17"/>
      <c r="M88" s="12"/>
      <c r="N88" s="17"/>
    </row>
    <row r="89" spans="1:14" ht="22.5" customHeight="1" thickBot="1" x14ac:dyDescent="0.5">
      <c r="B89" s="39" t="s">
        <v>58</v>
      </c>
      <c r="H89" s="40">
        <v>220812</v>
      </c>
      <c r="I89" s="41"/>
      <c r="J89" s="40">
        <v>220812</v>
      </c>
      <c r="K89" s="41"/>
      <c r="L89" s="40">
        <v>220812</v>
      </c>
      <c r="M89" s="41"/>
      <c r="N89" s="40">
        <v>220812</v>
      </c>
    </row>
    <row r="90" spans="1:14" ht="22.5" customHeight="1" thickTop="1" x14ac:dyDescent="0.45">
      <c r="B90" s="42" t="s">
        <v>59</v>
      </c>
      <c r="H90" s="43"/>
      <c r="I90" s="41"/>
      <c r="J90" s="43"/>
      <c r="K90" s="41"/>
      <c r="L90" s="43"/>
      <c r="M90" s="41"/>
      <c r="N90" s="43"/>
    </row>
    <row r="91" spans="1:14" ht="22.5" customHeight="1" x14ac:dyDescent="0.45">
      <c r="B91" s="44" t="s">
        <v>60</v>
      </c>
      <c r="H91" s="20">
        <v>200812</v>
      </c>
      <c r="I91" s="45"/>
      <c r="J91" s="41">
        <v>200812</v>
      </c>
      <c r="K91" s="45"/>
      <c r="L91" s="20">
        <v>200812</v>
      </c>
      <c r="M91" s="45"/>
      <c r="N91" s="41">
        <v>200812</v>
      </c>
    </row>
    <row r="92" spans="1:14" ht="22.5" customHeight="1" x14ac:dyDescent="0.45">
      <c r="B92" s="46" t="s">
        <v>61</v>
      </c>
      <c r="H92" s="20">
        <v>398514</v>
      </c>
      <c r="I92" s="45"/>
      <c r="J92" s="41">
        <v>398514</v>
      </c>
      <c r="K92" s="45"/>
      <c r="L92" s="20">
        <v>398514</v>
      </c>
      <c r="M92" s="45"/>
      <c r="N92" s="41">
        <v>398514</v>
      </c>
    </row>
    <row r="93" spans="1:14" ht="22.5" customHeight="1" x14ac:dyDescent="0.5">
      <c r="B93" s="5" t="s">
        <v>62</v>
      </c>
      <c r="E93" s="47"/>
      <c r="G93" s="47"/>
      <c r="H93" s="41">
        <v>-162378</v>
      </c>
      <c r="I93" s="45"/>
      <c r="J93" s="41">
        <v>-162378</v>
      </c>
      <c r="K93" s="45"/>
      <c r="L93" s="41">
        <v>-162378</v>
      </c>
      <c r="M93" s="45"/>
      <c r="N93" s="41">
        <v>-162378</v>
      </c>
    </row>
    <row r="94" spans="1:14" ht="22.5" customHeight="1" x14ac:dyDescent="0.5">
      <c r="B94" s="5" t="s">
        <v>63</v>
      </c>
      <c r="E94" s="47"/>
      <c r="F94" s="48"/>
      <c r="G94" s="47"/>
      <c r="H94" s="49"/>
      <c r="I94" s="41"/>
      <c r="J94" s="49"/>
      <c r="K94" s="41"/>
      <c r="L94" s="49"/>
      <c r="M94" s="41"/>
      <c r="N94" s="49"/>
    </row>
    <row r="95" spans="1:14" ht="22.5" customHeight="1" x14ac:dyDescent="0.5">
      <c r="B95" s="5" t="s">
        <v>64</v>
      </c>
      <c r="E95" s="47"/>
      <c r="G95" s="47"/>
      <c r="H95" s="20">
        <v>19017</v>
      </c>
      <c r="I95" s="45"/>
      <c r="J95" s="41">
        <v>19017</v>
      </c>
      <c r="K95" s="45"/>
      <c r="L95" s="20">
        <v>19017</v>
      </c>
      <c r="M95" s="45"/>
      <c r="N95" s="41">
        <v>19017</v>
      </c>
    </row>
    <row r="96" spans="1:14" ht="22.5" customHeight="1" x14ac:dyDescent="0.5">
      <c r="B96" s="5" t="s">
        <v>65</v>
      </c>
      <c r="E96" s="47"/>
      <c r="F96" s="19"/>
      <c r="G96" s="47"/>
      <c r="H96" s="41">
        <v>-63078</v>
      </c>
      <c r="I96" s="45"/>
      <c r="J96" s="41">
        <v>18106</v>
      </c>
      <c r="K96" s="45"/>
      <c r="L96" s="41">
        <v>-49258</v>
      </c>
      <c r="M96" s="45"/>
      <c r="N96" s="41">
        <v>28308</v>
      </c>
    </row>
    <row r="97" spans="1:14" ht="22.5" customHeight="1" x14ac:dyDescent="0.45">
      <c r="B97" s="5" t="s">
        <v>66</v>
      </c>
      <c r="H97" s="20">
        <v>159164</v>
      </c>
      <c r="I97" s="45"/>
      <c r="J97" s="41">
        <v>159164</v>
      </c>
      <c r="K97" s="45"/>
      <c r="L97" s="20">
        <v>159164</v>
      </c>
      <c r="M97" s="45"/>
      <c r="N97" s="41">
        <v>159164</v>
      </c>
    </row>
    <row r="98" spans="1:14" ht="22.5" customHeight="1" x14ac:dyDescent="0.45">
      <c r="B98" s="2"/>
      <c r="C98" s="2" t="s">
        <v>67</v>
      </c>
      <c r="D98" s="2"/>
      <c r="H98" s="50">
        <v>552051</v>
      </c>
      <c r="I98" s="51"/>
      <c r="J98" s="50">
        <v>633235</v>
      </c>
      <c r="K98" s="51"/>
      <c r="L98" s="50">
        <v>565871</v>
      </c>
      <c r="M98" s="51"/>
      <c r="N98" s="50">
        <v>643437</v>
      </c>
    </row>
    <row r="99" spans="1:14" ht="22.5" customHeight="1" thickBot="1" x14ac:dyDescent="0.5">
      <c r="B99" s="2"/>
      <c r="C99" s="2" t="s">
        <v>68</v>
      </c>
      <c r="D99" s="2"/>
      <c r="H99" s="52">
        <v>1189965</v>
      </c>
      <c r="I99" s="51"/>
      <c r="J99" s="52">
        <v>1171471</v>
      </c>
      <c r="K99" s="51"/>
      <c r="L99" s="52">
        <v>1217614</v>
      </c>
      <c r="M99" s="51"/>
      <c r="N99" s="52">
        <v>1199397</v>
      </c>
    </row>
    <row r="100" spans="1:14" ht="22.5" customHeight="1" thickTop="1" x14ac:dyDescent="0.45">
      <c r="B100" s="2"/>
      <c r="C100" s="2"/>
      <c r="D100" s="2"/>
      <c r="H100" s="53"/>
      <c r="I100" s="51"/>
      <c r="J100" s="53"/>
      <c r="K100" s="51"/>
      <c r="L100" s="53"/>
      <c r="M100" s="51"/>
      <c r="N100" s="53"/>
    </row>
    <row r="101" spans="1:14" ht="22.5" customHeight="1" x14ac:dyDescent="0.45">
      <c r="B101" s="2"/>
      <c r="C101" s="2"/>
      <c r="D101" s="2"/>
      <c r="H101" s="53"/>
      <c r="I101" s="51"/>
      <c r="J101" s="53"/>
      <c r="K101" s="51"/>
      <c r="L101" s="53"/>
      <c r="M101" s="51"/>
      <c r="N101" s="53"/>
    </row>
    <row r="102" spans="1:14" ht="22.5" customHeight="1" x14ac:dyDescent="0.45">
      <c r="B102" s="2"/>
      <c r="C102" s="2"/>
      <c r="D102" s="2"/>
      <c r="H102" s="53"/>
      <c r="I102" s="51"/>
      <c r="J102" s="53"/>
      <c r="K102" s="51"/>
      <c r="L102" s="53"/>
      <c r="M102" s="51"/>
      <c r="N102" s="53"/>
    </row>
    <row r="103" spans="1:14" ht="22.5" customHeight="1" x14ac:dyDescent="0.45">
      <c r="B103" s="2"/>
      <c r="C103" s="2"/>
      <c r="D103" s="2"/>
      <c r="H103" s="53"/>
      <c r="I103" s="51"/>
      <c r="J103" s="53"/>
      <c r="K103" s="51"/>
      <c r="L103" s="53"/>
      <c r="M103" s="51"/>
      <c r="N103" s="53"/>
    </row>
    <row r="104" spans="1:14" ht="22.5" customHeight="1" x14ac:dyDescent="0.45">
      <c r="B104" s="2"/>
      <c r="C104" s="2"/>
      <c r="D104" s="2"/>
      <c r="H104" s="53"/>
      <c r="I104" s="51"/>
      <c r="J104" s="53"/>
      <c r="K104" s="51"/>
      <c r="L104" s="53"/>
      <c r="M104" s="51"/>
      <c r="N104" s="53"/>
    </row>
    <row r="105" spans="1:14" ht="22.5" customHeight="1" x14ac:dyDescent="0.45">
      <c r="B105" s="2"/>
      <c r="C105" s="2"/>
      <c r="D105" s="2"/>
      <c r="H105" s="53"/>
      <c r="I105" s="51"/>
      <c r="J105" s="53"/>
      <c r="K105" s="51"/>
      <c r="L105" s="53"/>
      <c r="M105" s="51"/>
      <c r="N105" s="53"/>
    </row>
    <row r="106" spans="1:14" ht="21" customHeight="1" x14ac:dyDescent="0.45">
      <c r="B106" s="2"/>
      <c r="C106" s="2"/>
      <c r="D106" s="2"/>
      <c r="H106" s="53"/>
      <c r="I106" s="51"/>
      <c r="J106" s="53"/>
      <c r="K106" s="51"/>
      <c r="L106" s="53"/>
      <c r="M106" s="51"/>
      <c r="N106" s="53"/>
    </row>
    <row r="107" spans="1:14" ht="21" customHeight="1" x14ac:dyDescent="0.45">
      <c r="B107" s="2"/>
      <c r="C107" s="2"/>
      <c r="D107" s="2"/>
      <c r="H107" s="53"/>
      <c r="I107" s="51"/>
      <c r="J107" s="53"/>
      <c r="K107" s="51"/>
      <c r="L107" s="53"/>
      <c r="M107" s="51"/>
      <c r="N107" s="53"/>
    </row>
    <row r="108" spans="1:14" ht="21" customHeight="1" x14ac:dyDescent="0.45">
      <c r="B108" s="2"/>
      <c r="C108" s="2"/>
      <c r="D108" s="2"/>
      <c r="H108" s="53"/>
      <c r="I108" s="51"/>
      <c r="J108" s="53"/>
      <c r="K108" s="51"/>
      <c r="L108" s="53"/>
      <c r="M108" s="51"/>
      <c r="N108" s="53"/>
    </row>
    <row r="109" spans="1:14" ht="20.100000000000001" customHeight="1" x14ac:dyDescent="0.45">
      <c r="B109" s="2"/>
      <c r="C109" s="2"/>
      <c r="D109" s="2"/>
      <c r="H109" s="53"/>
      <c r="I109" s="51"/>
      <c r="J109" s="53"/>
      <c r="K109" s="51"/>
      <c r="L109" s="53"/>
      <c r="M109" s="51"/>
      <c r="N109" s="53"/>
    </row>
    <row r="110" spans="1:14" ht="20.100000000000001" customHeight="1" x14ac:dyDescent="0.45">
      <c r="B110" s="2"/>
      <c r="C110" s="2"/>
      <c r="D110" s="2"/>
      <c r="H110" s="53"/>
      <c r="I110" s="51"/>
      <c r="J110" s="53"/>
      <c r="K110" s="51"/>
      <c r="L110" s="53"/>
      <c r="M110" s="51"/>
      <c r="N110" s="53"/>
    </row>
    <row r="111" spans="1:14" ht="30" customHeight="1" x14ac:dyDescent="0.45">
      <c r="B111" s="2"/>
      <c r="C111" s="2"/>
      <c r="D111" s="2"/>
      <c r="F111" s="198"/>
      <c r="H111" s="53"/>
      <c r="I111" s="51"/>
      <c r="J111" s="53"/>
      <c r="K111" s="51"/>
      <c r="L111" s="53"/>
      <c r="M111" s="51"/>
      <c r="N111" s="53"/>
    </row>
    <row r="112" spans="1:14" ht="22.5" customHeight="1" x14ac:dyDescent="0.4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</row>
    <row r="113" spans="1:14" ht="23.1" customHeight="1" x14ac:dyDescent="0.4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</row>
    <row r="114" spans="1:14" ht="21" customHeight="1" x14ac:dyDescent="0.45">
      <c r="A114" s="3"/>
      <c r="B114" s="3"/>
      <c r="C114" s="3"/>
      <c r="D114" s="3"/>
      <c r="E114" s="3"/>
      <c r="G114" s="3"/>
      <c r="H114" s="3"/>
      <c r="I114" s="3"/>
      <c r="J114" s="3"/>
      <c r="K114" s="3"/>
      <c r="L114" s="3"/>
      <c r="M114" s="3"/>
      <c r="N114" s="3"/>
    </row>
  </sheetData>
  <mergeCells count="23">
    <mergeCell ref="A1:L1"/>
    <mergeCell ref="A2:L2"/>
    <mergeCell ref="A3:L3"/>
    <mergeCell ref="H5:N5"/>
    <mergeCell ref="H6:J6"/>
    <mergeCell ref="L6:N6"/>
    <mergeCell ref="A48:E48"/>
    <mergeCell ref="A9:E9"/>
    <mergeCell ref="A10:E10"/>
    <mergeCell ref="A39:L39"/>
    <mergeCell ref="A40:L40"/>
    <mergeCell ref="A41:L41"/>
    <mergeCell ref="H43:N43"/>
    <mergeCell ref="H44:J44"/>
    <mergeCell ref="L44:N44"/>
    <mergeCell ref="A47:E47"/>
    <mergeCell ref="A85:E85"/>
    <mergeCell ref="A77:L77"/>
    <mergeCell ref="A78:L78"/>
    <mergeCell ref="A79:L79"/>
    <mergeCell ref="H81:N81"/>
    <mergeCell ref="H82:J82"/>
    <mergeCell ref="L82:N82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0"/>
  <sheetViews>
    <sheetView view="pageBreakPreview" topLeftCell="A52" zoomScaleSheetLayoutView="100" workbookViewId="0">
      <selection activeCell="H45" sqref="H45"/>
    </sheetView>
  </sheetViews>
  <sheetFormatPr defaultColWidth="7.875" defaultRowHeight="22.5" customHeight="1" x14ac:dyDescent="0.45"/>
  <cols>
    <col min="1" max="1" width="2.25" style="5" customWidth="1"/>
    <col min="2" max="2" width="4.375" style="5" customWidth="1"/>
    <col min="3" max="3" width="2.25" style="5" customWidth="1"/>
    <col min="4" max="4" width="8.875" style="5" customWidth="1"/>
    <col min="5" max="5" width="9.25" style="5" customWidth="1"/>
    <col min="6" max="6" width="7.375" style="3" customWidth="1"/>
    <col min="7" max="7" width="0.75" style="5" customWidth="1"/>
    <col min="8" max="8" width="12.75" style="5" customWidth="1"/>
    <col min="9" max="9" width="0.75" style="9" customWidth="1"/>
    <col min="10" max="10" width="12.75" style="5" customWidth="1"/>
    <col min="11" max="11" width="0.75" style="9" customWidth="1"/>
    <col min="12" max="12" width="12.75" style="5" customWidth="1"/>
    <col min="13" max="13" width="0.75" style="5" customWidth="1"/>
    <col min="14" max="14" width="12.75" style="5" customWidth="1"/>
    <col min="15" max="15" width="2.375" style="5" customWidth="1"/>
    <col min="16" max="16384" width="7.875" style="5"/>
  </cols>
  <sheetData>
    <row r="1" spans="1:15" ht="22.5" customHeight="1" x14ac:dyDescent="0.45">
      <c r="A1" s="55" t="str">
        <f>BS!A1:L1</f>
        <v>บริษัท ท่าเรือราชาเฟอร์รี่ จำกัด (มหาชน) และบริษัทย่อย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22.5" customHeight="1" x14ac:dyDescent="0.45">
      <c r="A2" s="55" t="s">
        <v>69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22.5" customHeight="1" x14ac:dyDescent="0.45">
      <c r="A3" s="57" t="s">
        <v>70</v>
      </c>
      <c r="B3" s="57"/>
      <c r="C3" s="57"/>
      <c r="D3" s="58"/>
      <c r="E3" s="58"/>
      <c r="F3" s="58"/>
      <c r="G3" s="58"/>
      <c r="H3" s="59"/>
      <c r="I3" s="58"/>
      <c r="J3" s="59"/>
      <c r="K3" s="58"/>
      <c r="L3" s="58"/>
      <c r="M3" s="58"/>
      <c r="N3" s="58"/>
      <c r="O3" s="58"/>
    </row>
    <row r="4" spans="1:15" ht="22.5" customHeight="1" x14ac:dyDescent="0.45">
      <c r="A4" s="57"/>
      <c r="B4" s="57"/>
      <c r="C4" s="57"/>
      <c r="D4" s="58"/>
      <c r="E4" s="58"/>
      <c r="F4" s="58"/>
      <c r="G4" s="58"/>
      <c r="H4" s="59"/>
      <c r="I4" s="58"/>
      <c r="J4" s="59"/>
      <c r="K4" s="58"/>
      <c r="L4" s="58"/>
      <c r="M4" s="58"/>
      <c r="N4" s="60" t="s">
        <v>8</v>
      </c>
      <c r="O4" s="58"/>
    </row>
    <row r="5" spans="1:15" ht="22.5" customHeight="1" x14ac:dyDescent="0.45">
      <c r="A5" s="3"/>
      <c r="B5" s="3"/>
      <c r="C5" s="3"/>
      <c r="D5" s="3"/>
      <c r="E5" s="3"/>
      <c r="G5" s="3"/>
      <c r="J5" s="5" t="s">
        <v>71</v>
      </c>
      <c r="N5" s="60" t="s">
        <v>10</v>
      </c>
    </row>
    <row r="6" spans="1:15" s="64" customFormat="1" ht="22.5" customHeight="1" x14ac:dyDescent="0.45">
      <c r="A6" s="61"/>
      <c r="B6" s="62"/>
      <c r="C6" s="62"/>
      <c r="D6" s="63"/>
      <c r="E6" s="63"/>
      <c r="F6" s="63"/>
      <c r="H6" s="206" t="s">
        <v>3</v>
      </c>
      <c r="I6" s="206"/>
      <c r="J6" s="206"/>
      <c r="K6" s="206"/>
      <c r="L6" s="206"/>
      <c r="M6" s="206"/>
      <c r="N6" s="206"/>
      <c r="O6" s="65"/>
    </row>
    <row r="7" spans="1:15" s="64" customFormat="1" ht="22.5" customHeight="1" x14ac:dyDescent="0.45">
      <c r="A7" s="61"/>
      <c r="B7" s="62"/>
      <c r="C7" s="62"/>
      <c r="D7" s="63"/>
      <c r="E7" s="63"/>
      <c r="H7" s="207" t="s">
        <v>4</v>
      </c>
      <c r="I7" s="207"/>
      <c r="J7" s="207"/>
      <c r="K7" s="65"/>
      <c r="L7" s="207" t="s">
        <v>5</v>
      </c>
      <c r="M7" s="207"/>
      <c r="N7" s="207"/>
      <c r="O7" s="65"/>
    </row>
    <row r="8" spans="1:15" ht="22.5" customHeight="1" x14ac:dyDescent="0.45">
      <c r="F8" s="66" t="s">
        <v>9</v>
      </c>
      <c r="H8" s="67">
        <v>2566</v>
      </c>
      <c r="I8" s="5"/>
      <c r="J8" s="68">
        <v>2565</v>
      </c>
      <c r="K8" s="5"/>
      <c r="L8" s="69">
        <v>2566</v>
      </c>
      <c r="N8" s="68">
        <v>2565</v>
      </c>
      <c r="O8" s="70"/>
    </row>
    <row r="9" spans="1:15" ht="22.5" customHeight="1" x14ac:dyDescent="0.45">
      <c r="F9" s="6"/>
      <c r="H9" s="71"/>
      <c r="I9" s="5"/>
      <c r="J9" s="70"/>
      <c r="K9" s="5"/>
      <c r="L9" s="72"/>
      <c r="N9" s="70"/>
      <c r="O9" s="70"/>
    </row>
    <row r="10" spans="1:15" ht="22.5" customHeight="1" x14ac:dyDescent="0.45">
      <c r="A10" s="2" t="s">
        <v>72</v>
      </c>
      <c r="F10" s="73"/>
      <c r="G10" s="5">
        <v>5</v>
      </c>
      <c r="H10" s="53">
        <v>129149</v>
      </c>
      <c r="I10" s="74"/>
      <c r="J10" s="75">
        <v>143468</v>
      </c>
      <c r="K10" s="74"/>
      <c r="L10" s="53">
        <v>127381</v>
      </c>
      <c r="M10" s="53"/>
      <c r="N10" s="53">
        <v>137145</v>
      </c>
      <c r="O10" s="53"/>
    </row>
    <row r="11" spans="1:15" ht="22.5" customHeight="1" x14ac:dyDescent="0.45">
      <c r="A11" s="5" t="s">
        <v>73</v>
      </c>
      <c r="F11" s="19"/>
      <c r="H11" s="76">
        <v>-121192</v>
      </c>
      <c r="I11" s="74"/>
      <c r="J11" s="76">
        <v>-139011</v>
      </c>
      <c r="K11" s="74"/>
      <c r="L11" s="76">
        <v>-122090</v>
      </c>
      <c r="M11" s="77"/>
      <c r="N11" s="76">
        <v>-134692</v>
      </c>
      <c r="O11" s="49"/>
    </row>
    <row r="12" spans="1:15" ht="22.5" customHeight="1" x14ac:dyDescent="0.45">
      <c r="A12" s="2" t="s">
        <v>74</v>
      </c>
      <c r="H12" s="78">
        <v>7957</v>
      </c>
      <c r="I12" s="74"/>
      <c r="J12" s="78">
        <v>4457</v>
      </c>
      <c r="K12" s="74"/>
      <c r="L12" s="78">
        <v>5291</v>
      </c>
      <c r="M12" s="79"/>
      <c r="N12" s="78">
        <v>2453</v>
      </c>
      <c r="O12" s="53"/>
    </row>
    <row r="13" spans="1:15" ht="22.5" customHeight="1" x14ac:dyDescent="0.45">
      <c r="A13" s="5" t="s">
        <v>75</v>
      </c>
      <c r="F13" s="19"/>
      <c r="H13" s="49">
        <v>3626</v>
      </c>
      <c r="I13" s="74"/>
      <c r="J13" s="49">
        <v>2597</v>
      </c>
      <c r="K13" s="74"/>
      <c r="L13" s="49">
        <v>5112</v>
      </c>
      <c r="M13" s="77"/>
      <c r="N13" s="49">
        <v>4138</v>
      </c>
      <c r="O13" s="49"/>
    </row>
    <row r="14" spans="1:15" ht="22.5" customHeight="1" x14ac:dyDescent="0.45">
      <c r="A14" s="5" t="s">
        <v>76</v>
      </c>
      <c r="F14" s="19"/>
      <c r="H14" s="49">
        <v>-4029</v>
      </c>
      <c r="I14" s="74"/>
      <c r="J14" s="49">
        <v>-2911</v>
      </c>
      <c r="K14" s="74"/>
      <c r="L14" s="49">
        <v>-4485</v>
      </c>
      <c r="M14" s="77"/>
      <c r="N14" s="49">
        <v>-3155</v>
      </c>
      <c r="O14" s="49"/>
    </row>
    <row r="15" spans="1:15" ht="22.5" customHeight="1" x14ac:dyDescent="0.45">
      <c r="A15" s="5" t="s">
        <v>77</v>
      </c>
      <c r="F15" s="19"/>
      <c r="H15" s="49">
        <v>-22456</v>
      </c>
      <c r="I15" s="74"/>
      <c r="J15" s="49">
        <v>-18992</v>
      </c>
      <c r="K15" s="74"/>
      <c r="L15" s="49">
        <v>-20648</v>
      </c>
      <c r="M15" s="77"/>
      <c r="N15" s="49">
        <v>-18892</v>
      </c>
      <c r="O15" s="49"/>
    </row>
    <row r="16" spans="1:15" ht="22.5" customHeight="1" x14ac:dyDescent="0.45">
      <c r="A16" s="5" t="s">
        <v>78</v>
      </c>
      <c r="F16" s="19"/>
      <c r="H16" s="76">
        <v>-19901</v>
      </c>
      <c r="I16" s="74"/>
      <c r="J16" s="81">
        <v>0</v>
      </c>
      <c r="K16" s="74"/>
      <c r="L16" s="76">
        <v>-19901</v>
      </c>
      <c r="M16" s="77"/>
      <c r="N16" s="81">
        <v>0</v>
      </c>
      <c r="O16" s="49"/>
    </row>
    <row r="17" spans="1:15" ht="22.5" customHeight="1" x14ac:dyDescent="0.45">
      <c r="A17" s="2" t="s">
        <v>79</v>
      </c>
      <c r="F17" s="19"/>
      <c r="H17" s="49">
        <v>-34803</v>
      </c>
      <c r="I17" s="74"/>
      <c r="J17" s="49">
        <v>-14849</v>
      </c>
      <c r="K17" s="74"/>
      <c r="L17" s="49">
        <v>-34631</v>
      </c>
      <c r="M17" s="77"/>
      <c r="N17" s="49">
        <v>-15456</v>
      </c>
      <c r="O17" s="49"/>
    </row>
    <row r="18" spans="1:15" ht="22.5" customHeight="1" x14ac:dyDescent="0.45">
      <c r="A18" s="5" t="s">
        <v>80</v>
      </c>
      <c r="H18" s="49">
        <v>-7647</v>
      </c>
      <c r="I18" s="74"/>
      <c r="J18" s="49">
        <v>-4196</v>
      </c>
      <c r="K18" s="74"/>
      <c r="L18" s="49">
        <v>-7809</v>
      </c>
      <c r="M18" s="77"/>
      <c r="N18" s="49">
        <v>-4177</v>
      </c>
      <c r="O18" s="49"/>
    </row>
    <row r="19" spans="1:15" ht="22.5" customHeight="1" x14ac:dyDescent="0.45">
      <c r="A19" s="2" t="s">
        <v>81</v>
      </c>
      <c r="H19" s="82">
        <v>-42450</v>
      </c>
      <c r="I19" s="74"/>
      <c r="J19" s="82">
        <v>-19045</v>
      </c>
      <c r="K19" s="74"/>
      <c r="L19" s="82">
        <v>-42440</v>
      </c>
      <c r="M19" s="77"/>
      <c r="N19" s="82">
        <v>-19633</v>
      </c>
      <c r="O19" s="49"/>
    </row>
    <row r="20" spans="1:15" ht="22.5" customHeight="1" x14ac:dyDescent="0.45">
      <c r="A20" s="5" t="s">
        <v>82</v>
      </c>
      <c r="H20" s="76">
        <v>3687</v>
      </c>
      <c r="I20" s="74"/>
      <c r="J20" s="76">
        <v>-372</v>
      </c>
      <c r="K20" s="74"/>
      <c r="L20" s="76">
        <v>3987</v>
      </c>
      <c r="M20" s="77"/>
      <c r="N20" s="76">
        <v>234</v>
      </c>
      <c r="O20" s="83" t="s">
        <v>82</v>
      </c>
    </row>
    <row r="21" spans="1:15" s="2" customFormat="1" ht="22.5" customHeight="1" x14ac:dyDescent="0.45">
      <c r="A21" s="2" t="s">
        <v>83</v>
      </c>
      <c r="F21" s="28"/>
      <c r="H21" s="53">
        <v>-38763</v>
      </c>
      <c r="I21" s="31"/>
      <c r="J21" s="53">
        <v>-19417</v>
      </c>
      <c r="K21" s="31"/>
      <c r="L21" s="53">
        <v>-38453</v>
      </c>
      <c r="M21" s="79"/>
      <c r="N21" s="53">
        <v>-19399</v>
      </c>
      <c r="O21" s="53"/>
    </row>
    <row r="22" spans="1:15" ht="22.5" customHeight="1" x14ac:dyDescent="0.45">
      <c r="A22" s="5" t="s">
        <v>84</v>
      </c>
      <c r="B22" s="2"/>
      <c r="C22" s="2"/>
      <c r="D22" s="2"/>
      <c r="E22" s="2"/>
      <c r="F22" s="28"/>
      <c r="G22" s="2"/>
      <c r="H22" s="81">
        <v>0</v>
      </c>
      <c r="I22" s="31"/>
      <c r="J22" s="81">
        <v>0</v>
      </c>
      <c r="K22" s="31"/>
      <c r="L22" s="81">
        <v>0</v>
      </c>
      <c r="M22" s="79"/>
      <c r="N22" s="81">
        <v>0</v>
      </c>
    </row>
    <row r="23" spans="1:15" s="2" customFormat="1" ht="22.5" customHeight="1" thickBot="1" x14ac:dyDescent="0.5">
      <c r="A23" s="2" t="s">
        <v>85</v>
      </c>
      <c r="F23" s="28"/>
      <c r="H23" s="52">
        <v>-38763</v>
      </c>
      <c r="I23" s="31"/>
      <c r="J23" s="84">
        <v>-19417</v>
      </c>
      <c r="K23" s="31"/>
      <c r="L23" s="84">
        <v>-38453</v>
      </c>
      <c r="M23" s="79"/>
      <c r="N23" s="84">
        <v>-19399</v>
      </c>
      <c r="O23" s="53"/>
    </row>
    <row r="24" spans="1:15" ht="22.5" customHeight="1" thickTop="1" x14ac:dyDescent="0.45">
      <c r="H24" s="49"/>
      <c r="I24" s="85"/>
      <c r="J24" s="49"/>
      <c r="K24" s="85"/>
      <c r="L24" s="49"/>
      <c r="M24" s="77"/>
      <c r="N24" s="49"/>
      <c r="O24" s="49"/>
    </row>
    <row r="25" spans="1:15" ht="22.5" customHeight="1" thickBot="1" x14ac:dyDescent="0.5">
      <c r="A25" s="5" t="s">
        <v>86</v>
      </c>
      <c r="F25" s="86"/>
      <c r="H25" s="87">
        <v>-0.19303166880157813</v>
      </c>
      <c r="I25" s="88"/>
      <c r="J25" s="87">
        <v>-9.6692617009009663E-2</v>
      </c>
      <c r="K25" s="88"/>
      <c r="L25" s="87">
        <v>-0.1914879333495107</v>
      </c>
      <c r="M25" s="89"/>
      <c r="N25" s="87">
        <v>-9.6602980756954143E-2</v>
      </c>
      <c r="O25" s="90"/>
    </row>
    <row r="26" spans="1:15" ht="22.5" customHeight="1" thickTop="1" thickBot="1" x14ac:dyDescent="0.5">
      <c r="A26" s="5" t="str">
        <f>'[6]PL;T'!A31</f>
        <v>จำนวนหุ้นสามัญถัวเฉลี่ยถ่วงน้ำหนัก (หุ้น)</v>
      </c>
      <c r="F26" s="86"/>
      <c r="H26" s="40">
        <v>200811609</v>
      </c>
      <c r="I26" s="74"/>
      <c r="J26" s="40">
        <v>200811609</v>
      </c>
      <c r="K26" s="74"/>
      <c r="L26" s="40">
        <v>200811609</v>
      </c>
      <c r="M26" s="41"/>
      <c r="N26" s="40">
        <v>200811609</v>
      </c>
      <c r="O26" s="49"/>
    </row>
    <row r="27" spans="1:15" ht="21" customHeight="1" thickTop="1" x14ac:dyDescent="0.45">
      <c r="I27" s="91"/>
      <c r="K27" s="91"/>
      <c r="L27" s="91"/>
      <c r="M27" s="92"/>
      <c r="N27" s="91"/>
      <c r="O27" s="91"/>
    </row>
    <row r="28" spans="1:15" ht="21" customHeight="1" x14ac:dyDescent="0.45">
      <c r="I28" s="91"/>
      <c r="K28" s="91"/>
      <c r="L28" s="91"/>
      <c r="M28" s="92"/>
      <c r="N28" s="91"/>
      <c r="O28" s="91"/>
    </row>
    <row r="29" spans="1:15" ht="21" customHeight="1" x14ac:dyDescent="0.45">
      <c r="I29" s="91"/>
      <c r="K29" s="91"/>
      <c r="L29" s="91"/>
      <c r="M29" s="92"/>
      <c r="N29" s="91"/>
      <c r="O29" s="91"/>
    </row>
    <row r="30" spans="1:15" ht="21" customHeight="1" x14ac:dyDescent="0.45">
      <c r="F30" s="198"/>
      <c r="I30" s="91"/>
      <c r="K30" s="91"/>
      <c r="L30" s="91"/>
      <c r="M30" s="92"/>
      <c r="N30" s="91"/>
      <c r="O30" s="91"/>
    </row>
    <row r="31" spans="1:15" ht="21" customHeight="1" x14ac:dyDescent="0.45">
      <c r="F31" s="198"/>
      <c r="I31" s="91"/>
      <c r="K31" s="91"/>
      <c r="L31" s="91"/>
      <c r="M31" s="92"/>
      <c r="N31" s="91"/>
      <c r="O31" s="91"/>
    </row>
    <row r="32" spans="1:15" ht="21" customHeight="1" x14ac:dyDescent="0.45">
      <c r="F32" s="198"/>
      <c r="I32" s="91"/>
      <c r="K32" s="91"/>
      <c r="L32" s="91"/>
      <c r="M32" s="92"/>
      <c r="N32" s="91"/>
      <c r="O32" s="91"/>
    </row>
    <row r="33" spans="1:15" ht="22.5" customHeight="1" x14ac:dyDescent="0.4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3"/>
    </row>
    <row r="34" spans="1:15" ht="22.5" customHeight="1" x14ac:dyDescent="0.4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3"/>
    </row>
    <row r="35" spans="1:15" ht="20.100000000000001" customHeight="1" x14ac:dyDescent="0.45">
      <c r="I35" s="91"/>
      <c r="K35" s="91"/>
      <c r="L35" s="91"/>
      <c r="M35" s="92"/>
      <c r="N35" s="91"/>
      <c r="O35" s="91"/>
    </row>
    <row r="36" spans="1:15" ht="22.5" customHeight="1" x14ac:dyDescent="0.45">
      <c r="A36" s="55" t="str">
        <f>+A1</f>
        <v>บริษัท ท่าเรือราชาเฟอร์รี่ จำกัด (มหาชน) และบริษัทย่อย</v>
      </c>
      <c r="B36" s="55"/>
      <c r="C36" s="55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5" ht="22.5" customHeight="1" x14ac:dyDescent="0.45">
      <c r="A37" s="55" t="str">
        <f>+A2</f>
        <v>งบกำไรขาดทุนเบ็ดเสร็จ</v>
      </c>
      <c r="B37" s="55"/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1:15" ht="22.5" customHeight="1" x14ac:dyDescent="0.45">
      <c r="A38" s="57" t="s">
        <v>87</v>
      </c>
      <c r="B38" s="57"/>
      <c r="C38" s="57"/>
      <c r="D38" s="58"/>
      <c r="E38" s="58"/>
      <c r="F38" s="58"/>
      <c r="G38" s="58"/>
      <c r="H38" s="59"/>
      <c r="I38" s="58"/>
      <c r="J38" s="59"/>
      <c r="K38" s="58"/>
      <c r="L38" s="58"/>
      <c r="M38" s="58"/>
      <c r="N38" s="58"/>
    </row>
    <row r="39" spans="1:15" ht="22.5" customHeight="1" x14ac:dyDescent="0.45">
      <c r="A39" s="57"/>
      <c r="B39" s="57"/>
      <c r="C39" s="57"/>
      <c r="D39" s="58"/>
      <c r="E39" s="58"/>
      <c r="F39" s="58"/>
      <c r="G39" s="58"/>
      <c r="H39" s="59"/>
      <c r="I39" s="58"/>
      <c r="J39" s="59"/>
      <c r="K39" s="58"/>
      <c r="L39" s="58"/>
      <c r="M39" s="58"/>
      <c r="N39" s="60" t="s">
        <v>8</v>
      </c>
    </row>
    <row r="40" spans="1:15" ht="22.5" customHeight="1" x14ac:dyDescent="0.45">
      <c r="A40" s="3"/>
      <c r="B40" s="3"/>
      <c r="C40" s="3"/>
      <c r="D40" s="3"/>
      <c r="E40" s="3"/>
      <c r="G40" s="3"/>
      <c r="N40" s="60" t="s">
        <v>10</v>
      </c>
    </row>
    <row r="41" spans="1:15" ht="22.5" customHeight="1" x14ac:dyDescent="0.45">
      <c r="A41" s="61"/>
      <c r="B41" s="62"/>
      <c r="C41" s="62"/>
      <c r="D41" s="63"/>
      <c r="E41" s="63"/>
      <c r="F41" s="63"/>
      <c r="G41" s="64"/>
      <c r="H41" s="206" t="s">
        <v>3</v>
      </c>
      <c r="I41" s="206"/>
      <c r="J41" s="206"/>
      <c r="K41" s="206"/>
      <c r="L41" s="206"/>
      <c r="M41" s="206"/>
      <c r="N41" s="206"/>
    </row>
    <row r="42" spans="1:15" ht="22.5" customHeight="1" x14ac:dyDescent="0.45">
      <c r="A42" s="61"/>
      <c r="B42" s="62"/>
      <c r="C42" s="62"/>
      <c r="D42" s="63"/>
      <c r="E42" s="63"/>
      <c r="F42" s="63"/>
      <c r="G42" s="64"/>
      <c r="H42" s="207" t="s">
        <v>4</v>
      </c>
      <c r="I42" s="207"/>
      <c r="J42" s="207"/>
      <c r="K42" s="65"/>
      <c r="L42" s="207" t="s">
        <v>5</v>
      </c>
      <c r="M42" s="207"/>
      <c r="N42" s="207"/>
    </row>
    <row r="43" spans="1:15" ht="22.5" customHeight="1" x14ac:dyDescent="0.45">
      <c r="F43" s="10" t="s">
        <v>9</v>
      </c>
      <c r="H43" s="69">
        <v>2566</v>
      </c>
      <c r="I43" s="70"/>
      <c r="J43" s="69">
        <v>2565</v>
      </c>
      <c r="K43" s="70"/>
      <c r="L43" s="93">
        <v>2566</v>
      </c>
      <c r="N43" s="93">
        <v>2565</v>
      </c>
    </row>
    <row r="44" spans="1:15" ht="22.5" customHeight="1" x14ac:dyDescent="0.45">
      <c r="F44" s="6">
        <v>4</v>
      </c>
      <c r="H44" s="72"/>
      <c r="I44" s="70"/>
      <c r="J44" s="72"/>
      <c r="K44" s="70"/>
      <c r="L44" s="72"/>
      <c r="N44" s="72"/>
    </row>
    <row r="45" spans="1:15" ht="22.5" customHeight="1" x14ac:dyDescent="0.45">
      <c r="A45" s="2" t="str">
        <f>+A10</f>
        <v>รายได้จากการขายและการให้บริการ</v>
      </c>
      <c r="F45" s="19"/>
      <c r="G45" s="5">
        <v>5</v>
      </c>
      <c r="H45" s="53">
        <v>428413</v>
      </c>
      <c r="I45" s="74"/>
      <c r="J45" s="53">
        <v>386461</v>
      </c>
      <c r="K45" s="74"/>
      <c r="L45" s="53">
        <v>414051</v>
      </c>
      <c r="M45" s="53"/>
      <c r="N45" s="53">
        <v>372190</v>
      </c>
    </row>
    <row r="46" spans="1:15" ht="22.5" customHeight="1" x14ac:dyDescent="0.45">
      <c r="A46" s="5" t="str">
        <f>+A11</f>
        <v>ต้นทุนขายและการให้บริการ</v>
      </c>
      <c r="F46" s="19"/>
      <c r="H46" s="49">
        <v>-403537</v>
      </c>
      <c r="I46" s="74"/>
      <c r="J46" s="49">
        <v>-390831</v>
      </c>
      <c r="K46" s="74"/>
      <c r="L46" s="49">
        <v>-392956</v>
      </c>
      <c r="M46" s="49"/>
      <c r="N46" s="49">
        <v>-380094</v>
      </c>
    </row>
    <row r="47" spans="1:15" ht="22.5" customHeight="1" x14ac:dyDescent="0.45">
      <c r="A47" s="2" t="s">
        <v>88</v>
      </c>
      <c r="H47" s="78">
        <v>24876</v>
      </c>
      <c r="I47" s="74"/>
      <c r="J47" s="78">
        <v>-4370</v>
      </c>
      <c r="K47" s="74"/>
      <c r="L47" s="78">
        <v>21095</v>
      </c>
      <c r="M47" s="79"/>
      <c r="N47" s="78">
        <v>-7904</v>
      </c>
    </row>
    <row r="48" spans="1:15" ht="22.5" customHeight="1" x14ac:dyDescent="0.45">
      <c r="A48" s="5" t="str">
        <f>+A13</f>
        <v xml:space="preserve">รายได้อื่น  </v>
      </c>
      <c r="F48" s="19"/>
      <c r="H48" s="49">
        <v>7490</v>
      </c>
      <c r="I48" s="74"/>
      <c r="J48" s="49">
        <v>6849</v>
      </c>
      <c r="K48" s="74"/>
      <c r="L48" s="49">
        <v>11973</v>
      </c>
      <c r="M48" s="49"/>
      <c r="N48" s="49">
        <v>10537</v>
      </c>
    </row>
    <row r="49" spans="1:14" ht="22.5" customHeight="1" x14ac:dyDescent="0.45">
      <c r="A49" s="5" t="str">
        <f>+A14</f>
        <v>ต้นทุนในการจัดจำหน่าย</v>
      </c>
      <c r="F49" s="19"/>
      <c r="H49" s="49">
        <v>-11041</v>
      </c>
      <c r="I49" s="74"/>
      <c r="J49" s="49">
        <v>-7893</v>
      </c>
      <c r="K49" s="74"/>
      <c r="L49" s="49">
        <v>-12380</v>
      </c>
      <c r="M49" s="49"/>
      <c r="N49" s="49">
        <v>-8476</v>
      </c>
    </row>
    <row r="50" spans="1:14" ht="22.5" customHeight="1" x14ac:dyDescent="0.45">
      <c r="A50" s="5" t="str">
        <f>+A15</f>
        <v>ค่าใช้จ่ายในการบริหาร</v>
      </c>
      <c r="H50" s="49">
        <v>-65658</v>
      </c>
      <c r="I50" s="74"/>
      <c r="J50" s="49">
        <v>-52930</v>
      </c>
      <c r="K50" s="74"/>
      <c r="L50" s="49">
        <v>-62103</v>
      </c>
      <c r="M50" s="49"/>
      <c r="N50" s="49">
        <v>-52605</v>
      </c>
    </row>
    <row r="51" spans="1:14" ht="22.5" customHeight="1" x14ac:dyDescent="0.45">
      <c r="A51" s="5" t="s">
        <v>78</v>
      </c>
      <c r="F51" s="3" t="s">
        <v>46</v>
      </c>
      <c r="H51" s="76">
        <v>-19901</v>
      </c>
      <c r="I51" s="74"/>
      <c r="J51" s="81">
        <v>0</v>
      </c>
      <c r="K51" s="74"/>
      <c r="L51" s="76">
        <v>-19901</v>
      </c>
      <c r="M51" s="49"/>
      <c r="N51" s="81">
        <v>0</v>
      </c>
    </row>
    <row r="52" spans="1:14" ht="22.5" customHeight="1" x14ac:dyDescent="0.45">
      <c r="A52" s="2" t="s">
        <v>79</v>
      </c>
      <c r="F52" s="19"/>
      <c r="H52" s="49">
        <v>-64234</v>
      </c>
      <c r="I52" s="74"/>
      <c r="J52" s="49">
        <v>-58344</v>
      </c>
      <c r="K52" s="74"/>
      <c r="L52" s="49">
        <v>-61316</v>
      </c>
      <c r="M52" s="49"/>
      <c r="N52" s="49">
        <v>-58448</v>
      </c>
    </row>
    <row r="53" spans="1:14" ht="22.5" customHeight="1" x14ac:dyDescent="0.45">
      <c r="A53" s="5" t="str">
        <f>+A18</f>
        <v>ต้นทุนทางการเงิน</v>
      </c>
      <c r="H53" s="49">
        <v>-19805</v>
      </c>
      <c r="I53" s="74"/>
      <c r="J53" s="49">
        <v>-12629</v>
      </c>
      <c r="K53" s="74"/>
      <c r="L53" s="49">
        <v>-20105</v>
      </c>
      <c r="M53" s="49"/>
      <c r="N53" s="49">
        <v>-12564</v>
      </c>
    </row>
    <row r="54" spans="1:14" ht="22.5" customHeight="1" x14ac:dyDescent="0.45">
      <c r="A54" s="2" t="s">
        <v>81</v>
      </c>
      <c r="H54" s="82">
        <v>-84039</v>
      </c>
      <c r="I54" s="74"/>
      <c r="J54" s="82">
        <v>-70973</v>
      </c>
      <c r="K54" s="74"/>
      <c r="L54" s="82">
        <v>-81421</v>
      </c>
      <c r="M54" s="77"/>
      <c r="N54" s="82">
        <v>-71012</v>
      </c>
    </row>
    <row r="55" spans="1:14" ht="22.5" customHeight="1" x14ac:dyDescent="0.45">
      <c r="A55" s="5" t="s">
        <v>82</v>
      </c>
      <c r="F55" s="3">
        <v>17</v>
      </c>
      <c r="H55" s="49">
        <v>2855</v>
      </c>
      <c r="I55" s="74"/>
      <c r="J55" s="49">
        <v>-344</v>
      </c>
      <c r="K55" s="74"/>
      <c r="L55" s="49">
        <v>3855</v>
      </c>
      <c r="M55" s="49"/>
      <c r="N55" s="49">
        <v>475</v>
      </c>
    </row>
    <row r="56" spans="1:14" ht="22.5" customHeight="1" x14ac:dyDescent="0.45">
      <c r="A56" s="2" t="s">
        <v>83</v>
      </c>
      <c r="B56" s="2"/>
      <c r="C56" s="2"/>
      <c r="D56" s="2"/>
      <c r="E56" s="2"/>
      <c r="F56" s="28"/>
      <c r="G56" s="2"/>
      <c r="H56" s="78">
        <v>-81184</v>
      </c>
      <c r="I56" s="31"/>
      <c r="J56" s="78">
        <v>-71317</v>
      </c>
      <c r="K56" s="31"/>
      <c r="L56" s="78">
        <v>-77566</v>
      </c>
      <c r="M56" s="79"/>
      <c r="N56" s="78">
        <v>-70537</v>
      </c>
    </row>
    <row r="57" spans="1:14" ht="22.5" customHeight="1" x14ac:dyDescent="0.45">
      <c r="A57" s="5" t="s">
        <v>84</v>
      </c>
      <c r="B57" s="2"/>
      <c r="C57" s="2"/>
      <c r="D57" s="2"/>
      <c r="E57" s="2"/>
      <c r="F57" s="28"/>
      <c r="G57" s="2"/>
      <c r="H57" s="81">
        <v>0</v>
      </c>
      <c r="I57" s="74"/>
      <c r="J57" s="81">
        <v>0</v>
      </c>
      <c r="K57" s="74"/>
      <c r="L57" s="81">
        <v>0</v>
      </c>
      <c r="M57" s="77"/>
      <c r="N57" s="81">
        <v>0</v>
      </c>
    </row>
    <row r="58" spans="1:14" ht="22.5" customHeight="1" thickBot="1" x14ac:dyDescent="0.5">
      <c r="A58" s="2" t="s">
        <v>85</v>
      </c>
      <c r="B58" s="2"/>
      <c r="C58" s="2"/>
      <c r="D58" s="2"/>
      <c r="E58" s="2"/>
      <c r="F58" s="28"/>
      <c r="G58" s="2"/>
      <c r="H58" s="52">
        <v>-81184</v>
      </c>
      <c r="I58" s="31"/>
      <c r="J58" s="84">
        <v>-71317</v>
      </c>
      <c r="K58" s="31"/>
      <c r="L58" s="84">
        <v>-77566</v>
      </c>
      <c r="M58" s="79"/>
      <c r="N58" s="84">
        <v>-70537</v>
      </c>
    </row>
    <row r="59" spans="1:14" ht="22.5" customHeight="1" thickTop="1" x14ac:dyDescent="0.45">
      <c r="H59" s="49"/>
      <c r="I59" s="85"/>
      <c r="J59" s="49"/>
      <c r="K59" s="85"/>
      <c r="L59" s="49"/>
      <c r="M59" s="77"/>
      <c r="N59" s="49"/>
    </row>
    <row r="60" spans="1:14" ht="22.5" customHeight="1" thickBot="1" x14ac:dyDescent="0.5">
      <c r="A60" s="5" t="s">
        <v>86</v>
      </c>
      <c r="F60" s="86"/>
      <c r="H60" s="87">
        <v>-0.40427941593755173</v>
      </c>
      <c r="I60" s="88"/>
      <c r="J60" s="87">
        <v>-0.36</v>
      </c>
      <c r="K60" s="88"/>
      <c r="L60" s="87">
        <v>-0.3862625292743907</v>
      </c>
      <c r="M60" s="89"/>
      <c r="N60" s="87">
        <v>-0.35</v>
      </c>
    </row>
    <row r="61" spans="1:14" ht="22.5" customHeight="1" thickTop="1" thickBot="1" x14ac:dyDescent="0.5">
      <c r="A61" s="5" t="str">
        <f>+A26</f>
        <v>จำนวนหุ้นสามัญถัวเฉลี่ยถ่วงน้ำหนัก (หุ้น)</v>
      </c>
      <c r="F61" s="86"/>
      <c r="H61" s="40">
        <v>200811609</v>
      </c>
      <c r="I61" s="74"/>
      <c r="J61" s="40">
        <v>200811609</v>
      </c>
      <c r="K61" s="74"/>
      <c r="L61" s="40">
        <v>200811609</v>
      </c>
      <c r="M61" s="41"/>
      <c r="N61" s="40">
        <v>200811609</v>
      </c>
    </row>
    <row r="62" spans="1:14" ht="21" customHeight="1" thickTop="1" x14ac:dyDescent="0.45">
      <c r="H62" s="49"/>
      <c r="I62" s="74"/>
      <c r="J62" s="49"/>
      <c r="K62" s="74"/>
      <c r="L62" s="49"/>
      <c r="M62" s="41"/>
      <c r="N62" s="49"/>
    </row>
    <row r="63" spans="1:14" ht="21" customHeight="1" x14ac:dyDescent="0.45">
      <c r="H63" s="49"/>
      <c r="I63" s="74"/>
      <c r="J63" s="49"/>
      <c r="K63" s="74"/>
      <c r="L63" s="49"/>
      <c r="M63" s="41"/>
      <c r="N63" s="49"/>
    </row>
    <row r="64" spans="1:14" ht="21" customHeight="1" x14ac:dyDescent="0.45">
      <c r="H64" s="49"/>
      <c r="I64" s="74"/>
      <c r="J64" s="49"/>
      <c r="K64" s="74"/>
      <c r="L64" s="49"/>
      <c r="M64" s="41"/>
      <c r="N64" s="49"/>
    </row>
    <row r="65" spans="1:15" ht="21" customHeight="1" x14ac:dyDescent="0.45">
      <c r="H65" s="49"/>
      <c r="I65" s="74"/>
      <c r="J65" s="49"/>
      <c r="K65" s="74"/>
      <c r="L65" s="49"/>
      <c r="M65" s="41"/>
      <c r="N65" s="49"/>
    </row>
    <row r="66" spans="1:15" ht="21" customHeight="1" x14ac:dyDescent="0.45">
      <c r="H66" s="49"/>
      <c r="I66" s="74"/>
      <c r="J66" s="49"/>
      <c r="K66" s="74"/>
      <c r="L66" s="49"/>
      <c r="M66" s="41"/>
      <c r="N66" s="49"/>
    </row>
    <row r="67" spans="1:15" ht="21" customHeight="1" x14ac:dyDescent="0.45">
      <c r="F67" s="198"/>
      <c r="H67" s="49"/>
      <c r="I67" s="74"/>
      <c r="J67" s="49"/>
      <c r="K67" s="74"/>
      <c r="L67" s="49"/>
      <c r="M67" s="41"/>
      <c r="N67" s="49"/>
    </row>
    <row r="68" spans="1:15" ht="22.5" customHeight="1" x14ac:dyDescent="0.4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3"/>
    </row>
    <row r="69" spans="1:15" ht="22.5" customHeight="1" x14ac:dyDescent="0.4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3"/>
    </row>
    <row r="70" spans="1:15" ht="20.100000000000001" customHeight="1" x14ac:dyDescent="0.45">
      <c r="I70" s="91"/>
      <c r="K70" s="91"/>
      <c r="L70" s="91"/>
      <c r="M70" s="92"/>
      <c r="N70" s="91"/>
      <c r="O70" s="91"/>
    </row>
  </sheetData>
  <mergeCells count="6">
    <mergeCell ref="H6:N6"/>
    <mergeCell ref="H7:J7"/>
    <mergeCell ref="L7:N7"/>
    <mergeCell ref="H41:N41"/>
    <mergeCell ref="H42:J42"/>
    <mergeCell ref="L42:N42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="90" zoomScaleSheetLayoutView="90" workbookViewId="0">
      <selection activeCell="B5" sqref="B5"/>
    </sheetView>
  </sheetViews>
  <sheetFormatPr defaultColWidth="9" defaultRowHeight="24.75" customHeight="1" x14ac:dyDescent="0.5"/>
  <cols>
    <col min="1" max="1" width="23.375" style="120" customWidth="1"/>
    <col min="2" max="2" width="7.25" style="120" customWidth="1"/>
    <col min="3" max="3" width="1.25" style="120" customWidth="1"/>
    <col min="4" max="4" width="13.125" style="120" customWidth="1"/>
    <col min="5" max="5" width="1.25" style="120" customWidth="1"/>
    <col min="6" max="6" width="13.125" style="120" customWidth="1"/>
    <col min="7" max="7" width="1.25" style="120" customWidth="1"/>
    <col min="8" max="8" width="13.125" style="120" customWidth="1"/>
    <col min="9" max="9" width="1.25" style="120" customWidth="1"/>
    <col min="10" max="10" width="13.125" style="120" customWidth="1"/>
    <col min="11" max="11" width="1.25" style="120" customWidth="1"/>
    <col min="12" max="12" width="14.75" style="120" customWidth="1"/>
    <col min="13" max="13" width="1.25" style="120" customWidth="1"/>
    <col min="14" max="14" width="14.125" style="120" customWidth="1"/>
    <col min="15" max="15" width="1.25" style="120" customWidth="1"/>
    <col min="16" max="16" width="13.25" style="120" customWidth="1"/>
    <col min="17" max="16384" width="9" style="120"/>
  </cols>
  <sheetData>
    <row r="1" spans="1:16" s="94" customFormat="1" ht="22.5" customHeight="1" x14ac:dyDescent="0.45">
      <c r="A1" s="210" t="str">
        <f>+PL!A1</f>
        <v>บริษัท ท่าเรือราชาเฟอร์รี่ จำกัด (มหาชน) และบริษัทย่อย</v>
      </c>
      <c r="B1" s="210"/>
      <c r="C1" s="210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s="94" customFormat="1" ht="22.5" customHeight="1" x14ac:dyDescent="0.45">
      <c r="A2" s="212" t="s">
        <v>89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s="94" customFormat="1" ht="22.5" customHeight="1" x14ac:dyDescent="0.45">
      <c r="A3" s="212" t="str">
        <f>+PL!A38</f>
        <v>สำหรับงวดเก้าเดือนสิ้นสุดวันที่ 30 กันยายน 2566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s="94" customFormat="1" ht="22.5" customHeight="1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 t="s">
        <v>8</v>
      </c>
    </row>
    <row r="5" spans="1:16" s="94" customFormat="1" ht="22.5" customHeight="1" x14ac:dyDescent="0.4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6" t="s">
        <v>10</v>
      </c>
    </row>
    <row r="6" spans="1:16" s="94" customFormat="1" ht="21" customHeight="1" x14ac:dyDescent="0.45">
      <c r="A6" s="97"/>
      <c r="B6" s="97"/>
      <c r="C6" s="97"/>
      <c r="D6" s="213" t="s">
        <v>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6" s="94" customFormat="1" ht="21" customHeight="1" x14ac:dyDescent="0.45">
      <c r="A7" s="97"/>
      <c r="B7" s="97"/>
      <c r="C7" s="97"/>
      <c r="D7" s="214" t="s">
        <v>4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</row>
    <row r="8" spans="1:16" s="94" customFormat="1" ht="21" customHeight="1" x14ac:dyDescent="0.45">
      <c r="A8" s="98"/>
      <c r="D8" s="99"/>
      <c r="E8" s="97"/>
      <c r="F8" s="100"/>
      <c r="G8" s="101"/>
      <c r="H8" s="208" t="s">
        <v>63</v>
      </c>
      <c r="I8" s="208"/>
      <c r="J8" s="208"/>
      <c r="K8" s="97"/>
      <c r="L8" s="99"/>
      <c r="M8" s="101"/>
      <c r="N8" s="101" t="s">
        <v>90</v>
      </c>
      <c r="O8" s="101"/>
      <c r="P8" s="102"/>
    </row>
    <row r="9" spans="1:16" s="94" customFormat="1" ht="21" customHeight="1" x14ac:dyDescent="0.45">
      <c r="A9" s="98"/>
      <c r="D9" s="99"/>
      <c r="E9" s="97"/>
      <c r="F9" s="100"/>
      <c r="G9" s="101"/>
      <c r="H9" s="209"/>
      <c r="I9" s="209"/>
      <c r="J9" s="209"/>
      <c r="K9" s="97"/>
      <c r="L9" s="99" t="s">
        <v>91</v>
      </c>
      <c r="M9" s="101"/>
      <c r="N9" s="101" t="s">
        <v>92</v>
      </c>
      <c r="O9" s="101"/>
      <c r="P9" s="102"/>
    </row>
    <row r="10" spans="1:16" s="94" customFormat="1" ht="21" customHeight="1" x14ac:dyDescent="0.45">
      <c r="B10" s="103"/>
      <c r="D10" s="100" t="s">
        <v>93</v>
      </c>
      <c r="E10" s="97"/>
      <c r="F10" s="100" t="s">
        <v>94</v>
      </c>
      <c r="G10" s="101"/>
      <c r="H10" s="208" t="s">
        <v>95</v>
      </c>
      <c r="I10" s="101"/>
      <c r="J10" s="208" t="s">
        <v>96</v>
      </c>
      <c r="K10" s="97"/>
      <c r="L10" s="99" t="s">
        <v>97</v>
      </c>
      <c r="M10" s="101"/>
      <c r="N10" s="104" t="s">
        <v>91</v>
      </c>
      <c r="O10" s="101"/>
      <c r="P10" s="102"/>
    </row>
    <row r="11" spans="1:16" s="94" customFormat="1" ht="21" customHeight="1" x14ac:dyDescent="0.45">
      <c r="B11" s="66"/>
      <c r="D11" s="105" t="s">
        <v>98</v>
      </c>
      <c r="E11" s="97"/>
      <c r="F11" s="105" t="s">
        <v>99</v>
      </c>
      <c r="G11" s="101"/>
      <c r="H11" s="209"/>
      <c r="I11" s="97"/>
      <c r="J11" s="209"/>
      <c r="K11" s="102"/>
      <c r="L11" s="106" t="s">
        <v>100</v>
      </c>
      <c r="M11" s="101"/>
      <c r="N11" s="106" t="s">
        <v>101</v>
      </c>
      <c r="O11" s="97"/>
      <c r="P11" s="107" t="s">
        <v>102</v>
      </c>
    </row>
    <row r="12" spans="1:16" s="94" customFormat="1" ht="21" customHeight="1" x14ac:dyDescent="0.45">
      <c r="A12" s="108" t="s">
        <v>103</v>
      </c>
      <c r="B12" s="103"/>
      <c r="C12" s="109"/>
      <c r="D12" s="110">
        <v>200812</v>
      </c>
      <c r="E12" s="111"/>
      <c r="F12" s="110">
        <v>398514</v>
      </c>
      <c r="G12" s="110"/>
      <c r="H12" s="110">
        <v>19017</v>
      </c>
      <c r="I12" s="112"/>
      <c r="J12" s="110">
        <v>18106</v>
      </c>
      <c r="K12" s="110"/>
      <c r="L12" s="110">
        <v>-162378</v>
      </c>
      <c r="M12" s="110"/>
      <c r="N12" s="110">
        <v>159164</v>
      </c>
      <c r="O12" s="112"/>
      <c r="P12" s="113">
        <v>633235</v>
      </c>
    </row>
    <row r="13" spans="1:16" ht="21" customHeight="1" x14ac:dyDescent="0.5">
      <c r="A13" s="115" t="s">
        <v>104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9"/>
    </row>
    <row r="14" spans="1:16" ht="21" customHeight="1" x14ac:dyDescent="0.5">
      <c r="A14" s="121" t="s">
        <v>83</v>
      </c>
      <c r="B14" s="103"/>
      <c r="C14" s="109"/>
      <c r="D14" s="20">
        <v>0</v>
      </c>
      <c r="E14" s="122"/>
      <c r="F14" s="20">
        <v>0</v>
      </c>
      <c r="G14" s="20"/>
      <c r="H14" s="20">
        <v>0</v>
      </c>
      <c r="I14" s="117"/>
      <c r="J14" s="119">
        <v>-81184</v>
      </c>
      <c r="K14" s="117"/>
      <c r="L14" s="20">
        <v>0</v>
      </c>
      <c r="M14" s="20"/>
      <c r="N14" s="20">
        <v>0</v>
      </c>
      <c r="O14" s="117"/>
      <c r="P14" s="119">
        <v>-81184</v>
      </c>
    </row>
    <row r="15" spans="1:16" s="94" customFormat="1" ht="21" customHeight="1" thickBot="1" x14ac:dyDescent="0.5">
      <c r="A15" s="108" t="s">
        <v>105</v>
      </c>
      <c r="B15" s="123"/>
      <c r="C15" s="109"/>
      <c r="D15" s="124">
        <v>200812</v>
      </c>
      <c r="E15" s="111"/>
      <c r="F15" s="124">
        <v>398514</v>
      </c>
      <c r="G15" s="110"/>
      <c r="H15" s="124">
        <v>19017</v>
      </c>
      <c r="I15" s="112"/>
      <c r="J15" s="124">
        <v>-63078</v>
      </c>
      <c r="K15" s="110"/>
      <c r="L15" s="124">
        <v>-162378</v>
      </c>
      <c r="M15" s="110"/>
      <c r="N15" s="124">
        <v>159164</v>
      </c>
      <c r="O15" s="112"/>
      <c r="P15" s="124">
        <v>552051</v>
      </c>
    </row>
    <row r="16" spans="1:16" ht="21" customHeight="1" thickTop="1" x14ac:dyDescent="0.5">
      <c r="A16" s="108"/>
      <c r="B16" s="103"/>
      <c r="C16" s="109"/>
      <c r="D16" s="110"/>
      <c r="E16" s="111"/>
      <c r="F16" s="110"/>
      <c r="G16" s="113"/>
      <c r="H16" s="110"/>
      <c r="I16" s="113"/>
      <c r="J16" s="110"/>
      <c r="K16" s="113"/>
      <c r="L16" s="110"/>
      <c r="M16" s="113"/>
      <c r="N16" s="110"/>
      <c r="O16" s="113"/>
      <c r="P16" s="110"/>
    </row>
    <row r="17" spans="1:16" ht="21" customHeight="1" x14ac:dyDescent="0.5">
      <c r="A17" s="108" t="s">
        <v>106</v>
      </c>
      <c r="B17" s="103"/>
      <c r="C17" s="109"/>
      <c r="D17" s="113">
        <v>200812</v>
      </c>
      <c r="E17" s="111"/>
      <c r="F17" s="113">
        <v>398514</v>
      </c>
      <c r="G17" s="113"/>
      <c r="H17" s="113">
        <v>19017</v>
      </c>
      <c r="I17" s="113"/>
      <c r="J17" s="113">
        <v>93004</v>
      </c>
      <c r="K17" s="113"/>
      <c r="L17" s="113">
        <v>-162378</v>
      </c>
      <c r="M17" s="113"/>
      <c r="N17" s="113">
        <v>159164</v>
      </c>
      <c r="O17" s="113"/>
      <c r="P17" s="113">
        <v>708133</v>
      </c>
    </row>
    <row r="18" spans="1:16" ht="21" customHeight="1" x14ac:dyDescent="0.5">
      <c r="A18" s="115" t="s">
        <v>104</v>
      </c>
      <c r="B18" s="103"/>
      <c r="C18" s="109"/>
      <c r="D18" s="117"/>
      <c r="E18" s="118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9"/>
    </row>
    <row r="19" spans="1:16" s="94" customFormat="1" ht="21" customHeight="1" x14ac:dyDescent="0.45">
      <c r="A19" s="121" t="s">
        <v>83</v>
      </c>
      <c r="B19" s="123"/>
      <c r="C19" s="109"/>
      <c r="D19" s="20">
        <v>0</v>
      </c>
      <c r="E19" s="122"/>
      <c r="F19" s="20">
        <v>0</v>
      </c>
      <c r="G19" s="20"/>
      <c r="H19" s="20">
        <v>0</v>
      </c>
      <c r="I19" s="117"/>
      <c r="J19" s="119">
        <v>-71317</v>
      </c>
      <c r="K19" s="117"/>
      <c r="L19" s="20">
        <v>0</v>
      </c>
      <c r="M19" s="20"/>
      <c r="N19" s="20">
        <v>0</v>
      </c>
      <c r="O19" s="117"/>
      <c r="P19" s="119">
        <v>-71317</v>
      </c>
    </row>
    <row r="20" spans="1:16" s="94" customFormat="1" ht="21" customHeight="1" thickBot="1" x14ac:dyDescent="0.5">
      <c r="A20" s="108" t="s">
        <v>107</v>
      </c>
      <c r="B20" s="102"/>
      <c r="C20" s="109"/>
      <c r="D20" s="124">
        <v>200812</v>
      </c>
      <c r="E20" s="111"/>
      <c r="F20" s="124">
        <v>398514</v>
      </c>
      <c r="G20" s="110"/>
      <c r="H20" s="124">
        <v>19017</v>
      </c>
      <c r="I20" s="112"/>
      <c r="J20" s="124">
        <v>21687</v>
      </c>
      <c r="K20" s="110"/>
      <c r="L20" s="124">
        <v>-162378</v>
      </c>
      <c r="M20" s="110"/>
      <c r="N20" s="124">
        <v>159164</v>
      </c>
      <c r="O20" s="112"/>
      <c r="P20" s="124">
        <v>636816</v>
      </c>
    </row>
    <row r="21" spans="1:16" s="94" customFormat="1" ht="20.100000000000001" customHeight="1" thickTop="1" x14ac:dyDescent="0.45">
      <c r="A21" s="98"/>
      <c r="B21" s="102"/>
      <c r="C21" s="109"/>
      <c r="D21" s="125"/>
      <c r="E21" s="109"/>
      <c r="F21" s="125"/>
      <c r="G21" s="125"/>
      <c r="H21" s="125"/>
      <c r="I21" s="126"/>
      <c r="J21" s="125"/>
      <c r="K21" s="125"/>
      <c r="L21" s="125"/>
      <c r="M21" s="125"/>
      <c r="N21" s="125"/>
      <c r="O21" s="126"/>
      <c r="P21" s="125"/>
    </row>
    <row r="22" spans="1:16" s="94" customFormat="1" ht="12.95" customHeight="1" x14ac:dyDescent="0.45">
      <c r="A22" s="98"/>
      <c r="B22" s="102"/>
      <c r="C22" s="109"/>
      <c r="D22" s="125"/>
      <c r="E22" s="109"/>
      <c r="F22" s="125"/>
      <c r="G22" s="125"/>
      <c r="H22" s="125"/>
      <c r="I22" s="126"/>
      <c r="J22" s="125"/>
      <c r="K22" s="125"/>
      <c r="L22" s="125"/>
      <c r="M22" s="125"/>
      <c r="N22" s="125"/>
      <c r="O22" s="126"/>
      <c r="P22" s="125"/>
    </row>
    <row r="23" spans="1:16" ht="21" customHeight="1" x14ac:dyDescent="0.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21" customHeight="1" x14ac:dyDescent="0.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7.5" customHeight="1" x14ac:dyDescent="0.5">
      <c r="P25" s="127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topLeftCell="A10" zoomScale="90" zoomScaleSheetLayoutView="90" workbookViewId="0">
      <selection activeCell="D17" sqref="D17"/>
    </sheetView>
  </sheetViews>
  <sheetFormatPr defaultColWidth="9" defaultRowHeight="24.75" customHeight="1" x14ac:dyDescent="0.5"/>
  <cols>
    <col min="1" max="1" width="23" style="120" customWidth="1"/>
    <col min="2" max="2" width="7.375" style="120" customWidth="1"/>
    <col min="3" max="3" width="1.25" style="120" customWidth="1"/>
    <col min="4" max="4" width="13.25" style="120" customWidth="1"/>
    <col min="5" max="5" width="1.25" style="120" customWidth="1"/>
    <col min="6" max="6" width="13.25" style="120" customWidth="1"/>
    <col min="7" max="7" width="1.25" style="120" customWidth="1"/>
    <col min="8" max="8" width="13.25" style="120" customWidth="1"/>
    <col min="9" max="9" width="1.25" style="120" customWidth="1"/>
    <col min="10" max="10" width="13.25" style="120" customWidth="1"/>
    <col min="11" max="11" width="1.25" style="120" customWidth="1"/>
    <col min="12" max="12" width="14.25" style="120" customWidth="1"/>
    <col min="13" max="13" width="1.25" style="120" customWidth="1"/>
    <col min="14" max="14" width="14.125" style="120" customWidth="1"/>
    <col min="15" max="15" width="1.25" style="120" customWidth="1"/>
    <col min="16" max="16" width="13.25" style="120" customWidth="1"/>
    <col min="17" max="16384" width="9" style="120"/>
  </cols>
  <sheetData>
    <row r="1" spans="1:16" s="94" customFormat="1" ht="22.5" customHeight="1" x14ac:dyDescent="0.45">
      <c r="A1" s="210" t="str">
        <f>+'SE Conso'!A1:P1</f>
        <v>บริษัท ท่าเรือราชาเฟอร์รี่ จำกัด (มหาชน) และบริษัทย่อย</v>
      </c>
      <c r="B1" s="210"/>
      <c r="C1" s="210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s="94" customFormat="1" ht="22.5" customHeight="1" x14ac:dyDescent="0.45">
      <c r="A2" s="212" t="s">
        <v>89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s="94" customFormat="1" ht="22.5" customHeight="1" x14ac:dyDescent="0.45">
      <c r="A3" s="212" t="str">
        <f>'SE Conso'!A3:P3</f>
        <v>สำหรับงวดเก้าเดือนสิ้นสุดวันที่ 30 กันยายน 2566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s="94" customFormat="1" ht="22.5" customHeight="1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 t="s">
        <v>8</v>
      </c>
    </row>
    <row r="5" spans="1:16" s="94" customFormat="1" ht="22.5" customHeight="1" x14ac:dyDescent="0.4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6" t="s">
        <v>10</v>
      </c>
    </row>
    <row r="6" spans="1:16" s="94" customFormat="1" ht="21" customHeight="1" x14ac:dyDescent="0.45">
      <c r="A6" s="97"/>
      <c r="B6" s="97"/>
      <c r="C6" s="97"/>
      <c r="D6" s="213" t="s">
        <v>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</row>
    <row r="7" spans="1:16" s="94" customFormat="1" ht="21" customHeight="1" x14ac:dyDescent="0.45">
      <c r="A7" s="97"/>
      <c r="B7" s="97"/>
      <c r="C7" s="97"/>
      <c r="D7" s="214" t="s">
        <v>5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</row>
    <row r="8" spans="1:16" s="94" customFormat="1" ht="21" customHeight="1" x14ac:dyDescent="0.45">
      <c r="A8" s="98"/>
      <c r="D8" s="99"/>
      <c r="E8" s="97"/>
      <c r="F8" s="100"/>
      <c r="G8" s="101"/>
      <c r="H8" s="208" t="s">
        <v>63</v>
      </c>
      <c r="I8" s="208"/>
      <c r="J8" s="208"/>
      <c r="K8" s="97"/>
      <c r="L8" s="99"/>
      <c r="M8" s="101"/>
      <c r="N8" s="101" t="s">
        <v>90</v>
      </c>
      <c r="O8" s="101"/>
      <c r="P8" s="102"/>
    </row>
    <row r="9" spans="1:16" s="94" customFormat="1" ht="21" customHeight="1" x14ac:dyDescent="0.45">
      <c r="A9" s="98"/>
      <c r="D9" s="99"/>
      <c r="E9" s="97"/>
      <c r="F9" s="100"/>
      <c r="G9" s="101"/>
      <c r="H9" s="209"/>
      <c r="I9" s="209"/>
      <c r="J9" s="209"/>
      <c r="K9" s="97"/>
      <c r="L9" s="99" t="s">
        <v>91</v>
      </c>
      <c r="M9" s="101"/>
      <c r="N9" s="101" t="s">
        <v>92</v>
      </c>
      <c r="O9" s="101"/>
      <c r="P9" s="102"/>
    </row>
    <row r="10" spans="1:16" s="94" customFormat="1" ht="21" customHeight="1" x14ac:dyDescent="0.45">
      <c r="B10" s="103"/>
      <c r="D10" s="100" t="s">
        <v>93</v>
      </c>
      <c r="E10" s="97"/>
      <c r="F10" s="100" t="s">
        <v>94</v>
      </c>
      <c r="G10" s="101"/>
      <c r="H10" s="208" t="s">
        <v>95</v>
      </c>
      <c r="I10" s="101"/>
      <c r="J10" s="208" t="s">
        <v>96</v>
      </c>
      <c r="K10" s="97"/>
      <c r="L10" s="99" t="s">
        <v>97</v>
      </c>
      <c r="M10" s="101"/>
      <c r="N10" s="104" t="s">
        <v>91</v>
      </c>
      <c r="O10" s="101"/>
      <c r="P10" s="102"/>
    </row>
    <row r="11" spans="1:16" s="94" customFormat="1" ht="21" customHeight="1" x14ac:dyDescent="0.45">
      <c r="B11" s="66"/>
      <c r="D11" s="105" t="s">
        <v>98</v>
      </c>
      <c r="E11" s="97"/>
      <c r="F11" s="105" t="s">
        <v>99</v>
      </c>
      <c r="G11" s="101"/>
      <c r="H11" s="209"/>
      <c r="I11" s="97"/>
      <c r="J11" s="209"/>
      <c r="K11" s="102"/>
      <c r="L11" s="106" t="s">
        <v>100</v>
      </c>
      <c r="M11" s="101"/>
      <c r="N11" s="106" t="s">
        <v>101</v>
      </c>
      <c r="O11" s="97"/>
      <c r="P11" s="107" t="s">
        <v>102</v>
      </c>
    </row>
    <row r="12" spans="1:16" s="94" customFormat="1" ht="21" customHeight="1" x14ac:dyDescent="0.45">
      <c r="A12" s="108" t="str">
        <f>+'SE Conso'!A12</f>
        <v>ยอดยกมา ณ วันที่ 1 มกราคม 2566</v>
      </c>
      <c r="B12" s="103"/>
      <c r="C12" s="109"/>
      <c r="D12" s="110">
        <v>200812</v>
      </c>
      <c r="E12" s="111"/>
      <c r="F12" s="110">
        <v>398514</v>
      </c>
      <c r="G12" s="110"/>
      <c r="H12" s="110">
        <v>19017</v>
      </c>
      <c r="I12" s="112"/>
      <c r="J12" s="110">
        <v>28308</v>
      </c>
      <c r="K12" s="110"/>
      <c r="L12" s="110">
        <v>-162378</v>
      </c>
      <c r="M12" s="110"/>
      <c r="N12" s="110">
        <v>159164</v>
      </c>
      <c r="O12" s="112"/>
      <c r="P12" s="113">
        <v>643437</v>
      </c>
    </row>
    <row r="13" spans="1:16" ht="21" customHeight="1" x14ac:dyDescent="0.5">
      <c r="A13" s="115" t="s">
        <v>104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9"/>
    </row>
    <row r="14" spans="1:16" ht="21" customHeight="1" x14ac:dyDescent="0.5">
      <c r="A14" s="121" t="s">
        <v>83</v>
      </c>
      <c r="B14" s="103"/>
      <c r="C14" s="109"/>
      <c r="D14" s="20">
        <v>0</v>
      </c>
      <c r="E14" s="80"/>
      <c r="F14" s="20">
        <v>0</v>
      </c>
      <c r="G14" s="80"/>
      <c r="H14" s="20">
        <v>0</v>
      </c>
      <c r="I14" s="117"/>
      <c r="J14" s="119">
        <v>-77566</v>
      </c>
      <c r="K14" s="117"/>
      <c r="L14" s="20">
        <v>0</v>
      </c>
      <c r="M14" s="80"/>
      <c r="N14" s="20">
        <v>0</v>
      </c>
      <c r="O14" s="20"/>
      <c r="P14" s="119">
        <v>-77566</v>
      </c>
    </row>
    <row r="15" spans="1:16" s="94" customFormat="1" ht="21" customHeight="1" thickBot="1" x14ac:dyDescent="0.5">
      <c r="A15" s="108" t="str">
        <f>+'SE Conso'!A15</f>
        <v>ยอดคงเหลือ ณ วันที่ 30 กันยายน 2566</v>
      </c>
      <c r="B15" s="123"/>
      <c r="C15" s="109"/>
      <c r="D15" s="124">
        <v>200812</v>
      </c>
      <c r="E15" s="111"/>
      <c r="F15" s="124">
        <v>398514</v>
      </c>
      <c r="G15" s="110"/>
      <c r="H15" s="124">
        <v>19017</v>
      </c>
      <c r="I15" s="112"/>
      <c r="J15" s="124">
        <v>-49258</v>
      </c>
      <c r="K15" s="110"/>
      <c r="L15" s="124">
        <v>-162378</v>
      </c>
      <c r="M15" s="110"/>
      <c r="N15" s="124">
        <v>159164</v>
      </c>
      <c r="O15" s="112"/>
      <c r="P15" s="124">
        <v>565871</v>
      </c>
    </row>
    <row r="16" spans="1:16" s="109" customFormat="1" ht="21" customHeight="1" thickTop="1" x14ac:dyDescent="0.45">
      <c r="A16" s="128"/>
      <c r="B16" s="123"/>
      <c r="D16" s="110"/>
      <c r="E16" s="111"/>
      <c r="F16" s="110"/>
      <c r="G16" s="110"/>
      <c r="H16" s="110"/>
      <c r="I16" s="112"/>
      <c r="J16" s="110"/>
      <c r="K16" s="110"/>
      <c r="L16" s="110"/>
      <c r="M16" s="110"/>
      <c r="N16" s="110"/>
      <c r="O16" s="112"/>
      <c r="P16" s="110"/>
    </row>
    <row r="17" spans="1:16" ht="21" customHeight="1" x14ac:dyDescent="0.5">
      <c r="A17" s="108" t="str">
        <f>+'SE Conso'!A17</f>
        <v>ยอดยกมา ณ วันที่ 1 มกราคม 2565</v>
      </c>
      <c r="B17" s="103"/>
      <c r="C17" s="109"/>
      <c r="D17" s="113">
        <v>200812</v>
      </c>
      <c r="E17" s="111"/>
      <c r="F17" s="113">
        <v>398514</v>
      </c>
      <c r="G17" s="113"/>
      <c r="H17" s="113">
        <v>19017</v>
      </c>
      <c r="I17" s="113"/>
      <c r="J17" s="113">
        <v>107936</v>
      </c>
      <c r="K17" s="113"/>
      <c r="L17" s="113">
        <v>-162378</v>
      </c>
      <c r="M17" s="113"/>
      <c r="N17" s="113">
        <v>159164</v>
      </c>
      <c r="O17" s="113"/>
      <c r="P17" s="113">
        <v>723065</v>
      </c>
    </row>
    <row r="18" spans="1:16" ht="21" customHeight="1" x14ac:dyDescent="0.5">
      <c r="A18" s="115" t="s">
        <v>104</v>
      </c>
      <c r="B18" s="103"/>
      <c r="C18" s="109"/>
      <c r="D18" s="117"/>
      <c r="E18" s="118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9"/>
    </row>
    <row r="19" spans="1:16" s="94" customFormat="1" ht="21" customHeight="1" x14ac:dyDescent="0.45">
      <c r="A19" s="121" t="s">
        <v>83</v>
      </c>
      <c r="B19" s="123"/>
      <c r="C19" s="109"/>
      <c r="D19" s="20">
        <v>0</v>
      </c>
      <c r="E19" s="129"/>
      <c r="F19" s="20">
        <v>0</v>
      </c>
      <c r="G19" s="80"/>
      <c r="H19" s="20">
        <v>0</v>
      </c>
      <c r="I19" s="119"/>
      <c r="J19" s="119">
        <v>-70537</v>
      </c>
      <c r="K19" s="119"/>
      <c r="L19" s="20">
        <v>0</v>
      </c>
      <c r="M19" s="80"/>
      <c r="N19" s="20">
        <v>0</v>
      </c>
      <c r="O19" s="119"/>
      <c r="P19" s="119">
        <v>-70537</v>
      </c>
    </row>
    <row r="20" spans="1:16" s="94" customFormat="1" ht="21" customHeight="1" thickBot="1" x14ac:dyDescent="0.5">
      <c r="A20" s="108" t="str">
        <f>+'SE Conso'!A20</f>
        <v>ยอดคงเหลือ ณ วันที่ 30 กันยายน 2565</v>
      </c>
      <c r="B20" s="102"/>
      <c r="C20" s="109"/>
      <c r="D20" s="124">
        <v>200812</v>
      </c>
      <c r="E20" s="111"/>
      <c r="F20" s="124">
        <v>398514</v>
      </c>
      <c r="G20" s="110"/>
      <c r="H20" s="124">
        <v>19017</v>
      </c>
      <c r="I20" s="112"/>
      <c r="J20" s="124">
        <v>37399</v>
      </c>
      <c r="K20" s="110"/>
      <c r="L20" s="124">
        <v>-162378</v>
      </c>
      <c r="M20" s="110"/>
      <c r="N20" s="124">
        <v>159164</v>
      </c>
      <c r="O20" s="112"/>
      <c r="P20" s="124">
        <v>652528</v>
      </c>
    </row>
    <row r="21" spans="1:16" ht="20.100000000000001" customHeight="1" thickTop="1" x14ac:dyDescent="0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2.95" customHeight="1" x14ac:dyDescent="0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 x14ac:dyDescent="0.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21" customHeight="1" x14ac:dyDescent="0.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7.5" customHeight="1" x14ac:dyDescent="0.5">
      <c r="P25" s="127"/>
    </row>
  </sheetData>
  <mergeCells count="8">
    <mergeCell ref="H10:H11"/>
    <mergeCell ref="J10:J11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74"/>
  <sheetViews>
    <sheetView tabSelected="1" view="pageBreakPreview" topLeftCell="A62" zoomScale="115" zoomScaleSheetLayoutView="115" workbookViewId="0">
      <selection activeCell="R68" sqref="R68"/>
    </sheetView>
  </sheetViews>
  <sheetFormatPr defaultColWidth="7.875" defaultRowHeight="22.5" customHeight="1" x14ac:dyDescent="0.45"/>
  <cols>
    <col min="1" max="3" width="1.875" style="58" customWidth="1"/>
    <col min="4" max="4" width="9.75" style="58" customWidth="1"/>
    <col min="5" max="5" width="21.875" style="58" customWidth="1"/>
    <col min="6" max="6" width="1.75" style="3" customWidth="1"/>
    <col min="7" max="7" width="3.375" style="54" customWidth="1"/>
    <col min="8" max="8" width="0.375" style="197" customWidth="1"/>
    <col min="9" max="9" width="12.375" style="197" customWidth="1"/>
    <col min="10" max="10" width="0.75" style="197" customWidth="1"/>
    <col min="11" max="11" width="12.375" style="197" customWidth="1"/>
    <col min="12" max="12" width="0.75" style="197" customWidth="1"/>
    <col min="13" max="13" width="12.375" style="54" customWidth="1"/>
    <col min="14" max="14" width="0.75" style="58" customWidth="1"/>
    <col min="15" max="15" width="12.375" style="58" customWidth="1"/>
    <col min="16" max="16" width="1.75" style="130" customWidth="1"/>
    <col min="17" max="16384" width="7.875" style="58"/>
  </cols>
  <sheetData>
    <row r="1" spans="1:16" ht="22.5" customHeight="1" x14ac:dyDescent="0.45">
      <c r="A1" s="200" t="str">
        <f>+BS!A1:L1</f>
        <v>บริษัท ท่าเรือราชาเฟอร์รี่ จำกัด (มหาชน) และบริษัทย่อย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6" ht="22.5" customHeight="1" x14ac:dyDescent="0.45">
      <c r="A2" s="201" t="s">
        <v>108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6" ht="22.5" customHeight="1" x14ac:dyDescent="0.45">
      <c r="A3" s="201" t="str">
        <f>SE!A3</f>
        <v>สำหรับงวดเก้าเดือนสิ้นสุดวันที่ 30 กันยายน 2566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6" ht="22.5" customHeight="1" x14ac:dyDescent="0.4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6" t="s">
        <v>8</v>
      </c>
    </row>
    <row r="5" spans="1:16" ht="22.5" customHeight="1" x14ac:dyDescent="0.45">
      <c r="A5" s="131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6" t="s">
        <v>10</v>
      </c>
    </row>
    <row r="6" spans="1:16" s="5" customFormat="1" ht="22.5" customHeight="1" x14ac:dyDescent="0.45">
      <c r="E6" s="3"/>
      <c r="F6" s="3"/>
      <c r="I6" s="216" t="s">
        <v>3</v>
      </c>
      <c r="J6" s="216"/>
      <c r="K6" s="216"/>
      <c r="L6" s="216"/>
      <c r="M6" s="216"/>
      <c r="N6" s="216"/>
      <c r="O6" s="216"/>
    </row>
    <row r="7" spans="1:16" s="5" customFormat="1" ht="22.5" customHeight="1" x14ac:dyDescent="0.45">
      <c r="E7" s="3"/>
      <c r="F7" s="3"/>
      <c r="I7" s="215" t="s">
        <v>4</v>
      </c>
      <c r="J7" s="215"/>
      <c r="K7" s="215"/>
      <c r="M7" s="216" t="s">
        <v>5</v>
      </c>
      <c r="N7" s="216"/>
      <c r="O7" s="216"/>
    </row>
    <row r="8" spans="1:16" s="5" customFormat="1" ht="22.5" customHeight="1" x14ac:dyDescent="0.45">
      <c r="F8" s="3"/>
      <c r="I8" s="67">
        <v>2566</v>
      </c>
      <c r="K8" s="67">
        <v>2565</v>
      </c>
      <c r="M8" s="68">
        <v>2566</v>
      </c>
      <c r="O8" s="69">
        <v>2565</v>
      </c>
    </row>
    <row r="9" spans="1:16" ht="22.5" customHeight="1" x14ac:dyDescent="0.45">
      <c r="A9" s="132" t="s">
        <v>109</v>
      </c>
      <c r="B9" s="133"/>
      <c r="C9" s="133"/>
      <c r="D9" s="133"/>
      <c r="F9" s="6"/>
      <c r="G9" s="134"/>
      <c r="H9" s="135"/>
      <c r="I9" s="135"/>
      <c r="J9" s="135"/>
      <c r="K9" s="135"/>
      <c r="L9" s="135"/>
      <c r="M9" s="136"/>
      <c r="O9" s="34"/>
    </row>
    <row r="10" spans="1:16" s="144" customFormat="1" ht="22.5" customHeight="1" x14ac:dyDescent="0.45">
      <c r="A10" s="137"/>
      <c r="B10" s="137" t="s">
        <v>81</v>
      </c>
      <c r="C10" s="137"/>
      <c r="D10" s="137"/>
      <c r="E10" s="138"/>
      <c r="F10" s="139"/>
      <c r="G10" s="140"/>
      <c r="H10" s="140"/>
      <c r="I10" s="141">
        <v>-84039</v>
      </c>
      <c r="J10" s="88"/>
      <c r="K10" s="141">
        <v>-70973</v>
      </c>
      <c r="L10" s="142"/>
      <c r="M10" s="141">
        <v>-81421</v>
      </c>
      <c r="N10" s="142"/>
      <c r="O10" s="141">
        <v>-71012</v>
      </c>
      <c r="P10" s="143"/>
    </row>
    <row r="11" spans="1:16" ht="22.5" customHeight="1" x14ac:dyDescent="0.45">
      <c r="A11" s="137"/>
      <c r="B11" s="137" t="s">
        <v>110</v>
      </c>
      <c r="C11" s="137"/>
      <c r="D11" s="137"/>
      <c r="E11" s="145"/>
      <c r="F11" s="146"/>
      <c r="G11" s="88"/>
      <c r="H11" s="88"/>
      <c r="I11" s="142"/>
      <c r="J11" s="88"/>
      <c r="K11" s="142"/>
      <c r="L11" s="142"/>
      <c r="M11" s="20"/>
      <c r="N11" s="147"/>
      <c r="O11" s="142"/>
      <c r="P11" s="148"/>
    </row>
    <row r="12" spans="1:16" ht="22.5" customHeight="1" x14ac:dyDescent="0.45">
      <c r="A12" s="137"/>
      <c r="B12" s="137"/>
      <c r="C12" s="137" t="s">
        <v>111</v>
      </c>
      <c r="D12" s="137"/>
      <c r="E12" s="145"/>
      <c r="F12" s="146"/>
      <c r="G12" s="88"/>
      <c r="H12" s="88"/>
      <c r="I12" s="142"/>
      <c r="J12" s="88"/>
      <c r="K12" s="142"/>
      <c r="L12" s="142"/>
      <c r="M12" s="20"/>
      <c r="N12" s="147"/>
      <c r="O12" s="142"/>
      <c r="P12" s="148"/>
    </row>
    <row r="13" spans="1:16" ht="22.5" customHeight="1" x14ac:dyDescent="0.45">
      <c r="A13" s="137"/>
      <c r="B13" s="137"/>
      <c r="C13" s="137" t="s">
        <v>112</v>
      </c>
      <c r="D13" s="137"/>
      <c r="E13" s="145"/>
      <c r="F13" s="146"/>
      <c r="G13" s="88"/>
      <c r="H13" s="88"/>
      <c r="I13" s="141">
        <v>68</v>
      </c>
      <c r="J13" s="88"/>
      <c r="K13" s="20">
        <v>0</v>
      </c>
      <c r="L13" s="142"/>
      <c r="M13" s="141">
        <v>68</v>
      </c>
      <c r="N13" s="142"/>
      <c r="O13" s="20">
        <v>0</v>
      </c>
      <c r="P13" s="149"/>
    </row>
    <row r="14" spans="1:16" ht="22.5" customHeight="1" x14ac:dyDescent="0.45">
      <c r="A14" s="137"/>
      <c r="B14" s="137"/>
      <c r="C14" s="137" t="s">
        <v>113</v>
      </c>
      <c r="D14" s="137"/>
      <c r="E14" s="145"/>
      <c r="F14" s="146"/>
      <c r="G14" s="88"/>
      <c r="H14" s="88"/>
      <c r="I14" s="142">
        <v>74260</v>
      </c>
      <c r="J14" s="88"/>
      <c r="K14" s="142">
        <v>78585</v>
      </c>
      <c r="L14" s="142"/>
      <c r="M14" s="20">
        <v>72705</v>
      </c>
      <c r="N14" s="142"/>
      <c r="O14" s="142">
        <v>77321</v>
      </c>
      <c r="P14" s="149"/>
    </row>
    <row r="15" spans="1:16" ht="22.5" customHeight="1" x14ac:dyDescent="0.45">
      <c r="A15" s="137"/>
      <c r="B15" s="137"/>
      <c r="C15" s="137" t="s">
        <v>114</v>
      </c>
      <c r="D15" s="137"/>
      <c r="E15" s="145"/>
      <c r="F15" s="146"/>
      <c r="G15" s="88"/>
      <c r="H15" s="88"/>
      <c r="I15" s="141">
        <v>-84</v>
      </c>
      <c r="J15" s="88"/>
      <c r="K15" s="141">
        <v>-230</v>
      </c>
      <c r="L15" s="142"/>
      <c r="M15" s="141">
        <v>-55</v>
      </c>
      <c r="N15" s="142"/>
      <c r="O15" s="141">
        <v>-16</v>
      </c>
      <c r="P15" s="150"/>
    </row>
    <row r="16" spans="1:16" ht="22.5" customHeight="1" x14ac:dyDescent="0.45">
      <c r="A16" s="137"/>
      <c r="B16" s="137"/>
      <c r="C16" s="137" t="s">
        <v>80</v>
      </c>
      <c r="D16" s="137"/>
      <c r="E16" s="145"/>
      <c r="F16" s="146"/>
      <c r="G16" s="88"/>
      <c r="H16" s="88"/>
      <c r="I16" s="20">
        <v>19805</v>
      </c>
      <c r="J16" s="88"/>
      <c r="K16" s="142">
        <v>12629</v>
      </c>
      <c r="L16" s="142"/>
      <c r="M16" s="20">
        <v>20105</v>
      </c>
      <c r="N16" s="142"/>
      <c r="O16" s="142">
        <v>12564</v>
      </c>
      <c r="P16" s="149"/>
    </row>
    <row r="17" spans="1:16" ht="22.5" customHeight="1" x14ac:dyDescent="0.45">
      <c r="A17" s="137"/>
      <c r="B17" s="137"/>
      <c r="C17" s="137" t="s">
        <v>115</v>
      </c>
      <c r="D17" s="137"/>
      <c r="E17" s="145"/>
      <c r="F17" s="146"/>
      <c r="G17" s="88"/>
      <c r="H17" s="88"/>
      <c r="I17" s="20">
        <v>0</v>
      </c>
      <c r="J17" s="88"/>
      <c r="K17" s="141">
        <v>-556</v>
      </c>
      <c r="L17" s="80"/>
      <c r="M17" s="20">
        <v>0</v>
      </c>
      <c r="N17" s="80"/>
      <c r="O17" s="141">
        <v>-556</v>
      </c>
      <c r="P17" s="149"/>
    </row>
    <row r="18" spans="1:16" ht="19.5" customHeight="1" x14ac:dyDescent="0.45">
      <c r="A18" s="137"/>
      <c r="B18" s="137"/>
      <c r="C18" s="137" t="s">
        <v>116</v>
      </c>
      <c r="D18" s="137"/>
      <c r="E18" s="145"/>
      <c r="F18" s="146"/>
      <c r="G18" s="88"/>
      <c r="H18" s="88"/>
      <c r="I18" s="20">
        <v>0</v>
      </c>
      <c r="J18" s="88"/>
      <c r="K18" s="141">
        <v>18</v>
      </c>
      <c r="L18" s="141"/>
      <c r="M18" s="20">
        <v>0</v>
      </c>
      <c r="N18" s="141"/>
      <c r="O18" s="20">
        <v>0</v>
      </c>
      <c r="P18" s="149"/>
    </row>
    <row r="19" spans="1:16" ht="22.5" customHeight="1" x14ac:dyDescent="0.45">
      <c r="A19" s="137"/>
      <c r="B19" s="137"/>
      <c r="C19" s="137" t="s">
        <v>117</v>
      </c>
      <c r="D19" s="137"/>
      <c r="E19" s="145"/>
      <c r="F19" s="146"/>
      <c r="G19" s="88"/>
      <c r="H19" s="88"/>
      <c r="I19" s="20">
        <v>1364</v>
      </c>
      <c r="J19" s="88"/>
      <c r="K19" s="20">
        <v>0</v>
      </c>
      <c r="L19" s="80"/>
      <c r="M19" s="20">
        <v>801</v>
      </c>
      <c r="N19" s="142"/>
      <c r="O19" s="20">
        <v>0</v>
      </c>
      <c r="P19" s="149"/>
    </row>
    <row r="20" spans="1:16" ht="22.5" customHeight="1" x14ac:dyDescent="0.45">
      <c r="A20" s="137"/>
      <c r="B20" s="137"/>
      <c r="C20" s="137" t="s">
        <v>118</v>
      </c>
      <c r="D20" s="137"/>
      <c r="E20" s="145"/>
      <c r="F20" s="146"/>
      <c r="G20" s="88"/>
      <c r="H20" s="88"/>
      <c r="I20" s="141">
        <v>424</v>
      </c>
      <c r="J20" s="88"/>
      <c r="K20" s="141">
        <v>256</v>
      </c>
      <c r="L20" s="141"/>
      <c r="M20" s="141">
        <v>-9</v>
      </c>
      <c r="N20" s="141"/>
      <c r="O20" s="141">
        <v>256</v>
      </c>
      <c r="P20" s="149"/>
    </row>
    <row r="21" spans="1:16" ht="22.5" customHeight="1" x14ac:dyDescent="0.45">
      <c r="A21" s="137"/>
      <c r="B21" s="137"/>
      <c r="C21" s="137" t="s">
        <v>51</v>
      </c>
      <c r="D21" s="137"/>
      <c r="E21" s="145"/>
      <c r="F21" s="146"/>
      <c r="G21" s="88"/>
      <c r="H21" s="88"/>
      <c r="I21" s="151">
        <v>229</v>
      </c>
      <c r="J21" s="88"/>
      <c r="K21" s="152">
        <v>498</v>
      </c>
      <c r="L21" s="142"/>
      <c r="M21" s="151">
        <v>219</v>
      </c>
      <c r="N21" s="142"/>
      <c r="O21" s="152">
        <v>488</v>
      </c>
      <c r="P21" s="153"/>
    </row>
    <row r="22" spans="1:16" ht="22.5" customHeight="1" x14ac:dyDescent="0.45">
      <c r="A22" s="137"/>
      <c r="C22" s="137" t="s">
        <v>119</v>
      </c>
      <c r="D22" s="137"/>
      <c r="E22" s="145"/>
      <c r="F22" s="146"/>
      <c r="G22" s="88"/>
      <c r="H22" s="88"/>
      <c r="I22" s="142"/>
      <c r="J22" s="88"/>
      <c r="K22" s="142"/>
      <c r="L22" s="142"/>
      <c r="M22" s="142"/>
      <c r="N22" s="142"/>
      <c r="O22" s="142"/>
      <c r="P22" s="153"/>
    </row>
    <row r="23" spans="1:16" ht="22.5" customHeight="1" x14ac:dyDescent="0.45">
      <c r="A23" s="137"/>
      <c r="B23" s="137"/>
      <c r="D23" s="154" t="s">
        <v>120</v>
      </c>
      <c r="E23" s="145"/>
      <c r="F23" s="146"/>
      <c r="G23" s="88"/>
      <c r="H23" s="88"/>
      <c r="I23" s="141">
        <v>12027</v>
      </c>
      <c r="J23" s="88"/>
      <c r="K23" s="141">
        <v>20227</v>
      </c>
      <c r="L23" s="155"/>
      <c r="M23" s="141">
        <v>12413</v>
      </c>
      <c r="N23" s="155"/>
      <c r="O23" s="141">
        <v>19045</v>
      </c>
      <c r="P23" s="153"/>
    </row>
    <row r="24" spans="1:16" ht="22.5" customHeight="1" x14ac:dyDescent="0.45">
      <c r="A24" s="137"/>
      <c r="B24" s="137" t="s">
        <v>121</v>
      </c>
      <c r="C24" s="137"/>
      <c r="D24" s="137"/>
      <c r="E24" s="145"/>
      <c r="F24" s="146"/>
      <c r="G24" s="88"/>
      <c r="H24" s="88"/>
      <c r="I24" s="142"/>
      <c r="J24" s="88"/>
      <c r="K24" s="142"/>
      <c r="L24" s="142"/>
      <c r="M24" s="142"/>
      <c r="N24" s="142"/>
      <c r="O24" s="142"/>
      <c r="P24" s="153"/>
    </row>
    <row r="25" spans="1:16" ht="22.5" customHeight="1" x14ac:dyDescent="0.45">
      <c r="A25" s="137"/>
      <c r="B25" s="137"/>
      <c r="C25" s="137" t="s">
        <v>15</v>
      </c>
      <c r="D25" s="137"/>
      <c r="E25" s="145"/>
      <c r="F25" s="146"/>
      <c r="G25" s="88"/>
      <c r="H25" s="88"/>
      <c r="I25" s="141">
        <v>2138</v>
      </c>
      <c r="J25" s="153"/>
      <c r="K25" s="141">
        <v>4716</v>
      </c>
      <c r="L25" s="141"/>
      <c r="M25" s="141">
        <v>2841</v>
      </c>
      <c r="N25" s="141"/>
      <c r="O25" s="141">
        <v>7017</v>
      </c>
      <c r="P25" s="153"/>
    </row>
    <row r="26" spans="1:16" ht="22.5" customHeight="1" x14ac:dyDescent="0.45">
      <c r="A26" s="137"/>
      <c r="B26" s="137"/>
      <c r="C26" s="137" t="s">
        <v>17</v>
      </c>
      <c r="D26" s="137"/>
      <c r="E26" s="145"/>
      <c r="F26" s="146"/>
      <c r="G26" s="88"/>
      <c r="H26" s="88"/>
      <c r="I26" s="141">
        <v>-1639</v>
      </c>
      <c r="J26" s="153"/>
      <c r="K26" s="141">
        <v>-872</v>
      </c>
      <c r="L26" s="141"/>
      <c r="M26" s="141">
        <v>-1613</v>
      </c>
      <c r="N26" s="141"/>
      <c r="O26" s="141">
        <v>-1052</v>
      </c>
      <c r="P26" s="153"/>
    </row>
    <row r="27" spans="1:16" ht="22.5" customHeight="1" x14ac:dyDescent="0.45">
      <c r="A27" s="137"/>
      <c r="B27" s="137"/>
      <c r="C27" s="156" t="s">
        <v>21</v>
      </c>
      <c r="D27" s="137"/>
      <c r="E27" s="145"/>
      <c r="F27" s="146"/>
      <c r="G27" s="157"/>
      <c r="H27" s="157"/>
      <c r="I27" s="141">
        <v>55</v>
      </c>
      <c r="J27" s="153"/>
      <c r="K27" s="141">
        <v>6</v>
      </c>
      <c r="L27" s="141"/>
      <c r="M27" s="141">
        <v>255</v>
      </c>
      <c r="N27" s="141"/>
      <c r="O27" s="141">
        <v>6</v>
      </c>
      <c r="P27" s="158"/>
    </row>
    <row r="28" spans="1:16" ht="22.5" customHeight="1" x14ac:dyDescent="0.45">
      <c r="A28" s="137"/>
      <c r="B28" s="137"/>
      <c r="C28" s="137" t="s">
        <v>30</v>
      </c>
      <c r="D28" s="137"/>
      <c r="E28" s="145"/>
      <c r="F28" s="146"/>
      <c r="G28" s="88"/>
      <c r="H28" s="88"/>
      <c r="I28" s="141">
        <v>50</v>
      </c>
      <c r="J28" s="153"/>
      <c r="K28" s="141">
        <v>1146</v>
      </c>
      <c r="L28" s="141"/>
      <c r="M28" s="141">
        <v>149</v>
      </c>
      <c r="N28" s="141"/>
      <c r="O28" s="141">
        <v>1146</v>
      </c>
      <c r="P28" s="158"/>
    </row>
    <row r="29" spans="1:16" ht="22.5" customHeight="1" x14ac:dyDescent="0.45">
      <c r="A29" s="137"/>
      <c r="B29" s="137" t="s">
        <v>122</v>
      </c>
      <c r="C29" s="137"/>
      <c r="D29" s="137"/>
      <c r="E29" s="145"/>
      <c r="F29" s="146"/>
      <c r="G29" s="88"/>
      <c r="H29" s="88"/>
      <c r="I29" s="141"/>
      <c r="J29" s="153"/>
      <c r="K29" s="141"/>
      <c r="L29" s="141"/>
      <c r="M29" s="141"/>
      <c r="N29" s="141"/>
      <c r="O29" s="141"/>
      <c r="P29" s="153"/>
    </row>
    <row r="30" spans="1:16" ht="22.5" customHeight="1" x14ac:dyDescent="0.45">
      <c r="A30" s="137"/>
      <c r="B30" s="137"/>
      <c r="C30" s="137" t="s">
        <v>37</v>
      </c>
      <c r="D30" s="137"/>
      <c r="E30" s="145"/>
      <c r="F30" s="146"/>
      <c r="G30" s="88"/>
      <c r="H30" s="88"/>
      <c r="I30" s="159">
        <v>2859</v>
      </c>
      <c r="J30" s="153"/>
      <c r="K30" s="141">
        <v>10757</v>
      </c>
      <c r="L30" s="141"/>
      <c r="M30" s="141">
        <v>-1437</v>
      </c>
      <c r="N30" s="141"/>
      <c r="O30" s="141">
        <v>10495</v>
      </c>
      <c r="P30" s="153"/>
    </row>
    <row r="31" spans="1:16" ht="22.5" customHeight="1" x14ac:dyDescent="0.45">
      <c r="A31" s="137"/>
      <c r="B31" s="137"/>
      <c r="C31" s="137" t="s">
        <v>45</v>
      </c>
      <c r="D31" s="137"/>
      <c r="E31" s="145"/>
      <c r="F31" s="146"/>
      <c r="G31" s="88"/>
      <c r="H31" s="88"/>
      <c r="I31" s="20">
        <v>19901</v>
      </c>
      <c r="J31" s="153"/>
      <c r="K31" s="141">
        <v>615</v>
      </c>
      <c r="L31" s="141"/>
      <c r="M31" s="20">
        <v>19901</v>
      </c>
      <c r="N31" s="141"/>
      <c r="O31" s="141">
        <v>615</v>
      </c>
      <c r="P31" s="153"/>
    </row>
    <row r="32" spans="1:16" ht="22.5" customHeight="1" x14ac:dyDescent="0.45">
      <c r="A32" s="137"/>
      <c r="B32" s="137"/>
      <c r="C32" s="137" t="s">
        <v>52</v>
      </c>
      <c r="D32" s="137"/>
      <c r="E32" s="145"/>
      <c r="F32" s="146"/>
      <c r="G32" s="88"/>
      <c r="H32" s="88"/>
      <c r="I32" s="151">
        <v>94</v>
      </c>
      <c r="J32" s="153"/>
      <c r="K32" s="151">
        <v>-47</v>
      </c>
      <c r="L32" s="141"/>
      <c r="M32" s="151">
        <v>94</v>
      </c>
      <c r="N32" s="141"/>
      <c r="O32" s="151">
        <v>-47</v>
      </c>
      <c r="P32" s="149"/>
    </row>
    <row r="33" spans="1:16" ht="22.5" customHeight="1" x14ac:dyDescent="0.45">
      <c r="A33" s="137"/>
      <c r="B33" s="137" t="s">
        <v>123</v>
      </c>
      <c r="C33" s="137"/>
      <c r="D33" s="137"/>
      <c r="E33" s="145"/>
      <c r="F33" s="146"/>
      <c r="G33" s="88"/>
      <c r="H33" s="88"/>
      <c r="I33" s="141">
        <v>35485</v>
      </c>
      <c r="J33" s="153"/>
      <c r="K33" s="141">
        <v>36548</v>
      </c>
      <c r="L33" s="141"/>
      <c r="M33" s="141">
        <v>32603</v>
      </c>
      <c r="N33" s="141"/>
      <c r="O33" s="141">
        <v>37225</v>
      </c>
      <c r="P33" s="149"/>
    </row>
    <row r="34" spans="1:16" ht="22.5" customHeight="1" x14ac:dyDescent="0.45">
      <c r="A34" s="137"/>
      <c r="B34" s="137"/>
      <c r="C34" s="137"/>
      <c r="D34" s="137"/>
      <c r="E34" s="145"/>
      <c r="F34" s="146"/>
      <c r="G34" s="88"/>
      <c r="H34" s="88"/>
      <c r="I34" s="141"/>
      <c r="J34" s="153"/>
      <c r="K34" s="141"/>
      <c r="L34" s="141"/>
      <c r="M34" s="141"/>
      <c r="N34" s="141"/>
      <c r="O34" s="141"/>
      <c r="P34" s="149"/>
    </row>
    <row r="35" spans="1:16" ht="22.5" customHeight="1" x14ac:dyDescent="0.45">
      <c r="A35" s="137"/>
      <c r="B35" s="137"/>
      <c r="C35" s="137"/>
      <c r="D35" s="137"/>
      <c r="E35" s="145"/>
      <c r="F35" s="146"/>
      <c r="G35" s="88"/>
      <c r="H35" s="88"/>
      <c r="I35" s="141"/>
      <c r="J35" s="153"/>
      <c r="K35" s="141"/>
      <c r="L35" s="141"/>
      <c r="M35" s="141"/>
      <c r="N35" s="141"/>
      <c r="O35" s="141"/>
      <c r="P35" s="149"/>
    </row>
    <row r="36" spans="1:16" s="160" customFormat="1" ht="22.5" customHeight="1" x14ac:dyDescent="0.45">
      <c r="A36" s="145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8"/>
    </row>
    <row r="37" spans="1:16" s="160" customFormat="1" ht="21.6" customHeight="1" x14ac:dyDescent="0.4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8"/>
    </row>
    <row r="38" spans="1:16" ht="22.5" customHeight="1" x14ac:dyDescent="0.45">
      <c r="A38" s="200" t="str">
        <f>A1</f>
        <v>บริษัท ท่าเรือราชาเฟอร์รี่ จำกัด (มหาชน) และบริษัทย่อย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</row>
    <row r="39" spans="1:16" ht="22.5" customHeight="1" x14ac:dyDescent="0.45">
      <c r="A39" s="201" t="s">
        <v>108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</row>
    <row r="40" spans="1:16" ht="22.5" customHeight="1" x14ac:dyDescent="0.45">
      <c r="A40" s="201" t="str">
        <f>A3</f>
        <v>สำหรับงวดเก้าเดือนสิ้นสุดวันที่ 30 กันยายน 2566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</row>
    <row r="41" spans="1:16" ht="22.5" customHeight="1" x14ac:dyDescent="0.45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1"/>
      <c r="O41" s="96" t="s">
        <v>8</v>
      </c>
    </row>
    <row r="42" spans="1:16" ht="22.5" customHeight="1" x14ac:dyDescent="0.45">
      <c r="A42" s="131"/>
      <c r="B42" s="3"/>
      <c r="C42" s="3"/>
      <c r="D42" s="3"/>
      <c r="E42" s="1"/>
      <c r="F42" s="1"/>
      <c r="G42" s="3"/>
      <c r="H42" s="3"/>
      <c r="I42" s="3"/>
      <c r="J42" s="3"/>
      <c r="K42" s="3"/>
      <c r="L42" s="3"/>
      <c r="M42" s="3"/>
      <c r="N42" s="3"/>
      <c r="O42" s="96" t="s">
        <v>10</v>
      </c>
    </row>
    <row r="43" spans="1:16" s="5" customFormat="1" ht="22.5" customHeight="1" x14ac:dyDescent="0.45">
      <c r="E43" s="3"/>
      <c r="F43" s="3"/>
      <c r="I43" s="216" t="s">
        <v>3</v>
      </c>
      <c r="J43" s="216"/>
      <c r="K43" s="216"/>
      <c r="L43" s="216"/>
      <c r="M43" s="216"/>
      <c r="N43" s="216"/>
      <c r="O43" s="216"/>
    </row>
    <row r="44" spans="1:16" s="5" customFormat="1" ht="22.5" customHeight="1" x14ac:dyDescent="0.45">
      <c r="E44" s="3"/>
      <c r="F44" s="3"/>
      <c r="I44" s="215" t="s">
        <v>4</v>
      </c>
      <c r="J44" s="215"/>
      <c r="K44" s="215"/>
      <c r="M44" s="216" t="s">
        <v>5</v>
      </c>
      <c r="N44" s="216"/>
      <c r="O44" s="216"/>
    </row>
    <row r="45" spans="1:16" s="5" customFormat="1" ht="22.5" customHeight="1" x14ac:dyDescent="0.45">
      <c r="F45" s="3"/>
      <c r="I45" s="67">
        <v>2566</v>
      </c>
      <c r="K45" s="67">
        <v>2565</v>
      </c>
      <c r="M45" s="67">
        <v>2566</v>
      </c>
      <c r="O45" s="67">
        <v>2565</v>
      </c>
    </row>
    <row r="46" spans="1:16" ht="22.5" customHeight="1" x14ac:dyDescent="0.45">
      <c r="A46" s="137"/>
      <c r="B46" s="137" t="s">
        <v>124</v>
      </c>
      <c r="C46" s="137"/>
      <c r="D46" s="137"/>
      <c r="E46" s="145"/>
      <c r="F46" s="146"/>
      <c r="G46" s="88"/>
      <c r="H46" s="88"/>
      <c r="I46" s="141">
        <v>84</v>
      </c>
      <c r="J46" s="153"/>
      <c r="K46" s="141">
        <v>230</v>
      </c>
      <c r="L46" s="141"/>
      <c r="M46" s="141">
        <v>55</v>
      </c>
      <c r="N46" s="141"/>
      <c r="O46" s="141">
        <v>16</v>
      </c>
      <c r="P46" s="158"/>
    </row>
    <row r="47" spans="1:16" ht="22.5" customHeight="1" x14ac:dyDescent="0.45">
      <c r="A47" s="137"/>
      <c r="B47" s="137" t="s">
        <v>125</v>
      </c>
      <c r="C47" s="137"/>
      <c r="D47" s="137"/>
      <c r="E47" s="145"/>
      <c r="F47" s="146"/>
      <c r="G47" s="88"/>
      <c r="H47" s="161"/>
      <c r="I47" s="141">
        <v>-1885</v>
      </c>
      <c r="J47" s="153"/>
      <c r="K47" s="141">
        <v>-1824</v>
      </c>
      <c r="L47" s="141"/>
      <c r="M47" s="141">
        <v>-801</v>
      </c>
      <c r="N47" s="141"/>
      <c r="O47" s="141">
        <v>-563</v>
      </c>
      <c r="P47" s="149"/>
    </row>
    <row r="48" spans="1:16" ht="22.5" customHeight="1" x14ac:dyDescent="0.45">
      <c r="A48" s="137"/>
      <c r="B48" s="137"/>
      <c r="C48" s="162" t="s">
        <v>126</v>
      </c>
      <c r="D48" s="137"/>
      <c r="E48" s="145"/>
      <c r="F48" s="146"/>
      <c r="G48" s="88"/>
      <c r="H48" s="161"/>
      <c r="I48" s="163">
        <v>33684</v>
      </c>
      <c r="J48" s="161"/>
      <c r="K48" s="164">
        <v>34954</v>
      </c>
      <c r="L48" s="165"/>
      <c r="M48" s="164">
        <v>31857</v>
      </c>
      <c r="N48" s="162"/>
      <c r="O48" s="164">
        <v>36678</v>
      </c>
      <c r="P48" s="149"/>
    </row>
    <row r="49" spans="1:16" ht="22.5" customHeight="1" x14ac:dyDescent="0.45">
      <c r="A49" s="132" t="s">
        <v>127</v>
      </c>
      <c r="B49" s="133"/>
      <c r="C49" s="133"/>
      <c r="D49" s="145"/>
      <c r="E49" s="145"/>
      <c r="F49" s="146"/>
      <c r="G49" s="88"/>
      <c r="H49" s="88"/>
      <c r="I49" s="88"/>
      <c r="J49" s="88"/>
      <c r="K49" s="88"/>
      <c r="L49" s="88"/>
      <c r="M49" s="166"/>
      <c r="N49" s="145"/>
      <c r="O49" s="167"/>
      <c r="P49" s="58"/>
    </row>
    <row r="50" spans="1:16" ht="22.5" customHeight="1" x14ac:dyDescent="0.45">
      <c r="A50" s="133"/>
      <c r="B50" s="133" t="s">
        <v>128</v>
      </c>
      <c r="C50" s="133"/>
      <c r="D50" s="145"/>
      <c r="E50" s="145"/>
      <c r="F50" s="146"/>
      <c r="G50" s="88"/>
      <c r="H50" s="88"/>
      <c r="I50" s="168">
        <v>-93975</v>
      </c>
      <c r="J50" s="169"/>
      <c r="K50" s="168">
        <v>-75891</v>
      </c>
      <c r="L50" s="169"/>
      <c r="M50" s="168">
        <v>-84451</v>
      </c>
      <c r="N50" s="170"/>
      <c r="O50" s="168">
        <v>-88200</v>
      </c>
      <c r="P50" s="58"/>
    </row>
    <row r="51" spans="1:16" ht="22.5" customHeight="1" x14ac:dyDescent="0.45">
      <c r="A51" s="133"/>
      <c r="B51" s="133" t="s">
        <v>129</v>
      </c>
      <c r="C51" s="133"/>
      <c r="D51" s="145"/>
      <c r="E51" s="145"/>
      <c r="F51" s="146"/>
      <c r="G51" s="88"/>
      <c r="H51" s="88"/>
      <c r="I51" s="20">
        <v>10</v>
      </c>
      <c r="J51" s="169"/>
      <c r="K51" s="168">
        <v>38</v>
      </c>
      <c r="L51" s="169"/>
      <c r="M51" s="20">
        <v>10</v>
      </c>
      <c r="N51" s="170"/>
      <c r="O51" s="168">
        <v>38</v>
      </c>
      <c r="P51" s="58"/>
    </row>
    <row r="52" spans="1:16" ht="22.5" customHeight="1" x14ac:dyDescent="0.45">
      <c r="A52" s="133"/>
      <c r="B52" s="133" t="s">
        <v>130</v>
      </c>
      <c r="C52" s="133"/>
      <c r="D52" s="145"/>
      <c r="E52" s="145"/>
      <c r="F52" s="146"/>
      <c r="G52" s="88"/>
      <c r="H52" s="88"/>
      <c r="I52" s="168">
        <v>-45</v>
      </c>
      <c r="J52" s="168"/>
      <c r="K52" s="20">
        <v>0</v>
      </c>
      <c r="L52" s="168"/>
      <c r="M52" s="20">
        <v>0</v>
      </c>
      <c r="N52" s="170"/>
      <c r="O52" s="20">
        <v>0</v>
      </c>
      <c r="P52" s="58"/>
    </row>
    <row r="53" spans="1:16" s="57" customFormat="1" ht="22.5" customHeight="1" x14ac:dyDescent="0.45">
      <c r="A53" s="133"/>
      <c r="B53" s="133"/>
      <c r="C53" s="132" t="s">
        <v>131</v>
      </c>
      <c r="D53" s="171"/>
      <c r="E53" s="171"/>
      <c r="F53" s="172"/>
      <c r="G53" s="173"/>
      <c r="H53" s="174"/>
      <c r="I53" s="164">
        <v>-94010</v>
      </c>
      <c r="J53" s="169"/>
      <c r="K53" s="164">
        <v>-75853</v>
      </c>
      <c r="L53" s="169"/>
      <c r="M53" s="164">
        <v>-84441</v>
      </c>
      <c r="N53" s="175"/>
      <c r="O53" s="164">
        <v>-88162</v>
      </c>
    </row>
    <row r="54" spans="1:16" ht="22.5" customHeight="1" x14ac:dyDescent="0.45">
      <c r="A54" s="132" t="s">
        <v>132</v>
      </c>
      <c r="B54" s="133"/>
      <c r="C54" s="145"/>
      <c r="D54" s="145"/>
      <c r="E54" s="145"/>
      <c r="F54" s="146"/>
      <c r="G54" s="88"/>
      <c r="H54" s="88"/>
      <c r="I54" s="169"/>
      <c r="J54" s="169"/>
      <c r="K54" s="169"/>
      <c r="L54" s="169"/>
      <c r="M54" s="168"/>
      <c r="N54" s="170"/>
      <c r="O54" s="170"/>
      <c r="P54" s="58"/>
    </row>
    <row r="55" spans="1:16" ht="22.5" customHeight="1" x14ac:dyDescent="0.45">
      <c r="A55" s="133"/>
      <c r="B55" s="133" t="s">
        <v>134</v>
      </c>
      <c r="C55" s="145"/>
      <c r="D55" s="145"/>
      <c r="E55" s="145"/>
      <c r="F55" s="146"/>
      <c r="G55" s="88"/>
      <c r="H55" s="176"/>
      <c r="I55" s="168">
        <v>5672</v>
      </c>
      <c r="J55" s="169"/>
      <c r="K55" s="20">
        <v>0</v>
      </c>
      <c r="L55" s="169"/>
      <c r="M55" s="168">
        <v>5672</v>
      </c>
      <c r="N55" s="177"/>
      <c r="O55" s="20">
        <v>0</v>
      </c>
      <c r="P55" s="58"/>
    </row>
    <row r="56" spans="1:16" ht="22.5" customHeight="1" x14ac:dyDescent="0.45">
      <c r="A56" s="133"/>
      <c r="B56" s="133" t="s">
        <v>133</v>
      </c>
      <c r="C56" s="145"/>
      <c r="D56" s="145"/>
      <c r="E56" s="145"/>
      <c r="F56" s="146"/>
      <c r="G56" s="88"/>
      <c r="H56" s="176"/>
      <c r="I56" s="20">
        <v>20000</v>
      </c>
      <c r="J56" s="169"/>
      <c r="K56" s="20">
        <v>0</v>
      </c>
      <c r="L56" s="80"/>
      <c r="M56" s="20">
        <v>37000</v>
      </c>
      <c r="N56" s="177"/>
      <c r="O56" s="20">
        <v>0</v>
      </c>
      <c r="P56" s="58"/>
    </row>
    <row r="57" spans="1:16" ht="22.5" customHeight="1" x14ac:dyDescent="0.45">
      <c r="A57" s="133"/>
      <c r="B57" s="133" t="s">
        <v>135</v>
      </c>
      <c r="C57" s="145"/>
      <c r="D57" s="145"/>
      <c r="E57" s="145"/>
      <c r="F57" s="146"/>
      <c r="G57" s="176"/>
      <c r="H57" s="88"/>
      <c r="I57" s="20">
        <v>0</v>
      </c>
      <c r="J57" s="169"/>
      <c r="K57" s="20">
        <v>0</v>
      </c>
      <c r="L57" s="169"/>
      <c r="M57" s="168">
        <v>-17000</v>
      </c>
      <c r="N57" s="170"/>
      <c r="O57" s="20">
        <v>0</v>
      </c>
      <c r="P57" s="58"/>
    </row>
    <row r="58" spans="1:16" ht="22.5" customHeight="1" x14ac:dyDescent="0.45">
      <c r="A58" s="133"/>
      <c r="B58" s="133" t="s">
        <v>136</v>
      </c>
      <c r="C58" s="145"/>
      <c r="D58" s="145"/>
      <c r="E58" s="145"/>
      <c r="F58" s="146"/>
      <c r="G58" s="88"/>
      <c r="H58" s="176"/>
      <c r="I58" s="20">
        <v>92691</v>
      </c>
      <c r="J58" s="169"/>
      <c r="K58" s="20">
        <v>33809</v>
      </c>
      <c r="L58" s="80"/>
      <c r="M58" s="20">
        <v>92691</v>
      </c>
      <c r="N58" s="177"/>
      <c r="O58" s="20">
        <v>33809</v>
      </c>
      <c r="P58" s="58"/>
    </row>
    <row r="59" spans="1:16" ht="22.5" customHeight="1" x14ac:dyDescent="0.45">
      <c r="A59" s="133"/>
      <c r="B59" s="133" t="s">
        <v>137</v>
      </c>
      <c r="C59" s="145"/>
      <c r="D59" s="145"/>
      <c r="E59" s="145"/>
      <c r="F59" s="146"/>
      <c r="G59" s="176"/>
      <c r="H59" s="88"/>
      <c r="I59" s="168">
        <v>-40111</v>
      </c>
      <c r="J59" s="169"/>
      <c r="K59" s="168">
        <v>-7200</v>
      </c>
      <c r="L59" s="169"/>
      <c r="M59" s="168">
        <v>-40111</v>
      </c>
      <c r="N59" s="170"/>
      <c r="O59" s="168">
        <v>-7200</v>
      </c>
      <c r="P59" s="58"/>
    </row>
    <row r="60" spans="1:16" ht="22.5" customHeight="1" x14ac:dyDescent="0.45">
      <c r="A60" s="133"/>
      <c r="B60" s="133" t="s">
        <v>138</v>
      </c>
      <c r="C60" s="145"/>
      <c r="D60" s="145"/>
      <c r="E60" s="145"/>
      <c r="F60" s="146"/>
      <c r="G60" s="176"/>
      <c r="H60" s="88"/>
      <c r="I60" s="168">
        <v>-4894</v>
      </c>
      <c r="J60" s="169"/>
      <c r="K60" s="168">
        <v>-4527</v>
      </c>
      <c r="L60" s="169"/>
      <c r="M60" s="168">
        <v>-4637</v>
      </c>
      <c r="N60" s="170"/>
      <c r="O60" s="168">
        <v>-3953</v>
      </c>
      <c r="P60" s="58"/>
    </row>
    <row r="61" spans="1:16" s="57" customFormat="1" ht="22.5" customHeight="1" x14ac:dyDescent="0.45">
      <c r="A61" s="133"/>
      <c r="B61" s="133" t="s">
        <v>139</v>
      </c>
      <c r="C61" s="171"/>
      <c r="D61" s="171"/>
      <c r="E61" s="171"/>
      <c r="F61" s="172"/>
      <c r="G61" s="174"/>
      <c r="H61" s="173"/>
      <c r="I61" s="168">
        <v>-25214</v>
      </c>
      <c r="J61" s="169"/>
      <c r="K61" s="168">
        <v>-14884</v>
      </c>
      <c r="L61" s="169"/>
      <c r="M61" s="168">
        <v>-25514</v>
      </c>
      <c r="N61" s="170"/>
      <c r="O61" s="168">
        <v>-14820</v>
      </c>
    </row>
    <row r="62" spans="1:16" s="57" customFormat="1" ht="22.5" customHeight="1" x14ac:dyDescent="0.45">
      <c r="A62" s="133"/>
      <c r="B62" s="133"/>
      <c r="C62" s="132" t="s">
        <v>140</v>
      </c>
      <c r="D62" s="171"/>
      <c r="E62" s="171"/>
      <c r="F62" s="172"/>
      <c r="G62" s="174"/>
      <c r="H62" s="173"/>
      <c r="I62" s="178">
        <v>48144</v>
      </c>
      <c r="J62" s="179"/>
      <c r="K62" s="180">
        <v>7198</v>
      </c>
      <c r="L62" s="179"/>
      <c r="M62" s="180">
        <v>48101</v>
      </c>
      <c r="N62" s="175"/>
      <c r="O62" s="180">
        <v>7836</v>
      </c>
    </row>
    <row r="63" spans="1:16" s="57" customFormat="1" ht="22.5" customHeight="1" x14ac:dyDescent="0.45">
      <c r="A63" s="132" t="s">
        <v>141</v>
      </c>
      <c r="B63" s="133"/>
      <c r="C63" s="171"/>
      <c r="D63" s="171"/>
      <c r="E63" s="171"/>
      <c r="F63" s="181"/>
      <c r="G63" s="173"/>
      <c r="H63" s="173"/>
      <c r="I63" s="182">
        <v>-12182</v>
      </c>
      <c r="J63" s="179"/>
      <c r="K63" s="182">
        <v>-33701</v>
      </c>
      <c r="L63" s="179"/>
      <c r="M63" s="182">
        <v>-4483</v>
      </c>
      <c r="N63" s="175"/>
      <c r="O63" s="182">
        <v>-43648</v>
      </c>
    </row>
    <row r="64" spans="1:16" s="57" customFormat="1" ht="22.5" customHeight="1" x14ac:dyDescent="0.45">
      <c r="A64" s="132" t="s">
        <v>142</v>
      </c>
      <c r="B64" s="133"/>
      <c r="C64" s="171"/>
      <c r="D64" s="171"/>
      <c r="E64" s="171"/>
      <c r="F64" s="171"/>
      <c r="G64" s="174"/>
      <c r="H64" s="174"/>
      <c r="I64" s="183">
        <v>34407</v>
      </c>
      <c r="J64" s="169"/>
      <c r="K64" s="183">
        <v>76202</v>
      </c>
      <c r="L64" s="169"/>
      <c r="M64" s="183">
        <v>18452</v>
      </c>
      <c r="N64" s="175"/>
      <c r="O64" s="183">
        <v>52333</v>
      </c>
    </row>
    <row r="65" spans="1:16" s="57" customFormat="1" ht="22.5" customHeight="1" thickBot="1" x14ac:dyDescent="0.5">
      <c r="A65" s="132" t="s">
        <v>143</v>
      </c>
      <c r="B65" s="133"/>
      <c r="C65" s="58"/>
      <c r="D65" s="58"/>
      <c r="E65" s="171"/>
      <c r="F65" s="172"/>
      <c r="G65" s="174"/>
      <c r="H65" s="174"/>
      <c r="I65" s="184">
        <v>22225</v>
      </c>
      <c r="J65" s="169"/>
      <c r="K65" s="184">
        <v>42501</v>
      </c>
      <c r="L65" s="169"/>
      <c r="M65" s="184">
        <v>13969</v>
      </c>
      <c r="N65" s="175"/>
      <c r="O65" s="184">
        <v>8685</v>
      </c>
    </row>
    <row r="66" spans="1:16" s="57" customFormat="1" ht="20.100000000000001" customHeight="1" thickTop="1" x14ac:dyDescent="0.45">
      <c r="A66" s="132"/>
      <c r="B66" s="133"/>
      <c r="C66" s="58"/>
      <c r="D66" s="58"/>
      <c r="E66" s="171"/>
      <c r="F66" s="172"/>
      <c r="G66" s="174"/>
      <c r="H66" s="174"/>
      <c r="I66" s="185"/>
      <c r="J66" s="169"/>
      <c r="K66" s="185"/>
      <c r="L66" s="169"/>
      <c r="M66" s="185"/>
      <c r="N66" s="175"/>
      <c r="O66" s="185"/>
    </row>
    <row r="67" spans="1:16" s="57" customFormat="1" ht="22.5" customHeight="1" x14ac:dyDescent="0.45">
      <c r="A67" s="186" t="s">
        <v>144</v>
      </c>
      <c r="B67" s="187"/>
      <c r="C67" s="187"/>
      <c r="D67" s="187"/>
      <c r="E67" s="188"/>
      <c r="F67" s="160"/>
      <c r="G67" s="114"/>
      <c r="I67" s="189"/>
      <c r="J67" s="189"/>
      <c r="K67" s="189"/>
      <c r="L67" s="189"/>
      <c r="M67" s="114"/>
      <c r="N67" s="190"/>
      <c r="O67" s="191"/>
    </row>
    <row r="68" spans="1:16" s="57" customFormat="1" ht="22.5" customHeight="1" x14ac:dyDescent="0.45">
      <c r="A68" s="191" t="s">
        <v>145</v>
      </c>
      <c r="B68" s="192"/>
      <c r="C68" s="193"/>
      <c r="D68" s="187"/>
      <c r="E68" s="188"/>
      <c r="F68" s="160"/>
      <c r="G68" s="114"/>
      <c r="I68" s="189"/>
      <c r="J68" s="189"/>
      <c r="K68" s="189"/>
      <c r="L68" s="189"/>
      <c r="M68" s="194"/>
      <c r="N68" s="190"/>
      <c r="O68" s="191"/>
    </row>
    <row r="69" spans="1:16" s="57" customFormat="1" ht="22.5" customHeight="1" x14ac:dyDescent="0.45">
      <c r="A69" s="195"/>
      <c r="B69" s="133" t="s">
        <v>146</v>
      </c>
      <c r="C69" s="193"/>
      <c r="D69" s="187"/>
      <c r="E69" s="188"/>
      <c r="F69" s="160"/>
      <c r="G69" s="114"/>
      <c r="I69" s="20">
        <v>4280.72</v>
      </c>
      <c r="J69" s="145"/>
      <c r="K69" s="20">
        <v>0</v>
      </c>
      <c r="L69" s="145"/>
      <c r="M69" s="20">
        <v>4280.72</v>
      </c>
      <c r="N69" s="196"/>
      <c r="O69" s="20">
        <v>0</v>
      </c>
    </row>
    <row r="70" spans="1:16" s="57" customFormat="1" ht="22.5" customHeight="1" x14ac:dyDescent="0.45">
      <c r="A70" s="132"/>
      <c r="B70" s="133"/>
      <c r="C70" s="58"/>
      <c r="D70" s="58"/>
      <c r="E70" s="171"/>
      <c r="F70" s="172"/>
      <c r="G70" s="174"/>
      <c r="H70" s="174"/>
      <c r="I70" s="185"/>
      <c r="J70" s="169"/>
      <c r="K70" s="185"/>
      <c r="L70" s="169"/>
      <c r="M70" s="185"/>
      <c r="N70" s="175"/>
      <c r="O70" s="185"/>
    </row>
    <row r="71" spans="1:16" s="57" customFormat="1" ht="22.5" customHeight="1" x14ac:dyDescent="0.45">
      <c r="A71" s="132"/>
      <c r="B71" s="133"/>
      <c r="C71" s="58"/>
      <c r="D71" s="58"/>
      <c r="E71" s="171"/>
      <c r="F71" s="172"/>
      <c r="G71" s="174"/>
      <c r="H71" s="174"/>
      <c r="I71" s="185"/>
      <c r="J71" s="169"/>
      <c r="K71" s="185"/>
      <c r="L71" s="169"/>
      <c r="M71" s="185"/>
      <c r="N71" s="175"/>
      <c r="O71" s="185"/>
    </row>
    <row r="72" spans="1:16" s="57" customFormat="1" ht="22.5" customHeight="1" x14ac:dyDescent="0.45">
      <c r="A72" s="132"/>
      <c r="B72" s="133"/>
      <c r="C72" s="58"/>
      <c r="D72" s="58"/>
      <c r="E72" s="171"/>
      <c r="F72" s="172"/>
      <c r="G72" s="174"/>
      <c r="H72" s="174"/>
      <c r="I72" s="185"/>
      <c r="J72" s="169"/>
      <c r="K72" s="185"/>
      <c r="L72" s="169"/>
      <c r="M72" s="185"/>
      <c r="N72" s="175"/>
      <c r="O72" s="185"/>
    </row>
    <row r="73" spans="1:16" s="160" customFormat="1" ht="22.5" customHeight="1" x14ac:dyDescent="0.45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58"/>
    </row>
    <row r="74" spans="1:16" s="160" customFormat="1" ht="21.6" customHeight="1" x14ac:dyDescent="0.4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58"/>
    </row>
  </sheetData>
  <mergeCells count="12">
    <mergeCell ref="A1:O1"/>
    <mergeCell ref="A2:O2"/>
    <mergeCell ref="A3:O3"/>
    <mergeCell ref="I6:O6"/>
    <mergeCell ref="I7:K7"/>
    <mergeCell ref="M7:O7"/>
    <mergeCell ref="I44:K44"/>
    <mergeCell ref="M44:O44"/>
    <mergeCell ref="A38:O38"/>
    <mergeCell ref="A39:O39"/>
    <mergeCell ref="A40:O40"/>
    <mergeCell ref="I43:O43"/>
  </mergeCells>
  <pageMargins left="1.1023622047244095" right="0.51181102362204722" top="0.98425196850393704" bottom="0.78740157480314965" header="0.51181102362204722" footer="0.51181102362204722"/>
  <pageSetup paperSize="9" scale="8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Sirirat</cp:lastModifiedBy>
  <cp:lastPrinted>2023-11-12T15:15:04Z</cp:lastPrinted>
  <dcterms:created xsi:type="dcterms:W3CDTF">2023-11-09T06:51:29Z</dcterms:created>
  <dcterms:modified xsi:type="dcterms:W3CDTF">2023-11-13T04:46:09Z</dcterms:modified>
</cp:coreProperties>
</file>