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3-66)\NGERN (3012882)\"/>
    </mc:Choice>
  </mc:AlternateContent>
  <xr:revisionPtr revIDLastSave="0" documentId="13_ncr:1_{3C8659D4-E4C8-46BD-9D9B-8C26CCB44D32}" xr6:coauthVersionLast="47" xr6:coauthVersionMax="47" xr10:uidLastSave="{00000000-0000-0000-0000-000000000000}"/>
  <bookViews>
    <workbookView xWindow="-110" yWindow="-110" windowWidth="19420" windowHeight="10420" tabRatio="726" xr2:uid="{00000000-000D-0000-FFFF-FFFF00000000}"/>
  </bookViews>
  <sheets>
    <sheet name="Assets" sheetId="7" r:id="rId1"/>
    <sheet name="liabilities" sheetId="8" r:id="rId2"/>
    <sheet name="3M" sheetId="9" r:id="rId3"/>
    <sheet name="9M" sheetId="14" r:id="rId4"/>
    <sheet name="shareholder EQ+separate" sheetId="13" r:id="rId5"/>
    <sheet name="cash flows" sheetId="12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13" l="1"/>
  <c r="I28" i="13"/>
  <c r="G28" i="13"/>
  <c r="C22" i="13"/>
  <c r="C28" i="13" s="1"/>
  <c r="K115" i="12"/>
  <c r="F115" i="12"/>
  <c r="U23" i="13"/>
  <c r="U24" i="13"/>
  <c r="U25" i="13"/>
  <c r="U26" i="13"/>
  <c r="E38" i="14"/>
  <c r="E39" i="14" s="1"/>
  <c r="F75" i="8"/>
  <c r="U15" i="13"/>
  <c r="U16" i="13"/>
  <c r="S17" i="13"/>
  <c r="U17" i="13" s="1"/>
  <c r="S14" i="13"/>
  <c r="U14" i="13" s="1"/>
  <c r="K38" i="14"/>
  <c r="K39" i="14" s="1"/>
  <c r="K21" i="14"/>
  <c r="E21" i="14"/>
  <c r="K17" i="14"/>
  <c r="E17" i="14"/>
  <c r="F78" i="12"/>
  <c r="F29" i="12"/>
  <c r="F64" i="12" s="1"/>
  <c r="F71" i="12" s="1"/>
  <c r="K78" i="12"/>
  <c r="F36" i="7"/>
  <c r="U27" i="13"/>
  <c r="S22" i="13"/>
  <c r="K75" i="8"/>
  <c r="M36" i="7"/>
  <c r="F25" i="7"/>
  <c r="Q28" i="13"/>
  <c r="O28" i="13"/>
  <c r="K28" i="13"/>
  <c r="Q18" i="13"/>
  <c r="O18" i="13"/>
  <c r="K18" i="13"/>
  <c r="I18" i="13"/>
  <c r="E18" i="13"/>
  <c r="E22" i="13" s="1"/>
  <c r="E28" i="13" s="1"/>
  <c r="C18" i="13"/>
  <c r="F38" i="9"/>
  <c r="F39" i="9" s="1"/>
  <c r="F21" i="9"/>
  <c r="F17" i="9"/>
  <c r="F37" i="8"/>
  <c r="F29" i="8"/>
  <c r="K29" i="12"/>
  <c r="K64" i="12" s="1"/>
  <c r="K71" i="12" s="1"/>
  <c r="L38" i="9"/>
  <c r="L39" i="9" s="1"/>
  <c r="L21" i="9"/>
  <c r="L17" i="9"/>
  <c r="K29" i="8"/>
  <c r="K38" i="8" s="1"/>
  <c r="K76" i="8" s="1"/>
  <c r="M25" i="7"/>
  <c r="M37" i="7" s="1"/>
  <c r="K37" i="8"/>
  <c r="K23" i="14" l="1"/>
  <c r="K28" i="14" s="1"/>
  <c r="K30" i="14" s="1"/>
  <c r="K40" i="14" s="1"/>
  <c r="F117" i="12"/>
  <c r="F119" i="12" s="1"/>
  <c r="E23" i="14"/>
  <c r="E28" i="14" s="1"/>
  <c r="E30" i="14" s="1"/>
  <c r="E40" i="14" s="1"/>
  <c r="U22" i="13"/>
  <c r="U28" i="13" s="1"/>
  <c r="U18" i="13"/>
  <c r="F38" i="8"/>
  <c r="F76" i="8" s="1"/>
  <c r="L23" i="9"/>
  <c r="L28" i="9" s="1"/>
  <c r="L30" i="9" s="1"/>
  <c r="L40" i="9" s="1"/>
  <c r="F23" i="9"/>
  <c r="F28" i="9" s="1"/>
  <c r="F30" i="9" s="1"/>
  <c r="F40" i="9" s="1"/>
  <c r="S28" i="13"/>
  <c r="K117" i="12"/>
  <c r="K119" i="12" s="1"/>
  <c r="F37" i="7"/>
  <c r="S18" i="13"/>
</calcChain>
</file>

<file path=xl/sharedStrings.xml><?xml version="1.0" encoding="utf-8"?>
<sst xmlns="http://schemas.openxmlformats.org/spreadsheetml/2006/main" count="366" uniqueCount="216">
  <si>
    <t>BAHT</t>
  </si>
  <si>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</si>
  <si>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</si>
  <si>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</si>
  <si>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</si>
  <si>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</si>
  <si>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</si>
  <si>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</si>
  <si>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</si>
  <si>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</si>
  <si>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</si>
  <si>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</si>
  <si>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</si>
  <si>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</si>
  <si>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</si>
  <si>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</si>
  <si>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</si>
  <si>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</si>
  <si>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</si>
  <si>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</si>
  <si>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</si>
  <si>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</si>
  <si>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</si>
  <si>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</si>
  <si>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</si>
  <si>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</si>
  <si>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</si>
  <si>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</si>
  <si>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</si>
  <si>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</si>
  <si>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</si>
  <si>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</si>
  <si>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</si>
  <si>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</si>
  <si>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</si>
  <si>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</si>
  <si>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</si>
  <si>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</si>
  <si>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</si>
  <si>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</si>
  <si>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 xml:space="preserve"> Net cash provided by financing activities 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</si>
  <si>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</si>
  <si>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</si>
  <si>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</si>
  <si>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</si>
  <si>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</si>
  <si>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</si>
  <si>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</si>
  <si>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</si>
  <si>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</si>
  <si>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</si>
  <si>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</si>
  <si>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</si>
  <si>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</si>
  <si>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</si>
  <si>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</si>
  <si>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</si>
  <si>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</si>
  <si>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</si>
  <si>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</si>
  <si>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</si>
  <si>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</si>
  <si>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</si>
  <si>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</si>
  <si>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</si>
  <si>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</si>
  <si>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</si>
  <si>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</si>
  <si>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</si>
  <si>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</si>
  <si>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</si>
  <si>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</si>
  <si>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 xml:space="preserve">Cash repayments for lease liabilities </t>
  </si>
  <si>
    <t>Current portion of lease liabilities</t>
  </si>
  <si>
    <t>Current portion of loans and hire-purchase receivables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</si>
  <si>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</si>
  <si>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</si>
  <si>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</si>
  <si>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</si>
  <si>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</si>
  <si>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t>UNIT : THOUSAND BAHT</t>
  </si>
  <si>
    <t>UNIT : THOUSAND  BAHT</t>
  </si>
  <si>
    <t>Cash repayments for short-term borrowings</t>
  </si>
  <si>
    <t>NGERN  TID  LOR  PUBLIC  COMPANY  LIMITED</t>
  </si>
  <si>
    <t>Components of other comprehensive income (loss)</t>
  </si>
  <si>
    <t>Total components of other comprehensive income (loss)</t>
  </si>
  <si>
    <t>Other components of shareholders’ equity</t>
  </si>
  <si>
    <t>on cash flow hedges</t>
  </si>
  <si>
    <t xml:space="preserve">Total other components </t>
  </si>
  <si>
    <t>of shareholders’ equity</t>
  </si>
  <si>
    <t xml:space="preserve">Short-term borrowings </t>
  </si>
  <si>
    <t>Profit from operations before changes in operating assets and liabilities</t>
  </si>
  <si>
    <t>Cash paid for purchases of leasehold improvement and equipment</t>
  </si>
  <si>
    <t xml:space="preserve">on re-measurements </t>
  </si>
  <si>
    <t>of defined benefit plans</t>
  </si>
  <si>
    <t>Interest income on hire-purchase receivables and loans</t>
  </si>
  <si>
    <t>Current contract assets</t>
  </si>
  <si>
    <t>Long-term borrowings-net of current portion</t>
  </si>
  <si>
    <t>Long-term debentures-net of current portion</t>
  </si>
  <si>
    <t>Lease liabilities-net of current portion</t>
  </si>
  <si>
    <t>STATEMENTS  OF  FINANCIAL  POSITION</t>
  </si>
  <si>
    <t>STATEMENTS  OF  PROFIT  OR  LOSS  AND  OTHER  COMPREHENSIVE  INCOME</t>
  </si>
  <si>
    <t xml:space="preserve">STATEMENTS  OF  CHANGES  IN  SHAREHOLDERS’ EQUITY  </t>
  </si>
  <si>
    <t>STATEMENTS  OF  CASH  FLOWS</t>
  </si>
  <si>
    <t>Loans and hire-purchase receivables - net of current portion</t>
  </si>
  <si>
    <t>Goodwill</t>
  </si>
  <si>
    <t>Other intangible assets other than goodwill</t>
  </si>
  <si>
    <t xml:space="preserve">As at </t>
  </si>
  <si>
    <t>December 31,</t>
  </si>
  <si>
    <t>“UNAUDITED”</t>
  </si>
  <si>
    <t>TOTAL  COMPREHENSIVE  INCOME  FOR  THE  PERIOD</t>
  </si>
  <si>
    <t>The condensed notes to the financial statements form an integral part of these interim financial statements</t>
  </si>
  <si>
    <t>5.2</t>
  </si>
  <si>
    <t>Operating liabilities increase (decrease)</t>
  </si>
  <si>
    <t xml:space="preserve">Loss arising from de-recognition of financial assets </t>
  </si>
  <si>
    <t xml:space="preserve">   Total comprehensive income </t>
  </si>
  <si>
    <t>PROFIT  FOR  THE  PERIOD</t>
  </si>
  <si>
    <t>5.1</t>
  </si>
  <si>
    <t>that will be reclassified to profit or loss</t>
  </si>
  <si>
    <t xml:space="preserve">Income tax relating to components of other comprehensive </t>
  </si>
  <si>
    <t>borrowing and issuance of debentures</t>
  </si>
  <si>
    <t>Short-term employee benefit expenses</t>
  </si>
  <si>
    <t>5.3</t>
  </si>
  <si>
    <t xml:space="preserve">Loss on impairment and write-off other assets </t>
  </si>
  <si>
    <t>OTHER  COMPREHENSIVE  INCOME  (LOSS)</t>
  </si>
  <si>
    <t>income (loss) that will be reclassified to profit or loss</t>
  </si>
  <si>
    <t>Balances as at January 1, 2022</t>
  </si>
  <si>
    <t>Profit for the period</t>
  </si>
  <si>
    <t xml:space="preserve">Net cash used in operating activities </t>
  </si>
  <si>
    <t xml:space="preserve">Cash repayments for transaction costs from </t>
  </si>
  <si>
    <t>Cash paid for operating activities</t>
  </si>
  <si>
    <t xml:space="preserve">Issued and Paid-up </t>
  </si>
  <si>
    <t xml:space="preserve">Share Capital </t>
  </si>
  <si>
    <t xml:space="preserve">Loss arising from de-recognition of financial </t>
  </si>
  <si>
    <t>PROFIT  BEFORE  INCOME  TAX  EXPENSES</t>
  </si>
  <si>
    <t>INCOME  TAX  EXPENSES</t>
  </si>
  <si>
    <t>Income tax expenses</t>
  </si>
  <si>
    <t>2,497,367,998 ordinary shares of Baht 3.7 each</t>
  </si>
  <si>
    <t>2,497,336,063 ordinary shares of Baht 3.7 each, fully paid</t>
  </si>
  <si>
    <t>Cash received from issuance for long-term debentures</t>
  </si>
  <si>
    <t>Short-term debentures</t>
  </si>
  <si>
    <t>Ordinary Shares</t>
  </si>
  <si>
    <t>Premium Accounts</t>
  </si>
  <si>
    <t>Other Components of Shareholders’ Equity</t>
  </si>
  <si>
    <t>Other Comprehensive Income (loss)</t>
  </si>
  <si>
    <t>Current portion of long-term borrowings</t>
  </si>
  <si>
    <t>equipment and intangible assets</t>
  </si>
  <si>
    <t>and change in fair value attributable to change in credit risk</t>
  </si>
  <si>
    <t xml:space="preserve"> receivables and loans</t>
  </si>
  <si>
    <t xml:space="preserve">Cash received from interest income on hire-purchase </t>
  </si>
  <si>
    <t>Other receivables</t>
  </si>
  <si>
    <t>Balances as at January 1, 2023</t>
  </si>
  <si>
    <t xml:space="preserve">Ordinary shares premium accounts </t>
  </si>
  <si>
    <t>Other non-current financial assets</t>
  </si>
  <si>
    <t>Surplus on share-based payment</t>
  </si>
  <si>
    <t>Treasury shares</t>
  </si>
  <si>
    <t>Surplus on</t>
  </si>
  <si>
    <t>Share-based</t>
  </si>
  <si>
    <t>SEPARATE</t>
  </si>
  <si>
    <t>FINANCIAL STATEMENTS</t>
  </si>
  <si>
    <t xml:space="preserve">   Increase in treasury shares</t>
  </si>
  <si>
    <t>SEPARATE FINANCIAL STATEMENTS</t>
  </si>
  <si>
    <t>IN WHICH EQUITY METHOD</t>
  </si>
  <si>
    <t xml:space="preserve"> FINANCIAL STATEMENTS</t>
  </si>
  <si>
    <t>IS APPLIED AND SEPARATE</t>
  </si>
  <si>
    <t>FINANCIAL STATEMENTS IN WHICH EQUITY METHOD IS APPLIED / SEPARATE FINANCIAL STATEMENTS</t>
  </si>
  <si>
    <t>Investment in joint venture</t>
  </si>
  <si>
    <t>measured at amortised cost</t>
  </si>
  <si>
    <t>Payment</t>
  </si>
  <si>
    <t>Treasury Shares</t>
  </si>
  <si>
    <t>Gains (Losses)</t>
  </si>
  <si>
    <t xml:space="preserve">   Share-based Payment</t>
  </si>
  <si>
    <t>Depreciation and amortisation</t>
  </si>
  <si>
    <t>assets measured at amortised cost</t>
  </si>
  <si>
    <t xml:space="preserve">Cash paid for investment in joint venture </t>
  </si>
  <si>
    <t>Employee Joint Investment Program expenses</t>
  </si>
  <si>
    <t>Employee Joint Investment Program</t>
  </si>
  <si>
    <t>Cash paid for treasury shares for</t>
  </si>
  <si>
    <t>Cash received from issuance for short-term debentures</t>
  </si>
  <si>
    <t xml:space="preserve">   Dividend paid</t>
  </si>
  <si>
    <t>Cash paid for dividend</t>
  </si>
  <si>
    <t>2,809,503,070 ordinary shares of Baht 3.7 each</t>
  </si>
  <si>
    <t>Impairment loss determined in accordance with TFRS 9</t>
  </si>
  <si>
    <t>2,809,480,305 ordinary shares of Baht 3.7 each, fully paid</t>
  </si>
  <si>
    <t>Net decrease in cash and cash equivalents</t>
  </si>
  <si>
    <t>Gains on cash flow hedge</t>
  </si>
  <si>
    <t>Gain on disposals and write-off leasehold improvement,</t>
  </si>
  <si>
    <t xml:space="preserve">   Increasing in ordinary shares  </t>
  </si>
  <si>
    <t>16</t>
  </si>
  <si>
    <t>7, 12 and 24</t>
  </si>
  <si>
    <t>23</t>
  </si>
  <si>
    <t>Cash repayments for short-term debentures</t>
  </si>
  <si>
    <t>Cash repayments for long-term debentures</t>
  </si>
  <si>
    <t>Cash and cash equivalents as at September 30,</t>
  </si>
  <si>
    <t>Balances as at September 30, 2022</t>
  </si>
  <si>
    <t>Balances as at September 30, 2023</t>
  </si>
  <si>
    <t>September 30,</t>
  </si>
  <si>
    <t>PROFIT  FROM  OPERATING  ACTIVITIES</t>
  </si>
  <si>
    <t>Losses on cash flow hedges</t>
  </si>
  <si>
    <t>Total other comprehensive income (loss) for the period, net of tax</t>
  </si>
  <si>
    <t xml:space="preserve">   Total comprehensive income</t>
  </si>
  <si>
    <r>
      <t>AS  AT  SEPTEMBER</t>
    </r>
    <r>
      <rPr>
        <b/>
        <sz val="10"/>
        <color rgb="FF000000"/>
        <rFont val="Times New Roman"/>
        <family val="1"/>
      </rPr>
      <t xml:space="preserve">  </t>
    </r>
    <r>
      <rPr>
        <b/>
        <sz val="12"/>
        <color rgb="FF000000"/>
        <rFont val="Times New Roman"/>
        <family val="1"/>
      </rPr>
      <t xml:space="preserve">30,  2023  </t>
    </r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</si>
  <si>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</si>
  <si>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r>
      <t xml:space="preserve">AS  AT  SEPTEMBER </t>
    </r>
    <r>
      <rPr>
        <b/>
        <sz val="12"/>
        <color rgb="FF000000"/>
        <rFont val="Times New Roman"/>
        <family val="1"/>
      </rPr>
      <t xml:space="preserve"> 30,  2023  </t>
    </r>
  </si>
  <si>
    <r>
      <t xml:space="preserve">LIABILITIES  AND  SHAREHOLDERS’  EQUITY  </t>
    </r>
    <r>
      <rPr>
        <sz val="10"/>
        <color indexed="8"/>
        <rFont val="Times New Roman"/>
        <family val="1"/>
      </rPr>
      <t>(CONTINUED)</t>
    </r>
  </si>
  <si>
    <r>
      <t xml:space="preserve">AS  AT  SEPTEMBER  </t>
    </r>
    <r>
      <rPr>
        <b/>
        <sz val="12"/>
        <color rgb="FF000000"/>
        <rFont val="Times New Roman"/>
        <family val="1"/>
      </rPr>
      <t xml:space="preserve">30,  2023  </t>
    </r>
  </si>
  <si>
    <r>
      <t xml:space="preserve">FOR  THE  THREE-MONTH  PERIOD  ENDED  SEPTEMBER  </t>
    </r>
    <r>
      <rPr>
        <b/>
        <sz val="12"/>
        <color rgb="FF000000"/>
        <rFont val="Times New Roman"/>
        <family val="1"/>
      </rPr>
      <t xml:space="preserve"> 30,  2023  </t>
    </r>
  </si>
  <si>
    <r>
      <t>BASIC  EARNINGS  PER  SHARE</t>
    </r>
    <r>
      <rPr>
        <sz val="10"/>
        <color indexed="8"/>
        <rFont val="Times New Roman"/>
        <family val="1"/>
      </rPr>
      <t xml:space="preserve">  </t>
    </r>
  </si>
  <si>
    <r>
      <t xml:space="preserve">STATEMENTS  OF  PROFIT  OR  LOSS  AND  OTHER  COMPREHENSIVE  INCOME </t>
    </r>
    <r>
      <rPr>
        <sz val="10"/>
        <color rgb="FF000000"/>
        <rFont val="Times New Roman"/>
        <family val="1"/>
      </rPr>
      <t>(CONTINUED)</t>
    </r>
  </si>
  <si>
    <r>
      <t xml:space="preserve">FOR  THE  NINE-MONTH  PERIOD  ENDED  SEPTEMBER  </t>
    </r>
    <r>
      <rPr>
        <b/>
        <sz val="12"/>
        <color rgb="FF000000"/>
        <rFont val="Times New Roman"/>
        <family val="1"/>
      </rPr>
      <t xml:space="preserve"> 30,  2023  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</si>
  <si>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 30,  2023</t>
    </r>
  </si>
  <si>
    <r>
      <t xml:space="preserve">FOR  THE  NINE-MONTH  PERIOD  ENDED  SEPTEMBER  </t>
    </r>
    <r>
      <rPr>
        <b/>
        <sz val="12"/>
        <rFont val="Times New Roman"/>
        <family val="1"/>
      </rPr>
      <t xml:space="preserve"> 30,  2023  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</si>
  <si>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</si>
  <si>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</si>
  <si>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r>
      <t xml:space="preserve">FOR  THE  NINE-MONTH  PERIOD  ENDED  SEPTEMBER  </t>
    </r>
    <r>
      <rPr>
        <b/>
        <sz val="12"/>
        <rFont val="Times New Roman"/>
        <family val="1"/>
      </rPr>
      <t xml:space="preserve">30,  2023  </t>
    </r>
  </si>
  <si>
    <t>6 and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</si>
</sst>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\ &quot;F&quot;;\-#,##0.00\ &quot;F&quot;"/>
    <numFmt numFmtId="169" formatCode="dd\-mmm\-yy_)"/>
    <numFmt numFmtId="170" formatCode="yyyyddmmm"/>
    <numFmt numFmtId="171" formatCode="yyyymmmmdd"/>
    <numFmt numFmtId="172" formatCode="0.0%"/>
    <numFmt numFmtId="173" formatCode="0.00_)"/>
    <numFmt numFmtId="174" formatCode="0%_);\(0%\)"/>
    <numFmt numFmtId="175" formatCode="ddmmmyy"/>
    <numFmt numFmtId="176" formatCode="yyddmmm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.0_);\(#,##0.0\)"/>
    <numFmt numFmtId="182" formatCode="_(* #,##0_);_(* \(#,##0\);_(* &quot;-&quot;??_);_(@_)"/>
    <numFmt numFmtId="183" formatCode="* #,##0_);* \(#,##0\);&quot;-&quot;??_);@"/>
    <numFmt numFmtId="184" formatCode="0.00_ "/>
    <numFmt numFmtId="185" formatCode="General_)"/>
    <numFmt numFmtId="186" formatCode="\$#,##0\ ;\(\$#,##0\)"/>
    <numFmt numFmtId="187" formatCode="_-[$€]* #,##0.00_-;\-[$€]* #,##0.00_-;_-[$€]* &quot;-&quot;??_-;_-@_-"/>
    <numFmt numFmtId="188" formatCode="\$#,##0.00;\(\$#,##0.00\)"/>
    <numFmt numFmtId="189" formatCode="\$#,##0;\(\$#,##0\)"/>
    <numFmt numFmtId="190" formatCode="_-* #,##0.00\ &quot;F&quot;_-;\-* #,##0.00\ &quot;F&quot;_-;_-* &quot;-&quot;??\ &quot;F&quot;_-;_-@_-"/>
    <numFmt numFmtId="191" formatCode="#,##0.0_);[Red]\(\-#,##0.0\);&quot;&quot;"/>
    <numFmt numFmtId="192" formatCode="&quot;$&quot;#,##0.0000_);[Red]\(&quot;$&quot;#,##0.0000\)"/>
    <numFmt numFmtId="193" formatCode="&quot;$&quot;#,##0.0"/>
    <numFmt numFmtId="194" formatCode="#,##0.0_);[Red]\(&quot;$&quot;#,##0.0\)"/>
    <numFmt numFmtId="195" formatCode="&quot;$&quot;#,##0.000000_);\(&quot;$&quot;#,##0.000000\)"/>
    <numFmt numFmtId="196" formatCode="&quot;$&quot;#,##0.000"/>
    <numFmt numFmtId="197" formatCode="* #,##0_%;* \-#,##0_%;* #,##0_%;@_%"/>
    <numFmt numFmtId="198" formatCode="_-* #,##0\ &quot;DM&quot;_-;\-* #,##0\ &quot;DM&quot;_-;_-* &quot;-&quot;\ &quot;DM&quot;_-;_-@_-"/>
    <numFmt numFmtId="199" formatCode="_-* #,##0.00\ &quot;DM&quot;_-;\-* #,##0.00\ &quot;DM&quot;_-;_-* &quot;-&quot;??\ &quot;DM&quot;_-;_-@_-"/>
    <numFmt numFmtId="200" formatCode="dd\ mmm\ yyyy"/>
    <numFmt numFmtId="201" formatCode="#,##0&quot;円&quot;;[Red]\-#,##0&quot;円&quot;"/>
    <numFmt numFmtId="202" formatCode="#,##0_ "/>
    <numFmt numFmtId="203" formatCode="_(* #,##0.0_);_(* \(#,##0.0\);_(* &quot;-&quot;??_);_(@_)"/>
    <numFmt numFmtId="204" formatCode="0.0"/>
    <numFmt numFmtId="205" formatCode="#,##0.0000_);[Red]\(#,##0.0000\)"/>
    <numFmt numFmtId="206" formatCode="&quot;\&quot;#,##0.00;[Red]&quot;\&quot;\-#,##0.00"/>
    <numFmt numFmtId="207" formatCode="_(* #,##0_);_(* \(#,##0\);_(* \-_);_(@_)"/>
    <numFmt numFmtId="208" formatCode="_(* #,##0.00_);_(* \(#,##0.00\);_(* \-??_);_(@_)"/>
    <numFmt numFmtId="209" formatCode="0.00000"/>
    <numFmt numFmtId="210" formatCode="\t&quot;$&quot;#,##0_);[Red]\(\t&quot;$&quot;#,##0\)"/>
    <numFmt numFmtId="211" formatCode="\t&quot;$&quot;#,##0.00_);\(\t&quot;$&quot;#,##0.00\)"/>
    <numFmt numFmtId="212" formatCode="0.0000000"/>
    <numFmt numFmtId="213" formatCode="0.000000"/>
    <numFmt numFmtId="214" formatCode="0_);\(0\)"/>
    <numFmt numFmtId="215" formatCode="_-&quot;$&quot;* #,##0.00_-;\-&quot;$&quot;* #,##0.00_-;_-&quot;$&quot;* &quot;-&quot;??_-;_-@_-"/>
    <numFmt numFmtId="216" formatCode="&quot;$&quot;#,##0.00;[Red]\-&quot;$&quot;#,##0.00"/>
    <numFmt numFmtId="217" formatCode="0.0000"/>
    <numFmt numFmtId="218" formatCode="&quot;$&quot;* #,##0\ ;&quot;$&quot;* \(#,##0\)"/>
    <numFmt numFmtId="219" formatCode="_(&quot;$&quot;* #,##0.000000_);_(&quot;$&quot;* \(#,##0.000000\);_(&quot;$&quot;* &quot;-&quot;??_);_(@_)"/>
    <numFmt numFmtId="220" formatCode="&quot;￡&quot;#,##0.00;[Red]&quot;￡&quot;\-#,##0.00"/>
    <numFmt numFmtId="221" formatCode="_(* #,##0.000_);_(* \(#,##0.000\);_(* &quot;-&quot;??_);_(@_)"/>
    <numFmt numFmtId="222" formatCode="\(0\)\ "/>
    <numFmt numFmtId="223" formatCode="_-\$* #,##0_ ;_-\$* \-#,##0\ ;_-\$* &quot;-&quot;_ ;_-@_ "/>
    <numFmt numFmtId="224" formatCode="&quot;$&quot;* #,##0.0\ ;&quot;$&quot;* \(#,##0.0\)"/>
    <numFmt numFmtId="225" formatCode="&quot;$&quot;* #,##0.00\ ;&quot;$&quot;* \(#,##0.00\)"/>
    <numFmt numFmtId="226" formatCode="0%_);[Red]\(0%\)"/>
    <numFmt numFmtId="227" formatCode="0.0\ %;\(0.0\)%"/>
    <numFmt numFmtId="228" formatCode="00.0%"/>
    <numFmt numFmtId="229" formatCode="&quot;\&quot;#,##0;[Red]&quot;\&quot;\-#,##0"/>
    <numFmt numFmtId="230" formatCode="#,##0\ "/>
    <numFmt numFmtId="231" formatCode="#,##0\ ;\(#,##0\);\-\ "/>
    <numFmt numFmtId="232" formatCode="0_)"/>
    <numFmt numFmtId="233" formatCode="&quot;$&quot;#,##0.0_);\(&quot;$&quot;#,##0.0\)"/>
    <numFmt numFmtId="234" formatCode="_ &quot;\&quot;* #,##0_);_ &quot;\&quot;* \(#,##0\);_ &quot;\&quot;* &quot;-&quot;_)"/>
    <numFmt numFmtId="235" formatCode="0;&quot;▲ &quot;0"/>
    <numFmt numFmtId="236" formatCode="_(&quot;$&quot;* #,##0.00000_);_(&quot;$&quot;* \(#,##0.00000\);_(&quot;$&quot;* &quot;-&quot;??_);_(@_)"/>
    <numFmt numFmtId="237" formatCode="000"/>
    <numFmt numFmtId="238" formatCode="\$#,##0.00;[Red]\-\$#,##0.00"/>
    <numFmt numFmtId="239" formatCode="\$\ #,##0;\-\$\ #,##0"/>
    <numFmt numFmtId="240" formatCode="###,###,###,###,###,###"/>
    <numFmt numFmtId="241" formatCode="."/>
    <numFmt numFmtId="242" formatCode="_ &quot;￡&quot;* #,##0_ ;_ &quot;￡&quot;* \-#,##0_ ;_ &quot;￡&quot;* &quot;-&quot;_ ;_ @_ "/>
    <numFmt numFmtId="243" formatCode="_ &quot;￡&quot;* #,##0.00_ ;_ &quot;￡&quot;* \-#,##0.00_ ;_ &quot;￡&quot;* &quot;-&quot;??_ ;_ @_ "/>
    <numFmt numFmtId="244" formatCode="_(&quot;$&quot;* #,##0.0000000_);_(&quot;$&quot;* \(#,##0.0000000\);_(&quot;$&quot;* &quot;-&quot;??_);_(@_)"/>
    <numFmt numFmtId="245" formatCode="_(&quot;$&quot;* #,##0.00000000_);_(&quot;$&quot;* \(#,##0.00000000\);_(&quot;$&quot;* &quot;-&quot;??_);_(@_)"/>
    <numFmt numFmtId="246" formatCode="#,##0.0\ ;\(#,##0.0\)"/>
    <numFmt numFmtId="247" formatCode="\A&quot;$&quot;#,##0_);\(&quot;$&quot;#,##0\)"/>
    <numFmt numFmtId="248" formatCode="#,##0.00\ ;\(#,##0.00\)"/>
    <numFmt numFmtId="249" formatCode="_(&quot;$&quot;* #,##0.0_);_(&quot;$&quot;* \(#,##0.0\);_(&quot;$&quot;* &quot;0.0&quot;_);_(@_)"/>
    <numFmt numFmtId="250" formatCode="_(* #,##0.0_);_(* \(#,##0.0\);_(* &quot;0.0&quot;_);_(@_)"/>
    <numFmt numFmtId="251" formatCode="_(* #,##0_);_(* \(#,##0\);_(* &quot;N/A&quot;_);_(@_)"/>
    <numFmt numFmtId="252" formatCode="_(* #,##0_);_(* \(#,##0\);_(* &quot;incl.&quot;_);_(@_)"/>
    <numFmt numFmtId="253" formatCode="_(* #,##0_);_(* \(#,##0\);_(* &quot;TBD&quot;_);_(@_)"/>
    <numFmt numFmtId="254" formatCode="_(* #,##0_);_(* \(#,##0\);_(* &quot;(TBD)&quot;;_(@_)"/>
    <numFmt numFmtId="255" formatCode="_(&quot;$&quot;* #,##0_);_(&quot;$&quot;* \(#,##0\);_(&quot;$&quot;* &quot;incl.&quot;_);_(@_)"/>
    <numFmt numFmtId="256" formatCode="_(&quot;$&quot;* #,##0_);_(&quot;$&quot;* \(#,##0\);_(&quot;$&quot;* &quot;N/A&quot;_);_(@_)"/>
    <numFmt numFmtId="257" formatCode="_(&quot;$&quot;* #,##0_);_(&quot;$&quot;* \(#,##0\);_(&quot;$&quot;* &quot;(TBD)&quot;;_(@_)"/>
    <numFmt numFmtId="258" formatCode="_(&quot;$&quot;* #,##0_);_(&quot;$&quot;* \(#,##0\);_(&quot;$&quot;* &quot;TBD&quot;_);_(@_)"/>
    <numFmt numFmtId="259" formatCode="_(&quot;$&quot;* #,##0_);_(&quot;$&quot;* \(#,##0\);_(@_)"/>
    <numFmt numFmtId="260" formatCode="_(* #,##0.0_);_(* \(#,##0.0\);_(* #,##0_);_(@_)"/>
    <numFmt numFmtId="261" formatCode="mm/dd/yy"/>
    <numFmt numFmtId="262" formatCode="\t&quot;$&quot;#,##0.00_);[Red]\(\t&quot;$&quot;#,##0.00\)"/>
    <numFmt numFmtId="263" formatCode="&quot;$&quot;#,##0.00;\-&quot;$&quot;#,##0.00"/>
    <numFmt numFmtId="264" formatCode="_-* #,##0.0_-;\-* #,##0.0_-;_-* &quot;-&quot;?_-;_-@_-"/>
    <numFmt numFmtId="265" formatCode="_(* #,##0.0000_);_(* \(#,##0.0000\);_(* &quot;-&quot;????_);_(@_)"/>
    <numFmt numFmtId="266" formatCode="_(* #,##0_);_(* \(#,##0\);_(* &quot;-&quot;????_);_(@_)"/>
    <numFmt numFmtId="267" formatCode="_(* #,##0_);_(* \(#,##0\);_(* &quot;-&quot;??????_);_(@_)"/>
    <numFmt numFmtId="268" formatCode="_(* #,##0.000_);_(* \(#,##0.000\);_(* &quot;-&quot;???_);_(@_)"/>
    <numFmt numFmtId="269" formatCode="_(* #,##0_);_(* \(#,##0\);_(* &quot;-&quot;???_);_(@_)"/>
  </numFmts>
  <fonts count="20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sz val="12"/>
      <name val="Angsana New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542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18" fontId="5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20" fontId="53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21" fontId="2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52" fillId="0" borderId="0" applyFont="0" applyFill="0" applyBorder="0" applyAlignment="0" applyProtection="0"/>
    <xf numFmtId="217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50" fontId="2" fillId="0" borderId="0" applyFont="0" applyFill="0" applyBorder="0" applyAlignment="0" applyProtection="0"/>
    <xf numFmtId="224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26" fontId="57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57" fillId="0" borderId="0" applyFont="0" applyFill="0" applyBorder="0" applyAlignment="0" applyProtection="0"/>
    <xf numFmtId="172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72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185" fontId="61" fillId="0" borderId="0"/>
    <xf numFmtId="0" fontId="58" fillId="0" borderId="0"/>
    <xf numFmtId="185" fontId="61" fillId="0" borderId="0"/>
    <xf numFmtId="37" fontId="60" fillId="0" borderId="0"/>
    <xf numFmtId="37" fontId="60" fillId="0" borderId="0"/>
    <xf numFmtId="232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32" fontId="59" fillId="0" borderId="0"/>
    <xf numFmtId="232" fontId="60" fillId="0" borderId="0"/>
    <xf numFmtId="37" fontId="60" fillId="0" borderId="0"/>
    <xf numFmtId="37" fontId="59" fillId="0" borderId="0"/>
    <xf numFmtId="0" fontId="27" fillId="0" borderId="0"/>
    <xf numFmtId="232" fontId="60" fillId="0" borderId="0"/>
    <xf numFmtId="185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32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185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185" fontId="59" fillId="0" borderId="0"/>
    <xf numFmtId="185" fontId="60" fillId="0" borderId="0"/>
    <xf numFmtId="185" fontId="63" fillId="0" borderId="0"/>
    <xf numFmtId="185" fontId="61" fillId="0" borderId="0"/>
    <xf numFmtId="185" fontId="61" fillId="0" borderId="0"/>
    <xf numFmtId="0" fontId="27" fillId="0" borderId="0"/>
    <xf numFmtId="232" fontId="60" fillId="0" borderId="0"/>
    <xf numFmtId="0" fontId="27" fillId="0" borderId="0"/>
    <xf numFmtId="232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185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185" fontId="61" fillId="0" borderId="0"/>
    <xf numFmtId="185" fontId="59" fillId="0" borderId="0"/>
    <xf numFmtId="0" fontId="27" fillId="0" borderId="0"/>
    <xf numFmtId="0" fontId="27" fillId="0" borderId="0"/>
    <xf numFmtId="0" fontId="2" fillId="0" borderId="0"/>
    <xf numFmtId="232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185" fontId="25" fillId="0" borderId="0"/>
    <xf numFmtId="0" fontId="27" fillId="0" borderId="0"/>
    <xf numFmtId="0" fontId="58" fillId="0" borderId="0"/>
    <xf numFmtId="232" fontId="59" fillId="0" borderId="0"/>
    <xf numFmtId="0" fontId="27" fillId="0" borderId="0"/>
    <xf numFmtId="0" fontId="58" fillId="0" borderId="0"/>
    <xf numFmtId="185" fontId="59" fillId="0" borderId="0"/>
    <xf numFmtId="37" fontId="34" fillId="0" borderId="0"/>
    <xf numFmtId="185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32" fontId="59" fillId="0" borderId="0"/>
    <xf numFmtId="0" fontId="58" fillId="0" borderId="0"/>
    <xf numFmtId="232" fontId="60" fillId="0" borderId="0"/>
    <xf numFmtId="232" fontId="59" fillId="0" borderId="0"/>
    <xf numFmtId="232" fontId="59" fillId="0" borderId="0"/>
    <xf numFmtId="232" fontId="59" fillId="0" borderId="0"/>
    <xf numFmtId="0" fontId="2" fillId="0" borderId="0"/>
    <xf numFmtId="232" fontId="60" fillId="0" borderId="0"/>
    <xf numFmtId="232" fontId="63" fillId="0" borderId="0"/>
    <xf numFmtId="232" fontId="60" fillId="0" borderId="0"/>
    <xf numFmtId="232" fontId="60" fillId="0" borderId="0"/>
    <xf numFmtId="232" fontId="60" fillId="0" borderId="0"/>
    <xf numFmtId="232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5" fontId="63" fillId="0" borderId="0"/>
    <xf numFmtId="232" fontId="60" fillId="0" borderId="0"/>
    <xf numFmtId="185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32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185" fontId="34" fillId="0" borderId="0"/>
    <xf numFmtId="37" fontId="63" fillId="0" borderId="0"/>
    <xf numFmtId="37" fontId="60" fillId="0" borderId="0"/>
    <xf numFmtId="185" fontId="60" fillId="0" borderId="0"/>
    <xf numFmtId="37" fontId="59" fillId="0" borderId="0"/>
    <xf numFmtId="232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2" fontId="59" fillId="0" borderId="0"/>
    <xf numFmtId="37" fontId="60" fillId="0" borderId="0"/>
    <xf numFmtId="37" fontId="60" fillId="0" borderId="0"/>
    <xf numFmtId="172" fontId="60" fillId="0" borderId="0"/>
    <xf numFmtId="37" fontId="60" fillId="0" borderId="0"/>
    <xf numFmtId="232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32" fontId="59" fillId="0" borderId="0"/>
    <xf numFmtId="232" fontId="60" fillId="0" borderId="0"/>
    <xf numFmtId="37" fontId="60" fillId="0" borderId="0"/>
    <xf numFmtId="0" fontId="64" fillId="0" borderId="0"/>
    <xf numFmtId="0" fontId="27" fillId="0" borderId="0"/>
    <xf numFmtId="185" fontId="34" fillId="0" borderId="0"/>
    <xf numFmtId="0" fontId="27" fillId="0" borderId="0"/>
    <xf numFmtId="232" fontId="60" fillId="0" borderId="0"/>
    <xf numFmtId="0" fontId="27" fillId="0" borderId="0"/>
    <xf numFmtId="0" fontId="58" fillId="0" borderId="0"/>
    <xf numFmtId="5" fontId="59" fillId="0" borderId="0"/>
    <xf numFmtId="0" fontId="27" fillId="0" borderId="0"/>
    <xf numFmtId="233" fontId="60" fillId="0" borderId="0"/>
    <xf numFmtId="232" fontId="60" fillId="0" borderId="0"/>
    <xf numFmtId="232" fontId="60" fillId="0" borderId="0"/>
    <xf numFmtId="232" fontId="60" fillId="0" borderId="0"/>
    <xf numFmtId="0" fontId="59" fillId="0" borderId="0"/>
    <xf numFmtId="232" fontId="60" fillId="0" borderId="0"/>
    <xf numFmtId="0" fontId="27" fillId="0" borderId="0"/>
    <xf numFmtId="172" fontId="60" fillId="0" borderId="0"/>
    <xf numFmtId="0" fontId="27" fillId="0" borderId="0"/>
    <xf numFmtId="0" fontId="27" fillId="0" borderId="0"/>
    <xf numFmtId="0" fontId="64" fillId="0" borderId="0"/>
    <xf numFmtId="185" fontId="60" fillId="0" borderId="0"/>
    <xf numFmtId="185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185" fontId="60" fillId="0" borderId="0"/>
    <xf numFmtId="185" fontId="34" fillId="0" borderId="0"/>
    <xf numFmtId="0" fontId="58" fillId="0" borderId="0"/>
    <xf numFmtId="232" fontId="59" fillId="0" borderId="0"/>
    <xf numFmtId="232" fontId="59" fillId="0" borderId="0"/>
    <xf numFmtId="0" fontId="27" fillId="0" borderId="0"/>
    <xf numFmtId="37" fontId="25" fillId="0" borderId="0"/>
    <xf numFmtId="185" fontId="59" fillId="0" borderId="0"/>
    <xf numFmtId="0" fontId="27" fillId="0" borderId="0"/>
    <xf numFmtId="0" fontId="64" fillId="0" borderId="0"/>
    <xf numFmtId="185" fontId="59" fillId="0" borderId="0"/>
    <xf numFmtId="0" fontId="58" fillId="0" borderId="0"/>
    <xf numFmtId="185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37" fontId="34" fillId="0" borderId="0"/>
    <xf numFmtId="0" fontId="2" fillId="0" borderId="0"/>
    <xf numFmtId="185" fontId="59" fillId="0" borderId="0"/>
    <xf numFmtId="0" fontId="63" fillId="0" borderId="0"/>
    <xf numFmtId="0" fontId="63" fillId="0" borderId="0"/>
    <xf numFmtId="37" fontId="34" fillId="0" borderId="0"/>
    <xf numFmtId="185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32" fontId="60" fillId="0" borderId="0"/>
    <xf numFmtId="185" fontId="63" fillId="0" borderId="0"/>
    <xf numFmtId="185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32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32" fontId="59" fillId="0" borderId="0"/>
    <xf numFmtId="232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185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06" fontId="66" fillId="0" borderId="0" applyFont="0" applyFill="0" applyBorder="0" applyAlignment="0" applyProtection="0"/>
    <xf numFmtId="207" fontId="67" fillId="0" borderId="0" applyFill="0" applyBorder="0" applyAlignment="0" applyProtection="0"/>
    <xf numFmtId="43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08" fontId="67" fillId="0" borderId="0" applyFill="0" applyBorder="0" applyAlignment="0" applyProtection="0"/>
    <xf numFmtId="0" fontId="59" fillId="0" borderId="0"/>
    <xf numFmtId="0" fontId="59" fillId="0" borderId="0"/>
    <xf numFmtId="230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31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185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29" fontId="68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172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34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35" fontId="53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22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36" fontId="57" fillId="0" borderId="0" applyFont="0" applyFill="0" applyBorder="0" applyAlignment="0" applyProtection="0"/>
    <xf numFmtId="236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42" fontId="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60" fontId="82" fillId="0" borderId="0" applyFont="0" applyFill="0" applyBorder="0" applyAlignment="0" applyProtection="0"/>
    <xf numFmtId="179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0" fontId="83" fillId="0" borderId="0"/>
    <xf numFmtId="185" fontId="84" fillId="0" borderId="0">
      <alignment horizontal="centerContinuous"/>
    </xf>
    <xf numFmtId="0" fontId="34" fillId="0" borderId="0">
      <alignment horizontal="center" wrapText="1"/>
      <protection locked="0"/>
    </xf>
    <xf numFmtId="177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192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43" fontId="185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6" fillId="0" borderId="0" applyFont="0" applyFill="0" applyBorder="0" applyAlignment="0" applyProtection="0">
      <alignment horizontal="centerContinuous"/>
    </xf>
    <xf numFmtId="252" fontId="96" fillId="0" borderId="0" applyFont="0" applyFill="0" applyBorder="0" applyAlignment="0" applyProtection="0">
      <alignment horizontal="centerContinuous"/>
    </xf>
    <xf numFmtId="251" fontId="96" fillId="0" borderId="0" applyFont="0" applyFill="0" applyBorder="0" applyAlignment="0" applyProtection="0">
      <alignment horizontal="centerContinuous"/>
    </xf>
    <xf numFmtId="253" fontId="96" fillId="0" borderId="0" applyFont="0" applyFill="0" applyBorder="0" applyAlignment="0" applyProtection="0">
      <alignment horizontal="centerContinuous"/>
    </xf>
    <xf numFmtId="254" fontId="96" fillId="0" borderId="0" applyFont="0" applyFill="0" applyBorder="0" applyAlignment="0" applyProtection="0">
      <alignment horizontal="centerContinuous"/>
    </xf>
    <xf numFmtId="19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97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262" fontId="97" fillId="0" borderId="0" applyFill="0" applyBorder="0" applyAlignment="0" applyProtection="0"/>
    <xf numFmtId="174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2" fontId="97" fillId="0" borderId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9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3" fontId="6" fillId="0" borderId="0" applyFill="0" applyBorder="0" applyProtection="0"/>
    <xf numFmtId="213" fontId="6" fillId="0" borderId="7" applyFill="0" applyProtection="0"/>
    <xf numFmtId="213" fontId="6" fillId="0" borderId="8" applyFill="0" applyProtection="0"/>
    <xf numFmtId="211" fontId="6" fillId="0" borderId="0" applyFill="0" applyBorder="0" applyProtection="0"/>
    <xf numFmtId="0" fontId="104" fillId="0" borderId="9"/>
    <xf numFmtId="238" fontId="25" fillId="0" borderId="0">
      <alignment horizontal="center"/>
    </xf>
    <xf numFmtId="259" fontId="96" fillId="0" borderId="0" applyFont="0" applyFill="0" applyBorder="0" applyAlignment="0" applyProtection="0">
      <alignment horizontal="centerContinuous"/>
    </xf>
    <xf numFmtId="42" fontId="96" fillId="0" borderId="0" applyFont="0" applyFill="0" applyBorder="0" applyAlignment="0" applyProtection="0">
      <alignment horizontal="centerContinuous"/>
    </xf>
    <xf numFmtId="255" fontId="96" fillId="0" borderId="0" applyFont="0" applyFill="0" applyBorder="0" applyAlignment="0" applyProtection="0">
      <alignment horizontal="centerContinuous"/>
    </xf>
    <xf numFmtId="256" fontId="96" fillId="0" borderId="0" applyFont="0" applyFill="0" applyBorder="0" applyAlignment="0" applyProtection="0">
      <alignment horizontal="centerContinuous"/>
    </xf>
    <xf numFmtId="258" fontId="96" fillId="0" borderId="0" applyFont="0" applyFill="0" applyBorder="0" applyAlignment="0" applyProtection="0">
      <alignment horizontal="centerContinuous"/>
    </xf>
    <xf numFmtId="257" fontId="96" fillId="0" borderId="0" applyFont="0" applyFill="0" applyBorder="0" applyAlignment="0" applyProtection="0">
      <alignment horizontal="centerContinuous"/>
    </xf>
    <xf numFmtId="193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9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0" fontId="80" fillId="0" borderId="0"/>
    <xf numFmtId="0" fontId="80" fillId="0" borderId="0"/>
    <xf numFmtId="239" fontId="2" fillId="22" borderId="0" applyFont="0" applyBorder="0"/>
    <xf numFmtId="182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61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183" fontId="25" fillId="0" borderId="0" applyFill="0" applyBorder="0" applyProtection="0"/>
    <xf numFmtId="212" fontId="6" fillId="0" borderId="0" applyFill="0" applyBorder="0" applyProtection="0"/>
    <xf numFmtId="183" fontId="25" fillId="0" borderId="7" applyFill="0" applyProtection="0"/>
    <xf numFmtId="212" fontId="6" fillId="0" borderId="7" applyFill="0" applyProtection="0"/>
    <xf numFmtId="183" fontId="25" fillId="0" borderId="8" applyFill="0" applyProtection="0"/>
    <xf numFmtId="212" fontId="6" fillId="0" borderId="8" applyFill="0" applyProtection="0"/>
    <xf numFmtId="210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2" fillId="0" borderId="0"/>
    <xf numFmtId="182" fontId="6" fillId="0" borderId="0"/>
    <xf numFmtId="172" fontId="9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72" fontId="80" fillId="0" borderId="0"/>
    <xf numFmtId="172" fontId="80" fillId="0" borderId="0"/>
    <xf numFmtId="24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192" fontId="2" fillId="0" borderId="0" applyFill="0" applyBorder="0" applyAlignment="0"/>
    <xf numFmtId="193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181" fontId="63" fillId="0" borderId="0"/>
    <xf numFmtId="172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192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53" fillId="0" borderId="0" applyFont="0" applyFill="0" applyBorder="0" applyAlignment="0" applyProtection="0"/>
    <xf numFmtId="243" fontId="53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5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46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204" fontId="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227" fontId="96" fillId="0" borderId="0" applyFont="0" applyFill="0" applyBorder="0" applyAlignment="0" applyProtection="0">
      <alignment horizontal="centerContinuous"/>
    </xf>
    <xf numFmtId="245" fontId="12" fillId="0" borderId="0" applyFont="0" applyFill="0" applyBorder="0" applyAlignment="0" applyProtection="0"/>
    <xf numFmtId="247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37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03" fontId="6" fillId="0" borderId="0" applyFont="0" applyFill="0" applyBorder="0" applyAlignment="0" applyProtection="0"/>
    <xf numFmtId="172" fontId="58" fillId="0" borderId="0" applyFont="0" applyFill="0" applyBorder="0" applyAlignment="0" applyProtection="0"/>
    <xf numFmtId="245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59" fillId="0" borderId="0"/>
    <xf numFmtId="200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05" fontId="12" fillId="0" borderId="0" applyFill="0" applyBorder="0" applyAlignment="0"/>
    <xf numFmtId="205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48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5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1" fontId="59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01" fontId="170" fillId="0" borderId="0" applyFont="0" applyFill="0" applyBorder="0" applyProtection="0">
      <alignment vertical="center"/>
      <protection locked="0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04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02" fontId="173" fillId="0" borderId="0" applyFont="0" applyFill="0" applyBorder="0" applyAlignment="0" applyProtection="0"/>
    <xf numFmtId="184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30" fontId="176" fillId="0" borderId="0">
      <alignment vertical="center"/>
    </xf>
    <xf numFmtId="231" fontId="25" fillId="0" borderId="0" applyFill="0" applyBorder="0" applyProtection="0">
      <alignment vertical="center"/>
    </xf>
    <xf numFmtId="231" fontId="177" fillId="0" borderId="0" applyFill="0" applyBorder="0" applyProtection="0">
      <alignment vertical="center"/>
    </xf>
    <xf numFmtId="204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06" fontId="179" fillId="0" borderId="0" applyFont="0" applyFill="0" applyBorder="0" applyAlignment="0" applyProtection="0"/>
    <xf numFmtId="229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</cellStyleXfs>
  <cellXfs count="236">
    <xf numFmtId="0" fontId="0" fillId="0" borderId="0" xfId="0"/>
    <xf numFmtId="37" fontId="182" fillId="0" borderId="0" xfId="2028" applyFont="1" applyAlignment="1">
      <alignment horizontal="center" vertical="center"/>
    </xf>
    <xf numFmtId="166" fontId="29" fillId="0" borderId="0" xfId="1578" applyNumberFormat="1" applyFont="1" applyFill="1" applyAlignment="1">
      <alignment vertical="center"/>
    </xf>
    <xf numFmtId="1" fontId="26" fillId="0" borderId="0" xfId="1627" applyFont="1" applyFill="1" applyAlignment="1">
      <alignment horizontal="center" vertical="center"/>
    </xf>
    <xf numFmtId="37" fontId="29" fillId="0" borderId="0" xfId="1541" applyNumberFormat="1" applyFont="1" applyFill="1" applyAlignment="1">
      <alignment horizontal="right" vertical="center"/>
    </xf>
    <xf numFmtId="41" fontId="29" fillId="0" borderId="0" xfId="1541" applyNumberFormat="1" applyFont="1" applyFill="1" applyAlignment="1">
      <alignment horizontal="right" vertical="center"/>
    </xf>
    <xf numFmtId="0" fontId="182" fillId="0" borderId="0" xfId="0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41" fontId="34" fillId="0" borderId="0" xfId="2028" applyNumberFormat="1" applyFont="1" applyAlignment="1">
      <alignment horizontal="center" vertical="center"/>
    </xf>
    <xf numFmtId="0" fontId="27" fillId="0" borderId="0" xfId="1987" applyFont="1"/>
    <xf numFmtId="49" fontId="182" fillId="0" borderId="0" xfId="2028" applyNumberFormat="1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0" fontId="34" fillId="0" borderId="0" xfId="1987" applyFont="1"/>
    <xf numFmtId="37" fontId="182" fillId="0" borderId="0" xfId="2028" applyFont="1" applyAlignment="1">
      <alignment vertical="center"/>
    </xf>
    <xf numFmtId="0" fontId="182" fillId="0" borderId="0" xfId="2027" applyFont="1" applyAlignment="1">
      <alignment horizontal="center" vertical="center"/>
    </xf>
    <xf numFmtId="39" fontId="182" fillId="0" borderId="0" xfId="2028" applyNumberFormat="1" applyFont="1" applyAlignment="1">
      <alignment horizontal="center" vertical="center"/>
    </xf>
    <xf numFmtId="39" fontId="182" fillId="0" borderId="0" xfId="2028" applyNumberFormat="1" applyFont="1" applyAlignment="1">
      <alignment vertical="center"/>
    </xf>
    <xf numFmtId="37" fontId="182" fillId="0" borderId="0" xfId="2028" applyFont="1" applyAlignment="1">
      <alignment horizontal="left" vertical="center"/>
    </xf>
    <xf numFmtId="41" fontId="34" fillId="0" borderId="0" xfId="1541" applyNumberFormat="1" applyFont="1" applyFill="1" applyBorder="1" applyAlignment="1">
      <alignment vertical="center"/>
    </xf>
    <xf numFmtId="10" fontId="186" fillId="0" borderId="0" xfId="2114" applyNumberFormat="1" applyFont="1" applyFill="1"/>
    <xf numFmtId="37" fontId="29" fillId="0" borderId="0" xfId="1545" applyNumberFormat="1" applyFont="1" applyFill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0" xfId="1578" applyNumberFormat="1" applyFont="1" applyFill="1" applyAlignment="1">
      <alignment horizontal="right" vertical="center"/>
    </xf>
    <xf numFmtId="37" fontId="183" fillId="0" borderId="0" xfId="2028" applyFont="1" applyAlignment="1">
      <alignment horizontal="center" vertical="center"/>
    </xf>
    <xf numFmtId="0" fontId="187" fillId="0" borderId="0" xfId="1987" applyFont="1"/>
    <xf numFmtId="37" fontId="187" fillId="0" borderId="0" xfId="2028" applyFont="1" applyAlignment="1">
      <alignment horizontal="center" vertical="center"/>
    </xf>
    <xf numFmtId="37" fontId="188" fillId="0" borderId="0" xfId="2028" applyFont="1" applyAlignment="1">
      <alignment horizontal="center" vertical="center"/>
    </xf>
    <xf numFmtId="39" fontId="189" fillId="0" borderId="0" xfId="2028" applyNumberFormat="1" applyFont="1" applyAlignment="1">
      <alignment horizontal="center" vertical="center"/>
    </xf>
    <xf numFmtId="37" fontId="188" fillId="0" borderId="0" xfId="1534" applyNumberFormat="1" applyFont="1" applyFill="1" applyAlignment="1">
      <alignment horizontal="right" vertical="center"/>
    </xf>
    <xf numFmtId="37" fontId="29" fillId="0" borderId="0" xfId="1545" applyNumberFormat="1" applyFont="1" applyFill="1" applyBorder="1" applyAlignment="1">
      <alignment horizontal="right" vertical="center"/>
    </xf>
    <xf numFmtId="41" fontId="29" fillId="0" borderId="0" xfId="1545" applyNumberFormat="1" applyFont="1" applyFill="1" applyAlignment="1">
      <alignment horizontal="right" vertical="center"/>
    </xf>
    <xf numFmtId="265" fontId="29" fillId="0" borderId="0" xfId="1545" applyNumberFormat="1" applyFont="1" applyFill="1" applyAlignment="1">
      <alignment horizontal="right" vertical="center"/>
    </xf>
    <xf numFmtId="265" fontId="29" fillId="0" borderId="0" xfId="1545" applyNumberFormat="1" applyFont="1" applyFill="1" applyBorder="1" applyAlignment="1">
      <alignment horizontal="right" vertical="center"/>
    </xf>
    <xf numFmtId="37" fontId="27" fillId="0" borderId="0" xfId="2028" applyFont="1" applyAlignment="1">
      <alignment vertical="center"/>
    </xf>
    <xf numFmtId="41" fontId="29" fillId="0" borderId="0" xfId="1545" applyNumberFormat="1" applyFont="1" applyFill="1" applyBorder="1" applyAlignment="1">
      <alignment horizontal="right" vertical="center"/>
    </xf>
    <xf numFmtId="165" fontId="29" fillId="0" borderId="0" xfId="1545" applyFont="1" applyFill="1" applyAlignment="1">
      <alignment horizontal="right" vertical="center"/>
    </xf>
    <xf numFmtId="0" fontId="27" fillId="0" borderId="0" xfId="1540" applyNumberFormat="1" applyFont="1" applyFill="1" applyAlignment="1">
      <alignment horizontal="center" vertical="center"/>
    </xf>
    <xf numFmtId="41" fontId="27" fillId="0" borderId="0" xfId="1540" applyNumberFormat="1" applyFont="1" applyFill="1" applyAlignment="1">
      <alignment vertical="center"/>
    </xf>
    <xf numFmtId="37" fontId="27" fillId="0" borderId="0" xfId="1540" applyNumberFormat="1" applyFont="1" applyFill="1" applyAlignment="1">
      <alignment horizontal="right" vertical="center"/>
    </xf>
    <xf numFmtId="37" fontId="27" fillId="0" borderId="0" xfId="1540" applyNumberFormat="1" applyFont="1" applyFill="1" applyAlignment="1">
      <alignment vertical="center"/>
    </xf>
    <xf numFmtId="182" fontId="27" fillId="0" borderId="0" xfId="1540" applyNumberFormat="1" applyFont="1" applyFill="1" applyBorder="1" applyAlignment="1">
      <alignment vertical="center"/>
    </xf>
    <xf numFmtId="37" fontId="182" fillId="0" borderId="0" xfId="2028" applyFont="1" applyAlignment="1">
      <alignment horizontal="center" vertical="center" wrapText="1"/>
    </xf>
    <xf numFmtId="37" fontId="182" fillId="0" borderId="0" xfId="2028" applyFont="1" applyAlignment="1">
      <alignment vertical="center" wrapText="1"/>
    </xf>
    <xf numFmtId="182" fontId="29" fillId="0" borderId="0" xfId="1540" applyNumberFormat="1" applyFont="1" applyFill="1" applyBorder="1" applyAlignment="1">
      <alignment horizontal="left" vertical="center" indent="2"/>
    </xf>
    <xf numFmtId="37" fontId="27" fillId="0" borderId="0" xfId="1540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9" fillId="0" borderId="0" xfId="1540" applyNumberFormat="1" applyFont="1" applyFill="1" applyBorder="1" applyAlignment="1">
      <alignment horizontal="right" vertical="center"/>
    </xf>
    <xf numFmtId="266" fontId="29" fillId="0" borderId="0" xfId="1479" applyNumberFormat="1" applyFont="1" applyFill="1" applyBorder="1" applyAlignment="1">
      <alignment horizontal="right" vertical="center"/>
    </xf>
    <xf numFmtId="37" fontId="184" fillId="0" borderId="0" xfId="1479" applyNumberFormat="1" applyFont="1" applyFill="1" applyAlignment="1">
      <alignment horizontal="right" vertical="center"/>
    </xf>
    <xf numFmtId="37" fontId="184" fillId="0" borderId="0" xfId="1479" applyNumberFormat="1" applyFont="1" applyFill="1" applyBorder="1" applyAlignment="1">
      <alignment horizontal="center" vertical="center"/>
    </xf>
    <xf numFmtId="37" fontId="184" fillId="0" borderId="0" xfId="1479" applyNumberFormat="1" applyFont="1" applyFill="1" applyBorder="1" applyAlignment="1">
      <alignment horizontal="right" vertical="center"/>
    </xf>
    <xf numFmtId="0" fontId="184" fillId="0" borderId="0" xfId="1987" applyFont="1"/>
    <xf numFmtId="37" fontId="192" fillId="0" borderId="0" xfId="2028" applyFont="1" applyAlignment="1">
      <alignment horizontal="left" vertical="center"/>
    </xf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left" vertical="center"/>
    </xf>
    <xf numFmtId="37" fontId="25" fillId="0" borderId="0" xfId="2028" applyFont="1" applyAlignment="1">
      <alignment vertical="center"/>
    </xf>
    <xf numFmtId="37" fontId="25" fillId="0" borderId="0" xfId="1479" applyNumberFormat="1" applyFont="1" applyFill="1" applyAlignment="1">
      <alignment horizontal="right" vertical="center"/>
    </xf>
    <xf numFmtId="268" fontId="25" fillId="0" borderId="0" xfId="1534" applyNumberFormat="1" applyFont="1" applyFill="1" applyBorder="1" applyAlignment="1">
      <alignment horizontal="right" vertical="center"/>
    </xf>
    <xf numFmtId="41" fontId="25" fillId="0" borderId="0" xfId="1988" applyNumberFormat="1" applyFont="1" applyAlignment="1">
      <alignment horizontal="right" vertical="center"/>
    </xf>
    <xf numFmtId="37" fontId="25" fillId="0" borderId="0" xfId="1479" applyNumberFormat="1" applyFont="1" applyFill="1" applyBorder="1" applyAlignment="1">
      <alignment horizontal="center" vertical="center"/>
    </xf>
    <xf numFmtId="37" fontId="25" fillId="0" borderId="0" xfId="2028" applyFont="1" applyAlignment="1">
      <alignment horizontal="right" vertical="center"/>
    </xf>
    <xf numFmtId="37" fontId="25" fillId="0" borderId="0" xfId="2028" applyFont="1" applyAlignment="1">
      <alignment horizontal="center" vertical="center"/>
    </xf>
    <xf numFmtId="43" fontId="25" fillId="0" borderId="0" xfId="1479" applyFont="1" applyAlignment="1">
      <alignment vertical="center"/>
    </xf>
    <xf numFmtId="43" fontId="25" fillId="0" borderId="0" xfId="1479" applyFont="1" applyFill="1" applyAlignment="1">
      <alignment horizontal="right" vertical="center"/>
    </xf>
    <xf numFmtId="267" fontId="25" fillId="0" borderId="0" xfId="1534" applyNumberFormat="1" applyFont="1" applyFill="1" applyBorder="1" applyAlignment="1">
      <alignment horizontal="right" vertical="center"/>
    </xf>
    <xf numFmtId="0" fontId="25" fillId="0" borderId="0" xfId="1978" applyFont="1" applyAlignment="1">
      <alignment horizontal="left" vertical="center"/>
    </xf>
    <xf numFmtId="37" fontId="25" fillId="0" borderId="0" xfId="1540" applyNumberFormat="1" applyFont="1" applyFill="1" applyAlignment="1">
      <alignment horizontal="right" vertical="center"/>
    </xf>
    <xf numFmtId="265" fontId="25" fillId="0" borderId="0" xfId="1479" applyNumberFormat="1" applyFont="1" applyFill="1" applyAlignment="1">
      <alignment vertical="center"/>
    </xf>
    <xf numFmtId="37" fontId="25" fillId="0" borderId="0" xfId="1534" applyNumberFormat="1" applyFont="1" applyFill="1" applyBorder="1" applyAlignment="1">
      <alignment vertical="center"/>
    </xf>
    <xf numFmtId="41" fontId="25" fillId="0" borderId="0" xfId="1545" applyNumberFormat="1" applyFont="1" applyFill="1" applyAlignment="1">
      <alignment vertical="center"/>
    </xf>
    <xf numFmtId="37" fontId="25" fillId="0" borderId="0" xfId="1534" applyNumberFormat="1" applyFont="1" applyFill="1" applyAlignment="1">
      <alignment vertical="center"/>
    </xf>
    <xf numFmtId="37" fontId="25" fillId="0" borderId="0" xfId="1479" applyNumberFormat="1" applyFont="1" applyFill="1" applyBorder="1" applyAlignment="1">
      <alignment horizontal="right" vertical="center"/>
    </xf>
    <xf numFmtId="37" fontId="25" fillId="0" borderId="0" xfId="1541" applyNumberFormat="1" applyFont="1" applyFill="1" applyBorder="1" applyAlignment="1">
      <alignment horizontal="right" vertical="center"/>
    </xf>
    <xf numFmtId="37" fontId="25" fillId="0" borderId="8" xfId="1479" applyNumberFormat="1" applyFont="1" applyFill="1" applyBorder="1" applyAlignment="1">
      <alignment horizontal="right" vertical="center"/>
    </xf>
    <xf numFmtId="268" fontId="25" fillId="0" borderId="8" xfId="1534" applyNumberFormat="1" applyFont="1" applyFill="1" applyBorder="1" applyAlignment="1">
      <alignment horizontal="right" vertical="center"/>
    </xf>
    <xf numFmtId="267" fontId="25" fillId="0" borderId="8" xfId="1534" applyNumberFormat="1" applyFont="1" applyFill="1" applyBorder="1" applyAlignment="1">
      <alignment horizontal="right" vertical="center"/>
    </xf>
    <xf numFmtId="265" fontId="25" fillId="0" borderId="0" xfId="1540" applyNumberFormat="1" applyFont="1" applyFill="1" applyAlignment="1">
      <alignment horizontal="right" vertical="center"/>
    </xf>
    <xf numFmtId="265" fontId="25" fillId="0" borderId="0" xfId="1534" applyNumberFormat="1" applyFont="1" applyFill="1" applyBorder="1" applyAlignment="1">
      <alignment vertical="center"/>
    </xf>
    <xf numFmtId="37" fontId="25" fillId="0" borderId="0" xfId="1479" applyNumberFormat="1" applyFont="1" applyFill="1" applyAlignment="1">
      <alignment vertical="center"/>
    </xf>
    <xf numFmtId="182" fontId="25" fillId="0" borderId="8" xfId="1479" applyNumberFormat="1" applyFont="1" applyFill="1" applyBorder="1" applyAlignment="1">
      <alignment horizontal="right" vertical="center"/>
    </xf>
    <xf numFmtId="37" fontId="196" fillId="0" borderId="0" xfId="2028" applyFont="1" applyAlignment="1">
      <alignment horizontal="left" vertical="center"/>
    </xf>
    <xf numFmtId="0" fontId="197" fillId="0" borderId="0" xfId="2026" applyFont="1" applyAlignment="1">
      <alignment vertical="center" wrapText="1"/>
    </xf>
    <xf numFmtId="37" fontId="25" fillId="0" borderId="0" xfId="2028" applyFont="1" applyFill="1" applyAlignment="1">
      <alignment vertical="center"/>
    </xf>
    <xf numFmtId="41" fontId="25" fillId="0" borderId="0" xfId="1988" applyNumberFormat="1" applyFont="1" applyFill="1" applyAlignment="1">
      <alignment horizontal="right" vertical="center"/>
    </xf>
    <xf numFmtId="265" fontId="25" fillId="0" borderId="0" xfId="2028" applyNumberFormat="1" applyFont="1" applyFill="1" applyAlignment="1">
      <alignment vertical="center"/>
    </xf>
    <xf numFmtId="269" fontId="25" fillId="0" borderId="0" xfId="1534" applyNumberFormat="1" applyFont="1" applyFill="1" applyBorder="1" applyAlignment="1">
      <alignment horizontal="right" vertical="center"/>
    </xf>
    <xf numFmtId="182" fontId="25" fillId="0" borderId="0" xfId="1479" applyNumberFormat="1" applyFont="1" applyFill="1" applyAlignment="1">
      <alignment vertical="center"/>
    </xf>
    <xf numFmtId="0" fontId="186" fillId="0" borderId="0" xfId="0" applyFont="1" applyFill="1"/>
    <xf numFmtId="0" fontId="27" fillId="0" borderId="0" xfId="1977" applyFont="1" applyFill="1"/>
    <xf numFmtId="0" fontId="27" fillId="0" borderId="0" xfId="1977" applyFont="1" applyFill="1" applyAlignment="1">
      <alignment horizontal="center"/>
    </xf>
    <xf numFmtId="0" fontId="27" fillId="0" borderId="0" xfId="1977" applyFont="1" applyFill="1" applyAlignment="1">
      <alignment horizontal="left"/>
    </xf>
    <xf numFmtId="0" fontId="26" fillId="0" borderId="0" xfId="1977" applyFont="1" applyFill="1" applyAlignment="1">
      <alignment horizontal="center" vertical="center"/>
    </xf>
    <xf numFmtId="0" fontId="159" fillId="0" borderId="0" xfId="2023" applyFont="1" applyFill="1" applyAlignment="1">
      <alignment horizontal="center" vertical="center"/>
    </xf>
    <xf numFmtId="0" fontId="32" fillId="0" borderId="0" xfId="2023" applyFont="1" applyFill="1" applyAlignment="1">
      <alignment vertical="center"/>
    </xf>
    <xf numFmtId="0" fontId="29" fillId="0" borderId="0" xfId="0" applyFont="1" applyFill="1"/>
    <xf numFmtId="0" fontId="28" fillId="0" borderId="0" xfId="2023" applyFont="1" applyFill="1" applyAlignment="1">
      <alignment horizontal="center" vertical="center"/>
    </xf>
    <xf numFmtId="0" fontId="193" fillId="0" borderId="0" xfId="2023" applyFont="1" applyFill="1" applyAlignment="1">
      <alignment horizontal="center" vertical="center"/>
    </xf>
    <xf numFmtId="0" fontId="161" fillId="0" borderId="0" xfId="1977" applyFont="1" applyFill="1" applyAlignment="1">
      <alignment horizontal="center" vertical="center"/>
    </xf>
    <xf numFmtId="0" fontId="161" fillId="0" borderId="0" xfId="2023" applyFont="1" applyFill="1" applyAlignment="1">
      <alignment vertical="center"/>
    </xf>
    <xf numFmtId="0" fontId="29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vertical="center"/>
    </xf>
    <xf numFmtId="0" fontId="194" fillId="0" borderId="0" xfId="1977" applyFont="1" applyFill="1" applyAlignment="1">
      <alignment vertical="center"/>
    </xf>
    <xf numFmtId="0" fontId="195" fillId="0" borderId="0" xfId="1977" applyFont="1" applyFill="1"/>
    <xf numFmtId="0" fontId="30" fillId="0" borderId="0" xfId="1977" applyFont="1" applyFill="1" applyAlignment="1">
      <alignment horizontal="center" vertical="center"/>
    </xf>
    <xf numFmtId="37" fontId="27" fillId="0" borderId="0" xfId="1988" applyNumberFormat="1" applyFont="1" applyFill="1" applyAlignment="1">
      <alignment horizontal="right" vertical="center"/>
    </xf>
    <xf numFmtId="0" fontId="29" fillId="0" borderId="0" xfId="1977" applyFont="1" applyFill="1" applyAlignment="1">
      <alignment horizontal="left" vertical="center" indent="4"/>
    </xf>
    <xf numFmtId="41" fontId="27" fillId="0" borderId="0" xfId="1988" applyNumberFormat="1" applyFont="1" applyFill="1" applyAlignment="1">
      <alignment horizontal="right" vertical="center"/>
    </xf>
    <xf numFmtId="264" fontId="186" fillId="0" borderId="0" xfId="0" applyNumberFormat="1" applyFont="1" applyFill="1"/>
    <xf numFmtId="41" fontId="186" fillId="0" borderId="0" xfId="0" applyNumberFormat="1" applyFont="1" applyFill="1"/>
    <xf numFmtId="0" fontId="28" fillId="0" borderId="0" xfId="1977" applyFont="1" applyFill="1" applyAlignment="1">
      <alignment horizontal="left" vertical="center"/>
    </xf>
    <xf numFmtId="0" fontId="194" fillId="0" borderId="0" xfId="0" applyFont="1" applyFill="1" applyAlignment="1">
      <alignment horizontal="center"/>
    </xf>
    <xf numFmtId="0" fontId="194" fillId="0" borderId="0" xfId="0" applyFont="1" applyFill="1"/>
    <xf numFmtId="0" fontId="190" fillId="0" borderId="0" xfId="0" quotePrefix="1" applyFont="1" applyFill="1" applyAlignment="1">
      <alignment horizontal="center"/>
    </xf>
    <xf numFmtId="49" fontId="32" fillId="0" borderId="0" xfId="1977" applyNumberFormat="1" applyFont="1" applyFill="1" applyAlignment="1">
      <alignment vertical="center"/>
    </xf>
    <xf numFmtId="0" fontId="32" fillId="0" borderId="0" xfId="1977" applyFont="1" applyFill="1" applyAlignment="1">
      <alignment horizontal="left" vertical="center"/>
    </xf>
    <xf numFmtId="0" fontId="27" fillId="0" borderId="0" xfId="1988" applyFont="1" applyFill="1" applyAlignment="1">
      <alignment horizontal="center" vertical="center"/>
    </xf>
    <xf numFmtId="0" fontId="186" fillId="0" borderId="0" xfId="0" applyFont="1" applyFill="1" applyAlignment="1">
      <alignment horizontal="center"/>
    </xf>
    <xf numFmtId="0" fontId="29" fillId="0" borderId="0" xfId="1977" applyFont="1" applyFill="1" applyAlignment="1">
      <alignment horizontal="center" vertical="center"/>
    </xf>
    <xf numFmtId="0" fontId="193" fillId="0" borderId="0" xfId="0" quotePrefix="1" applyFont="1" applyFill="1" applyAlignment="1">
      <alignment horizontal="center" vertical="center"/>
    </xf>
    <xf numFmtId="49" fontId="28" fillId="0" borderId="0" xfId="1977" applyNumberFormat="1" applyFont="1" applyFill="1" applyAlignment="1">
      <alignment vertical="center"/>
    </xf>
    <xf numFmtId="0" fontId="26" fillId="0" borderId="0" xfId="2023" applyFont="1" applyFill="1" applyAlignment="1">
      <alignment horizontal="center" vertical="center"/>
    </xf>
    <xf numFmtId="0" fontId="27" fillId="0" borderId="0" xfId="2023" applyFont="1" applyFill="1"/>
    <xf numFmtId="0" fontId="28" fillId="0" borderId="0" xfId="2024" applyFont="1" applyFill="1" applyAlignment="1">
      <alignment horizontal="center" vertical="center"/>
    </xf>
    <xf numFmtId="0" fontId="32" fillId="0" borderId="0" xfId="2024" applyFont="1" applyFill="1" applyAlignment="1">
      <alignment horizontal="left" vertical="center"/>
    </xf>
    <xf numFmtId="0" fontId="27" fillId="0" borderId="0" xfId="2024" applyFont="1" applyFill="1"/>
    <xf numFmtId="0" fontId="29" fillId="0" borderId="0" xfId="2024" applyFont="1" applyFill="1" applyAlignment="1">
      <alignment vertical="center"/>
    </xf>
    <xf numFmtId="0" fontId="29" fillId="0" borderId="0" xfId="2024" applyFont="1" applyFill="1" applyAlignment="1">
      <alignment horizontal="center" vertical="center"/>
    </xf>
    <xf numFmtId="37" fontId="27" fillId="0" borderId="0" xfId="2024" applyNumberFormat="1" applyFont="1" applyFill="1" applyAlignment="1">
      <alignment horizontal="right" vertical="center"/>
    </xf>
    <xf numFmtId="37" fontId="29" fillId="0" borderId="0" xfId="0" applyNumberFormat="1" applyFont="1" applyFill="1" applyAlignment="1">
      <alignment horizontal="right" vertical="center"/>
    </xf>
    <xf numFmtId="37" fontId="29" fillId="0" borderId="0" xfId="2024" applyNumberFormat="1" applyFont="1" applyFill="1" applyAlignment="1">
      <alignment horizontal="right" vertical="center"/>
    </xf>
    <xf numFmtId="0" fontId="29" fillId="0" borderId="0" xfId="2024" applyFont="1" applyFill="1" applyAlignment="1">
      <alignment horizontal="left" vertical="center" indent="4"/>
    </xf>
    <xf numFmtId="0" fontId="29" fillId="0" borderId="0" xfId="2024" applyFont="1" applyFill="1" applyAlignment="1">
      <alignment horizontal="left" vertical="center" indent="2"/>
    </xf>
    <xf numFmtId="0" fontId="33" fillId="0" borderId="0" xfId="2024" applyFont="1" applyFill="1" applyAlignment="1">
      <alignment horizontal="left" vertical="center" indent="2"/>
    </xf>
    <xf numFmtId="41" fontId="29" fillId="0" borderId="0" xfId="2024" applyNumberFormat="1" applyFont="1" applyFill="1" applyAlignment="1">
      <alignment vertical="center"/>
    </xf>
    <xf numFmtId="0" fontId="194" fillId="0" borderId="0" xfId="2024" applyFont="1" applyFill="1" applyAlignment="1">
      <alignment vertical="center"/>
    </xf>
    <xf numFmtId="0" fontId="28" fillId="0" borderId="0" xfId="2024" applyFont="1" applyFill="1" applyAlignment="1">
      <alignment vertical="center"/>
    </xf>
    <xf numFmtId="41" fontId="29" fillId="0" borderId="0" xfId="2024" applyNumberFormat="1" applyFont="1" applyFill="1" applyAlignment="1">
      <alignment horizontal="right" vertical="center"/>
    </xf>
    <xf numFmtId="0" fontId="32" fillId="0" borderId="0" xfId="1977" quotePrefix="1" applyFont="1" applyFill="1" applyAlignment="1">
      <alignment vertical="center"/>
    </xf>
    <xf numFmtId="0" fontId="62" fillId="0" borderId="0" xfId="2023" applyFont="1" applyFill="1"/>
    <xf numFmtId="0" fontId="27" fillId="0" borderId="0" xfId="2023" applyFont="1" applyFill="1" applyAlignment="1">
      <alignment vertical="center"/>
    </xf>
    <xf numFmtId="0" fontId="27" fillId="0" borderId="0" xfId="2023" applyFont="1" applyFill="1" applyAlignment="1">
      <alignment horizontal="left" vertical="center" indent="2"/>
    </xf>
    <xf numFmtId="37" fontId="27" fillId="0" borderId="0" xfId="2023" applyNumberFormat="1" applyFont="1" applyFill="1" applyAlignment="1">
      <alignment horizontal="right" vertical="center"/>
    </xf>
    <xf numFmtId="0" fontId="26" fillId="0" borderId="0" xfId="2023" applyFont="1" applyFill="1" applyAlignment="1">
      <alignment vertical="center"/>
    </xf>
    <xf numFmtId="0" fontId="27" fillId="0" borderId="0" xfId="2023" applyFont="1" applyFill="1" applyAlignment="1">
      <alignment horizontal="center" vertical="center"/>
    </xf>
    <xf numFmtId="37" fontId="27" fillId="0" borderId="0" xfId="2007" applyFont="1" applyFill="1"/>
    <xf numFmtId="37" fontId="27" fillId="0" borderId="0" xfId="2007" applyFont="1" applyFill="1" applyAlignment="1">
      <alignment vertical="center"/>
    </xf>
    <xf numFmtId="37" fontId="27" fillId="0" borderId="0" xfId="2007" applyFont="1" applyFill="1" applyAlignment="1">
      <alignment horizontal="center" vertical="center"/>
    </xf>
    <xf numFmtId="37" fontId="27" fillId="0" borderId="0" xfId="2007" applyFont="1" applyFill="1" applyAlignment="1">
      <alignment horizontal="left" vertical="center" indent="2"/>
    </xf>
    <xf numFmtId="37" fontId="26" fillId="0" borderId="0" xfId="2007" applyFont="1" applyFill="1" applyAlignment="1">
      <alignment horizontal="left" vertical="center"/>
    </xf>
    <xf numFmtId="37" fontId="26" fillId="0" borderId="0" xfId="2007" applyFont="1" applyFill="1" applyAlignment="1">
      <alignment horizontal="center"/>
    </xf>
    <xf numFmtId="37" fontId="27" fillId="0" borderId="0" xfId="2007" applyFont="1" applyFill="1" applyAlignment="1">
      <alignment horizontal="left" vertical="center" indent="3"/>
    </xf>
    <xf numFmtId="37" fontId="27" fillId="0" borderId="0" xfId="0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left" vertical="center" indent="4"/>
    </xf>
    <xf numFmtId="49" fontId="27" fillId="0" borderId="0" xfId="2007" applyNumberFormat="1" applyFont="1" applyFill="1" applyAlignment="1">
      <alignment horizontal="center"/>
    </xf>
    <xf numFmtId="49" fontId="195" fillId="0" borderId="0" xfId="2007" applyNumberFormat="1" applyFont="1" applyFill="1" applyAlignment="1">
      <alignment horizontal="center"/>
    </xf>
    <xf numFmtId="49" fontId="195" fillId="0" borderId="0" xfId="2007" applyNumberFormat="1" applyFont="1" applyFill="1" applyAlignment="1">
      <alignment horizontal="center" vertical="center"/>
    </xf>
    <xf numFmtId="49" fontId="26" fillId="0" borderId="0" xfId="2007" applyNumberFormat="1" applyFont="1" applyFill="1" applyAlignment="1">
      <alignment horizontal="center"/>
    </xf>
    <xf numFmtId="49" fontId="27" fillId="0" borderId="0" xfId="2007" applyNumberFormat="1" applyFont="1" applyFill="1" applyAlignment="1">
      <alignment horizontal="center" vertical="center"/>
    </xf>
    <xf numFmtId="37" fontId="26" fillId="0" borderId="0" xfId="2007" applyFont="1" applyFill="1" applyAlignment="1">
      <alignment vertical="center"/>
    </xf>
    <xf numFmtId="204" fontId="27" fillId="0" borderId="0" xfId="2007" applyNumberFormat="1" applyFont="1" applyFill="1" applyAlignment="1">
      <alignment horizontal="center" vertical="center"/>
    </xf>
    <xf numFmtId="0" fontId="29" fillId="0" borderId="0" xfId="2023" applyFont="1" applyFill="1" applyAlignment="1">
      <alignment horizontal="center" vertical="center"/>
    </xf>
    <xf numFmtId="37" fontId="29" fillId="0" borderId="0" xfId="1583" applyNumberFormat="1" applyFont="1" applyFill="1" applyAlignment="1">
      <alignment horizontal="right" vertical="center"/>
    </xf>
    <xf numFmtId="0" fontId="27" fillId="0" borderId="0" xfId="2023" applyFont="1" applyFill="1" applyAlignment="1">
      <alignment horizontal="left" vertical="center" indent="4"/>
    </xf>
    <xf numFmtId="37" fontId="27" fillId="0" borderId="14" xfId="1988" applyNumberFormat="1" applyFont="1" applyFill="1" applyBorder="1" applyAlignment="1">
      <alignment horizontal="right" vertical="center"/>
    </xf>
    <xf numFmtId="37" fontId="27" fillId="0" borderId="3" xfId="1988" applyNumberFormat="1" applyFont="1" applyFill="1" applyBorder="1" applyAlignment="1">
      <alignment horizontal="right" vertical="center"/>
    </xf>
    <xf numFmtId="37" fontId="29" fillId="0" borderId="14" xfId="1578" applyNumberFormat="1" applyFont="1" applyFill="1" applyBorder="1" applyAlignment="1">
      <alignment horizontal="right" vertical="center"/>
    </xf>
    <xf numFmtId="37" fontId="29" fillId="0" borderId="8" xfId="1578" applyNumberFormat="1" applyFont="1" applyFill="1" applyBorder="1" applyAlignment="1">
      <alignment horizontal="right" vertical="center"/>
    </xf>
    <xf numFmtId="37" fontId="27" fillId="0" borderId="0" xfId="1578" applyNumberFormat="1" applyFont="1" applyFill="1" applyAlignment="1">
      <alignment horizontal="right" vertical="center"/>
    </xf>
    <xf numFmtId="265" fontId="27" fillId="0" borderId="0" xfId="1988" applyNumberFormat="1" applyFont="1" applyFill="1" applyAlignment="1">
      <alignment horizontal="right" vertical="center"/>
    </xf>
    <xf numFmtId="0" fontId="31" fillId="0" borderId="0" xfId="2023" applyFont="1" applyFill="1" applyAlignment="1">
      <alignment horizontal="center" vertical="center"/>
    </xf>
    <xf numFmtId="0" fontId="25" fillId="0" borderId="0" xfId="2023" applyFont="1" applyFill="1" applyAlignment="1">
      <alignment vertical="center"/>
    </xf>
    <xf numFmtId="0" fontId="33" fillId="0" borderId="0" xfId="0" applyFont="1" applyFill="1"/>
    <xf numFmtId="0" fontId="32" fillId="0" borderId="0" xfId="2023" applyFont="1" applyFill="1" applyAlignment="1">
      <alignment horizontal="center" vertical="center"/>
    </xf>
    <xf numFmtId="0" fontId="29" fillId="0" borderId="0" xfId="2023" applyFont="1" applyFill="1" applyAlignment="1">
      <alignment horizontal="left" vertical="center" indent="2"/>
    </xf>
    <xf numFmtId="0" fontId="31" fillId="0" borderId="0" xfId="2023" applyFont="1" applyFill="1" applyAlignment="1">
      <alignment vertical="center"/>
    </xf>
    <xf numFmtId="268" fontId="29" fillId="0" borderId="0" xfId="1545" applyNumberFormat="1" applyFont="1" applyFill="1" applyAlignment="1">
      <alignment horizontal="right" vertical="center"/>
    </xf>
    <xf numFmtId="37" fontId="27" fillId="0" borderId="0" xfId="1534" applyNumberFormat="1" applyFont="1" applyFill="1" applyAlignment="1">
      <alignment horizontal="right" vertical="center"/>
    </xf>
    <xf numFmtId="37" fontId="29" fillId="0" borderId="14" xfId="2024" applyNumberFormat="1" applyFont="1" applyFill="1" applyBorder="1" applyAlignment="1">
      <alignment horizontal="right" vertical="center"/>
    </xf>
    <xf numFmtId="0" fontId="32" fillId="0" borderId="0" xfId="2024" applyFont="1" applyFill="1" applyAlignment="1">
      <alignment horizontal="center" vertical="center"/>
    </xf>
    <xf numFmtId="0" fontId="33" fillId="0" borderId="0" xfId="2024" applyFont="1" applyFill="1" applyAlignment="1">
      <alignment vertical="center"/>
    </xf>
    <xf numFmtId="0" fontId="29" fillId="0" borderId="0" xfId="2024" quotePrefix="1" applyFont="1" applyFill="1" applyAlignment="1">
      <alignment horizontal="left" vertical="center" indent="2"/>
    </xf>
    <xf numFmtId="0" fontId="32" fillId="0" borderId="0" xfId="2024" applyFont="1" applyFill="1" applyAlignment="1">
      <alignment vertical="center"/>
    </xf>
    <xf numFmtId="37" fontId="29" fillId="0" borderId="28" xfId="2024" applyNumberFormat="1" applyFont="1" applyFill="1" applyBorder="1" applyAlignment="1">
      <alignment horizontal="right" vertical="center"/>
    </xf>
    <xf numFmtId="0" fontId="27" fillId="0" borderId="0" xfId="2024" applyFont="1" applyFill="1" applyAlignment="1">
      <alignment horizontal="center"/>
    </xf>
    <xf numFmtId="0" fontId="27" fillId="0" borderId="0" xfId="2024" applyFont="1" applyFill="1" applyAlignment="1">
      <alignment horizontal="center" vertical="center"/>
    </xf>
    <xf numFmtId="37" fontId="29" fillId="0" borderId="8" xfId="2024" applyNumberFormat="1" applyFont="1" applyFill="1" applyBorder="1" applyAlignment="1">
      <alignment horizontal="right" vertical="center"/>
    </xf>
    <xf numFmtId="0" fontId="31" fillId="0" borderId="0" xfId="1977" applyFont="1" applyFill="1" applyAlignment="1">
      <alignment horizontal="center" vertical="center"/>
    </xf>
    <xf numFmtId="37" fontId="29" fillId="0" borderId="14" xfId="1541" applyNumberFormat="1" applyFont="1" applyFill="1" applyBorder="1" applyAlignment="1">
      <alignment horizontal="right" vertical="center"/>
    </xf>
    <xf numFmtId="37" fontId="29" fillId="0" borderId="0" xfId="1977" applyNumberFormat="1" applyFont="1" applyFill="1" applyAlignment="1">
      <alignment horizontal="right" vertical="center"/>
    </xf>
    <xf numFmtId="37" fontId="29" fillId="0" borderId="14" xfId="1479" applyNumberFormat="1" applyFont="1" applyFill="1" applyBorder="1" applyAlignment="1">
      <alignment horizontal="right" vertical="center"/>
    </xf>
    <xf numFmtId="37" fontId="29" fillId="0" borderId="0" xfId="1479" applyNumberFormat="1" applyFont="1" applyFill="1" applyAlignment="1">
      <alignment horizontal="right" vertical="center"/>
    </xf>
    <xf numFmtId="41" fontId="27" fillId="0" borderId="3" xfId="1988" applyNumberFormat="1" applyFont="1" applyFill="1" applyBorder="1" applyAlignment="1">
      <alignment horizontal="right" vertical="center"/>
    </xf>
    <xf numFmtId="37" fontId="29" fillId="0" borderId="7" xfId="1541" applyNumberFormat="1" applyFont="1" applyFill="1" applyBorder="1" applyAlignment="1">
      <alignment horizontal="right" vertical="center"/>
    </xf>
    <xf numFmtId="266" fontId="29" fillId="0" borderId="3" xfId="1479" applyNumberFormat="1" applyFont="1" applyFill="1" applyBorder="1" applyAlignment="1">
      <alignment horizontal="right" vertical="center"/>
    </xf>
    <xf numFmtId="37" fontId="29" fillId="0" borderId="28" xfId="1541" applyNumberFormat="1" applyFont="1" applyFill="1" applyBorder="1" applyAlignment="1">
      <alignment horizontal="right" vertical="center"/>
    </xf>
    <xf numFmtId="37" fontId="27" fillId="0" borderId="0" xfId="1479" applyNumberFormat="1" applyFont="1" applyFill="1" applyBorder="1" applyAlignment="1">
      <alignment horizontal="right" vertical="center"/>
    </xf>
    <xf numFmtId="165" fontId="29" fillId="0" borderId="0" xfId="1541" applyFont="1" applyFill="1" applyAlignment="1">
      <alignment horizontal="right" vertical="center"/>
    </xf>
    <xf numFmtId="0" fontId="33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horizontal="left" vertical="center" indent="2"/>
    </xf>
    <xf numFmtId="0" fontId="27" fillId="0" borderId="0" xfId="1977" applyFont="1" applyFill="1" applyAlignment="1">
      <alignment horizontal="left" vertical="center"/>
    </xf>
    <xf numFmtId="0" fontId="27" fillId="0" borderId="0" xfId="1977" applyFont="1" applyFill="1" applyAlignment="1">
      <alignment horizontal="left" vertical="center" indent="1"/>
    </xf>
    <xf numFmtId="0" fontId="32" fillId="0" borderId="0" xfId="1977" applyFont="1" applyFill="1" applyAlignment="1">
      <alignment vertical="center"/>
    </xf>
    <xf numFmtId="0" fontId="29" fillId="0" borderId="0" xfId="1977" applyFont="1" applyFill="1" applyAlignment="1">
      <alignment horizontal="left" vertical="center" indent="1"/>
    </xf>
    <xf numFmtId="0" fontId="29" fillId="0" borderId="0" xfId="1977" applyFont="1" applyFill="1" applyAlignment="1">
      <alignment horizontal="left" vertical="center" indent="3"/>
    </xf>
    <xf numFmtId="37" fontId="27" fillId="0" borderId="0" xfId="2028" applyFont="1" applyFill="1" applyAlignment="1">
      <alignment vertical="center"/>
    </xf>
    <xf numFmtId="0" fontId="28" fillId="0" borderId="0" xfId="0" quotePrefix="1" applyFont="1" applyFill="1" applyAlignment="1">
      <alignment horizontal="center"/>
    </xf>
    <xf numFmtId="41" fontId="25" fillId="0" borderId="0" xfId="1479" applyNumberFormat="1" applyFont="1" applyFill="1" applyAlignment="1">
      <alignment horizontal="right" vertical="center"/>
    </xf>
    <xf numFmtId="1" fontId="31" fillId="0" borderId="0" xfId="1627" applyFont="1" applyFill="1" applyAlignment="1">
      <alignment horizontal="center" vertical="center"/>
    </xf>
    <xf numFmtId="37" fontId="25" fillId="0" borderId="0" xfId="2007" applyFont="1" applyFill="1" applyAlignment="1">
      <alignment vertical="center"/>
    </xf>
    <xf numFmtId="37" fontId="31" fillId="0" borderId="0" xfId="2007" applyFont="1" applyFill="1" applyAlignment="1">
      <alignment horizontal="left" vertical="center"/>
    </xf>
    <xf numFmtId="37" fontId="27" fillId="0" borderId="0" xfId="2007" quotePrefix="1" applyFont="1" applyFill="1" applyAlignment="1">
      <alignment horizontal="left" vertical="center" indent="2"/>
    </xf>
    <xf numFmtId="37" fontId="27" fillId="0" borderId="0" xfId="2029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right" vertical="center"/>
    </xf>
    <xf numFmtId="41" fontId="29" fillId="0" borderId="3" xfId="1545" applyNumberFormat="1" applyFont="1" applyFill="1" applyBorder="1" applyAlignment="1">
      <alignment horizontal="right" vertical="center"/>
    </xf>
    <xf numFmtId="268" fontId="29" fillId="0" borderId="3" xfId="1545" applyNumberFormat="1" applyFont="1" applyFill="1" applyBorder="1" applyAlignment="1">
      <alignment horizontal="right" vertical="center"/>
    </xf>
    <xf numFmtId="37" fontId="27" fillId="0" borderId="0" xfId="2007" applyFont="1" applyFill="1" applyBorder="1" applyAlignment="1">
      <alignment horizontal="center" vertical="center"/>
    </xf>
    <xf numFmtId="41" fontId="29" fillId="0" borderId="14" xfId="1545" applyNumberFormat="1" applyFont="1" applyFill="1" applyBorder="1" applyAlignment="1">
      <alignment horizontal="right" vertical="center"/>
    </xf>
    <xf numFmtId="268" fontId="27" fillId="0" borderId="0" xfId="1534" applyNumberFormat="1" applyFont="1" applyFill="1" applyBorder="1" applyAlignment="1">
      <alignment horizontal="right" vertical="center"/>
    </xf>
    <xf numFmtId="269" fontId="29" fillId="0" borderId="0" xfId="1545" applyNumberFormat="1" applyFont="1" applyFill="1" applyAlignment="1">
      <alignment horizontal="right" vertical="center"/>
    </xf>
    <xf numFmtId="41" fontId="29" fillId="0" borderId="8" xfId="1545" applyNumberFormat="1" applyFont="1" applyFill="1" applyBorder="1" applyAlignment="1">
      <alignment horizontal="right" vertical="center"/>
    </xf>
    <xf numFmtId="37" fontId="27" fillId="0" borderId="0" xfId="2007" applyFont="1" applyFill="1" applyAlignment="1">
      <alignment horizontal="left" vertical="center"/>
    </xf>
    <xf numFmtId="0" fontId="31" fillId="0" borderId="0" xfId="2023" applyFont="1" applyFill="1" applyAlignment="1">
      <alignment horizontal="center" vertical="center"/>
    </xf>
    <xf numFmtId="0" fontId="31" fillId="0" borderId="0" xfId="2023" applyFont="1" applyFill="1" applyAlignment="1">
      <alignment horizontal="center" vertical="center"/>
    </xf>
    <xf numFmtId="0" fontId="32" fillId="0" borderId="0" xfId="1977" quotePrefix="1" applyFont="1" applyFill="1" applyAlignment="1">
      <alignment horizontal="center" vertical="center"/>
    </xf>
    <xf numFmtId="0" fontId="31" fillId="0" borderId="3" xfId="2023" applyFont="1" applyFill="1" applyBorder="1" applyAlignment="1">
      <alignment horizontal="right" vertical="center"/>
    </xf>
    <xf numFmtId="0" fontId="32" fillId="0" borderId="0" xfId="2024" applyFont="1" applyFill="1" applyAlignment="1">
      <alignment horizontal="center" vertical="center"/>
    </xf>
    <xf numFmtId="0" fontId="32" fillId="0" borderId="0" xfId="1977" applyFont="1" applyFill="1" applyAlignment="1">
      <alignment horizontal="center" vertical="center"/>
    </xf>
    <xf numFmtId="0" fontId="32" fillId="0" borderId="3" xfId="1977" applyFont="1" applyFill="1" applyBorder="1" applyAlignment="1">
      <alignment horizontal="right" vertical="center"/>
    </xf>
    <xf numFmtId="37" fontId="31" fillId="0" borderId="0" xfId="2028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31" fillId="0" borderId="3" xfId="2028" applyFont="1" applyBorder="1" applyAlignment="1">
      <alignment horizontal="right" vertical="center"/>
    </xf>
    <xf numFmtId="37" fontId="31" fillId="0" borderId="0" xfId="2007" applyFont="1" applyFill="1" applyAlignment="1">
      <alignment horizontal="center" vertical="center"/>
    </xf>
    <xf numFmtId="37" fontId="31" fillId="0" borderId="0" xfId="2007" quotePrefix="1" applyFont="1" applyFill="1" applyAlignment="1">
      <alignment horizontal="center" vertical="center"/>
    </xf>
    <xf numFmtId="37" fontId="31" fillId="0" borderId="3" xfId="2007" applyFont="1" applyFill="1" applyBorder="1" applyAlignment="1">
      <alignment horizontal="right" vertical="center"/>
    </xf>
  </cellXfs>
  <cellStyles count="2542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1" xfId="1535" xr:uid="{00000000-0005-0000-0000-0000FE050000}"/>
    <cellStyle name="Comma 12" xfId="1536" xr:uid="{00000000-0005-0000-0000-0000FF050000}"/>
    <cellStyle name="Comma 13" xfId="1537" xr:uid="{00000000-0005-0000-0000-000000060000}"/>
    <cellStyle name="Comma 14" xfId="1538" xr:uid="{00000000-0005-0000-0000-000001060000}"/>
    <cellStyle name="Comma 15" xfId="1539" xr:uid="{00000000-0005-0000-0000-000002060000}"/>
    <cellStyle name="Comma 16" xfId="1540" xr:uid="{00000000-0005-0000-0000-000003060000}"/>
    <cellStyle name="Comma 2" xfId="1541" xr:uid="{00000000-0005-0000-0000-000004060000}"/>
    <cellStyle name="Comma 2 10" xfId="1542" xr:uid="{00000000-0005-0000-0000-000005060000}"/>
    <cellStyle name="Comma 2 11" xfId="1543" xr:uid="{00000000-0005-0000-0000-000006060000}"/>
    <cellStyle name="Comma 2 12" xfId="1544" xr:uid="{00000000-0005-0000-0000-000007060000}"/>
    <cellStyle name="Comma 2 13" xfId="1545" xr:uid="{00000000-0005-0000-0000-000008060000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5" xfId="1559" xr:uid="{00000000-0005-0000-0000-000016060000}"/>
    <cellStyle name="Comma 2 6" xfId="1560" xr:uid="{00000000-0005-0000-0000-000017060000}"/>
    <cellStyle name="Comma 2 7" xfId="1561" xr:uid="{00000000-0005-0000-0000-000018060000}"/>
    <cellStyle name="Comma 2 8" xfId="1562" xr:uid="{00000000-0005-0000-0000-000019060000}"/>
    <cellStyle name="Comma 2 9" xfId="1563" xr:uid="{00000000-0005-0000-0000-00001A060000}"/>
    <cellStyle name="Comma 2_~6965446" xfId="1564" xr:uid="{00000000-0005-0000-0000-00001B060000}"/>
    <cellStyle name="Comma 3" xfId="1565" xr:uid="{00000000-0005-0000-0000-00001C060000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_3. DFTax Template_BAY Group_1209_AYTS" xfId="1569" xr:uid="{00000000-0005-0000-0000-000020060000}"/>
    <cellStyle name="Comma 3 3" xfId="1570" xr:uid="{00000000-0005-0000-0000-000021060000}"/>
    <cellStyle name="Comma 3 4" xfId="1571" xr:uid="{00000000-0005-0000-0000-000022060000}"/>
    <cellStyle name="Comma 3 5" xfId="1572" xr:uid="{00000000-0005-0000-0000-000023060000}"/>
    <cellStyle name="Comma 3 6" xfId="1573" xr:uid="{00000000-0005-0000-0000-000024060000}"/>
    <cellStyle name="Comma 3 7" xfId="1574" xr:uid="{00000000-0005-0000-0000-000025060000}"/>
    <cellStyle name="Comma 3 8" xfId="1575" xr:uid="{00000000-0005-0000-0000-000026060000}"/>
    <cellStyle name="Comma 3 9" xfId="1576" xr:uid="{00000000-0005-0000-0000-000027060000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3" xfId="1582" xr:uid="{00000000-0005-0000-0000-00002D060000}"/>
    <cellStyle name="Comma 4 4" xfId="1583" xr:uid="{00000000-0005-0000-0000-00002E060000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3" xfId="1587" xr:uid="{00000000-0005-0000-0000-000032060000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8" xfId="1591" xr:uid="{00000000-0005-0000-0000-000036060000}"/>
    <cellStyle name="Comma 9" xfId="1592" xr:uid="{00000000-0005-0000-0000-000037060000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_Sheet5" xfId="2029" xr:uid="{00000000-0005-0000-0000-0000ED070000}"/>
    <cellStyle name="NormalGB" xfId="2030" xr:uid="{00000000-0005-0000-0000-0000EE070000}"/>
    <cellStyle name="Normalny_AIGB_WK4_12_02" xfId="2031" xr:uid="{00000000-0005-0000-0000-0000EF070000}"/>
    <cellStyle name="Note 10" xfId="2032" xr:uid="{00000000-0005-0000-0000-0000F0070000}"/>
    <cellStyle name="Note 11" xfId="2033" xr:uid="{00000000-0005-0000-0000-0000F1070000}"/>
    <cellStyle name="Note 12" xfId="2034" xr:uid="{00000000-0005-0000-0000-0000F2070000}"/>
    <cellStyle name="Note 2" xfId="2035" xr:uid="{00000000-0005-0000-0000-0000F3070000}"/>
    <cellStyle name="Note 2 10" xfId="2036" xr:uid="{00000000-0005-0000-0000-0000F4070000}"/>
    <cellStyle name="Note 2 11" xfId="2037" xr:uid="{00000000-0005-0000-0000-0000F5070000}"/>
    <cellStyle name="Note 2 12" xfId="2038" xr:uid="{00000000-0005-0000-0000-0000F6070000}"/>
    <cellStyle name="Note 2 2" xfId="2039" xr:uid="{00000000-0005-0000-0000-0000F7070000}"/>
    <cellStyle name="Note 2 3" xfId="2040" xr:uid="{00000000-0005-0000-0000-0000F8070000}"/>
    <cellStyle name="Note 2 4" xfId="2041" xr:uid="{00000000-0005-0000-0000-0000F9070000}"/>
    <cellStyle name="Note 2 5" xfId="2042" xr:uid="{00000000-0005-0000-0000-0000FA070000}"/>
    <cellStyle name="Note 2 6" xfId="2043" xr:uid="{00000000-0005-0000-0000-0000FB070000}"/>
    <cellStyle name="Note 2 7" xfId="2044" xr:uid="{00000000-0005-0000-0000-0000FC070000}"/>
    <cellStyle name="Note 2 8" xfId="2045" xr:uid="{00000000-0005-0000-0000-0000FD070000}"/>
    <cellStyle name="Note 2 9" xfId="2046" xr:uid="{00000000-0005-0000-0000-0000FE070000}"/>
    <cellStyle name="Note 3" xfId="2047" xr:uid="{00000000-0005-0000-0000-0000FF070000}"/>
    <cellStyle name="Note 3 2" xfId="2048" xr:uid="{00000000-0005-0000-0000-000000080000}"/>
    <cellStyle name="Note 3 3" xfId="2049" xr:uid="{00000000-0005-0000-0000-000001080000}"/>
    <cellStyle name="Note 4" xfId="2050" xr:uid="{00000000-0005-0000-0000-000002080000}"/>
    <cellStyle name="Note 5" xfId="2051" xr:uid="{00000000-0005-0000-0000-000003080000}"/>
    <cellStyle name="Note 6" xfId="2052" xr:uid="{00000000-0005-0000-0000-000004080000}"/>
    <cellStyle name="Note 7" xfId="2053" xr:uid="{00000000-0005-0000-0000-000005080000}"/>
    <cellStyle name="Note 8" xfId="2054" xr:uid="{00000000-0005-0000-0000-000006080000}"/>
    <cellStyle name="Note 9" xfId="2055" xr:uid="{00000000-0005-0000-0000-000007080000}"/>
    <cellStyle name="Odwiedzone hiperłącze_alco-materiały_30-04-02" xfId="2056" xr:uid="{00000000-0005-0000-0000-000008080000}"/>
    <cellStyle name="Œ…‹æØ‚è [0.00]_!!!GO" xfId="2057" xr:uid="{00000000-0005-0000-0000-000009080000}"/>
    <cellStyle name="Œ…‹æØ‚è_!!!GO" xfId="2058" xr:uid="{00000000-0005-0000-0000-00000A080000}"/>
    <cellStyle name="oft Excel]_x000d__x000a_Options5=1667_x000d__x000a_Options3=0_x000d__x000a_Basics=1_x000d__x000a_USER=アサヒ_x000d__x000a_CBTLOCATION=A:\MSOFFICE\EXCEL5\EXCELCBT_x000d__x000a_Pos=5,14,628" xfId="2059" xr:uid="{00000000-0005-0000-0000-00000B080000}"/>
    <cellStyle name="one" xfId="2060" xr:uid="{00000000-0005-0000-0000-00000C080000}"/>
    <cellStyle name="Option" xfId="2061" xr:uid="{00000000-0005-0000-0000-00000D080000}"/>
    <cellStyle name="Output 10" xfId="2062" xr:uid="{00000000-0005-0000-0000-00000E080000}"/>
    <cellStyle name="Output 11" xfId="2063" xr:uid="{00000000-0005-0000-0000-00000F080000}"/>
    <cellStyle name="Output 12" xfId="2064" xr:uid="{00000000-0005-0000-0000-000010080000}"/>
    <cellStyle name="Output 2" xfId="2065" xr:uid="{00000000-0005-0000-0000-000011080000}"/>
    <cellStyle name="Output 2 10" xfId="2066" xr:uid="{00000000-0005-0000-0000-000012080000}"/>
    <cellStyle name="Output 2 11" xfId="2067" xr:uid="{00000000-0005-0000-0000-000013080000}"/>
    <cellStyle name="Output 2 12" xfId="2068" xr:uid="{00000000-0005-0000-0000-000014080000}"/>
    <cellStyle name="Output 2 2" xfId="2069" xr:uid="{00000000-0005-0000-0000-000015080000}"/>
    <cellStyle name="Output 2 3" xfId="2070" xr:uid="{00000000-0005-0000-0000-000016080000}"/>
    <cellStyle name="Output 2 4" xfId="2071" xr:uid="{00000000-0005-0000-0000-000017080000}"/>
    <cellStyle name="Output 2 5" xfId="2072" xr:uid="{00000000-0005-0000-0000-000018080000}"/>
    <cellStyle name="Output 2 6" xfId="2073" xr:uid="{00000000-0005-0000-0000-000019080000}"/>
    <cellStyle name="Output 2 7" xfId="2074" xr:uid="{00000000-0005-0000-0000-00001A080000}"/>
    <cellStyle name="Output 2 8" xfId="2075" xr:uid="{00000000-0005-0000-0000-00001B080000}"/>
    <cellStyle name="Output 2 9" xfId="2076" xr:uid="{00000000-0005-0000-0000-00001C080000}"/>
    <cellStyle name="Output 3" xfId="2077" xr:uid="{00000000-0005-0000-0000-00001D080000}"/>
    <cellStyle name="Output 3 2" xfId="2078" xr:uid="{00000000-0005-0000-0000-00001E080000}"/>
    <cellStyle name="Output 3 3" xfId="2079" xr:uid="{00000000-0005-0000-0000-00001F080000}"/>
    <cellStyle name="Output 4" xfId="2080" xr:uid="{00000000-0005-0000-0000-000020080000}"/>
    <cellStyle name="Output 5" xfId="2081" xr:uid="{00000000-0005-0000-0000-000021080000}"/>
    <cellStyle name="Output 6" xfId="2082" xr:uid="{00000000-0005-0000-0000-000022080000}"/>
    <cellStyle name="Output 7" xfId="2083" xr:uid="{00000000-0005-0000-0000-000023080000}"/>
    <cellStyle name="Output 8" xfId="2084" xr:uid="{00000000-0005-0000-0000-000024080000}"/>
    <cellStyle name="Output 9" xfId="2085" xr:uid="{00000000-0005-0000-0000-000025080000}"/>
    <cellStyle name="Output Amounts" xfId="2086" xr:uid="{00000000-0005-0000-0000-000026080000}"/>
    <cellStyle name="Output Amounts 2" xfId="2087" xr:uid="{00000000-0005-0000-0000-000027080000}"/>
    <cellStyle name="Output Amounts 3" xfId="2088" xr:uid="{00000000-0005-0000-0000-000028080000}"/>
    <cellStyle name="Output Amounts 4" xfId="2089" xr:uid="{00000000-0005-0000-0000-000029080000}"/>
    <cellStyle name="Output Amounts 5" xfId="2090" xr:uid="{00000000-0005-0000-0000-00002A080000}"/>
    <cellStyle name="Output Amounts 6" xfId="2091" xr:uid="{00000000-0005-0000-0000-00002B080000}"/>
    <cellStyle name="Output Amounts 7" xfId="2092" xr:uid="{00000000-0005-0000-0000-00002C080000}"/>
    <cellStyle name="Output Amounts 8" xfId="2093" xr:uid="{00000000-0005-0000-0000-00002D080000}"/>
    <cellStyle name="Output Amounts_3. DFTax Template_BAY Group_1209_AYTS" xfId="2094" xr:uid="{00000000-0005-0000-0000-00002E080000}"/>
    <cellStyle name="Output Column Headings" xfId="2095" xr:uid="{00000000-0005-0000-0000-00002F080000}"/>
    <cellStyle name="Output Column Headings 2" xfId="2096" xr:uid="{00000000-0005-0000-0000-000030080000}"/>
    <cellStyle name="Output Line Items" xfId="2097" xr:uid="{00000000-0005-0000-0000-000031080000}"/>
    <cellStyle name="Output Line Items 2" xfId="2098" xr:uid="{00000000-0005-0000-0000-000032080000}"/>
    <cellStyle name="Output Report Heading" xfId="2099" xr:uid="{00000000-0005-0000-0000-000033080000}"/>
    <cellStyle name="Output Report Heading 2" xfId="2100" xr:uid="{00000000-0005-0000-0000-000034080000}"/>
    <cellStyle name="Output Report Title" xfId="2101" xr:uid="{00000000-0005-0000-0000-000035080000}"/>
    <cellStyle name="Output Report Title 2" xfId="2102" xr:uid="{00000000-0005-0000-0000-000036080000}"/>
    <cellStyle name="OUTPUTERROR" xfId="2103" xr:uid="{00000000-0005-0000-0000-000037080000}"/>
    <cellStyle name="OUTPUTNORMAL" xfId="2104" xr:uid="{00000000-0005-0000-0000-000038080000}"/>
    <cellStyle name="Page Number" xfId="2105" xr:uid="{00000000-0005-0000-0000-000039080000}"/>
    <cellStyle name="per.style" xfId="2106" xr:uid="{00000000-0005-0000-0000-00003A080000}"/>
    <cellStyle name="PercenF" xfId="2107" xr:uid="{00000000-0005-0000-0000-00003B080000}"/>
    <cellStyle name="PercenF 2" xfId="2108" xr:uid="{00000000-0005-0000-0000-00003C080000}"/>
    <cellStyle name="PercenF 2 2" xfId="2109" xr:uid="{00000000-0005-0000-0000-00003D080000}"/>
    <cellStyle name="PercenF 2 3" xfId="2110" xr:uid="{00000000-0005-0000-0000-00003E080000}"/>
    <cellStyle name="PercenF 3" xfId="2111" xr:uid="{00000000-0005-0000-0000-00003F080000}"/>
    <cellStyle name="PercenF 3 2" xfId="2112" xr:uid="{00000000-0005-0000-0000-000040080000}"/>
    <cellStyle name="PercenF 3 3" xfId="2113" xr:uid="{00000000-0005-0000-0000-000041080000}"/>
    <cellStyle name="Percent" xfId="2114" builtinId="5"/>
    <cellStyle name="Percent %" xfId="2115" xr:uid="{00000000-0005-0000-0000-000043080000}"/>
    <cellStyle name="Percent (0)" xfId="2116" xr:uid="{00000000-0005-0000-0000-000044080000}"/>
    <cellStyle name="Percent (0) 2" xfId="2117" xr:uid="{00000000-0005-0000-0000-000045080000}"/>
    <cellStyle name="Percent (0,0)" xfId="2118" xr:uid="{00000000-0005-0000-0000-000046080000}"/>
    <cellStyle name="Percent [0]" xfId="2119" xr:uid="{00000000-0005-0000-0000-000047080000}"/>
    <cellStyle name="Percent [00]" xfId="2120" xr:uid="{00000000-0005-0000-0000-000048080000}"/>
    <cellStyle name="Percent [2]" xfId="2121" xr:uid="{00000000-0005-0000-0000-000049080000}"/>
    <cellStyle name="Percent [2] 2" xfId="2122" xr:uid="{00000000-0005-0000-0000-00004A080000}"/>
    <cellStyle name="Percent [2] 3" xfId="2123" xr:uid="{00000000-0005-0000-0000-00004B080000}"/>
    <cellStyle name="Percent [2] 4" xfId="2124" xr:uid="{00000000-0005-0000-0000-00004C080000}"/>
    <cellStyle name="Percent [2] 5" xfId="2125" xr:uid="{00000000-0005-0000-0000-00004D080000}"/>
    <cellStyle name="Percent [2] 6" xfId="2126" xr:uid="{00000000-0005-0000-0000-00004E080000}"/>
    <cellStyle name="Percent 2 10" xfId="2127" xr:uid="{00000000-0005-0000-0000-00004F080000}"/>
    <cellStyle name="Percent 2 11" xfId="2128" xr:uid="{00000000-0005-0000-0000-000050080000}"/>
    <cellStyle name="Percent 2 2" xfId="2129" xr:uid="{00000000-0005-0000-0000-000051080000}"/>
    <cellStyle name="Percent 2 3" xfId="2130" xr:uid="{00000000-0005-0000-0000-000052080000}"/>
    <cellStyle name="Percent 2 4" xfId="2131" xr:uid="{00000000-0005-0000-0000-000053080000}"/>
    <cellStyle name="Percent 2 5" xfId="2132" xr:uid="{00000000-0005-0000-0000-000054080000}"/>
    <cellStyle name="Percent 2 6" xfId="2133" xr:uid="{00000000-0005-0000-0000-000055080000}"/>
    <cellStyle name="Percent 2 7" xfId="2134" xr:uid="{00000000-0005-0000-0000-000056080000}"/>
    <cellStyle name="Percent 2 8" xfId="2135" xr:uid="{00000000-0005-0000-0000-000057080000}"/>
    <cellStyle name="Percent 2 9" xfId="2136" xr:uid="{00000000-0005-0000-0000-000058080000}"/>
    <cellStyle name="Preliminary_Data" xfId="2137" xr:uid="{00000000-0005-0000-0000-000059080000}"/>
    <cellStyle name="PrePop Currency (0)" xfId="2138" xr:uid="{00000000-0005-0000-0000-00005A080000}"/>
    <cellStyle name="PrePop Currency (2)" xfId="2139" xr:uid="{00000000-0005-0000-0000-00005B080000}"/>
    <cellStyle name="PrePop Units (0)" xfId="2140" xr:uid="{00000000-0005-0000-0000-00005C080000}"/>
    <cellStyle name="PrePop Units (1)" xfId="2141" xr:uid="{00000000-0005-0000-0000-00005D080000}"/>
    <cellStyle name="PrePop Units (2)" xfId="2142" xr:uid="{00000000-0005-0000-0000-00005E080000}"/>
    <cellStyle name="price" xfId="2143" xr:uid="{00000000-0005-0000-0000-00005F080000}"/>
    <cellStyle name="Prices_Data" xfId="2144" xr:uid="{00000000-0005-0000-0000-000060080000}"/>
    <cellStyle name="Prozent_B_Seg_EU" xfId="2145" xr:uid="{00000000-0005-0000-0000-000061080000}"/>
    <cellStyle name="PSChar" xfId="2146" xr:uid="{00000000-0005-0000-0000-000062080000}"/>
    <cellStyle name="PSDate" xfId="2147" xr:uid="{00000000-0005-0000-0000-000063080000}"/>
    <cellStyle name="PSDec" xfId="2148" xr:uid="{00000000-0005-0000-0000-000064080000}"/>
    <cellStyle name="PSHeading" xfId="2149" xr:uid="{00000000-0005-0000-0000-000065080000}"/>
    <cellStyle name="PSInt" xfId="2150" xr:uid="{00000000-0005-0000-0000-000066080000}"/>
    <cellStyle name="PSSpacer" xfId="2151" xr:uid="{00000000-0005-0000-0000-000067080000}"/>
    <cellStyle name="PwC" xfId="2152" xr:uid="{00000000-0005-0000-0000-000068080000}"/>
    <cellStyle name="PwC 2" xfId="2153" xr:uid="{00000000-0005-0000-0000-000069080000}"/>
    <cellStyle name="PwC 3" xfId="2154" xr:uid="{00000000-0005-0000-0000-00006A080000}"/>
    <cellStyle name="PwC 4" xfId="2155" xr:uid="{00000000-0005-0000-0000-00006B080000}"/>
    <cellStyle name="PwC 5" xfId="2156" xr:uid="{00000000-0005-0000-0000-00006C080000}"/>
    <cellStyle name="PwC_~6965446" xfId="2157" xr:uid="{00000000-0005-0000-0000-00006D080000}"/>
    <cellStyle name="Quantity" xfId="2158" xr:uid="{00000000-0005-0000-0000-00006E080000}"/>
    <cellStyle name="Quantity 2" xfId="2159" xr:uid="{00000000-0005-0000-0000-00006F080000}"/>
    <cellStyle name="Quantity 3" xfId="2160" xr:uid="{00000000-0005-0000-0000-000070080000}"/>
    <cellStyle name="Quantity 4" xfId="2161" xr:uid="{00000000-0005-0000-0000-000071080000}"/>
    <cellStyle name="Quantity 5" xfId="2162" xr:uid="{00000000-0005-0000-0000-000072080000}"/>
    <cellStyle name="Quantity 6" xfId="2163" xr:uid="{00000000-0005-0000-0000-000073080000}"/>
    <cellStyle name="Quantity_~6965446" xfId="2164" xr:uid="{00000000-0005-0000-0000-000074080000}"/>
    <cellStyle name="reg_no_decimal" xfId="2165" xr:uid="{00000000-0005-0000-0000-000075080000}"/>
    <cellStyle name="ReportData" xfId="2166" xr:uid="{00000000-0005-0000-0000-000076080000}"/>
    <cellStyle name="ReportElements" xfId="2167" xr:uid="{00000000-0005-0000-0000-000077080000}"/>
    <cellStyle name="ReportHeader" xfId="2168" xr:uid="{00000000-0005-0000-0000-000078080000}"/>
    <cellStyle name="revised" xfId="2169" xr:uid="{00000000-0005-0000-0000-000079080000}"/>
    <cellStyle name="RevList" xfId="2170" xr:uid="{00000000-0005-0000-0000-00007A080000}"/>
    <cellStyle name="Salomon Logo" xfId="2171" xr:uid="{00000000-0005-0000-0000-00007B080000}"/>
    <cellStyle name="section" xfId="2172" xr:uid="{00000000-0005-0000-0000-00007C080000}"/>
    <cellStyle name="Separador de milhares [0]_Sheet1" xfId="2173" xr:uid="{00000000-0005-0000-0000-00007D080000}"/>
    <cellStyle name="Separador de milhares_Sheet1" xfId="2174" xr:uid="{00000000-0005-0000-0000-00007E080000}"/>
    <cellStyle name="STANDARD" xfId="2175" xr:uid="{00000000-0005-0000-0000-00007F080000}"/>
    <cellStyle name="Style 1" xfId="2176" xr:uid="{00000000-0005-0000-0000-000080080000}"/>
    <cellStyle name="Style 1 2" xfId="2177" xr:uid="{00000000-0005-0000-0000-000081080000}"/>
    <cellStyle name="Style 2" xfId="2178" xr:uid="{00000000-0005-0000-0000-000082080000}"/>
    <cellStyle name="Style 21" xfId="2179" xr:uid="{00000000-0005-0000-0000-000083080000}"/>
    <cellStyle name="Style 26" xfId="2180" xr:uid="{00000000-0005-0000-0000-000084080000}"/>
    <cellStyle name="Style 27" xfId="2181" xr:uid="{00000000-0005-0000-0000-000085080000}"/>
    <cellStyle name="Style 28" xfId="2182" xr:uid="{00000000-0005-0000-0000-000086080000}"/>
    <cellStyle name="Style 29" xfId="2183" xr:uid="{00000000-0005-0000-0000-000087080000}"/>
    <cellStyle name="Style 3" xfId="2184" xr:uid="{00000000-0005-0000-0000-000088080000}"/>
    <cellStyle name="Style 30" xfId="2185" xr:uid="{00000000-0005-0000-0000-000089080000}"/>
    <cellStyle name="Style 31" xfId="2186" xr:uid="{00000000-0005-0000-0000-00008A080000}"/>
    <cellStyle name="Style 33" xfId="2187" xr:uid="{00000000-0005-0000-0000-00008B080000}"/>
    <cellStyle name="Style 34" xfId="2188" xr:uid="{00000000-0005-0000-0000-00008C080000}"/>
    <cellStyle name="Style 37" xfId="2189" xr:uid="{00000000-0005-0000-0000-00008D080000}"/>
    <cellStyle name="subhead" xfId="2190" xr:uid="{00000000-0005-0000-0000-00008E080000}"/>
    <cellStyle name="Subtotal" xfId="2191" xr:uid="{00000000-0005-0000-0000-00008F080000}"/>
    <cellStyle name="Table Head" xfId="2192" xr:uid="{00000000-0005-0000-0000-000090080000}"/>
    <cellStyle name="Table Source" xfId="2193" xr:uid="{00000000-0005-0000-0000-000091080000}"/>
    <cellStyle name="Table Text" xfId="2194" xr:uid="{00000000-0005-0000-0000-000092080000}"/>
    <cellStyle name="Table Title" xfId="2195" xr:uid="{00000000-0005-0000-0000-000093080000}"/>
    <cellStyle name="Table Units" xfId="2196" xr:uid="{00000000-0005-0000-0000-000094080000}"/>
    <cellStyle name="Text 1" xfId="2197" xr:uid="{00000000-0005-0000-0000-000095080000}"/>
    <cellStyle name="Text 2" xfId="2198" xr:uid="{00000000-0005-0000-0000-000096080000}"/>
    <cellStyle name="Text Head 1" xfId="2199" xr:uid="{00000000-0005-0000-0000-000097080000}"/>
    <cellStyle name="Text Head 2" xfId="2200" xr:uid="{00000000-0005-0000-0000-000098080000}"/>
    <cellStyle name="Text Indent 1" xfId="2201" xr:uid="{00000000-0005-0000-0000-000099080000}"/>
    <cellStyle name="Text Indent 2" xfId="2202" xr:uid="{00000000-0005-0000-0000-00009A080000}"/>
    <cellStyle name="Text Indent A" xfId="2203" xr:uid="{00000000-0005-0000-0000-00009B080000}"/>
    <cellStyle name="Text Indent B" xfId="2204" xr:uid="{00000000-0005-0000-0000-00009C080000}"/>
    <cellStyle name="Text Indent C" xfId="2205" xr:uid="{00000000-0005-0000-0000-00009D080000}"/>
    <cellStyle name="þ_x001d_ðK&amp;‚ý»&amp;{ý_x000b__x0008_n_x0008_B_x0009__x0007__x0001__x0001_" xfId="2206" xr:uid="{00000000-0005-0000-0000-00009E080000}"/>
    <cellStyle name="Tickmark" xfId="2207" xr:uid="{00000000-0005-0000-0000-00009F080000}"/>
    <cellStyle name="Tickmark 2" xfId="2208" xr:uid="{00000000-0005-0000-0000-0000A0080000}"/>
    <cellStyle name="Tickmarks" xfId="2209" xr:uid="{00000000-0005-0000-0000-0000A1080000}"/>
    <cellStyle name="Times New Roman" xfId="2210" xr:uid="{00000000-0005-0000-0000-0000A2080000}"/>
    <cellStyle name="Times New Roman 2" xfId="2211" xr:uid="{00000000-0005-0000-0000-0000A3080000}"/>
    <cellStyle name="Times New Roman 3" xfId="2212" xr:uid="{00000000-0005-0000-0000-0000A4080000}"/>
    <cellStyle name="Times New Roman 4" xfId="2213" xr:uid="{00000000-0005-0000-0000-0000A5080000}"/>
    <cellStyle name="Times New Roman 5" xfId="2214" xr:uid="{00000000-0005-0000-0000-0000A6080000}"/>
    <cellStyle name="Times New Roman_~6965446" xfId="2215" xr:uid="{00000000-0005-0000-0000-0000A7080000}"/>
    <cellStyle name="Title 10" xfId="2216" xr:uid="{00000000-0005-0000-0000-0000A8080000}"/>
    <cellStyle name="Title 11" xfId="2217" xr:uid="{00000000-0005-0000-0000-0000A9080000}"/>
    <cellStyle name="Title 12" xfId="2218" xr:uid="{00000000-0005-0000-0000-0000AA080000}"/>
    <cellStyle name="Title 2" xfId="2219" xr:uid="{00000000-0005-0000-0000-0000AB080000}"/>
    <cellStyle name="Title 2 10" xfId="2220" xr:uid="{00000000-0005-0000-0000-0000AC080000}"/>
    <cellStyle name="Title 2 11" xfId="2221" xr:uid="{00000000-0005-0000-0000-0000AD080000}"/>
    <cellStyle name="Title 2 12" xfId="2222" xr:uid="{00000000-0005-0000-0000-0000AE080000}"/>
    <cellStyle name="Title 2 2" xfId="2223" xr:uid="{00000000-0005-0000-0000-0000AF080000}"/>
    <cellStyle name="Title 2 3" xfId="2224" xr:uid="{00000000-0005-0000-0000-0000B0080000}"/>
    <cellStyle name="Title 2 4" xfId="2225" xr:uid="{00000000-0005-0000-0000-0000B1080000}"/>
    <cellStyle name="Title 2 5" xfId="2226" xr:uid="{00000000-0005-0000-0000-0000B2080000}"/>
    <cellStyle name="Title 2 6" xfId="2227" xr:uid="{00000000-0005-0000-0000-0000B3080000}"/>
    <cellStyle name="Title 2 7" xfId="2228" xr:uid="{00000000-0005-0000-0000-0000B4080000}"/>
    <cellStyle name="Title 2 8" xfId="2229" xr:uid="{00000000-0005-0000-0000-0000B5080000}"/>
    <cellStyle name="Title 2 9" xfId="2230" xr:uid="{00000000-0005-0000-0000-0000B6080000}"/>
    <cellStyle name="Title 3" xfId="2231" xr:uid="{00000000-0005-0000-0000-0000B7080000}"/>
    <cellStyle name="Title 3 2" xfId="2232" xr:uid="{00000000-0005-0000-0000-0000B8080000}"/>
    <cellStyle name="Title 3 3" xfId="2233" xr:uid="{00000000-0005-0000-0000-0000B9080000}"/>
    <cellStyle name="Title 4" xfId="2234" xr:uid="{00000000-0005-0000-0000-0000BA080000}"/>
    <cellStyle name="Title 5" xfId="2235" xr:uid="{00000000-0005-0000-0000-0000BB080000}"/>
    <cellStyle name="Title 6" xfId="2236" xr:uid="{00000000-0005-0000-0000-0000BC080000}"/>
    <cellStyle name="Title 7" xfId="2237" xr:uid="{00000000-0005-0000-0000-0000BD080000}"/>
    <cellStyle name="Title 8" xfId="2238" xr:uid="{00000000-0005-0000-0000-0000BE080000}"/>
    <cellStyle name="Title 9" xfId="2239" xr:uid="{00000000-0005-0000-0000-0000BF080000}"/>
    <cellStyle name="TOC 1" xfId="2240" xr:uid="{00000000-0005-0000-0000-0000C0080000}"/>
    <cellStyle name="TOC 2" xfId="2241" xr:uid="{00000000-0005-0000-0000-0000C1080000}"/>
    <cellStyle name="Total 10" xfId="2242" xr:uid="{00000000-0005-0000-0000-0000C2080000}"/>
    <cellStyle name="Total 11" xfId="2243" xr:uid="{00000000-0005-0000-0000-0000C3080000}"/>
    <cellStyle name="Total 12" xfId="2244" xr:uid="{00000000-0005-0000-0000-0000C4080000}"/>
    <cellStyle name="Total 2" xfId="2245" xr:uid="{00000000-0005-0000-0000-0000C5080000}"/>
    <cellStyle name="Total 2 10" xfId="2246" xr:uid="{00000000-0005-0000-0000-0000C6080000}"/>
    <cellStyle name="Total 2 11" xfId="2247" xr:uid="{00000000-0005-0000-0000-0000C7080000}"/>
    <cellStyle name="Total 2 12" xfId="2248" xr:uid="{00000000-0005-0000-0000-0000C8080000}"/>
    <cellStyle name="Total 2 2" xfId="2249" xr:uid="{00000000-0005-0000-0000-0000C9080000}"/>
    <cellStyle name="Total 2 3" xfId="2250" xr:uid="{00000000-0005-0000-0000-0000CA080000}"/>
    <cellStyle name="Total 2 4" xfId="2251" xr:uid="{00000000-0005-0000-0000-0000CB080000}"/>
    <cellStyle name="Total 2 5" xfId="2252" xr:uid="{00000000-0005-0000-0000-0000CC080000}"/>
    <cellStyle name="Total 2 6" xfId="2253" xr:uid="{00000000-0005-0000-0000-0000CD080000}"/>
    <cellStyle name="Total 2 7" xfId="2254" xr:uid="{00000000-0005-0000-0000-0000CE080000}"/>
    <cellStyle name="Total 2 8" xfId="2255" xr:uid="{00000000-0005-0000-0000-0000CF080000}"/>
    <cellStyle name="Total 2 9" xfId="2256" xr:uid="{00000000-0005-0000-0000-0000D0080000}"/>
    <cellStyle name="Total 3" xfId="2257" xr:uid="{00000000-0005-0000-0000-0000D1080000}"/>
    <cellStyle name="Total 3 2" xfId="2258" xr:uid="{00000000-0005-0000-0000-0000D2080000}"/>
    <cellStyle name="Total 3 3" xfId="2259" xr:uid="{00000000-0005-0000-0000-0000D3080000}"/>
    <cellStyle name="Total 4" xfId="2260" xr:uid="{00000000-0005-0000-0000-0000D4080000}"/>
    <cellStyle name="Total 5" xfId="2261" xr:uid="{00000000-0005-0000-0000-0000D5080000}"/>
    <cellStyle name="Total 6" xfId="2262" xr:uid="{00000000-0005-0000-0000-0000D6080000}"/>
    <cellStyle name="Total 7" xfId="2263" xr:uid="{00000000-0005-0000-0000-0000D7080000}"/>
    <cellStyle name="Total 8" xfId="2264" xr:uid="{00000000-0005-0000-0000-0000D8080000}"/>
    <cellStyle name="Total 9" xfId="2265" xr:uid="{00000000-0005-0000-0000-0000D9080000}"/>
    <cellStyle name="tttttt" xfId="2266" xr:uid="{00000000-0005-0000-0000-0000DA080000}"/>
    <cellStyle name="turns the number of whole workdays between two dateœ" xfId="2267" xr:uid="{00000000-0005-0000-0000-0000DB080000}"/>
    <cellStyle name="two" xfId="2268" xr:uid="{00000000-0005-0000-0000-0000DC080000}"/>
    <cellStyle name="UB1" xfId="2269" xr:uid="{00000000-0005-0000-0000-0000DD080000}"/>
    <cellStyle name="UB2" xfId="2270" xr:uid="{00000000-0005-0000-0000-0000DE080000}"/>
    <cellStyle name="underline" xfId="2271" xr:uid="{00000000-0005-0000-0000-0000DF080000}"/>
    <cellStyle name="Value" xfId="2272" xr:uid="{00000000-0005-0000-0000-0000E0080000}"/>
    <cellStyle name="Vehicle_Benchmark" xfId="2273" xr:uid="{00000000-0005-0000-0000-0000E1080000}"/>
    <cellStyle name="Version_Header" xfId="2274" xr:uid="{00000000-0005-0000-0000-0000E2080000}"/>
    <cellStyle name="Volumes_Data" xfId="2275" xr:uid="{00000000-0005-0000-0000-0000E3080000}"/>
    <cellStyle name="W_hrung [0]_modela~1" xfId="2276" xr:uid="{00000000-0005-0000-0000-0000E4080000}"/>
    <cellStyle name="W_hrung_modela~1" xfId="2277" xr:uid="{00000000-0005-0000-0000-0000E5080000}"/>
    <cellStyle name="Währung [0]_B_Seg_EU" xfId="2278" xr:uid="{00000000-0005-0000-0000-0000E6080000}"/>
    <cellStyle name="Wahrung [0]_Summary" xfId="2279" xr:uid="{00000000-0005-0000-0000-0000E7080000}"/>
    <cellStyle name="Währung_B_Seg_EU" xfId="2280" xr:uid="{00000000-0005-0000-0000-0000E8080000}"/>
    <cellStyle name="Wahrung_Summary" xfId="2281" xr:uid="{00000000-0005-0000-0000-0000E9080000}"/>
    <cellStyle name="Walutowy [0]_AIGBANK0" xfId="2282" xr:uid="{00000000-0005-0000-0000-0000EA080000}"/>
    <cellStyle name="Walutowy_AIGBANK0" xfId="2283" xr:uid="{00000000-0005-0000-0000-0000EB080000}"/>
    <cellStyle name="Warning Text 10" xfId="2284" xr:uid="{00000000-0005-0000-0000-0000EC080000}"/>
    <cellStyle name="Warning Text 11" xfId="2285" xr:uid="{00000000-0005-0000-0000-0000ED080000}"/>
    <cellStyle name="Warning Text 12" xfId="2286" xr:uid="{00000000-0005-0000-0000-0000EE080000}"/>
    <cellStyle name="Warning Text 2" xfId="2287" xr:uid="{00000000-0005-0000-0000-0000EF080000}"/>
    <cellStyle name="Warning Text 2 10" xfId="2288" xr:uid="{00000000-0005-0000-0000-0000F0080000}"/>
    <cellStyle name="Warning Text 2 11" xfId="2289" xr:uid="{00000000-0005-0000-0000-0000F1080000}"/>
    <cellStyle name="Warning Text 2 12" xfId="2290" xr:uid="{00000000-0005-0000-0000-0000F2080000}"/>
    <cellStyle name="Warning Text 2 2" xfId="2291" xr:uid="{00000000-0005-0000-0000-0000F3080000}"/>
    <cellStyle name="Warning Text 2 3" xfId="2292" xr:uid="{00000000-0005-0000-0000-0000F4080000}"/>
    <cellStyle name="Warning Text 2 4" xfId="2293" xr:uid="{00000000-0005-0000-0000-0000F5080000}"/>
    <cellStyle name="Warning Text 2 5" xfId="2294" xr:uid="{00000000-0005-0000-0000-0000F6080000}"/>
    <cellStyle name="Warning Text 2 6" xfId="2295" xr:uid="{00000000-0005-0000-0000-0000F7080000}"/>
    <cellStyle name="Warning Text 2 7" xfId="2296" xr:uid="{00000000-0005-0000-0000-0000F8080000}"/>
    <cellStyle name="Warning Text 2 8" xfId="2297" xr:uid="{00000000-0005-0000-0000-0000F9080000}"/>
    <cellStyle name="Warning Text 2 9" xfId="2298" xr:uid="{00000000-0005-0000-0000-0000FA080000}"/>
    <cellStyle name="Warning Text 3" xfId="2299" xr:uid="{00000000-0005-0000-0000-0000FB080000}"/>
    <cellStyle name="Warning Text 3 2" xfId="2300" xr:uid="{00000000-0005-0000-0000-0000FC080000}"/>
    <cellStyle name="Warning Text 3 3" xfId="2301" xr:uid="{00000000-0005-0000-0000-0000FD080000}"/>
    <cellStyle name="Warning Text 4" xfId="2302" xr:uid="{00000000-0005-0000-0000-0000FE080000}"/>
    <cellStyle name="Warning Text 5" xfId="2303" xr:uid="{00000000-0005-0000-0000-0000FF080000}"/>
    <cellStyle name="Warning Text 6" xfId="2304" xr:uid="{00000000-0005-0000-0000-000000090000}"/>
    <cellStyle name="Warning Text 7" xfId="2305" xr:uid="{00000000-0005-0000-0000-000001090000}"/>
    <cellStyle name="Warning Text 8" xfId="2306" xr:uid="{00000000-0005-0000-0000-000002090000}"/>
    <cellStyle name="Warning Text 9" xfId="2307" xr:uid="{00000000-0005-0000-0000-000003090000}"/>
    <cellStyle name="weekly" xfId="2308" xr:uid="{00000000-0005-0000-0000-000004090000}"/>
    <cellStyle name="WierszPoziom_1_CFG Poland ALCO 2002_12w4" xfId="2309" xr:uid="{00000000-0005-0000-0000-000005090000}"/>
    <cellStyle name="Wไhrung [0]_35ERI8T2gbIEMixb4v26icuOo" xfId="2310" xr:uid="{00000000-0005-0000-0000-000006090000}"/>
    <cellStyle name="Wไhrung_35ERI8T2gbIEMixb4v26icuOo" xfId="2311" xr:uid="{00000000-0005-0000-0000-000007090000}"/>
    <cellStyle name="W臧rung [0]_BODYM" xfId="2312" xr:uid="{00000000-0005-0000-0000-000008090000}"/>
    <cellStyle name="W臧rung_BODYM" xfId="2313" xr:uid="{00000000-0005-0000-0000-000009090000}"/>
    <cellStyle name="ｳfｹ0]_  Design " xfId="2314" xr:uid="{00000000-0005-0000-0000-00000A090000}"/>
    <cellStyle name="ｳfｹ  Design " xfId="2315" xr:uid="{00000000-0005-0000-0000-00000B090000}"/>
    <cellStyle name="ｳfｹ(10) Mondeo-Accord" xfId="2316" xr:uid="{00000000-0005-0000-0000-00000C090000}"/>
    <cellStyle name="ｳfｹ(9) 115ABS-Exsior" xfId="2317" xr:uid="{00000000-0005-0000-0000-00000D090000}"/>
    <cellStyle name="ｳfｹ10HRLux-Varica" xfId="2318" xr:uid="{00000000-0005-0000-0000-00000E090000}"/>
    <cellStyle name="ｳfｹ10PUAC-Verica" xfId="2319" xr:uid="{00000000-0005-0000-0000-00000F090000}"/>
    <cellStyle name="ｳfｹ115-last" xfId="2320" xr:uid="{00000000-0005-0000-0000-000010090000}"/>
    <cellStyle name="ｳfｹ13EGI-SE" xfId="2321" xr:uid="{00000000-0005-0000-0000-000011090000}"/>
    <cellStyle name="ｳfｹ162PFT" xfId="2322" xr:uid="{00000000-0005-0000-0000-000012090000}"/>
    <cellStyle name="ｳfｹ162-RPW" xfId="2323" xr:uid="{00000000-0005-0000-0000-000013090000}"/>
    <cellStyle name="ｳfｹ18L Design" xfId="2324" xr:uid="{00000000-0005-0000-0000-000014090000}"/>
    <cellStyle name="ｳfｹ198RDMP" xfId="2325" xr:uid="{00000000-0005-0000-0000-000015090000}"/>
    <cellStyle name="ｳfｹ2000SVP" xfId="2326" xr:uid="{00000000-0005-0000-0000-000016090000}"/>
    <cellStyle name="ｳfｹ2016R19" xfId="2327" xr:uid="{00000000-0005-0000-0000-000017090000}"/>
    <cellStyle name="ｳfｹ20HSV9-Delica" xfId="2328" xr:uid="{00000000-0005-0000-0000-000018090000}"/>
    <cellStyle name="ｳfｹ20PUW-Delica" xfId="2329" xr:uid="{00000000-0005-0000-0000-000019090000}"/>
    <cellStyle name="ｳfｹ22HSV9-Delica" xfId="2330" xr:uid="{00000000-0005-0000-0000-00001A090000}"/>
    <cellStyle name="ｳfｹ22PUW-Delica" xfId="2331" xr:uid="{00000000-0005-0000-0000-00001B090000}"/>
    <cellStyle name="ｳfｹ27-COLL1" xfId="2332" xr:uid="{00000000-0005-0000-0000-00001C090000}"/>
    <cellStyle name="ｳfｹ5+7 Per Unit" xfId="2333" xr:uid="{00000000-0005-0000-0000-00001D090000}"/>
    <cellStyle name="ｳfｹ57-upd" xfId="2334" xr:uid="{00000000-0005-0000-0000-00001E090000}"/>
    <cellStyle name="ｳfｹ95 BP Taurus" xfId="2335" xr:uid="{00000000-0005-0000-0000-00001F090000}"/>
    <cellStyle name="ｳfｹ95BT57-RPW" xfId="2336" xr:uid="{00000000-0005-0000-0000-000020090000}"/>
    <cellStyle name="ｳfｹ96 Scorpio-95 Scorpio" xfId="2337" xr:uid="{00000000-0005-0000-0000-000021090000}"/>
    <cellStyle name="ｳfｹ96 Scorpio-CamryLE" xfId="2338" xr:uid="{00000000-0005-0000-0000-000022090000}"/>
    <cellStyle name="ｳfｹ96 Scorpio-CamryLE (2)" xfId="2339" xr:uid="{00000000-0005-0000-0000-000023090000}"/>
    <cellStyle name="ｳfｹ96 Scorpio-Grey" xfId="2340" xr:uid="{00000000-0005-0000-0000-000024090000}"/>
    <cellStyle name="ｳfｹ96 ScorpioH-CamryXE" xfId="2341" xr:uid="{00000000-0005-0000-0000-000025090000}"/>
    <cellStyle name="ｳfｹ96 ScorpioH-Omega" xfId="2342" xr:uid="{00000000-0005-0000-0000-000026090000}"/>
    <cellStyle name="ｳfｹ96 Scorpio-Omega" xfId="2343" xr:uid="{00000000-0005-0000-0000-000027090000}"/>
    <cellStyle name="ｳfｹ97 75FL" xfId="2344" xr:uid="{00000000-0005-0000-0000-000028090000}"/>
    <cellStyle name="ｳfｹ97 design" xfId="2345" xr:uid="{00000000-0005-0000-0000-000029090000}"/>
    <cellStyle name="ｳfｹ97 design ( Relaun)" xfId="2346" xr:uid="{00000000-0005-0000-0000-00002A090000}"/>
    <cellStyle name="ｳfｹ97 Design(Value)" xfId="2347" xr:uid="{00000000-0005-0000-0000-00002B090000}"/>
    <cellStyle name="ｳfｹ97 MSC Design" xfId="2348" xr:uid="{00000000-0005-0000-0000-00002C090000}"/>
    <cellStyle name="ｳfｹ98 BT57" xfId="2349" xr:uid="{00000000-0005-0000-0000-00002D090000}"/>
    <cellStyle name="ｳfｹ98 design" xfId="2350" xr:uid="{00000000-0005-0000-0000-00002E090000}"/>
    <cellStyle name="ｳfｹ98 design  " xfId="2351" xr:uid="{00000000-0005-0000-0000-00002F090000}"/>
    <cellStyle name="ｳfｹ98 MY Design" xfId="2352" xr:uid="{00000000-0005-0000-0000-000030090000}"/>
    <cellStyle name="ｳfｹ98july" xfId="2353" xr:uid="{00000000-0005-0000-0000-000031090000}"/>
    <cellStyle name="ｳfｹ99MY" xfId="2354" xr:uid="{00000000-0005-0000-0000-000032090000}"/>
    <cellStyle name="ｳfｹA-allocated" xfId="2355" xr:uid="{00000000-0005-0000-0000-000033090000}"/>
    <cellStyle name="ｳfｹABS Airbag" xfId="2356" xr:uid="{00000000-0005-0000-0000-000034090000}"/>
    <cellStyle name="ｳfｹAdded Spec" xfId="2357" xr:uid="{00000000-0005-0000-0000-000035090000}"/>
    <cellStyle name="ｳfｹanayoy" xfId="2358" xr:uid="{00000000-0005-0000-0000-000036090000}"/>
    <cellStyle name="ｳfｹAUG0597A" xfId="2359" xr:uid="{00000000-0005-0000-0000-000037090000}"/>
    <cellStyle name="ｳfｹB17CORSA" xfId="2360" xr:uid="{00000000-0005-0000-0000-000038090000}"/>
    <cellStyle name="ｳfｹBack up" xfId="2361" xr:uid="{00000000-0005-0000-0000-000039090000}"/>
    <cellStyle name="ｳfｹBILLING1" xfId="2362" xr:uid="{00000000-0005-0000-0000-00003A090000}"/>
    <cellStyle name="ｳfｹBT57" xfId="2363" xr:uid="{00000000-0005-0000-0000-00003B090000}"/>
    <cellStyle name="ｳfｹBT57HBvsMarch " xfId="2364" xr:uid="{00000000-0005-0000-0000-00003C090000}"/>
    <cellStyle name="ｳfｹBT57HBvsMarch  (M)" xfId="2365" xr:uid="{00000000-0005-0000-0000-00003D090000}"/>
    <cellStyle name="ｳfｹBT57NBvsMarch" xfId="2366" xr:uid="{00000000-0005-0000-0000-00003E090000}"/>
    <cellStyle name="ｳfｹBT57NBvsMarch (M)" xfId="2367" xr:uid="{00000000-0005-0000-0000-00003F090000}"/>
    <cellStyle name="ｳfｹC206 AMIM 103 ITEMS re101600" xfId="2368" xr:uid="{00000000-0005-0000-0000-000040090000}"/>
    <cellStyle name="ｳfｹC206 Checking" xfId="2369" xr:uid="{00000000-0005-0000-0000-000041090000}"/>
    <cellStyle name="ｳfｹC206Export" xfId="2370" xr:uid="{00000000-0005-0000-0000-000042090000}"/>
    <cellStyle name="ｳfｹC206thailand" xfId="2371" xr:uid="{00000000-0005-0000-0000-000043090000}"/>
    <cellStyle name="ｳfｹC206twn" xfId="2372" xr:uid="{00000000-0005-0000-0000-000044090000}"/>
    <cellStyle name="ｳfｹC206twn(708)" xfId="2373" xr:uid="{00000000-0005-0000-0000-000045090000}"/>
    <cellStyle name="ｳfｹC224(ORIGINAL-AUG)" xfId="2374" xr:uid="{00000000-0005-0000-0000-000046090000}"/>
    <cellStyle name="ｳfｹCam2.2" xfId="2375" xr:uid="{00000000-0005-0000-0000-000047090000}"/>
    <cellStyle name="ｳfｹCDT115" xfId="2376" xr:uid="{00000000-0005-0000-0000-000048090000}"/>
    <cellStyle name="ｳfｹCDT31-SVO" xfId="2377" xr:uid="{00000000-0005-0000-0000-000049090000}"/>
    <cellStyle name="ｳfｹCDW162" xfId="2378" xr:uid="{00000000-0005-0000-0000-00004A090000}"/>
    <cellStyle name="ｳfｹchart" xfId="2379" xr:uid="{00000000-0005-0000-0000-00004B090000}"/>
    <cellStyle name="ｳfｹCOGLX-GDA" xfId="2380" xr:uid="{00000000-0005-0000-0000-00004C090000}"/>
    <cellStyle name="ｳfｹCO-SD" xfId="2381" xr:uid="{00000000-0005-0000-0000-00004D090000}"/>
    <cellStyle name="ｳfｹCost Recovery" xfId="2382" xr:uid="{00000000-0005-0000-0000-00004E090000}"/>
    <cellStyle name="ｳfｹcost recovery  (2)" xfId="2383" xr:uid="{00000000-0005-0000-0000-00004F090000}"/>
    <cellStyle name="ｳfｹcost recovery (2)" xfId="2384" xr:uid="{00000000-0005-0000-0000-000050090000}"/>
    <cellStyle name="ｳfｹcost recovery_1" xfId="2385" xr:uid="{00000000-0005-0000-0000-000051090000}"/>
    <cellStyle name="ｳfｹCT75" xfId="2386" xr:uid="{00000000-0005-0000-0000-000052090000}"/>
    <cellStyle name="ｳfｹCT75 (2)" xfId="2387" xr:uid="{00000000-0005-0000-0000-000053090000}"/>
    <cellStyle name="ｳfｹCT75 BP Update" xfId="2388" xr:uid="{00000000-0005-0000-0000-000054090000}"/>
    <cellStyle name="ｳfｹCT75 minor change" xfId="2389" xr:uid="{00000000-0005-0000-0000-000055090000}"/>
    <cellStyle name="ｳfｹCT75 Value" xfId="2390" xr:uid="{00000000-0005-0000-0000-000056090000}"/>
    <cellStyle name="ｳfｹCT75_1" xfId="2391" xr:uid="{00000000-0005-0000-0000-000057090000}"/>
    <cellStyle name="ｳfｹCT75pu" xfId="2392" xr:uid="{00000000-0005-0000-0000-000058090000}"/>
    <cellStyle name="ｳfｹdesign" xfId="2393" xr:uid="{00000000-0005-0000-0000-000059090000}"/>
    <cellStyle name="ｳfｹdesign " xfId="2394" xr:uid="{00000000-0005-0000-0000-00005A090000}"/>
    <cellStyle name="ｳfｹdesign (2)" xfId="2395" xr:uid="{00000000-0005-0000-0000-00005B090000}"/>
    <cellStyle name="ｳfｹDesign Cost" xfId="2396" xr:uid="{00000000-0005-0000-0000-00005C090000}"/>
    <cellStyle name="ｳfｹDesign Engine" xfId="2397" xr:uid="{00000000-0005-0000-0000-00005D090000}"/>
    <cellStyle name="ｳfｹDesign_1" xfId="2398" xr:uid="{00000000-0005-0000-0000-00005E090000}"/>
    <cellStyle name="ｳfｹDEW98" xfId="2399" xr:uid="{00000000-0005-0000-0000-00005F090000}"/>
    <cellStyle name="ｳfｹE18PW201" xfId="2400" xr:uid="{00000000-0005-0000-0000-000060090000}"/>
    <cellStyle name="ｳfｹE20DEL1" xfId="2401" xr:uid="{00000000-0005-0000-0000-000061090000}"/>
    <cellStyle name="ｳfｹE22PUDE1" xfId="2402" xr:uid="{00000000-0005-0000-0000-000062090000}"/>
    <cellStyle name="ｳfｹEAO" xfId="2403" xr:uid="{00000000-0005-0000-0000-000063090000}"/>
    <cellStyle name="ｳfｹEII (upgarade)" xfId="2404" xr:uid="{00000000-0005-0000-0000-000064090000}"/>
    <cellStyle name="ｳfｹEII Eco. Profit" xfId="2405" xr:uid="{00000000-0005-0000-0000-000065090000}"/>
    <cellStyle name="ｳfｹEII(cost recovery)" xfId="2406" xr:uid="{00000000-0005-0000-0000-000066090000}"/>
    <cellStyle name="ｳfｹEnco. profit" xfId="2407" xr:uid="{00000000-0005-0000-0000-000067090000}"/>
    <cellStyle name="ｳfｹEnco. profit (2)" xfId="2408" xr:uid="{00000000-0005-0000-0000-000068090000}"/>
    <cellStyle name="ｳfｹENGINEU" xfId="2409" xr:uid="{00000000-0005-0000-0000-000069090000}"/>
    <cellStyle name="ｳfｹExplanation" xfId="2410" xr:uid="{00000000-0005-0000-0000-00006A090000}"/>
    <cellStyle name="ｳfｹExport(714)" xfId="2411" xr:uid="{00000000-0005-0000-0000-00006B090000}"/>
    <cellStyle name="ｳfｹFACELIFT" xfId="2412" xr:uid="{00000000-0005-0000-0000-00006C090000}"/>
    <cellStyle name="ｳfｹF-allocated" xfId="2413" xr:uid="{00000000-0005-0000-0000-00006D090000}"/>
    <cellStyle name="ｳfｹFin summary" xfId="2414" xr:uid="{00000000-0005-0000-0000-00006E090000}"/>
    <cellStyle name="ｳfｹFinancial Summary" xfId="2415" xr:uid="{00000000-0005-0000-0000-00006F090000}"/>
    <cellStyle name="ｳfｹFLH0020 (3)" xfId="2416" xr:uid="{00000000-0005-0000-0000-000070090000}"/>
    <cellStyle name="ｳfｹFLHPA" xfId="2417" xr:uid="{00000000-0005-0000-0000-000071090000}"/>
    <cellStyle name="ｳfｹGLCAMH94" xfId="2418" xr:uid="{00000000-0005-0000-0000-000072090000}"/>
    <cellStyle name="ｳfｹGLIMARC" xfId="2419" xr:uid="{00000000-0005-0000-0000-000073090000}"/>
    <cellStyle name="ｳfｹGLSCAM94" xfId="2420" xr:uid="{00000000-0005-0000-0000-000074090000}"/>
    <cellStyle name="ｳfｹGLXMARC" xfId="2421" xr:uid="{00000000-0005-0000-0000-000075090000}"/>
    <cellStyle name="ｳfｹHDELLPS1" xfId="2422" xr:uid="{00000000-0005-0000-0000-000076090000}"/>
    <cellStyle name="ｳfｹInvestment" xfId="2423" xr:uid="{00000000-0005-0000-0000-000077090000}"/>
    <cellStyle name="ｳfｹInvestment (Self-help)" xfId="2424" xr:uid="{00000000-0005-0000-0000-000078090000}"/>
    <cellStyle name="ｳfｹInvestment_cost recovery" xfId="2425" xr:uid="{00000000-0005-0000-0000-000079090000}"/>
    <cellStyle name="ｳfｹKonoABS" xfId="2426" xr:uid="{00000000-0005-0000-0000-00007A090000}"/>
    <cellStyle name="ｳfｹM20Sup" xfId="2427" xr:uid="{00000000-0005-0000-0000-00007B090000}"/>
    <cellStyle name="ｳfｹMay 95 (4)" xfId="2428" xr:uid="{00000000-0005-0000-0000-00007C090000}"/>
    <cellStyle name="ｳfｹMemo (5)" xfId="2429" xr:uid="{00000000-0005-0000-0000-00007D090000}"/>
    <cellStyle name="ｳfｹMondeo" xfId="2430" xr:uid="{00000000-0005-0000-0000-00007E090000}"/>
    <cellStyle name="ｳfｹMondeo CKD" xfId="2431" xr:uid="{00000000-0005-0000-0000-00007F090000}"/>
    <cellStyle name="ｳfｹMon-Exsior" xfId="2432" xr:uid="{00000000-0005-0000-0000-000080090000}"/>
    <cellStyle name="ｳfｹNBA-GLA" xfId="2433" xr:uid="{00000000-0005-0000-0000-000081090000}"/>
    <cellStyle name="ｳfｹNBA-LXIA" xfId="2434" xr:uid="{00000000-0005-0000-0000-000082090000}"/>
    <cellStyle name="ｳfｹNB-ASTRA" xfId="2435" xr:uid="{00000000-0005-0000-0000-000083090000}"/>
    <cellStyle name="ｳfｹNBGLASOC" xfId="2436" xr:uid="{00000000-0005-0000-0000-000084090000}"/>
    <cellStyle name="ｳfｹNBLANCER" xfId="2437" xr:uid="{00000000-0005-0000-0000-000085090000}"/>
    <cellStyle name="ｳfｹNBMarch" xfId="2438" xr:uid="{00000000-0005-0000-0000-000086090000}"/>
    <cellStyle name="ｳfｹNBSocial" xfId="2439" xr:uid="{00000000-0005-0000-0000-000087090000}"/>
    <cellStyle name="ｳfｹNBvsMarch" xfId="2440" xr:uid="{00000000-0005-0000-0000-000088090000}"/>
    <cellStyle name="ｳfｹPacking Cost" xfId="2441" xr:uid="{00000000-0005-0000-0000-000089090000}"/>
    <cellStyle name="ｳfｹPer Unit" xfId="2442" xr:uid="{00000000-0005-0000-0000-00008A090000}"/>
    <cellStyle name="ｳfｹPer Unit " xfId="2443" xr:uid="{00000000-0005-0000-0000-00008B090000}"/>
    <cellStyle name="ｳfｹPer Unit_Bongo Per Unit " xfId="2444" xr:uid="{00000000-0005-0000-0000-00008C090000}"/>
    <cellStyle name="ｳfｹpftsheet" xfId="2445" xr:uid="{00000000-0005-0000-0000-00008D090000}"/>
    <cellStyle name="ｳfｹP-LUXVA1" xfId="2446" xr:uid="{00000000-0005-0000-0000-00008E090000}"/>
    <cellStyle name="ｳfｹP-PUVAR1" xfId="2447" xr:uid="{00000000-0005-0000-0000-00008F090000}"/>
    <cellStyle name="ｳfｹPresent (1)" xfId="2448" xr:uid="{00000000-0005-0000-0000-000090090000}"/>
    <cellStyle name="ｳfｹPrice" xfId="2449" xr:uid="{00000000-0005-0000-0000-000091090000}"/>
    <cellStyle name="ｳfｹPRICE (2)" xfId="2450" xr:uid="{00000000-0005-0000-0000-000092090000}"/>
    <cellStyle name="ｳfｹPrice 2.0" xfId="2451" xr:uid="{00000000-0005-0000-0000-000093090000}"/>
    <cellStyle name="ｳfｹPricelist" xfId="2452" xr:uid="{00000000-0005-0000-0000-000094090000}"/>
    <cellStyle name="ｳfｹProgram" xfId="2453" xr:uid="{00000000-0005-0000-0000-000095090000}"/>
    <cellStyle name="ｳfｹPronto (upgrade)" xfId="2454" xr:uid="{00000000-0005-0000-0000-000096090000}"/>
    <cellStyle name="ｳfｹPronto Eco. Profit" xfId="2455" xr:uid="{00000000-0005-0000-0000-000097090000}"/>
    <cellStyle name="ｳfｹPronto Upg" xfId="2456" xr:uid="{00000000-0005-0000-0000-000098090000}"/>
    <cellStyle name="ｳfｹPT - Pg. 5" xfId="2457" xr:uid="{00000000-0005-0000-0000-000099090000}"/>
    <cellStyle name="ｳfｹPU-Aug" xfId="2458" xr:uid="{00000000-0005-0000-0000-00009A090000}"/>
    <cellStyle name="ｳfｹPUTAURUS" xfId="2459" xr:uid="{00000000-0005-0000-0000-00009B090000}"/>
    <cellStyle name="ｳfｹREMSC8" xfId="2460" xr:uid="{00000000-0005-0000-0000-00009C090000}"/>
    <cellStyle name="ｳfｹRetailprice" xfId="2461" xr:uid="{00000000-0005-0000-0000-00009D090000}"/>
    <cellStyle name="ｳfｹRP-walk" xfId="2462" xr:uid="{00000000-0005-0000-0000-00009E090000}"/>
    <cellStyle name="ｳfｹRSw" xfId="2463" xr:uid="{00000000-0005-0000-0000-00009F090000}"/>
    <cellStyle name="ｳfｹS1-PU (2)" xfId="2464" xr:uid="{00000000-0005-0000-0000-0000A0090000}"/>
    <cellStyle name="ｳfｹselfhe" xfId="2465" xr:uid="{00000000-0005-0000-0000-0000A1090000}"/>
    <cellStyle name="ｳfｹSheet1" xfId="2466" xr:uid="{00000000-0005-0000-0000-0000A2090000}"/>
    <cellStyle name="ｳfｹSheet1 (2)" xfId="2467" xr:uid="{00000000-0005-0000-0000-0000A3090000}"/>
    <cellStyle name="ｳfｹSheet1 (3)" xfId="2468" xr:uid="{00000000-0005-0000-0000-0000A4090000}"/>
    <cellStyle name="ｳfｹSheet2" xfId="2469" xr:uid="{00000000-0005-0000-0000-0000A5090000}"/>
    <cellStyle name="ｳfｹSheet3" xfId="2470" xr:uid="{00000000-0005-0000-0000-0000A6090000}"/>
    <cellStyle name="ｳfｹSpec" xfId="2471" xr:uid="{00000000-0005-0000-0000-0000A7090000}"/>
    <cellStyle name="ｳfｹSUM" xfId="2472" xr:uid="{00000000-0005-0000-0000-0000A8090000}"/>
    <cellStyle name="ｳfｹSummary 4.0 (2)" xfId="2473" xr:uid="{00000000-0005-0000-0000-0000A9090000}"/>
    <cellStyle name="ｳfｹTA-CAM3" xfId="2474" xr:uid="{00000000-0005-0000-0000-0000AA090000}"/>
    <cellStyle name="ｳfｹTAUCONC1" xfId="2475" xr:uid="{00000000-0005-0000-0000-0000AB090000}"/>
    <cellStyle name="ｳfｹTELSTAR" xfId="2476" xr:uid="{00000000-0005-0000-0000-0000AC090000}"/>
    <cellStyle name="ｳfｹTelstar (2)" xfId="2477" xr:uid="{00000000-0005-0000-0000-0000AD090000}"/>
    <cellStyle name="ｳfｹTelstar_1" xfId="2478" xr:uid="{00000000-0005-0000-0000-0000AE090000}"/>
    <cellStyle name="ｳfｹTotal Design" xfId="2479" xr:uid="{00000000-0005-0000-0000-0000AF090000}"/>
    <cellStyle name="ｳfｹTotal Design (2)" xfId="2480" xr:uid="{00000000-0005-0000-0000-0000B0090000}"/>
    <cellStyle name="ｳfｹUpdate Alt4 (Cost)" xfId="2481" xr:uid="{00000000-0005-0000-0000-0000B1090000}"/>
    <cellStyle name="ｳfｹV9-VAGL" xfId="2482" xr:uid="{00000000-0005-0000-0000-0000B2090000}"/>
    <cellStyle name="ｳfｹVolume" xfId="2483" xr:uid="{00000000-0005-0000-0000-0000B3090000}"/>
    <cellStyle name="ｳfｹvs program (2)" xfId="2484" xr:uid="{00000000-0005-0000-0000-0000B4090000}"/>
    <cellStyle name="ｳfｹvs program (3)" xfId="2485" xr:uid="{00000000-0005-0000-0000-0000B5090000}"/>
    <cellStyle name="ｳfｹvs.Mar" xfId="2486" xr:uid="{00000000-0005-0000-0000-0000B6090000}"/>
    <cellStyle name="ｳfｹVsProgram" xfId="2487" xr:uid="{00000000-0005-0000-0000-0000B7090000}"/>
    <cellStyle name="ｳfｹWith Action" xfId="2488" xr:uid="{00000000-0005-0000-0000-0000B8090000}"/>
    <cellStyle name="ｶWｳsｵｲ" xfId="2489" xr:uid="{00000000-0005-0000-0000-0000B9090000}"/>
    <cellStyle name="ﾀHｫ皙ｺｶWｳsｵｲ" xfId="2490" xr:uid="{00000000-0005-0000-0000-0000BA090000}"/>
    <cellStyle name="เครื่องหมายจุลภาค 2" xfId="2491" xr:uid="{00000000-0005-0000-0000-0000BC090000}"/>
    <cellStyle name="เครื่องหมายจุลภาค 2 2" xfId="2492" xr:uid="{00000000-0005-0000-0000-0000BD090000}"/>
    <cellStyle name="เครื่องหมายจุลภาค 2 3" xfId="2493" xr:uid="{00000000-0005-0000-0000-0000BE090000}"/>
    <cellStyle name="เครื่องหมายจุลภาค 2 4" xfId="2494" xr:uid="{00000000-0005-0000-0000-0000BF090000}"/>
    <cellStyle name="เครื่องหมายจุลภาค 2 5" xfId="2495" xr:uid="{00000000-0005-0000-0000-0000C0090000}"/>
    <cellStyle name="เครื่องหมายจุลภาค 2 6" xfId="2496" xr:uid="{00000000-0005-0000-0000-0000C1090000}"/>
    <cellStyle name="เครื่องหมายจุลภาค 2 7" xfId="2497" xr:uid="{00000000-0005-0000-0000-0000C2090000}"/>
    <cellStyle name="เครื่องหมายจุลภาค_Movement FA2009" xfId="2498" xr:uid="{00000000-0005-0000-0000-0000C3090000}"/>
    <cellStyle name="เชื่อมโยงหลายมิติ" xfId="2499" xr:uid="{00000000-0005-0000-0000-0000C4090000}"/>
    <cellStyle name="ค@ฏ๋_R&amp;O (8+4)" xfId="2500" xr:uid="{00000000-0005-0000-0000-0000BB090000}"/>
    <cellStyle name="ตามการเชื่อมโยงหลายมิติ" xfId="2501" xr:uid="{00000000-0005-0000-0000-0000C5090000}"/>
    <cellStyle name="น้บะภฒ_95" xfId="2502" xr:uid="{00000000-0005-0000-0000-0000C6090000}"/>
    <cellStyle name="ปกติ_CFGS งบการเงิน 03_2009" xfId="2503" xr:uid="{00000000-0005-0000-0000-0000C7090000}"/>
    <cellStyle name="ฤธถ [0]_95" xfId="2504" xr:uid="{00000000-0005-0000-0000-0000C8090000}"/>
    <cellStyle name="ฤธถ_95" xfId="2505" xr:uid="{00000000-0005-0000-0000-0000C9090000}"/>
    <cellStyle name="ล๋ศญ [0]_95" xfId="2506" xr:uid="{00000000-0005-0000-0000-0000CA090000}"/>
    <cellStyle name="ล๋ศญ_95" xfId="2507" xr:uid="{00000000-0005-0000-0000-0000CB090000}"/>
    <cellStyle name="ลักษณะ 1" xfId="2508" xr:uid="{00000000-0005-0000-0000-0000CC090000}"/>
    <cellStyle name="วฅมุ_4ฟ๙ฝวภ๛" xfId="2509" xr:uid="{00000000-0005-0000-0000-0000CD090000}"/>
    <cellStyle name="หมายเหตุ 2" xfId="2510" xr:uid="{00000000-0005-0000-0000-0000CE090000}"/>
    <cellStyle name="หมายเหตุ 3" xfId="2511" xr:uid="{00000000-0005-0000-0000-0000CF090000}"/>
    <cellStyle name="หมายเหตุ 4" xfId="2512" xr:uid="{00000000-0005-0000-0000-0000D0090000}"/>
    <cellStyle name="หมายเหตุ 5" xfId="2513" xr:uid="{00000000-0005-0000-0000-0000D1090000}"/>
    <cellStyle name="หมายเหตุ 6" xfId="2514" xr:uid="{00000000-0005-0000-0000-0000D2090000}"/>
    <cellStyle name="หมายเหตุ 7" xfId="2515" xr:uid="{00000000-0005-0000-0000-0000D3090000}"/>
    <cellStyle name="표준_HCC PA Goodwill" xfId="2516" xr:uid="{00000000-0005-0000-0000-0000D4090000}"/>
    <cellStyle name="一般_2002 Headcount_HC analysis -TH CFG 2004 VS 2005" xfId="2517" xr:uid="{00000000-0005-0000-0000-0000D5090000}"/>
    <cellStyle name="円" xfId="2518" xr:uid="{00000000-0005-0000-0000-0000D6090000}"/>
    <cellStyle name="千分位[0]_Bank facilities 2001-07" xfId="2519" xr:uid="{00000000-0005-0000-0000-0000D7090000}"/>
    <cellStyle name="千分位_Bank facilities 2001-07" xfId="2520" xr:uid="{00000000-0005-0000-0000-0000D8090000}"/>
    <cellStyle name="審吹h" xfId="2521" xr:uid="{00000000-0005-0000-0000-0000D9090000}"/>
    <cellStyle name="小数点1桁" xfId="2522" xr:uid="{00000000-0005-0000-0000-0000DA090000}"/>
    <cellStyle name="整数" xfId="2523" xr:uid="{00000000-0005-0000-0000-0000DB090000}"/>
    <cellStyle name="未定義" xfId="2524" xr:uid="{00000000-0005-0000-0000-0000DC090000}"/>
    <cellStyle name="桁区切り_4x4 profit issue.(Feb'00 Act)200000327B1" xfId="2525" xr:uid="{00000000-0005-0000-0000-0000DD090000}"/>
    <cellStyle name="桁蟻唇Ｆ [0.00]_Sheet1" xfId="2526" xr:uid="{00000000-0005-0000-0000-0000DE090000}"/>
    <cellStyle name="桁蟻唇Ｆ_Sheet1" xfId="2527" xr:uid="{00000000-0005-0000-0000-0000DF090000}"/>
    <cellStyle name="標準_(Edison) SI Package" xfId="2528" xr:uid="{00000000-0005-0000-0000-0000E0090000}"/>
    <cellStyle name="標準2" xfId="2529" xr:uid="{00000000-0005-0000-0000-0000E1090000}"/>
    <cellStyle name="標準KM00" xfId="2530" xr:uid="{00000000-0005-0000-0000-0000E2090000}"/>
    <cellStyle name="標準KM01" xfId="2531" xr:uid="{00000000-0005-0000-0000-0000E3090000}"/>
    <cellStyle name="標準KM02" xfId="2532" xr:uid="{00000000-0005-0000-0000-0000E4090000}"/>
    <cellStyle name="潤ﾊ吹h“_1?…" xfId="2533" xr:uid="{00000000-0005-0000-0000-0000E5090000}"/>
    <cellStyle name="綴樟閉撰蟈諉" xfId="2534" xr:uid="{00000000-0005-0000-0000-0000E6090000}"/>
    <cellStyle name="脱浦 [0.00]_・格梶L度" xfId="2535" xr:uid="{00000000-0005-0000-0000-0000E7090000}"/>
    <cellStyle name="脱浦_・格梶L度" xfId="2536" xr:uid="{00000000-0005-0000-0000-0000E8090000}"/>
    <cellStyle name="表旨巧・・ハイパーリンク" xfId="2537" xr:uid="{00000000-0005-0000-0000-0000E9090000}"/>
    <cellStyle name="貨幣 [0]_Marketing.xls 圖表 1" xfId="2538" xr:uid="{00000000-0005-0000-0000-0000EA090000}"/>
    <cellStyle name="貨幣[0]_  Design " xfId="2539" xr:uid="{00000000-0005-0000-0000-0000EB090000}"/>
    <cellStyle name="貨幣_Financial Summary Retrieve(From Helen)" xfId="2540" xr:uid="{00000000-0005-0000-0000-0000EC090000}"/>
    <cellStyle name="閉撰蟈諉" xfId="2541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02"/>
  <sheetViews>
    <sheetView tabSelected="1" topLeftCell="A34" zoomScale="85" zoomScaleNormal="85" zoomScaleSheetLayoutView="53" workbookViewId="0">
      <selection activeCell="A41" sqref="A41"/>
    </sheetView>
  </sheetViews>
  <sheetFormatPr defaultColWidth="9.453125" defaultRowHeight="24" customHeight="1"/>
  <cols>
    <col min="1" max="1" width="64.08984375" style="87" customWidth="1"/>
    <col min="2" max="2" width="13.7265625" style="87" bestFit="1" customWidth="1"/>
    <col min="3" max="5" width="1.81640625" style="87" customWidth="1"/>
    <col min="6" max="6" width="16.453125" style="87" customWidth="1"/>
    <col min="7" max="12" width="1.81640625" style="87" customWidth="1"/>
    <col min="13" max="13" width="15.7265625" style="87" customWidth="1"/>
    <col min="14" max="14" width="1.81640625" style="87" customWidth="1"/>
    <col min="15" max="15" width="1" style="87" customWidth="1"/>
    <col min="16" max="16" width="1.26953125" style="87" customWidth="1"/>
    <col min="17" max="17" width="2.453125" style="87" customWidth="1"/>
    <col min="18" max="16384" width="9.453125" style="87"/>
  </cols>
  <sheetData>
    <row r="1" spans="1:16" ht="24" customHeight="1">
      <c r="A1" s="222" t="s">
        <v>83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6" ht="24" customHeight="1">
      <c r="A2" s="222" t="s">
        <v>100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6" ht="24" customHeight="1">
      <c r="A3" s="223" t="s">
        <v>201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137"/>
    </row>
    <row r="4" spans="1:16" ht="24" customHeight="1">
      <c r="A4" s="224" t="s">
        <v>80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6" ht="9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6" s="94" customFormat="1" ht="24" customHeight="1">
      <c r="A6" s="138"/>
      <c r="B6" s="169" t="s">
        <v>1</v>
      </c>
      <c r="C6" s="169"/>
      <c r="D6" s="169"/>
      <c r="E6" s="169"/>
      <c r="F6" s="169" t="s">
        <v>159</v>
      </c>
      <c r="G6" s="169"/>
      <c r="H6" s="169"/>
      <c r="I6" s="169"/>
      <c r="J6" s="93"/>
      <c r="K6" s="93"/>
      <c r="L6" s="93"/>
      <c r="M6" s="171"/>
      <c r="N6" s="171"/>
      <c r="O6" s="171"/>
      <c r="P6" s="171"/>
    </row>
    <row r="7" spans="1:16" s="94" customFormat="1" ht="24" customHeight="1">
      <c r="A7" s="138"/>
      <c r="B7" s="169"/>
      <c r="C7" s="169"/>
      <c r="D7" s="169"/>
      <c r="E7" s="169"/>
      <c r="F7" s="169" t="s">
        <v>162</v>
      </c>
      <c r="G7" s="169"/>
      <c r="H7" s="169"/>
      <c r="I7" s="169"/>
      <c r="J7" s="93"/>
      <c r="K7" s="93"/>
      <c r="L7" s="93"/>
      <c r="M7" s="171"/>
      <c r="N7" s="171"/>
      <c r="O7" s="171"/>
      <c r="P7" s="171"/>
    </row>
    <row r="8" spans="1:16" s="94" customFormat="1" ht="24" customHeight="1">
      <c r="A8" s="138"/>
      <c r="B8" s="169"/>
      <c r="C8" s="169"/>
      <c r="D8" s="169"/>
      <c r="E8" s="169"/>
      <c r="F8" s="169" t="s">
        <v>164</v>
      </c>
      <c r="G8" s="169"/>
      <c r="H8" s="169"/>
      <c r="I8" s="169"/>
      <c r="J8" s="171"/>
      <c r="K8" s="171"/>
      <c r="L8" s="171"/>
      <c r="M8" s="171"/>
      <c r="N8" s="171"/>
      <c r="O8" s="171"/>
      <c r="P8" s="171"/>
    </row>
    <row r="9" spans="1:16" s="94" customFormat="1" ht="24" customHeight="1">
      <c r="A9" s="138"/>
      <c r="B9" s="169"/>
      <c r="C9" s="169"/>
      <c r="D9" s="169"/>
      <c r="E9" s="169"/>
      <c r="F9" s="169" t="s">
        <v>163</v>
      </c>
      <c r="G9" s="169"/>
      <c r="H9" s="169"/>
      <c r="I9" s="169"/>
      <c r="J9" s="171"/>
      <c r="K9" s="171"/>
      <c r="L9" s="171"/>
      <c r="M9" s="172" t="s">
        <v>158</v>
      </c>
      <c r="N9" s="171"/>
      <c r="O9" s="171"/>
      <c r="P9" s="171"/>
    </row>
    <row r="10" spans="1:16" s="94" customFormat="1" ht="24" customHeight="1">
      <c r="A10" s="138"/>
      <c r="B10" s="171"/>
      <c r="C10" s="171"/>
      <c r="D10" s="171"/>
      <c r="E10" s="171"/>
      <c r="F10" s="172" t="s">
        <v>109</v>
      </c>
      <c r="G10" s="169"/>
      <c r="H10" s="169"/>
      <c r="I10" s="169"/>
      <c r="J10" s="171"/>
      <c r="K10" s="171"/>
      <c r="L10" s="171"/>
      <c r="M10" s="172" t="s">
        <v>159</v>
      </c>
      <c r="N10" s="171"/>
      <c r="O10" s="171"/>
      <c r="P10" s="171"/>
    </row>
    <row r="11" spans="1:16" ht="24" customHeight="1">
      <c r="A11" s="121"/>
      <c r="B11" s="120"/>
      <c r="C11" s="120"/>
      <c r="D11" s="120"/>
      <c r="E11" s="120"/>
      <c r="F11" s="95" t="s">
        <v>107</v>
      </c>
      <c r="G11" s="120"/>
      <c r="H11" s="120"/>
      <c r="I11" s="120"/>
      <c r="J11" s="94"/>
      <c r="K11" s="94"/>
      <c r="L11" s="94"/>
      <c r="M11" s="95" t="s">
        <v>107</v>
      </c>
    </row>
    <row r="12" spans="1:16" ht="24" customHeight="1">
      <c r="A12" s="121"/>
      <c r="B12" s="120"/>
      <c r="C12" s="120"/>
      <c r="D12" s="120"/>
      <c r="E12" s="120"/>
      <c r="F12" s="95" t="s">
        <v>196</v>
      </c>
      <c r="G12" s="120"/>
      <c r="H12" s="120"/>
      <c r="I12" s="120"/>
      <c r="J12" s="142"/>
      <c r="K12" s="142"/>
      <c r="L12" s="142"/>
      <c r="M12" s="95" t="s">
        <v>108</v>
      </c>
    </row>
    <row r="13" spans="1:16" ht="24" customHeight="1">
      <c r="A13" s="121"/>
      <c r="B13" s="120"/>
      <c r="C13" s="120"/>
      <c r="D13" s="120"/>
      <c r="E13" s="120"/>
      <c r="F13" s="95">
        <v>2023</v>
      </c>
      <c r="G13" s="120"/>
      <c r="H13" s="120"/>
      <c r="I13" s="120"/>
      <c r="J13" s="142"/>
      <c r="K13" s="142"/>
      <c r="L13" s="142"/>
      <c r="M13" s="95">
        <v>2022</v>
      </c>
    </row>
    <row r="14" spans="1:16" ht="24" customHeight="1">
      <c r="A14" s="169" t="s">
        <v>2</v>
      </c>
      <c r="B14" s="120"/>
      <c r="C14" s="120"/>
      <c r="D14" s="120"/>
      <c r="E14" s="120"/>
      <c r="F14" s="120"/>
      <c r="G14" s="120"/>
      <c r="H14" s="120"/>
      <c r="I14" s="120"/>
      <c r="J14" s="94"/>
      <c r="K14" s="94"/>
      <c r="L14" s="94"/>
      <c r="M14" s="94"/>
    </row>
    <row r="15" spans="1:16" ht="24" customHeight="1">
      <c r="A15" s="170" t="s">
        <v>3</v>
      </c>
      <c r="B15" s="139"/>
      <c r="C15" s="139"/>
      <c r="D15" s="139"/>
      <c r="E15" s="139"/>
      <c r="F15" s="139"/>
      <c r="G15" s="139"/>
      <c r="H15" s="139"/>
      <c r="I15" s="139"/>
      <c r="J15" s="121"/>
      <c r="K15" s="121"/>
      <c r="L15" s="121"/>
      <c r="M15" s="2"/>
    </row>
    <row r="16" spans="1:16" ht="24" customHeight="1">
      <c r="A16" s="140" t="s">
        <v>4</v>
      </c>
      <c r="B16" s="160">
        <v>5.0999999999999996</v>
      </c>
      <c r="C16" s="160"/>
      <c r="D16" s="160"/>
      <c r="E16" s="160"/>
      <c r="F16" s="104">
        <v>1353546</v>
      </c>
      <c r="G16" s="160"/>
      <c r="H16" s="160"/>
      <c r="I16" s="160"/>
      <c r="J16" s="22"/>
      <c r="K16" s="22"/>
      <c r="L16" s="22"/>
      <c r="M16" s="161">
        <v>2191187</v>
      </c>
    </row>
    <row r="17" spans="1:13" ht="24" customHeight="1">
      <c r="A17" s="140" t="s">
        <v>74</v>
      </c>
      <c r="B17" s="115" t="s">
        <v>215</v>
      </c>
      <c r="C17" s="115"/>
      <c r="D17" s="115"/>
      <c r="E17" s="115"/>
      <c r="F17" s="104">
        <v>28945963</v>
      </c>
      <c r="G17" s="115"/>
      <c r="H17" s="115"/>
      <c r="I17" s="115"/>
      <c r="J17" s="22"/>
      <c r="K17" s="22"/>
      <c r="L17" s="22"/>
      <c r="M17" s="161">
        <v>26545393</v>
      </c>
    </row>
    <row r="18" spans="1:13" ht="24" customHeight="1">
      <c r="A18" s="140" t="s">
        <v>62</v>
      </c>
      <c r="B18" s="160"/>
      <c r="C18" s="160"/>
      <c r="D18" s="160"/>
      <c r="E18" s="160"/>
      <c r="F18" s="94"/>
      <c r="G18" s="160"/>
      <c r="H18" s="160"/>
      <c r="I18" s="160"/>
      <c r="J18" s="22"/>
      <c r="K18" s="22"/>
      <c r="L18" s="22"/>
      <c r="M18" s="104"/>
    </row>
    <row r="19" spans="1:13" ht="24" customHeight="1">
      <c r="A19" s="162" t="s">
        <v>42</v>
      </c>
      <c r="B19" s="160"/>
      <c r="C19" s="160"/>
      <c r="D19" s="160"/>
      <c r="E19" s="160"/>
      <c r="F19" s="104">
        <v>196236</v>
      </c>
      <c r="G19" s="160"/>
      <c r="H19" s="160"/>
      <c r="I19" s="160"/>
      <c r="J19" s="22"/>
      <c r="K19" s="22"/>
      <c r="L19" s="22"/>
      <c r="M19" s="104">
        <v>335765</v>
      </c>
    </row>
    <row r="20" spans="1:13" ht="24" customHeight="1">
      <c r="A20" s="162" t="s">
        <v>96</v>
      </c>
      <c r="B20" s="115"/>
      <c r="C20" s="115"/>
      <c r="D20" s="115"/>
      <c r="E20" s="115"/>
      <c r="F20" s="104">
        <v>437068</v>
      </c>
      <c r="G20" s="115"/>
      <c r="H20" s="115"/>
      <c r="I20" s="115"/>
      <c r="J20" s="22"/>
      <c r="K20" s="22"/>
      <c r="L20" s="22"/>
      <c r="M20" s="104">
        <v>489696</v>
      </c>
    </row>
    <row r="21" spans="1:13" ht="24" customHeight="1">
      <c r="A21" s="162" t="s">
        <v>43</v>
      </c>
      <c r="B21" s="115"/>
      <c r="C21" s="115"/>
      <c r="D21" s="115"/>
      <c r="E21" s="115"/>
      <c r="F21" s="104">
        <v>219014</v>
      </c>
      <c r="G21" s="115"/>
      <c r="H21" s="115"/>
      <c r="I21" s="115"/>
      <c r="J21" s="22"/>
      <c r="K21" s="22"/>
      <c r="L21" s="22"/>
      <c r="M21" s="104">
        <v>189674</v>
      </c>
    </row>
    <row r="22" spans="1:13" ht="24" customHeight="1">
      <c r="A22" s="162" t="s">
        <v>150</v>
      </c>
      <c r="B22" s="115"/>
      <c r="C22" s="115"/>
      <c r="D22" s="115"/>
      <c r="E22" s="115"/>
      <c r="F22" s="104">
        <v>79919</v>
      </c>
      <c r="G22" s="115"/>
      <c r="H22" s="115"/>
      <c r="I22" s="115"/>
      <c r="J22" s="22"/>
      <c r="K22" s="22"/>
      <c r="L22" s="22"/>
      <c r="M22" s="104">
        <v>52090</v>
      </c>
    </row>
    <row r="23" spans="1:13" ht="24" customHeight="1">
      <c r="A23" s="140" t="s">
        <v>5</v>
      </c>
      <c r="B23" s="160"/>
      <c r="C23" s="160"/>
      <c r="D23" s="160"/>
      <c r="E23" s="160"/>
      <c r="F23" s="104">
        <v>21280</v>
      </c>
      <c r="G23" s="160"/>
      <c r="H23" s="160"/>
      <c r="I23" s="160"/>
      <c r="J23" s="22"/>
      <c r="K23" s="22"/>
      <c r="L23" s="22"/>
      <c r="M23" s="104">
        <v>24944</v>
      </c>
    </row>
    <row r="24" spans="1:13" ht="24" customHeight="1">
      <c r="A24" s="140" t="s">
        <v>49</v>
      </c>
      <c r="B24" s="115"/>
      <c r="C24" s="115"/>
      <c r="D24" s="115"/>
      <c r="E24" s="115"/>
      <c r="F24" s="104">
        <v>250184</v>
      </c>
      <c r="G24" s="115"/>
      <c r="H24" s="115"/>
      <c r="I24" s="115"/>
      <c r="J24" s="22"/>
      <c r="K24" s="22"/>
      <c r="L24" s="22"/>
      <c r="M24" s="104">
        <v>170935</v>
      </c>
    </row>
    <row r="25" spans="1:13" ht="24" customHeight="1">
      <c r="A25" s="162" t="s">
        <v>6</v>
      </c>
      <c r="B25" s="162"/>
      <c r="C25" s="162"/>
      <c r="D25" s="162"/>
      <c r="E25" s="162"/>
      <c r="F25" s="163">
        <f>SUM(F16:F24)</f>
        <v>31503210</v>
      </c>
      <c r="G25" s="162"/>
      <c r="H25" s="162"/>
      <c r="I25" s="162"/>
      <c r="J25" s="141"/>
      <c r="K25" s="141"/>
      <c r="L25" s="141"/>
      <c r="M25" s="163">
        <f>SUM(M16:M24)</f>
        <v>29999684</v>
      </c>
    </row>
    <row r="26" spans="1:13" ht="24" customHeight="1">
      <c r="A26" s="140"/>
      <c r="B26" s="121"/>
      <c r="C26" s="121"/>
      <c r="D26" s="121"/>
      <c r="E26" s="121"/>
      <c r="F26" s="22"/>
      <c r="G26" s="121"/>
      <c r="H26" s="121"/>
      <c r="I26" s="121"/>
      <c r="J26" s="141"/>
      <c r="K26" s="141"/>
      <c r="L26" s="141"/>
      <c r="M26" s="22"/>
    </row>
    <row r="27" spans="1:13" ht="24" customHeight="1">
      <c r="A27" s="170" t="s">
        <v>7</v>
      </c>
      <c r="B27" s="139"/>
      <c r="C27" s="139"/>
      <c r="D27" s="139"/>
      <c r="E27" s="139"/>
      <c r="F27" s="139"/>
      <c r="G27" s="139"/>
      <c r="H27" s="139"/>
      <c r="I27" s="139"/>
      <c r="J27" s="141"/>
      <c r="K27" s="141"/>
      <c r="L27" s="141"/>
      <c r="M27" s="22"/>
    </row>
    <row r="28" spans="1:13" ht="24" customHeight="1">
      <c r="A28" s="140" t="s">
        <v>153</v>
      </c>
      <c r="B28" s="115" t="s">
        <v>189</v>
      </c>
      <c r="C28" s="115"/>
      <c r="D28" s="115"/>
      <c r="E28" s="115"/>
      <c r="F28" s="22">
        <v>392891</v>
      </c>
      <c r="G28" s="139"/>
      <c r="H28" s="139"/>
      <c r="I28" s="139"/>
      <c r="J28" s="141"/>
      <c r="K28" s="141"/>
      <c r="L28" s="141"/>
      <c r="M28" s="22">
        <v>130767</v>
      </c>
    </row>
    <row r="29" spans="1:13" ht="24" customHeight="1">
      <c r="A29" s="140" t="s">
        <v>166</v>
      </c>
      <c r="B29" s="115">
        <v>8</v>
      </c>
      <c r="C29" s="115"/>
      <c r="D29" s="115"/>
      <c r="E29" s="115"/>
      <c r="F29" s="104">
        <v>213157</v>
      </c>
      <c r="G29" s="115"/>
      <c r="H29" s="115"/>
      <c r="I29" s="115"/>
      <c r="J29" s="22"/>
      <c r="K29" s="22"/>
      <c r="L29" s="22"/>
      <c r="M29" s="168">
        <v>0</v>
      </c>
    </row>
    <row r="30" spans="1:13" ht="24" customHeight="1">
      <c r="A30" s="140" t="s">
        <v>104</v>
      </c>
      <c r="B30" s="115" t="s">
        <v>215</v>
      </c>
      <c r="C30" s="115"/>
      <c r="D30" s="115"/>
      <c r="E30" s="115"/>
      <c r="F30" s="104">
        <v>59264309</v>
      </c>
      <c r="G30" s="115"/>
      <c r="H30" s="115"/>
      <c r="I30" s="115"/>
      <c r="J30" s="22"/>
      <c r="K30" s="22"/>
      <c r="L30" s="22"/>
      <c r="M30" s="104">
        <v>51521139</v>
      </c>
    </row>
    <row r="31" spans="1:13" ht="24" customHeight="1">
      <c r="A31" s="140" t="s">
        <v>60</v>
      </c>
      <c r="B31" s="115">
        <v>9</v>
      </c>
      <c r="C31" s="115"/>
      <c r="D31" s="115"/>
      <c r="E31" s="115"/>
      <c r="F31" s="104">
        <v>1688371</v>
      </c>
      <c r="G31" s="115"/>
      <c r="H31" s="115"/>
      <c r="I31" s="115"/>
      <c r="J31" s="22"/>
      <c r="K31" s="22"/>
      <c r="L31" s="22"/>
      <c r="M31" s="104">
        <v>1685678</v>
      </c>
    </row>
    <row r="32" spans="1:13" ht="24" customHeight="1">
      <c r="A32" s="140" t="s">
        <v>105</v>
      </c>
      <c r="B32" s="115"/>
      <c r="C32" s="115"/>
      <c r="D32" s="115"/>
      <c r="E32" s="115"/>
      <c r="F32" s="104">
        <v>294001</v>
      </c>
      <c r="G32" s="115"/>
      <c r="H32" s="115"/>
      <c r="I32" s="115"/>
      <c r="J32" s="22"/>
      <c r="K32" s="22"/>
      <c r="L32" s="22"/>
      <c r="M32" s="104">
        <v>294001</v>
      </c>
    </row>
    <row r="33" spans="1:14" ht="24" customHeight="1">
      <c r="A33" s="140" t="s">
        <v>106</v>
      </c>
      <c r="B33" s="115"/>
      <c r="C33" s="115"/>
      <c r="D33" s="115"/>
      <c r="E33" s="115"/>
      <c r="F33" s="104">
        <v>219105</v>
      </c>
      <c r="G33" s="115"/>
      <c r="H33" s="115"/>
      <c r="I33" s="115"/>
      <c r="J33" s="22"/>
      <c r="K33" s="22"/>
      <c r="L33" s="22"/>
      <c r="M33" s="104">
        <v>257294</v>
      </c>
    </row>
    <row r="34" spans="1:14" ht="24" customHeight="1">
      <c r="A34" s="173" t="s">
        <v>8</v>
      </c>
      <c r="B34" s="115"/>
      <c r="C34" s="115"/>
      <c r="D34" s="115"/>
      <c r="E34" s="115"/>
      <c r="F34" s="104">
        <v>831688</v>
      </c>
      <c r="G34" s="115"/>
      <c r="H34" s="115"/>
      <c r="I34" s="115"/>
      <c r="J34" s="22"/>
      <c r="K34" s="22"/>
      <c r="L34" s="22"/>
      <c r="M34" s="104">
        <v>722258</v>
      </c>
    </row>
    <row r="35" spans="1:14" ht="24" customHeight="1">
      <c r="A35" s="173" t="s">
        <v>69</v>
      </c>
      <c r="B35" s="115"/>
      <c r="C35" s="115"/>
      <c r="D35" s="115"/>
      <c r="E35" s="115"/>
      <c r="F35" s="164">
        <v>115347</v>
      </c>
      <c r="G35" s="115"/>
      <c r="H35" s="115"/>
      <c r="I35" s="115"/>
      <c r="J35" s="22"/>
      <c r="K35" s="22"/>
      <c r="L35" s="22"/>
      <c r="M35" s="164">
        <v>116228</v>
      </c>
    </row>
    <row r="36" spans="1:14" ht="24" customHeight="1">
      <c r="A36" s="162" t="s">
        <v>9</v>
      </c>
      <c r="B36" s="143"/>
      <c r="C36" s="143"/>
      <c r="D36" s="143"/>
      <c r="E36" s="143"/>
      <c r="F36" s="165">
        <f>SUM(F28:F35)</f>
        <v>63018869</v>
      </c>
      <c r="G36" s="143"/>
      <c r="H36" s="143"/>
      <c r="I36" s="143"/>
      <c r="J36" s="141"/>
      <c r="K36" s="141"/>
      <c r="L36" s="141"/>
      <c r="M36" s="165">
        <f>SUM(M28:M35)</f>
        <v>54727365</v>
      </c>
    </row>
    <row r="37" spans="1:14" ht="24" customHeight="1" thickBot="1">
      <c r="A37" s="174" t="s">
        <v>10</v>
      </c>
      <c r="B37" s="142"/>
      <c r="C37" s="142"/>
      <c r="D37" s="142"/>
      <c r="E37" s="142"/>
      <c r="F37" s="166">
        <f>F36+F25</f>
        <v>94522079</v>
      </c>
      <c r="G37" s="142"/>
      <c r="H37" s="142"/>
      <c r="I37" s="142"/>
      <c r="J37" s="167"/>
      <c r="K37" s="167"/>
      <c r="L37" s="167"/>
      <c r="M37" s="166">
        <f>M25+M36</f>
        <v>84727049</v>
      </c>
    </row>
    <row r="38" spans="1:14" ht="24" customHeight="1" thickTop="1">
      <c r="A38" s="121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2"/>
    </row>
    <row r="42" spans="1:14" ht="24" customHeight="1"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4" spans="1:14" ht="24" customHeight="1">
      <c r="A44" s="139" t="s">
        <v>111</v>
      </c>
    </row>
    <row r="54" spans="1:9" ht="24" customHeight="1">
      <c r="A54" s="143"/>
      <c r="B54" s="143"/>
      <c r="C54" s="143"/>
      <c r="D54" s="143"/>
      <c r="E54" s="143"/>
      <c r="F54" s="143"/>
      <c r="G54" s="143"/>
      <c r="H54" s="143"/>
      <c r="I54" s="143"/>
    </row>
    <row r="99" spans="1:9" ht="24" customHeight="1">
      <c r="A99" s="120"/>
      <c r="B99" s="120"/>
      <c r="C99" s="120"/>
      <c r="D99" s="120"/>
      <c r="E99" s="120"/>
      <c r="F99" s="120"/>
      <c r="G99" s="120"/>
      <c r="H99" s="120"/>
      <c r="I99" s="120"/>
    </row>
    <row r="100" spans="1:9" ht="24" customHeight="1">
      <c r="A100" s="120"/>
      <c r="B100" s="120"/>
      <c r="C100" s="120"/>
      <c r="D100" s="120"/>
      <c r="E100" s="120"/>
      <c r="F100" s="120"/>
      <c r="G100" s="120"/>
      <c r="H100" s="120"/>
      <c r="I100" s="120"/>
    </row>
    <row r="101" spans="1:9" ht="24" customHeight="1">
      <c r="A101" s="120"/>
      <c r="B101" s="120"/>
      <c r="C101" s="120"/>
      <c r="D101" s="120"/>
      <c r="E101" s="120"/>
      <c r="F101" s="120"/>
      <c r="G101" s="120"/>
      <c r="H101" s="120"/>
      <c r="I101" s="120"/>
    </row>
    <row r="102" spans="1:9" ht="24" customHeight="1">
      <c r="A102" s="120"/>
      <c r="B102" s="120"/>
      <c r="C102" s="120"/>
      <c r="D102" s="120"/>
      <c r="E102" s="120"/>
      <c r="F102" s="120"/>
      <c r="G102" s="120"/>
      <c r="H102" s="120"/>
      <c r="I102" s="120"/>
    </row>
  </sheetData>
  <mergeCells count="4">
    <mergeCell ref="A1:N1"/>
    <mergeCell ref="A2:N2"/>
    <mergeCell ref="A3:N3"/>
    <mergeCell ref="A4:N4"/>
  </mergeCells>
  <pageMargins left="0.8" right="0.2" top="1" bottom="0.5" header="0.6" footer="0.3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88"/>
  <sheetViews>
    <sheetView topLeftCell="A42" zoomScale="70" zoomScaleNormal="70" zoomScaleSheetLayoutView="90" workbookViewId="0">
      <selection activeCell="F43" sqref="F43"/>
    </sheetView>
  </sheetViews>
  <sheetFormatPr defaultColWidth="9.453125" defaultRowHeight="24" customHeight="1"/>
  <cols>
    <col min="1" max="1" width="68.7265625" style="87" customWidth="1"/>
    <col min="2" max="2" width="6.453125" style="87" customWidth="1"/>
    <col min="3" max="5" width="2.1796875" style="87" customWidth="1"/>
    <col min="6" max="6" width="15.7265625" style="87" customWidth="1"/>
    <col min="7" max="9" width="2.1796875" style="87" customWidth="1"/>
    <col min="10" max="10" width="3.26953125" style="87" customWidth="1"/>
    <col min="11" max="11" width="15.7265625" style="87" customWidth="1"/>
    <col min="12" max="12" width="3.26953125" style="87" customWidth="1"/>
    <col min="13" max="13" width="1.453125" style="87" customWidth="1"/>
    <col min="14" max="14" width="9.1796875" style="87" customWidth="1"/>
    <col min="15" max="16384" width="9.453125" style="87"/>
  </cols>
  <sheetData>
    <row r="1" spans="1:13" ht="24" customHeight="1">
      <c r="A1" s="222" t="s">
        <v>83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4" customHeight="1">
      <c r="A2" s="225" t="s">
        <v>202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3" ht="24" customHeight="1">
      <c r="A3" s="223" t="s">
        <v>205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4" customHeight="1">
      <c r="A4" s="224" t="s">
        <v>80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9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3" s="94" customFormat="1" ht="24" customHeight="1">
      <c r="A6" s="121"/>
      <c r="B6" s="169" t="s">
        <v>1</v>
      </c>
      <c r="C6" s="120"/>
      <c r="D6" s="120"/>
      <c r="E6" s="120"/>
      <c r="F6" s="169" t="s">
        <v>159</v>
      </c>
      <c r="G6" s="169"/>
      <c r="H6" s="169"/>
      <c r="I6" s="169"/>
      <c r="J6" s="93"/>
      <c r="K6" s="171"/>
      <c r="L6" s="93"/>
    </row>
    <row r="7" spans="1:13" s="94" customFormat="1" ht="24" customHeight="1">
      <c r="A7" s="121"/>
      <c r="B7" s="120"/>
      <c r="C7" s="120"/>
      <c r="D7" s="120"/>
      <c r="E7" s="120"/>
      <c r="F7" s="169" t="s">
        <v>162</v>
      </c>
      <c r="G7" s="169"/>
      <c r="H7" s="169"/>
      <c r="I7" s="169"/>
      <c r="J7" s="93"/>
      <c r="K7" s="171"/>
      <c r="L7" s="93"/>
    </row>
    <row r="8" spans="1:13" s="94" customFormat="1" ht="24" customHeight="1">
      <c r="A8" s="121"/>
      <c r="B8" s="120"/>
      <c r="C8" s="120"/>
      <c r="D8" s="120"/>
      <c r="E8" s="120"/>
      <c r="F8" s="169" t="s">
        <v>164</v>
      </c>
      <c r="G8" s="169"/>
      <c r="H8" s="169"/>
      <c r="I8" s="169"/>
      <c r="J8" s="171"/>
      <c r="K8" s="171"/>
    </row>
    <row r="9" spans="1:13" s="94" customFormat="1" ht="24" customHeight="1">
      <c r="A9" s="121"/>
      <c r="B9" s="120"/>
      <c r="C9" s="120"/>
      <c r="D9" s="120"/>
      <c r="E9" s="120"/>
      <c r="F9" s="169" t="s">
        <v>163</v>
      </c>
      <c r="G9" s="169"/>
      <c r="H9" s="169"/>
      <c r="I9" s="169"/>
      <c r="J9" s="171"/>
      <c r="K9" s="172" t="s">
        <v>158</v>
      </c>
    </row>
    <row r="10" spans="1:13" s="94" customFormat="1" ht="24" customHeight="1">
      <c r="A10" s="121"/>
      <c r="B10" s="120"/>
      <c r="C10" s="120"/>
      <c r="D10" s="120"/>
      <c r="E10" s="120"/>
      <c r="F10" s="172" t="s">
        <v>109</v>
      </c>
      <c r="G10" s="169"/>
      <c r="H10" s="169"/>
      <c r="I10" s="169"/>
      <c r="J10" s="171"/>
      <c r="K10" s="172" t="s">
        <v>159</v>
      </c>
    </row>
    <row r="11" spans="1:13" ht="24" customHeight="1">
      <c r="A11" s="121"/>
      <c r="B11" s="120"/>
      <c r="C11" s="120"/>
      <c r="D11" s="120"/>
      <c r="E11" s="120"/>
      <c r="F11" s="95" t="s">
        <v>107</v>
      </c>
      <c r="G11" s="120"/>
      <c r="H11" s="120"/>
      <c r="I11" s="120"/>
      <c r="J11" s="94"/>
      <c r="K11" s="95" t="s">
        <v>107</v>
      </c>
      <c r="L11" s="95"/>
    </row>
    <row r="12" spans="1:13" ht="24" customHeight="1">
      <c r="A12" s="121"/>
      <c r="B12" s="120"/>
      <c r="C12" s="120"/>
      <c r="D12" s="120"/>
      <c r="E12" s="120"/>
      <c r="F12" s="95" t="s">
        <v>196</v>
      </c>
      <c r="G12" s="120"/>
      <c r="H12" s="120"/>
      <c r="I12" s="120"/>
      <c r="J12" s="142"/>
      <c r="K12" s="95" t="s">
        <v>108</v>
      </c>
      <c r="L12" s="95"/>
    </row>
    <row r="13" spans="1:13" ht="24" customHeight="1">
      <c r="A13" s="121"/>
      <c r="B13" s="120"/>
      <c r="C13" s="120"/>
      <c r="D13" s="120"/>
      <c r="E13" s="120"/>
      <c r="F13" s="95">
        <v>2023</v>
      </c>
      <c r="G13" s="120"/>
      <c r="H13" s="120"/>
      <c r="I13" s="120"/>
      <c r="J13" s="142"/>
      <c r="K13" s="95">
        <v>2022</v>
      </c>
      <c r="L13" s="95"/>
    </row>
    <row r="14" spans="1:13" ht="24" customHeight="1">
      <c r="A14" s="178" t="s">
        <v>11</v>
      </c>
      <c r="B14" s="123"/>
      <c r="C14" s="123"/>
      <c r="D14" s="123"/>
      <c r="E14" s="123"/>
      <c r="F14" s="123"/>
      <c r="G14" s="123"/>
      <c r="H14" s="123"/>
      <c r="I14" s="123"/>
      <c r="J14" s="124"/>
      <c r="K14" s="124"/>
      <c r="L14" s="124"/>
    </row>
    <row r="15" spans="1:13" ht="24" customHeight="1">
      <c r="A15" s="179" t="s">
        <v>12</v>
      </c>
      <c r="B15" s="126"/>
      <c r="C15" s="126"/>
      <c r="D15" s="126"/>
      <c r="E15" s="126"/>
      <c r="F15" s="126"/>
      <c r="G15" s="126"/>
      <c r="H15" s="126"/>
      <c r="I15" s="126"/>
      <c r="J15" s="127"/>
      <c r="K15" s="127"/>
      <c r="L15" s="127"/>
    </row>
    <row r="16" spans="1:13" ht="24" customHeight="1">
      <c r="A16" s="180" t="s">
        <v>90</v>
      </c>
      <c r="B16" s="115">
        <v>10</v>
      </c>
      <c r="C16" s="115"/>
      <c r="D16" s="115"/>
      <c r="E16" s="115"/>
      <c r="F16" s="104">
        <v>4198686</v>
      </c>
      <c r="G16" s="115"/>
      <c r="H16" s="115"/>
      <c r="I16" s="115"/>
      <c r="J16" s="129"/>
      <c r="K16" s="104">
        <v>3600000</v>
      </c>
      <c r="L16" s="104"/>
    </row>
    <row r="17" spans="1:12" ht="24" customHeight="1">
      <c r="A17" s="131" t="s">
        <v>70</v>
      </c>
      <c r="B17" s="115"/>
      <c r="C17" s="115"/>
      <c r="D17" s="115"/>
      <c r="E17" s="115"/>
      <c r="F17" s="128"/>
      <c r="G17" s="115"/>
      <c r="H17" s="115"/>
      <c r="I17" s="115"/>
      <c r="J17" s="129"/>
      <c r="K17" s="128"/>
      <c r="L17" s="128"/>
    </row>
    <row r="18" spans="1:12" ht="24" customHeight="1">
      <c r="A18" s="130" t="s">
        <v>44</v>
      </c>
      <c r="B18" s="115">
        <v>22.1</v>
      </c>
      <c r="C18" s="115"/>
      <c r="D18" s="115"/>
      <c r="E18" s="115"/>
      <c r="F18" s="104">
        <v>64038</v>
      </c>
      <c r="G18" s="115"/>
      <c r="H18" s="115"/>
      <c r="I18" s="115"/>
      <c r="J18" s="104"/>
      <c r="K18" s="104">
        <v>9034</v>
      </c>
      <c r="L18" s="104"/>
    </row>
    <row r="19" spans="1:12" ht="24" customHeight="1">
      <c r="A19" s="130" t="s">
        <v>46</v>
      </c>
      <c r="B19" s="115"/>
      <c r="C19" s="115"/>
      <c r="D19" s="115"/>
      <c r="E19" s="115"/>
      <c r="F19" s="104">
        <v>127691</v>
      </c>
      <c r="G19" s="115"/>
      <c r="H19" s="115"/>
      <c r="I19" s="115"/>
      <c r="J19" s="104"/>
      <c r="K19" s="104">
        <v>114348</v>
      </c>
      <c r="L19" s="104"/>
    </row>
    <row r="20" spans="1:12" ht="24" customHeight="1">
      <c r="A20" s="130" t="s">
        <v>45</v>
      </c>
      <c r="B20" s="115"/>
      <c r="C20" s="115"/>
      <c r="D20" s="115"/>
      <c r="E20" s="115"/>
      <c r="F20" s="104">
        <v>1126496</v>
      </c>
      <c r="G20" s="115"/>
      <c r="H20" s="115"/>
      <c r="I20" s="115"/>
      <c r="J20" s="104"/>
      <c r="K20" s="104">
        <v>1322033</v>
      </c>
      <c r="L20" s="104"/>
    </row>
    <row r="21" spans="1:12" ht="24" customHeight="1">
      <c r="A21" s="130" t="s">
        <v>70</v>
      </c>
      <c r="B21" s="126"/>
      <c r="C21" s="126"/>
      <c r="D21" s="126"/>
      <c r="E21" s="126"/>
      <c r="F21" s="104">
        <v>420989</v>
      </c>
      <c r="G21" s="126"/>
      <c r="H21" s="126"/>
      <c r="I21" s="126"/>
      <c r="J21" s="104"/>
      <c r="K21" s="104">
        <v>380229</v>
      </c>
      <c r="L21" s="104"/>
    </row>
    <row r="22" spans="1:12" ht="24" customHeight="1">
      <c r="A22" s="131" t="s">
        <v>140</v>
      </c>
      <c r="B22" s="126">
        <v>11</v>
      </c>
      <c r="C22" s="126"/>
      <c r="D22" s="126"/>
      <c r="E22" s="126"/>
      <c r="F22" s="175">
        <v>0</v>
      </c>
      <c r="G22" s="126"/>
      <c r="H22" s="126"/>
      <c r="I22" s="126"/>
      <c r="J22" s="104"/>
      <c r="K22" s="104">
        <v>5748114</v>
      </c>
      <c r="L22" s="104"/>
    </row>
    <row r="23" spans="1:12" ht="24" customHeight="1">
      <c r="A23" s="131" t="s">
        <v>145</v>
      </c>
      <c r="B23" s="126">
        <v>12</v>
      </c>
      <c r="C23" s="126"/>
      <c r="D23" s="126"/>
      <c r="E23" s="126"/>
      <c r="F23" s="176">
        <v>10100788</v>
      </c>
      <c r="G23" s="126"/>
      <c r="H23" s="126"/>
      <c r="I23" s="126"/>
      <c r="J23" s="104"/>
      <c r="K23" s="104">
        <v>5072544</v>
      </c>
      <c r="L23" s="104"/>
    </row>
    <row r="24" spans="1:12" ht="24" customHeight="1">
      <c r="A24" s="131" t="s">
        <v>57</v>
      </c>
      <c r="B24" s="126">
        <v>13</v>
      </c>
      <c r="C24" s="126"/>
      <c r="D24" s="126"/>
      <c r="E24" s="126"/>
      <c r="F24" s="104">
        <v>8282292</v>
      </c>
      <c r="G24" s="126"/>
      <c r="H24" s="126"/>
      <c r="I24" s="126"/>
      <c r="J24" s="104"/>
      <c r="K24" s="104">
        <v>5298120</v>
      </c>
      <c r="L24" s="104"/>
    </row>
    <row r="25" spans="1:12" ht="24" customHeight="1">
      <c r="A25" s="131" t="s">
        <v>73</v>
      </c>
      <c r="B25" s="126">
        <v>14</v>
      </c>
      <c r="C25" s="126"/>
      <c r="D25" s="126"/>
      <c r="E25" s="126"/>
      <c r="F25" s="104">
        <v>424620</v>
      </c>
      <c r="G25" s="126"/>
      <c r="H25" s="126"/>
      <c r="I25" s="126"/>
      <c r="J25" s="104"/>
      <c r="K25" s="104">
        <v>416741</v>
      </c>
      <c r="L25" s="104"/>
    </row>
    <row r="26" spans="1:12" ht="24" customHeight="1">
      <c r="A26" s="131" t="s">
        <v>50</v>
      </c>
      <c r="B26" s="126"/>
      <c r="C26" s="126"/>
      <c r="D26" s="126"/>
      <c r="E26" s="126"/>
      <c r="F26" s="104">
        <v>256343</v>
      </c>
      <c r="G26" s="126"/>
      <c r="H26" s="126"/>
      <c r="I26" s="126"/>
      <c r="J26" s="104"/>
      <c r="K26" s="104">
        <v>577372</v>
      </c>
      <c r="L26" s="104"/>
    </row>
    <row r="27" spans="1:12" ht="24" customHeight="1">
      <c r="A27" s="131" t="s">
        <v>63</v>
      </c>
      <c r="B27" s="126"/>
      <c r="C27" s="126"/>
      <c r="D27" s="126"/>
      <c r="E27" s="126"/>
      <c r="F27" s="104">
        <v>16975</v>
      </c>
      <c r="G27" s="126"/>
      <c r="H27" s="126"/>
      <c r="I27" s="126"/>
      <c r="J27" s="104"/>
      <c r="K27" s="104">
        <v>13048</v>
      </c>
      <c r="L27" s="104"/>
    </row>
    <row r="28" spans="1:12" ht="24" customHeight="1">
      <c r="A28" s="131" t="s">
        <v>13</v>
      </c>
      <c r="B28" s="115"/>
      <c r="C28" s="115"/>
      <c r="D28" s="115"/>
      <c r="E28" s="115"/>
      <c r="F28" s="104">
        <v>51176</v>
      </c>
      <c r="G28" s="115"/>
      <c r="H28" s="115"/>
      <c r="I28" s="115"/>
      <c r="J28" s="104"/>
      <c r="K28" s="104">
        <v>49609</v>
      </c>
      <c r="L28" s="104"/>
    </row>
    <row r="29" spans="1:12" ht="24" customHeight="1">
      <c r="A29" s="130" t="s">
        <v>14</v>
      </c>
      <c r="B29" s="124"/>
      <c r="C29" s="124"/>
      <c r="D29" s="124"/>
      <c r="E29" s="124"/>
      <c r="F29" s="177">
        <f>SUM(F16:F28)</f>
        <v>25070094</v>
      </c>
      <c r="G29" s="124"/>
      <c r="H29" s="124"/>
      <c r="I29" s="124"/>
      <c r="J29" s="129"/>
      <c r="K29" s="177">
        <f>SUM(K16:K28)</f>
        <v>22601192</v>
      </c>
      <c r="L29" s="129"/>
    </row>
    <row r="30" spans="1:12" ht="24" customHeight="1">
      <c r="A30" s="130"/>
      <c r="B30" s="124"/>
      <c r="C30" s="124"/>
      <c r="D30" s="124"/>
      <c r="E30" s="124"/>
      <c r="F30" s="124"/>
      <c r="G30" s="124"/>
      <c r="H30" s="124"/>
      <c r="I30" s="124"/>
      <c r="J30" s="129"/>
      <c r="K30" s="129"/>
      <c r="L30" s="129"/>
    </row>
    <row r="31" spans="1:12" ht="24" customHeight="1">
      <c r="A31" s="179" t="s">
        <v>15</v>
      </c>
      <c r="B31" s="126"/>
      <c r="C31" s="126"/>
      <c r="D31" s="126"/>
      <c r="E31" s="126"/>
      <c r="F31" s="126"/>
      <c r="G31" s="126"/>
      <c r="H31" s="126"/>
      <c r="I31" s="126"/>
      <c r="J31" s="129"/>
      <c r="K31" s="129"/>
      <c r="L31" s="129"/>
    </row>
    <row r="32" spans="1:12" ht="24" customHeight="1">
      <c r="A32" s="131" t="s">
        <v>97</v>
      </c>
      <c r="B32" s="126">
        <v>12</v>
      </c>
      <c r="C32" s="126"/>
      <c r="D32" s="126"/>
      <c r="E32" s="126"/>
      <c r="F32" s="129">
        <v>19487707</v>
      </c>
      <c r="G32" s="126"/>
      <c r="H32" s="126"/>
      <c r="I32" s="126"/>
      <c r="J32" s="104"/>
      <c r="K32" s="129">
        <v>21314980</v>
      </c>
      <c r="L32" s="129"/>
    </row>
    <row r="33" spans="1:13" ht="24" customHeight="1">
      <c r="A33" s="131" t="s">
        <v>98</v>
      </c>
      <c r="B33" s="126">
        <v>13</v>
      </c>
      <c r="C33" s="126"/>
      <c r="D33" s="126"/>
      <c r="E33" s="126"/>
      <c r="F33" s="129">
        <v>21766722</v>
      </c>
      <c r="G33" s="126"/>
      <c r="H33" s="126"/>
      <c r="I33" s="126"/>
      <c r="J33" s="104"/>
      <c r="K33" s="129">
        <v>14715437</v>
      </c>
      <c r="L33" s="129"/>
    </row>
    <row r="34" spans="1:13" ht="24" customHeight="1">
      <c r="A34" s="131" t="s">
        <v>99</v>
      </c>
      <c r="B34" s="126">
        <v>14</v>
      </c>
      <c r="C34" s="126"/>
      <c r="D34" s="126"/>
      <c r="E34" s="126"/>
      <c r="F34" s="129">
        <v>403398</v>
      </c>
      <c r="G34" s="126"/>
      <c r="H34" s="126"/>
      <c r="I34" s="126"/>
      <c r="J34" s="104"/>
      <c r="K34" s="129">
        <v>446710</v>
      </c>
      <c r="L34" s="129"/>
    </row>
    <row r="35" spans="1:13" ht="24" customHeight="1">
      <c r="A35" s="131" t="s">
        <v>64</v>
      </c>
      <c r="B35" s="126"/>
      <c r="C35" s="126"/>
      <c r="D35" s="126"/>
      <c r="E35" s="126"/>
      <c r="F35" s="129">
        <v>144741</v>
      </c>
      <c r="G35" s="126"/>
      <c r="H35" s="126"/>
      <c r="I35" s="126"/>
      <c r="J35" s="104"/>
      <c r="K35" s="129">
        <v>124882</v>
      </c>
      <c r="L35" s="129"/>
    </row>
    <row r="36" spans="1:13" ht="24" customHeight="1">
      <c r="A36" s="131" t="s">
        <v>16</v>
      </c>
      <c r="B36" s="115"/>
      <c r="C36" s="115"/>
      <c r="D36" s="115"/>
      <c r="E36" s="115"/>
      <c r="F36" s="129">
        <v>84402</v>
      </c>
      <c r="G36" s="115"/>
      <c r="H36" s="115"/>
      <c r="I36" s="115"/>
      <c r="J36" s="104"/>
      <c r="K36" s="129">
        <v>101886</v>
      </c>
      <c r="L36" s="129"/>
    </row>
    <row r="37" spans="1:13" ht="24" customHeight="1">
      <c r="A37" s="130" t="s">
        <v>17</v>
      </c>
      <c r="B37" s="124"/>
      <c r="C37" s="124"/>
      <c r="D37" s="124"/>
      <c r="E37" s="124"/>
      <c r="F37" s="177">
        <f>SUM(F32:F36)</f>
        <v>41886970</v>
      </c>
      <c r="G37" s="124"/>
      <c r="H37" s="124"/>
      <c r="I37" s="124"/>
      <c r="J37" s="129"/>
      <c r="K37" s="177">
        <f>SUM(K32:K36)</f>
        <v>36703895</v>
      </c>
      <c r="L37" s="129"/>
    </row>
    <row r="38" spans="1:13" ht="24" customHeight="1">
      <c r="A38" s="132" t="s">
        <v>18</v>
      </c>
      <c r="B38" s="126"/>
      <c r="C38" s="126"/>
      <c r="D38" s="126"/>
      <c r="E38" s="126"/>
      <c r="F38" s="177">
        <f>F29+F37</f>
        <v>66957064</v>
      </c>
      <c r="G38" s="126"/>
      <c r="H38" s="126"/>
      <c r="I38" s="126"/>
      <c r="J38" s="129"/>
      <c r="K38" s="177">
        <f>K29+K37</f>
        <v>59305087</v>
      </c>
      <c r="L38" s="129"/>
    </row>
    <row r="39" spans="1:13" ht="24" customHeight="1">
      <c r="A39" s="132"/>
      <c r="B39" s="126"/>
      <c r="C39" s="126"/>
      <c r="D39" s="126"/>
      <c r="E39" s="126"/>
      <c r="F39" s="126"/>
      <c r="G39" s="126"/>
      <c r="H39" s="126"/>
      <c r="I39" s="126"/>
      <c r="J39" s="129"/>
      <c r="K39" s="129"/>
      <c r="L39" s="129"/>
    </row>
    <row r="40" spans="1:13" ht="24" customHeight="1">
      <c r="A40" s="132"/>
      <c r="B40" s="126"/>
      <c r="C40" s="126"/>
      <c r="D40" s="126"/>
      <c r="E40" s="126"/>
      <c r="F40" s="126"/>
      <c r="G40" s="126"/>
      <c r="H40" s="126"/>
      <c r="I40" s="126"/>
      <c r="J40" s="129"/>
      <c r="K40" s="129"/>
      <c r="L40" s="129"/>
    </row>
    <row r="41" spans="1:13" ht="24" customHeight="1">
      <c r="A41" s="132"/>
      <c r="B41" s="126"/>
      <c r="C41" s="126"/>
      <c r="D41" s="126"/>
      <c r="E41" s="126"/>
      <c r="F41" s="126"/>
      <c r="G41" s="126"/>
      <c r="H41" s="126"/>
      <c r="I41" s="126"/>
      <c r="J41" s="129"/>
      <c r="K41" s="129"/>
      <c r="L41" s="129"/>
    </row>
    <row r="42" spans="1:13" ht="24" customHeight="1">
      <c r="A42" s="132"/>
      <c r="B42" s="126"/>
      <c r="C42" s="126"/>
      <c r="D42" s="126"/>
      <c r="E42" s="126"/>
      <c r="F42" s="126"/>
      <c r="G42" s="126"/>
      <c r="H42" s="126"/>
      <c r="I42" s="126"/>
      <c r="J42" s="129"/>
      <c r="K42" s="129"/>
      <c r="L42" s="129"/>
    </row>
    <row r="43" spans="1:13" ht="24" customHeight="1">
      <c r="A43" s="132"/>
      <c r="B43" s="126"/>
      <c r="C43" s="126"/>
      <c r="D43" s="126"/>
      <c r="E43" s="126"/>
      <c r="F43" s="126"/>
      <c r="G43" s="126"/>
      <c r="H43" s="126"/>
      <c r="I43" s="126"/>
      <c r="J43" s="129"/>
      <c r="K43" s="129"/>
      <c r="L43" s="129"/>
    </row>
    <row r="44" spans="1:13" ht="24" customHeight="1">
      <c r="A44" s="132"/>
      <c r="B44" s="126"/>
      <c r="C44" s="126"/>
      <c r="D44" s="126"/>
      <c r="E44" s="126"/>
      <c r="F44" s="126"/>
      <c r="G44" s="126"/>
      <c r="H44" s="126"/>
      <c r="I44" s="126"/>
      <c r="J44" s="129"/>
      <c r="K44" s="129"/>
      <c r="L44" s="129"/>
    </row>
    <row r="45" spans="1:13" ht="24" customHeight="1">
      <c r="A45" s="222" t="s">
        <v>83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</row>
    <row r="46" spans="1:13" ht="24" customHeight="1">
      <c r="A46" s="225" t="s">
        <v>202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</row>
    <row r="47" spans="1:13" ht="24" customHeight="1">
      <c r="A47" s="223" t="s">
        <v>203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</row>
    <row r="48" spans="1:13" ht="24" customHeight="1">
      <c r="A48" s="224" t="s">
        <v>80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</row>
    <row r="49" spans="1:12" ht="9" customHeight="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</row>
    <row r="50" spans="1:12" s="94" customFormat="1" ht="24" customHeight="1">
      <c r="A50" s="121"/>
      <c r="B50" s="169" t="s">
        <v>1</v>
      </c>
      <c r="C50" s="169"/>
      <c r="D50" s="169"/>
      <c r="E50" s="169"/>
      <c r="F50" s="169" t="s">
        <v>159</v>
      </c>
      <c r="G50" s="169"/>
      <c r="H50" s="169"/>
      <c r="I50" s="169"/>
      <c r="J50" s="93"/>
      <c r="K50" s="171"/>
      <c r="L50" s="93"/>
    </row>
    <row r="51" spans="1:12" s="94" customFormat="1" ht="24" customHeight="1">
      <c r="A51" s="121"/>
      <c r="B51" s="169"/>
      <c r="C51" s="169"/>
      <c r="D51" s="169"/>
      <c r="E51" s="169"/>
      <c r="F51" s="169" t="s">
        <v>162</v>
      </c>
      <c r="G51" s="169"/>
      <c r="H51" s="169"/>
      <c r="I51" s="169"/>
      <c r="J51" s="93"/>
      <c r="K51" s="171"/>
      <c r="L51" s="93"/>
    </row>
    <row r="52" spans="1:12" s="94" customFormat="1" ht="24" customHeight="1">
      <c r="A52" s="121"/>
      <c r="B52" s="169"/>
      <c r="C52" s="169"/>
      <c r="D52" s="169"/>
      <c r="E52" s="169"/>
      <c r="F52" s="169" t="s">
        <v>164</v>
      </c>
      <c r="G52" s="169"/>
      <c r="H52" s="169"/>
      <c r="I52" s="169"/>
      <c r="J52" s="171"/>
      <c r="K52" s="171"/>
    </row>
    <row r="53" spans="1:12" s="94" customFormat="1" ht="24" customHeight="1">
      <c r="A53" s="121"/>
      <c r="B53" s="169"/>
      <c r="C53" s="169"/>
      <c r="D53" s="169"/>
      <c r="E53" s="169"/>
      <c r="F53" s="169" t="s">
        <v>163</v>
      </c>
      <c r="G53" s="169"/>
      <c r="H53" s="169"/>
      <c r="I53" s="169"/>
      <c r="J53" s="171"/>
      <c r="K53" s="172" t="s">
        <v>158</v>
      </c>
    </row>
    <row r="54" spans="1:12" s="94" customFormat="1" ht="24" customHeight="1">
      <c r="A54" s="121"/>
      <c r="B54" s="171"/>
      <c r="C54" s="169"/>
      <c r="D54" s="169"/>
      <c r="E54" s="169"/>
      <c r="F54" s="172" t="s">
        <v>109</v>
      </c>
      <c r="G54" s="169"/>
      <c r="H54" s="169"/>
      <c r="I54" s="169"/>
      <c r="J54" s="171"/>
      <c r="K54" s="172" t="s">
        <v>159</v>
      </c>
    </row>
    <row r="55" spans="1:12" ht="24" customHeight="1">
      <c r="A55" s="121"/>
      <c r="B55" s="120"/>
      <c r="C55" s="120"/>
      <c r="D55" s="120"/>
      <c r="E55" s="120"/>
      <c r="F55" s="95" t="s">
        <v>107</v>
      </c>
      <c r="G55" s="120"/>
      <c r="H55" s="120"/>
      <c r="I55" s="120"/>
      <c r="J55" s="94"/>
      <c r="K55" s="95" t="s">
        <v>107</v>
      </c>
      <c r="L55" s="95"/>
    </row>
    <row r="56" spans="1:12" ht="24" customHeight="1">
      <c r="A56" s="121"/>
      <c r="B56" s="120"/>
      <c r="C56" s="120"/>
      <c r="D56" s="120"/>
      <c r="E56" s="120"/>
      <c r="F56" s="95" t="s">
        <v>196</v>
      </c>
      <c r="G56" s="120"/>
      <c r="H56" s="120"/>
      <c r="I56" s="120"/>
      <c r="J56" s="142"/>
      <c r="K56" s="95" t="s">
        <v>108</v>
      </c>
      <c r="L56" s="95"/>
    </row>
    <row r="57" spans="1:12" ht="24" customHeight="1">
      <c r="A57" s="121"/>
      <c r="B57" s="120"/>
      <c r="C57" s="120"/>
      <c r="D57" s="120"/>
      <c r="E57" s="120"/>
      <c r="F57" s="95">
        <v>2023</v>
      </c>
      <c r="G57" s="120"/>
      <c r="H57" s="120"/>
      <c r="I57" s="120"/>
      <c r="J57" s="142"/>
      <c r="K57" s="95">
        <v>2022</v>
      </c>
      <c r="L57" s="95"/>
    </row>
    <row r="58" spans="1:12" ht="24" customHeight="1">
      <c r="A58" s="178" t="s">
        <v>204</v>
      </c>
      <c r="B58" s="122"/>
      <c r="C58" s="122"/>
      <c r="D58" s="122"/>
      <c r="E58" s="122"/>
      <c r="F58" s="122"/>
      <c r="G58" s="122"/>
      <c r="H58" s="122"/>
      <c r="I58" s="122"/>
      <c r="J58" s="124"/>
      <c r="K58" s="124"/>
      <c r="L58" s="124"/>
    </row>
    <row r="59" spans="1:12" ht="24" customHeight="1">
      <c r="A59" s="179" t="s">
        <v>19</v>
      </c>
      <c r="B59" s="126"/>
      <c r="C59" s="126"/>
      <c r="D59" s="126"/>
      <c r="E59" s="126"/>
      <c r="F59" s="126"/>
      <c r="G59" s="126"/>
      <c r="H59" s="126"/>
      <c r="I59" s="126"/>
      <c r="J59" s="133"/>
      <c r="K59" s="133"/>
      <c r="L59" s="133"/>
    </row>
    <row r="60" spans="1:12" ht="24" customHeight="1">
      <c r="A60" s="179" t="s">
        <v>20</v>
      </c>
      <c r="B60" s="126"/>
      <c r="C60" s="126"/>
      <c r="D60" s="126"/>
      <c r="E60" s="126"/>
      <c r="F60" s="126"/>
      <c r="G60" s="126"/>
      <c r="H60" s="126"/>
      <c r="I60" s="126"/>
      <c r="J60" s="133"/>
      <c r="K60" s="133"/>
      <c r="L60" s="133"/>
    </row>
    <row r="61" spans="1:12" ht="24" customHeight="1">
      <c r="A61" s="131" t="s">
        <v>21</v>
      </c>
      <c r="B61" s="126"/>
      <c r="C61" s="126"/>
      <c r="D61" s="126"/>
      <c r="E61" s="126"/>
      <c r="F61" s="126"/>
      <c r="G61" s="126"/>
      <c r="H61" s="126"/>
      <c r="I61" s="126"/>
      <c r="J61" s="133"/>
      <c r="K61" s="133"/>
      <c r="L61" s="133"/>
    </row>
    <row r="62" spans="1:12" ht="24" customHeight="1" thickBot="1">
      <c r="A62" s="130" t="s">
        <v>181</v>
      </c>
      <c r="B62" s="126">
        <v>15</v>
      </c>
      <c r="C62" s="126"/>
      <c r="D62" s="126"/>
      <c r="E62" s="126"/>
      <c r="F62" s="182">
        <v>10395161</v>
      </c>
      <c r="G62" s="126"/>
      <c r="H62" s="126"/>
      <c r="I62" s="126"/>
      <c r="J62" s="133"/>
      <c r="K62" s="133"/>
      <c r="L62" s="133"/>
    </row>
    <row r="63" spans="1:12" ht="24" customHeight="1" thickTop="1" thickBot="1">
      <c r="A63" s="130" t="s">
        <v>137</v>
      </c>
      <c r="B63" s="124"/>
      <c r="C63" s="124"/>
      <c r="D63" s="124"/>
      <c r="E63" s="124"/>
      <c r="F63" s="129"/>
      <c r="G63" s="124"/>
      <c r="H63" s="124"/>
      <c r="I63" s="124"/>
      <c r="J63" s="129"/>
      <c r="K63" s="182">
        <v>9240261</v>
      </c>
      <c r="L63" s="129"/>
    </row>
    <row r="64" spans="1:12" ht="24" customHeight="1" thickTop="1">
      <c r="A64" s="131" t="s">
        <v>47</v>
      </c>
      <c r="B64" s="124"/>
      <c r="C64" s="124"/>
      <c r="D64" s="124"/>
      <c r="E64" s="124"/>
      <c r="F64" s="129"/>
      <c r="G64" s="124"/>
      <c r="H64" s="124"/>
      <c r="I64" s="124"/>
      <c r="J64" s="129"/>
      <c r="K64" s="129"/>
      <c r="L64" s="129"/>
    </row>
    <row r="65" spans="1:13" ht="24" customHeight="1">
      <c r="A65" s="130" t="s">
        <v>183</v>
      </c>
      <c r="B65" s="124"/>
      <c r="C65" s="124"/>
      <c r="D65" s="124"/>
      <c r="E65" s="124"/>
      <c r="F65" s="129">
        <v>10395077</v>
      </c>
      <c r="G65" s="124"/>
      <c r="H65" s="124"/>
      <c r="I65" s="124"/>
      <c r="J65" s="129"/>
      <c r="K65" s="168">
        <v>0</v>
      </c>
      <c r="L65" s="129"/>
    </row>
    <row r="66" spans="1:13" ht="24" customHeight="1">
      <c r="A66" s="130" t="s">
        <v>138</v>
      </c>
      <c r="B66" s="124"/>
      <c r="C66" s="124"/>
      <c r="D66" s="124"/>
      <c r="E66" s="124"/>
      <c r="F66" s="175">
        <v>0</v>
      </c>
      <c r="G66" s="124"/>
      <c r="H66" s="124"/>
      <c r="I66" s="124"/>
      <c r="J66" s="129"/>
      <c r="K66" s="129">
        <v>9240143</v>
      </c>
      <c r="L66" s="129"/>
    </row>
    <row r="67" spans="1:13" ht="24" customHeight="1">
      <c r="A67" s="180" t="s">
        <v>152</v>
      </c>
      <c r="B67" s="124"/>
      <c r="C67" s="124"/>
      <c r="D67" s="124"/>
      <c r="E67" s="124"/>
      <c r="F67" s="129">
        <v>7435763</v>
      </c>
      <c r="G67" s="124"/>
      <c r="H67" s="124"/>
      <c r="I67" s="124"/>
      <c r="J67" s="129"/>
      <c r="K67" s="129">
        <v>7435763</v>
      </c>
      <c r="L67" s="129"/>
    </row>
    <row r="68" spans="1:13" ht="24" customHeight="1">
      <c r="A68" s="180" t="s">
        <v>154</v>
      </c>
      <c r="B68" s="183">
        <v>23</v>
      </c>
      <c r="C68" s="183"/>
      <c r="D68" s="183"/>
      <c r="E68" s="183"/>
      <c r="F68" s="129">
        <v>16162</v>
      </c>
      <c r="G68" s="124"/>
      <c r="H68" s="124"/>
      <c r="I68" s="124"/>
      <c r="J68" s="129"/>
      <c r="K68" s="129">
        <v>4022</v>
      </c>
      <c r="L68" s="129"/>
    </row>
    <row r="69" spans="1:13" ht="24" customHeight="1">
      <c r="A69" s="179" t="s">
        <v>51</v>
      </c>
      <c r="B69" s="126"/>
      <c r="C69" s="126"/>
      <c r="D69" s="126"/>
      <c r="E69" s="126"/>
      <c r="F69" s="129"/>
      <c r="G69" s="126"/>
      <c r="H69" s="126"/>
      <c r="I69" s="126"/>
      <c r="J69" s="129"/>
      <c r="K69" s="129"/>
      <c r="L69" s="129"/>
    </row>
    <row r="70" spans="1:13" ht="24" customHeight="1">
      <c r="A70" s="131" t="s">
        <v>52</v>
      </c>
      <c r="B70" s="126"/>
      <c r="C70" s="126"/>
      <c r="D70" s="126"/>
      <c r="E70" s="126"/>
      <c r="F70" s="129"/>
      <c r="G70" s="126"/>
      <c r="H70" s="126"/>
      <c r="I70" s="126"/>
      <c r="J70" s="129"/>
      <c r="K70" s="129"/>
      <c r="L70" s="129"/>
    </row>
    <row r="71" spans="1:13" ht="24" customHeight="1">
      <c r="A71" s="130" t="s">
        <v>53</v>
      </c>
      <c r="B71" s="184"/>
      <c r="C71" s="184"/>
      <c r="D71" s="184"/>
      <c r="E71" s="184"/>
      <c r="F71" s="129">
        <v>799206</v>
      </c>
      <c r="G71" s="184"/>
      <c r="H71" s="184"/>
      <c r="I71" s="184"/>
      <c r="J71" s="129"/>
      <c r="K71" s="129">
        <v>799206</v>
      </c>
      <c r="L71" s="129"/>
    </row>
    <row r="72" spans="1:13" ht="24" customHeight="1">
      <c r="A72" s="131" t="s">
        <v>32</v>
      </c>
      <c r="B72" s="184"/>
      <c r="C72" s="184"/>
      <c r="D72" s="184"/>
      <c r="E72" s="184"/>
      <c r="F72" s="129">
        <v>8943569</v>
      </c>
      <c r="G72" s="184"/>
      <c r="H72" s="184"/>
      <c r="I72" s="184"/>
      <c r="J72" s="129"/>
      <c r="K72" s="129">
        <v>7938619</v>
      </c>
      <c r="L72" s="129"/>
    </row>
    <row r="73" spans="1:13" ht="24" customHeight="1">
      <c r="A73" s="125" t="s">
        <v>155</v>
      </c>
      <c r="B73" s="184">
        <v>23</v>
      </c>
      <c r="C73" s="184"/>
      <c r="D73" s="184"/>
      <c r="E73" s="184"/>
      <c r="F73" s="129">
        <v>-30916</v>
      </c>
      <c r="G73" s="184"/>
      <c r="H73" s="184"/>
      <c r="I73" s="184"/>
      <c r="J73" s="129"/>
      <c r="K73" s="129">
        <v>-5624</v>
      </c>
      <c r="L73" s="129"/>
    </row>
    <row r="74" spans="1:13" ht="24" customHeight="1">
      <c r="A74" s="125" t="s">
        <v>86</v>
      </c>
      <c r="B74" s="184"/>
      <c r="C74" s="184"/>
      <c r="D74" s="184"/>
      <c r="E74" s="184"/>
      <c r="F74" s="43">
        <v>6154</v>
      </c>
      <c r="G74" s="184"/>
      <c r="H74" s="184"/>
      <c r="I74" s="184"/>
      <c r="J74" s="129"/>
      <c r="K74" s="43">
        <v>9833</v>
      </c>
      <c r="L74" s="43"/>
      <c r="M74" s="94"/>
    </row>
    <row r="75" spans="1:13" ht="24" customHeight="1">
      <c r="A75" s="132" t="s">
        <v>22</v>
      </c>
      <c r="B75" s="126"/>
      <c r="C75" s="126"/>
      <c r="D75" s="126"/>
      <c r="E75" s="126"/>
      <c r="F75" s="177">
        <f>SUM(F65:F74)</f>
        <v>27565015</v>
      </c>
      <c r="G75" s="126"/>
      <c r="H75" s="126"/>
      <c r="I75" s="126"/>
      <c r="J75" s="129"/>
      <c r="K75" s="177">
        <f>SUM(K66:K74)</f>
        <v>25421962</v>
      </c>
      <c r="L75" s="129"/>
    </row>
    <row r="76" spans="1:13" ht="24" customHeight="1" thickBot="1">
      <c r="A76" s="181" t="s">
        <v>55</v>
      </c>
      <c r="B76" s="122"/>
      <c r="C76" s="122"/>
      <c r="D76" s="122"/>
      <c r="E76" s="122"/>
      <c r="F76" s="185">
        <f>F38+F75</f>
        <v>94522079</v>
      </c>
      <c r="G76" s="122"/>
      <c r="H76" s="122"/>
      <c r="I76" s="122"/>
      <c r="J76" s="129"/>
      <c r="K76" s="185">
        <f>K38+K75</f>
        <v>84727049</v>
      </c>
      <c r="L76" s="129"/>
    </row>
    <row r="77" spans="1:13" ht="24" customHeight="1" thickTop="1">
      <c r="A77" s="135"/>
      <c r="B77" s="122"/>
      <c r="C77" s="122"/>
      <c r="D77" s="122"/>
      <c r="E77" s="122"/>
      <c r="F77" s="122"/>
      <c r="G77" s="122"/>
      <c r="H77" s="122"/>
      <c r="I77" s="122"/>
      <c r="J77" s="129"/>
      <c r="K77" s="136"/>
      <c r="L77" s="136"/>
    </row>
    <row r="78" spans="1:13" ht="24" customHeight="1">
      <c r="A78" s="135"/>
      <c r="B78" s="122"/>
      <c r="C78" s="122"/>
      <c r="D78" s="122"/>
      <c r="E78" s="122"/>
      <c r="F78" s="122"/>
      <c r="G78" s="122"/>
      <c r="H78" s="122"/>
      <c r="I78" s="122"/>
      <c r="J78" s="129"/>
      <c r="K78" s="136"/>
      <c r="L78" s="136"/>
    </row>
    <row r="79" spans="1:13" ht="24" customHeight="1">
      <c r="A79" s="135"/>
      <c r="B79" s="122"/>
      <c r="C79" s="122"/>
      <c r="D79" s="122"/>
      <c r="E79" s="122"/>
      <c r="F79" s="122"/>
      <c r="G79" s="122"/>
      <c r="H79" s="122"/>
      <c r="I79" s="122"/>
      <c r="J79" s="129"/>
      <c r="K79" s="136"/>
      <c r="L79" s="136"/>
    </row>
    <row r="80" spans="1:13" ht="24" customHeight="1">
      <c r="A80" s="135"/>
      <c r="B80" s="122"/>
      <c r="C80" s="122"/>
      <c r="D80" s="122"/>
      <c r="E80" s="122"/>
      <c r="F80" s="122"/>
      <c r="G80" s="122"/>
      <c r="H80" s="122"/>
      <c r="I80" s="122"/>
      <c r="J80" s="129"/>
      <c r="K80" s="136"/>
      <c r="L80" s="136"/>
    </row>
    <row r="88" spans="1:1" ht="24" customHeight="1">
      <c r="A88" s="134" t="s">
        <v>111</v>
      </c>
    </row>
  </sheetData>
  <mergeCells count="8">
    <mergeCell ref="A47:M47"/>
    <mergeCell ref="A48:M48"/>
    <mergeCell ref="A1:M1"/>
    <mergeCell ref="A2:M2"/>
    <mergeCell ref="A3:M3"/>
    <mergeCell ref="A4:M4"/>
    <mergeCell ref="A45:M45"/>
    <mergeCell ref="A46:M46"/>
  </mergeCells>
  <pageMargins left="0.8" right="0.2" top="1" bottom="0.5" header="0.6" footer="0.3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4"/>
  <sheetViews>
    <sheetView topLeftCell="A4" zoomScaleNormal="100" zoomScaleSheetLayoutView="70" workbookViewId="0">
      <selection activeCell="C6" sqref="C1:C1048576"/>
    </sheetView>
  </sheetViews>
  <sheetFormatPr defaultColWidth="9.453125" defaultRowHeight="24" customHeight="1"/>
  <cols>
    <col min="1" max="1" width="72.1796875" style="87" customWidth="1"/>
    <col min="2" max="2" width="6.54296875" style="116" bestFit="1" customWidth="1"/>
    <col min="3" max="3" width="2.7265625" style="87" customWidth="1"/>
    <col min="4" max="5" width="2.1796875" style="87" customWidth="1"/>
    <col min="6" max="6" width="14.54296875" style="87" customWidth="1"/>
    <col min="7" max="10" width="2.1796875" style="87" customWidth="1"/>
    <col min="11" max="11" width="3.453125" style="87" customWidth="1"/>
    <col min="12" max="12" width="14.54296875" style="87" customWidth="1"/>
    <col min="13" max="13" width="3.453125" style="87" customWidth="1"/>
    <col min="14" max="14" width="2" style="87" customWidth="1"/>
    <col min="15" max="15" width="12.54296875" style="87" bestFit="1" customWidth="1"/>
    <col min="16" max="16" width="9.54296875" style="87" bestFit="1" customWidth="1"/>
    <col min="17" max="17" width="11.54296875" style="87" bestFit="1" customWidth="1"/>
    <col min="18" max="16384" width="9.453125" style="87"/>
  </cols>
  <sheetData>
    <row r="1" spans="1:14" ht="24" customHeight="1">
      <c r="A1" s="226" t="s">
        <v>83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ht="24" customHeight="1">
      <c r="A2" s="226" t="s">
        <v>101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4" ht="24" customHeight="1">
      <c r="A3" s="223" t="s">
        <v>206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14" ht="24" customHeight="1">
      <c r="A4" s="223" t="s">
        <v>109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171"/>
    </row>
    <row r="5" spans="1:14" ht="24" customHeight="1">
      <c r="A5" s="227" t="s">
        <v>80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ht="9" customHeight="1">
      <c r="A6" s="88"/>
      <c r="B6" s="89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4" s="94" customFormat="1" ht="24" customHeight="1">
      <c r="A7" s="90"/>
      <c r="B7" s="91" t="s">
        <v>1</v>
      </c>
      <c r="C7" s="91"/>
      <c r="D7" s="91"/>
      <c r="E7" s="91"/>
      <c r="F7" s="169" t="s">
        <v>159</v>
      </c>
      <c r="G7" s="186"/>
      <c r="H7" s="186"/>
      <c r="I7" s="186"/>
      <c r="J7" s="186"/>
      <c r="K7" s="93"/>
      <c r="L7" s="171"/>
      <c r="M7" s="93"/>
    </row>
    <row r="8" spans="1:14" s="94" customFormat="1" ht="24" customHeight="1">
      <c r="A8" s="90"/>
      <c r="B8" s="91"/>
      <c r="C8" s="91"/>
      <c r="D8" s="91"/>
      <c r="E8" s="91"/>
      <c r="F8" s="169" t="s">
        <v>162</v>
      </c>
      <c r="G8" s="186"/>
      <c r="H8" s="186"/>
      <c r="I8" s="186"/>
      <c r="J8" s="186"/>
      <c r="K8" s="93"/>
      <c r="L8" s="171"/>
      <c r="M8" s="93"/>
    </row>
    <row r="9" spans="1:14" s="94" customFormat="1" ht="24" customHeight="1">
      <c r="A9" s="90"/>
      <c r="B9" s="91"/>
      <c r="C9" s="91"/>
      <c r="D9" s="91"/>
      <c r="E9" s="91"/>
      <c r="F9" s="169" t="s">
        <v>164</v>
      </c>
      <c r="G9" s="186"/>
      <c r="H9" s="186"/>
      <c r="I9" s="186"/>
      <c r="J9" s="186"/>
      <c r="K9" s="174"/>
      <c r="L9" s="172" t="s">
        <v>158</v>
      </c>
      <c r="M9" s="95"/>
    </row>
    <row r="10" spans="1:14" s="94" customFormat="1" ht="24" customHeight="1">
      <c r="A10" s="90"/>
      <c r="B10" s="91"/>
      <c r="C10" s="91"/>
      <c r="D10" s="91"/>
      <c r="E10" s="91"/>
      <c r="F10" s="169" t="s">
        <v>163</v>
      </c>
      <c r="G10" s="186"/>
      <c r="H10" s="186"/>
      <c r="I10" s="186"/>
      <c r="J10" s="186"/>
      <c r="K10" s="174"/>
      <c r="L10" s="172" t="s">
        <v>159</v>
      </c>
      <c r="M10" s="95"/>
    </row>
    <row r="11" spans="1:14" s="94" customFormat="1" ht="24" customHeight="1">
      <c r="A11" s="90"/>
      <c r="C11" s="91"/>
      <c r="D11" s="91"/>
      <c r="E11" s="91"/>
      <c r="F11" s="95">
        <v>2023</v>
      </c>
      <c r="G11" s="91"/>
      <c r="H11" s="91"/>
      <c r="I11" s="91"/>
      <c r="J11" s="91"/>
      <c r="K11" s="142"/>
      <c r="L11" s="95">
        <v>2022</v>
      </c>
      <c r="M11" s="95"/>
    </row>
    <row r="12" spans="1:14" ht="24" customHeight="1">
      <c r="A12" s="197" t="s">
        <v>23</v>
      </c>
      <c r="B12" s="89"/>
      <c r="C12" s="100"/>
      <c r="D12" s="100"/>
      <c r="E12" s="100"/>
      <c r="F12" s="100"/>
      <c r="G12" s="100"/>
      <c r="H12" s="100"/>
      <c r="I12" s="100"/>
      <c r="J12" s="100"/>
      <c r="K12" s="88"/>
      <c r="L12" s="88"/>
      <c r="M12" s="88"/>
    </row>
    <row r="13" spans="1:14" ht="24" customHeight="1">
      <c r="A13" s="198" t="s">
        <v>67</v>
      </c>
      <c r="B13" s="89"/>
      <c r="C13" s="103"/>
      <c r="D13" s="103"/>
      <c r="E13" s="103"/>
      <c r="F13" s="104">
        <v>376461</v>
      </c>
      <c r="G13" s="103"/>
      <c r="H13" s="103"/>
      <c r="I13" s="103"/>
      <c r="J13" s="103"/>
      <c r="K13" s="104"/>
      <c r="L13" s="104">
        <v>383216</v>
      </c>
      <c r="M13" s="104"/>
    </row>
    <row r="14" spans="1:14" ht="24" customHeight="1">
      <c r="A14" s="198" t="s">
        <v>66</v>
      </c>
      <c r="B14" s="89"/>
      <c r="C14" s="103"/>
      <c r="D14" s="103"/>
      <c r="E14" s="103"/>
      <c r="F14" s="104">
        <v>3624036</v>
      </c>
      <c r="G14" s="103"/>
      <c r="H14" s="103"/>
      <c r="I14" s="103"/>
      <c r="J14" s="103"/>
      <c r="K14" s="104"/>
      <c r="L14" s="104">
        <v>2876890</v>
      </c>
      <c r="M14" s="104"/>
    </row>
    <row r="15" spans="1:14" ht="24" customHeight="1">
      <c r="A15" s="198" t="s">
        <v>24</v>
      </c>
      <c r="B15" s="117">
        <v>17</v>
      </c>
      <c r="C15" s="103"/>
      <c r="D15" s="103"/>
      <c r="E15" s="103"/>
      <c r="F15" s="104">
        <v>822471</v>
      </c>
      <c r="G15" s="103"/>
      <c r="H15" s="103"/>
      <c r="I15" s="103"/>
      <c r="J15" s="103"/>
      <c r="K15" s="104"/>
      <c r="L15" s="104">
        <v>660050</v>
      </c>
      <c r="M15" s="104"/>
    </row>
    <row r="16" spans="1:14" ht="24" customHeight="1">
      <c r="A16" s="198" t="s">
        <v>25</v>
      </c>
      <c r="B16" s="117"/>
      <c r="C16" s="103"/>
      <c r="D16" s="103"/>
      <c r="E16" s="103"/>
      <c r="F16" s="164">
        <v>11352</v>
      </c>
      <c r="G16" s="103"/>
      <c r="H16" s="103"/>
      <c r="I16" s="103"/>
      <c r="J16" s="103"/>
      <c r="K16" s="104"/>
      <c r="L16" s="164">
        <v>10138</v>
      </c>
      <c r="M16" s="104"/>
    </row>
    <row r="17" spans="1:17" ht="24" customHeight="1">
      <c r="A17" s="105" t="s">
        <v>26</v>
      </c>
      <c r="B17" s="89"/>
      <c r="C17" s="103"/>
      <c r="D17" s="103"/>
      <c r="E17" s="103"/>
      <c r="F17" s="187">
        <f>SUM(F13:F16)</f>
        <v>4834320</v>
      </c>
      <c r="G17" s="103"/>
      <c r="H17" s="103"/>
      <c r="I17" s="103"/>
      <c r="J17" s="103"/>
      <c r="K17" s="188"/>
      <c r="L17" s="187">
        <f>SUM(L13:L16)</f>
        <v>3930294</v>
      </c>
      <c r="M17" s="21"/>
    </row>
    <row r="18" spans="1:17" ht="24" customHeight="1">
      <c r="A18" s="90"/>
      <c r="B18" s="89"/>
      <c r="C18" s="103"/>
      <c r="D18" s="103"/>
      <c r="E18" s="103"/>
      <c r="F18" s="4"/>
      <c r="G18" s="103"/>
      <c r="H18" s="103"/>
      <c r="I18" s="103"/>
      <c r="J18" s="103"/>
      <c r="K18" s="188"/>
      <c r="L18" s="4"/>
      <c r="M18" s="4"/>
    </row>
    <row r="19" spans="1:17" ht="24" customHeight="1">
      <c r="A19" s="197" t="s">
        <v>27</v>
      </c>
      <c r="B19" s="117"/>
      <c r="C19" s="103"/>
      <c r="D19" s="103"/>
      <c r="E19" s="103"/>
      <c r="F19" s="4"/>
      <c r="G19" s="103"/>
      <c r="H19" s="103"/>
      <c r="I19" s="103"/>
      <c r="J19" s="103"/>
      <c r="K19" s="188"/>
      <c r="L19" s="4"/>
      <c r="M19" s="4"/>
    </row>
    <row r="20" spans="1:17" ht="24" customHeight="1">
      <c r="A20" s="198" t="s">
        <v>28</v>
      </c>
      <c r="B20" s="117"/>
      <c r="C20" s="103"/>
      <c r="D20" s="103"/>
      <c r="E20" s="103"/>
      <c r="F20" s="104">
        <v>2409269</v>
      </c>
      <c r="G20" s="103"/>
      <c r="H20" s="103"/>
      <c r="I20" s="103"/>
      <c r="J20" s="103"/>
      <c r="K20" s="104"/>
      <c r="L20" s="104">
        <v>1982524</v>
      </c>
      <c r="M20" s="104"/>
    </row>
    <row r="21" spans="1:17" ht="24" customHeight="1">
      <c r="A21" s="105" t="s">
        <v>30</v>
      </c>
      <c r="B21" s="89"/>
      <c r="C21" s="103"/>
      <c r="D21" s="103"/>
      <c r="E21" s="103"/>
      <c r="F21" s="187">
        <f>SUM(F20:F20)</f>
        <v>2409269</v>
      </c>
      <c r="G21" s="103"/>
      <c r="H21" s="103"/>
      <c r="I21" s="103"/>
      <c r="J21" s="103"/>
      <c r="K21" s="188"/>
      <c r="L21" s="189">
        <f>SUM(L20:L20)</f>
        <v>1982524</v>
      </c>
      <c r="M21" s="45"/>
      <c r="Q21" s="19"/>
    </row>
    <row r="22" spans="1:17" ht="24" customHeight="1">
      <c r="A22" s="105"/>
      <c r="B22" s="89"/>
      <c r="C22" s="103"/>
      <c r="D22" s="103"/>
      <c r="E22" s="103"/>
      <c r="F22" s="21"/>
      <c r="G22" s="103"/>
      <c r="H22" s="103"/>
      <c r="I22" s="103"/>
      <c r="J22" s="103"/>
      <c r="K22" s="188"/>
      <c r="L22" s="21"/>
      <c r="M22" s="21"/>
      <c r="Q22" s="19"/>
    </row>
    <row r="23" spans="1:17" ht="24" customHeight="1">
      <c r="A23" s="197" t="s">
        <v>197</v>
      </c>
      <c r="B23" s="89"/>
      <c r="C23" s="103"/>
      <c r="D23" s="103"/>
      <c r="E23" s="103"/>
      <c r="F23" s="4">
        <f>F17-F21</f>
        <v>2425051</v>
      </c>
      <c r="G23" s="103"/>
      <c r="H23" s="103"/>
      <c r="I23" s="103"/>
      <c r="J23" s="103"/>
      <c r="K23" s="188"/>
      <c r="L23" s="4">
        <f>L17-L21</f>
        <v>1947770</v>
      </c>
      <c r="M23" s="4"/>
    </row>
    <row r="24" spans="1:17" ht="24" customHeight="1">
      <c r="A24" s="199" t="s">
        <v>114</v>
      </c>
      <c r="B24" s="89"/>
      <c r="C24" s="103"/>
      <c r="D24" s="103"/>
      <c r="E24" s="103"/>
      <c r="F24" s="4"/>
      <c r="G24" s="103"/>
      <c r="H24" s="103"/>
      <c r="I24" s="103"/>
      <c r="J24" s="103"/>
      <c r="K24" s="188"/>
      <c r="L24" s="4"/>
      <c r="M24" s="4"/>
    </row>
    <row r="25" spans="1:17" ht="24" customHeight="1">
      <c r="A25" s="200" t="s">
        <v>167</v>
      </c>
      <c r="B25" s="89"/>
      <c r="C25" s="103"/>
      <c r="D25" s="103"/>
      <c r="E25" s="103"/>
      <c r="F25" s="30">
        <v>-588401</v>
      </c>
      <c r="G25" s="103"/>
      <c r="H25" s="103"/>
      <c r="I25" s="103"/>
      <c r="J25" s="103"/>
      <c r="K25" s="190"/>
      <c r="L25" s="30">
        <v>-242319</v>
      </c>
      <c r="M25" s="30"/>
    </row>
    <row r="26" spans="1:17" ht="24" customHeight="1">
      <c r="A26" s="99" t="s">
        <v>29</v>
      </c>
      <c r="B26" s="117"/>
      <c r="C26" s="103"/>
      <c r="D26" s="103"/>
      <c r="E26" s="103"/>
      <c r="F26" s="106">
        <v>-483746</v>
      </c>
      <c r="G26" s="103"/>
      <c r="H26" s="103"/>
      <c r="I26" s="103"/>
      <c r="J26" s="103"/>
      <c r="K26" s="195"/>
      <c r="L26" s="106">
        <v>-313489</v>
      </c>
      <c r="M26" s="106"/>
    </row>
    <row r="27" spans="1:17" ht="24" customHeight="1">
      <c r="A27" s="99" t="s">
        <v>182</v>
      </c>
      <c r="B27" s="117"/>
      <c r="C27" s="103"/>
      <c r="D27" s="103"/>
      <c r="E27" s="103"/>
      <c r="F27" s="191">
        <v>-92750</v>
      </c>
      <c r="G27" s="103"/>
      <c r="H27" s="103"/>
      <c r="I27" s="103"/>
      <c r="J27" s="103"/>
      <c r="K27" s="195"/>
      <c r="L27" s="191">
        <v>-270606</v>
      </c>
      <c r="M27" s="44"/>
    </row>
    <row r="28" spans="1:17" ht="24" customHeight="1">
      <c r="A28" s="201" t="s">
        <v>134</v>
      </c>
      <c r="B28" s="99"/>
      <c r="C28" s="103"/>
      <c r="D28" s="103"/>
      <c r="E28" s="103"/>
      <c r="F28" s="4">
        <f>SUM(F23:F27)</f>
        <v>1260154</v>
      </c>
      <c r="G28" s="103"/>
      <c r="H28" s="103"/>
      <c r="I28" s="103"/>
      <c r="J28" s="103"/>
      <c r="K28" s="188"/>
      <c r="L28" s="192">
        <f>SUM(L23:L27)</f>
        <v>1121356</v>
      </c>
      <c r="M28" s="21"/>
      <c r="Q28" s="107"/>
    </row>
    <row r="29" spans="1:17" ht="24" customHeight="1">
      <c r="A29" s="197" t="s">
        <v>135</v>
      </c>
      <c r="B29" s="117"/>
      <c r="C29" s="103"/>
      <c r="D29" s="103"/>
      <c r="E29" s="103"/>
      <c r="F29" s="191">
        <v>-253315</v>
      </c>
      <c r="G29" s="103"/>
      <c r="H29" s="103"/>
      <c r="I29" s="103"/>
      <c r="J29" s="103"/>
      <c r="K29" s="104"/>
      <c r="L29" s="191">
        <v>-220271</v>
      </c>
      <c r="M29" s="106"/>
      <c r="O29" s="108"/>
    </row>
    <row r="30" spans="1:17" ht="24" customHeight="1">
      <c r="A30" s="114" t="s">
        <v>116</v>
      </c>
      <c r="B30" s="117"/>
      <c r="C30" s="103"/>
      <c r="D30" s="103"/>
      <c r="E30" s="103"/>
      <c r="F30" s="21">
        <f>SUM(F28:F29)</f>
        <v>1006839</v>
      </c>
      <c r="G30" s="103"/>
      <c r="H30" s="103"/>
      <c r="I30" s="103"/>
      <c r="J30" s="103"/>
      <c r="K30" s="188"/>
      <c r="L30" s="21">
        <f>SUM(L28:L29)</f>
        <v>901085</v>
      </c>
      <c r="M30" s="21"/>
    </row>
    <row r="31" spans="1:17" ht="24" customHeight="1">
      <c r="A31" s="114" t="s">
        <v>124</v>
      </c>
      <c r="B31" s="117"/>
      <c r="C31" s="103"/>
      <c r="D31" s="103"/>
      <c r="E31" s="103"/>
      <c r="F31" s="104"/>
      <c r="G31" s="103"/>
      <c r="H31" s="103"/>
      <c r="I31" s="103"/>
      <c r="J31" s="103"/>
      <c r="K31" s="104"/>
      <c r="L31" s="104"/>
      <c r="M31" s="104"/>
    </row>
    <row r="32" spans="1:17" ht="24" customHeight="1">
      <c r="A32" s="202" t="s">
        <v>84</v>
      </c>
      <c r="B32" s="117"/>
      <c r="C32" s="103"/>
      <c r="D32" s="103"/>
      <c r="E32" s="103"/>
      <c r="F32" s="29"/>
      <c r="G32" s="103"/>
      <c r="H32" s="103"/>
      <c r="I32" s="103"/>
      <c r="J32" s="103"/>
      <c r="K32" s="104"/>
      <c r="L32" s="29"/>
      <c r="M32" s="29"/>
    </row>
    <row r="33" spans="1:13" ht="24" customHeight="1">
      <c r="A33" s="198" t="s">
        <v>118</v>
      </c>
      <c r="B33" s="117"/>
      <c r="C33" s="103"/>
      <c r="D33" s="103"/>
      <c r="E33" s="103"/>
      <c r="F33" s="94"/>
      <c r="G33" s="103"/>
      <c r="H33" s="103"/>
      <c r="I33" s="103"/>
      <c r="J33" s="103"/>
      <c r="K33" s="104"/>
      <c r="L33" s="29"/>
      <c r="M33" s="29"/>
    </row>
    <row r="34" spans="1:13" ht="24" customHeight="1">
      <c r="A34" s="203" t="s">
        <v>198</v>
      </c>
      <c r="B34" s="117"/>
      <c r="C34" s="103"/>
      <c r="D34" s="103"/>
      <c r="E34" s="103"/>
      <c r="F34" s="106">
        <v>-729</v>
      </c>
      <c r="G34" s="103"/>
      <c r="H34" s="103"/>
      <c r="I34" s="103"/>
      <c r="J34" s="103"/>
      <c r="K34" s="104"/>
      <c r="L34" s="106">
        <v>-16158</v>
      </c>
      <c r="M34" s="106"/>
    </row>
    <row r="35" spans="1:13" ht="24" customHeight="1">
      <c r="A35" s="203" t="s">
        <v>119</v>
      </c>
      <c r="B35" s="117"/>
      <c r="C35" s="103"/>
      <c r="D35" s="103"/>
      <c r="E35" s="103"/>
      <c r="F35" s="20"/>
      <c r="G35" s="103"/>
      <c r="H35" s="103"/>
      <c r="I35" s="103"/>
      <c r="J35" s="103"/>
      <c r="K35" s="104"/>
      <c r="L35" s="20"/>
      <c r="M35" s="31"/>
    </row>
    <row r="36" spans="1:13" ht="24" customHeight="1">
      <c r="A36" s="105" t="s">
        <v>125</v>
      </c>
      <c r="B36" s="117"/>
      <c r="C36" s="103"/>
      <c r="D36" s="103"/>
      <c r="E36" s="103"/>
      <c r="F36" s="191">
        <v>-8327</v>
      </c>
      <c r="G36" s="103"/>
      <c r="H36" s="103"/>
      <c r="I36" s="103"/>
      <c r="J36" s="103"/>
      <c r="K36" s="104"/>
      <c r="L36" s="191">
        <v>3232</v>
      </c>
      <c r="M36" s="46"/>
    </row>
    <row r="37" spans="1:13" ht="24" customHeight="1">
      <c r="A37" s="202" t="s">
        <v>85</v>
      </c>
      <c r="B37" s="117"/>
      <c r="C37" s="103"/>
      <c r="D37" s="103"/>
      <c r="E37" s="103"/>
      <c r="F37" s="29"/>
      <c r="G37" s="103"/>
      <c r="H37" s="103"/>
      <c r="I37" s="103"/>
      <c r="J37" s="103"/>
      <c r="K37" s="104"/>
      <c r="L37" s="32"/>
      <c r="M37" s="32"/>
    </row>
    <row r="38" spans="1:13" ht="24" customHeight="1">
      <c r="A38" s="198" t="s">
        <v>118</v>
      </c>
      <c r="B38" s="117"/>
      <c r="C38" s="103"/>
      <c r="D38" s="103"/>
      <c r="E38" s="103"/>
      <c r="F38" s="191">
        <f>SUM(F34:F36)</f>
        <v>-9056</v>
      </c>
      <c r="G38" s="103"/>
      <c r="H38" s="103"/>
      <c r="I38" s="103"/>
      <c r="J38" s="103"/>
      <c r="K38" s="104"/>
      <c r="L38" s="193">
        <f>SUM(L34:L36)</f>
        <v>-12926</v>
      </c>
      <c r="M38" s="47"/>
    </row>
    <row r="39" spans="1:13" ht="24" customHeight="1">
      <c r="A39" s="109" t="s">
        <v>199</v>
      </c>
      <c r="B39" s="117"/>
      <c r="C39" s="103"/>
      <c r="D39" s="103"/>
      <c r="E39" s="103"/>
      <c r="F39" s="191">
        <f>F38</f>
        <v>-9056</v>
      </c>
      <c r="G39" s="103"/>
      <c r="H39" s="103"/>
      <c r="I39" s="103"/>
      <c r="J39" s="103"/>
      <c r="K39" s="29"/>
      <c r="L39" s="193">
        <f>L38</f>
        <v>-12926</v>
      </c>
      <c r="M39" s="47"/>
    </row>
    <row r="40" spans="1:13" ht="24" customHeight="1" thickBot="1">
      <c r="A40" s="114" t="s">
        <v>110</v>
      </c>
      <c r="B40" s="117"/>
      <c r="C40" s="103"/>
      <c r="D40" s="103"/>
      <c r="E40" s="103"/>
      <c r="F40" s="194">
        <f>F30+F39</f>
        <v>997783</v>
      </c>
      <c r="G40" s="103"/>
      <c r="H40" s="103"/>
      <c r="I40" s="103"/>
      <c r="J40" s="103"/>
      <c r="K40" s="188"/>
      <c r="L40" s="194">
        <f>L30+L39</f>
        <v>888159</v>
      </c>
      <c r="M40" s="21"/>
    </row>
    <row r="41" spans="1:13" ht="24" customHeight="1" thickTop="1">
      <c r="A41" s="171"/>
      <c r="F41" s="111"/>
      <c r="G41" s="111"/>
      <c r="H41" s="111"/>
      <c r="I41" s="111"/>
      <c r="J41" s="111"/>
      <c r="K41" s="111"/>
      <c r="L41" s="118"/>
      <c r="M41" s="112"/>
    </row>
    <row r="42" spans="1:13" ht="24" customHeight="1">
      <c r="A42" s="114" t="s">
        <v>207</v>
      </c>
      <c r="B42" s="115">
        <v>18</v>
      </c>
      <c r="C42" s="113" t="s">
        <v>0</v>
      </c>
      <c r="D42" s="119"/>
      <c r="E42" s="119"/>
      <c r="F42" s="196">
        <v>0.36</v>
      </c>
      <c r="G42" s="119"/>
      <c r="H42" s="119"/>
      <c r="I42" s="119"/>
      <c r="J42" s="119"/>
      <c r="K42" s="196"/>
      <c r="L42" s="35">
        <v>0.36</v>
      </c>
      <c r="M42" s="35"/>
    </row>
    <row r="43" spans="1:13" ht="24" customHeight="1">
      <c r="A43" s="114"/>
      <c r="B43" s="115"/>
      <c r="C43" s="113"/>
      <c r="D43" s="113"/>
      <c r="E43" s="113"/>
      <c r="F43" s="113"/>
      <c r="G43" s="113"/>
      <c r="H43" s="113"/>
      <c r="I43" s="113"/>
      <c r="J43" s="113"/>
      <c r="K43" s="5"/>
      <c r="L43" s="4"/>
      <c r="M43" s="4"/>
    </row>
    <row r="44" spans="1:13" ht="24" customHeight="1">
      <c r="A44" s="204" t="s">
        <v>111</v>
      </c>
    </row>
  </sheetData>
  <mergeCells count="5">
    <mergeCell ref="A1:N1"/>
    <mergeCell ref="A2:N2"/>
    <mergeCell ref="A3:N3"/>
    <mergeCell ref="A4:M4"/>
    <mergeCell ref="A5:N5"/>
  </mergeCells>
  <pageMargins left="0.8" right="0.2" top="1" bottom="0.5" header="0.6" footer="0.3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4"/>
  <sheetViews>
    <sheetView zoomScale="85" zoomScaleNormal="85" zoomScaleSheetLayoutView="66" workbookViewId="0">
      <selection activeCell="A8" sqref="A8"/>
    </sheetView>
  </sheetViews>
  <sheetFormatPr defaultColWidth="9.453125" defaultRowHeight="24" customHeight="1"/>
  <cols>
    <col min="1" max="1" width="72.1796875" style="87" customWidth="1"/>
    <col min="2" max="2" width="6.54296875" style="116" bestFit="1" customWidth="1"/>
    <col min="3" max="3" width="2.1796875" style="87" customWidth="1"/>
    <col min="4" max="4" width="3.90625" style="87" customWidth="1"/>
    <col min="5" max="5" width="15.54296875" style="87" customWidth="1"/>
    <col min="6" max="9" width="2.1796875" style="87" customWidth="1"/>
    <col min="10" max="10" width="3.453125" style="87" customWidth="1"/>
    <col min="11" max="11" width="14.54296875" style="87" customWidth="1"/>
    <col min="12" max="12" width="3.453125" style="87" customWidth="1"/>
    <col min="13" max="13" width="2" style="87" customWidth="1"/>
    <col min="14" max="14" width="12.54296875" style="87" bestFit="1" customWidth="1"/>
    <col min="15" max="15" width="9.54296875" style="87" bestFit="1" customWidth="1"/>
    <col min="16" max="16" width="11.54296875" style="87" bestFit="1" customWidth="1"/>
    <col min="17" max="16384" width="9.453125" style="87"/>
  </cols>
  <sheetData>
    <row r="1" spans="1:13" ht="24" customHeight="1">
      <c r="A1" s="226" t="s">
        <v>83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</row>
    <row r="2" spans="1:13" ht="24" customHeight="1">
      <c r="A2" s="226" t="s">
        <v>208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ht="24" customHeight="1">
      <c r="A3" s="223" t="s">
        <v>209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4" customHeight="1">
      <c r="A4" s="223" t="s">
        <v>109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171"/>
    </row>
    <row r="5" spans="1:13" ht="24" customHeight="1">
      <c r="A5" s="227" t="s">
        <v>80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ht="9" customHeight="1">
      <c r="A6" s="88"/>
      <c r="B6" s="89"/>
      <c r="C6" s="88"/>
      <c r="D6" s="88"/>
      <c r="E6" s="88"/>
      <c r="F6" s="88"/>
      <c r="G6" s="88"/>
      <c r="H6" s="88"/>
      <c r="I6" s="88"/>
      <c r="J6" s="88"/>
      <c r="K6" s="88"/>
      <c r="L6" s="88"/>
    </row>
    <row r="7" spans="1:13" s="94" customFormat="1" ht="24" customHeight="1">
      <c r="A7" s="90"/>
      <c r="B7" s="91" t="s">
        <v>1</v>
      </c>
      <c r="C7" s="91"/>
      <c r="D7" s="186"/>
      <c r="E7" s="169" t="s">
        <v>159</v>
      </c>
      <c r="F7" s="186"/>
      <c r="G7" s="186"/>
      <c r="H7" s="186"/>
      <c r="I7" s="186"/>
      <c r="J7" s="93"/>
      <c r="K7" s="171"/>
      <c r="L7" s="93"/>
    </row>
    <row r="8" spans="1:13" s="94" customFormat="1" ht="24" customHeight="1">
      <c r="A8" s="90"/>
      <c r="B8" s="91"/>
      <c r="C8" s="91"/>
      <c r="D8" s="186"/>
      <c r="E8" s="169" t="s">
        <v>162</v>
      </c>
      <c r="F8" s="186"/>
      <c r="G8" s="186"/>
      <c r="H8" s="186"/>
      <c r="I8" s="186"/>
      <c r="J8" s="93"/>
      <c r="K8" s="171"/>
      <c r="L8" s="93"/>
    </row>
    <row r="9" spans="1:13" s="94" customFormat="1" ht="24" customHeight="1">
      <c r="A9" s="90"/>
      <c r="B9" s="91"/>
      <c r="C9" s="91"/>
      <c r="D9" s="186"/>
      <c r="E9" s="169" t="s">
        <v>164</v>
      </c>
      <c r="F9" s="186"/>
      <c r="G9" s="186"/>
      <c r="H9" s="186"/>
      <c r="I9" s="186"/>
      <c r="J9" s="174"/>
      <c r="K9" s="172" t="s">
        <v>158</v>
      </c>
      <c r="L9" s="95"/>
    </row>
    <row r="10" spans="1:13" s="94" customFormat="1" ht="24" customHeight="1">
      <c r="A10" s="90"/>
      <c r="B10" s="91"/>
      <c r="C10" s="91"/>
      <c r="D10" s="186"/>
      <c r="E10" s="169" t="s">
        <v>163</v>
      </c>
      <c r="F10" s="186"/>
      <c r="G10" s="186"/>
      <c r="H10" s="186"/>
      <c r="I10" s="186"/>
      <c r="J10" s="174"/>
      <c r="K10" s="172" t="s">
        <v>159</v>
      </c>
      <c r="L10" s="95"/>
    </row>
    <row r="11" spans="1:13" s="94" customFormat="1" ht="24" customHeight="1">
      <c r="A11" s="90"/>
      <c r="C11" s="91"/>
      <c r="D11" s="91"/>
      <c r="E11" s="96">
        <v>2023</v>
      </c>
      <c r="F11" s="97"/>
      <c r="G11" s="97"/>
      <c r="H11" s="97"/>
      <c r="I11" s="97"/>
      <c r="J11" s="98"/>
      <c r="K11" s="96">
        <v>2022</v>
      </c>
      <c r="L11" s="95"/>
    </row>
    <row r="12" spans="1:13" ht="24" customHeight="1">
      <c r="A12" s="197" t="s">
        <v>23</v>
      </c>
      <c r="B12" s="89"/>
      <c r="C12" s="100"/>
      <c r="D12" s="100"/>
      <c r="E12" s="101"/>
      <c r="F12" s="101"/>
      <c r="G12" s="101"/>
      <c r="H12" s="101"/>
      <c r="I12" s="101"/>
      <c r="J12" s="102"/>
      <c r="K12" s="102"/>
      <c r="L12" s="88"/>
    </row>
    <row r="13" spans="1:13" ht="24" customHeight="1">
      <c r="A13" s="198" t="s">
        <v>67</v>
      </c>
      <c r="B13" s="89"/>
      <c r="C13" s="103"/>
      <c r="D13" s="103"/>
      <c r="E13" s="104">
        <v>1160284</v>
      </c>
      <c r="F13" s="103"/>
      <c r="G13" s="103"/>
      <c r="H13" s="103"/>
      <c r="I13" s="103"/>
      <c r="J13" s="104"/>
      <c r="K13" s="104">
        <v>1068743</v>
      </c>
      <c r="L13" s="104"/>
    </row>
    <row r="14" spans="1:13" ht="24" customHeight="1">
      <c r="A14" s="198" t="s">
        <v>66</v>
      </c>
      <c r="B14" s="89"/>
      <c r="C14" s="103"/>
      <c r="D14" s="103"/>
      <c r="E14" s="104">
        <v>10151465</v>
      </c>
      <c r="F14" s="103"/>
      <c r="G14" s="103"/>
      <c r="H14" s="103"/>
      <c r="I14" s="103"/>
      <c r="J14" s="104"/>
      <c r="K14" s="104">
        <v>7943443</v>
      </c>
      <c r="L14" s="104"/>
    </row>
    <row r="15" spans="1:13" ht="24" customHeight="1">
      <c r="A15" s="198" t="s">
        <v>24</v>
      </c>
      <c r="B15" s="117">
        <v>17</v>
      </c>
      <c r="C15" s="103"/>
      <c r="D15" s="103"/>
      <c r="E15" s="104">
        <v>2359430</v>
      </c>
      <c r="F15" s="103"/>
      <c r="G15" s="103"/>
      <c r="H15" s="103"/>
      <c r="I15" s="103"/>
      <c r="J15" s="104"/>
      <c r="K15" s="104">
        <v>1874286</v>
      </c>
      <c r="L15" s="104"/>
    </row>
    <row r="16" spans="1:13" ht="24" customHeight="1">
      <c r="A16" s="198" t="s">
        <v>25</v>
      </c>
      <c r="B16" s="117"/>
      <c r="C16" s="103"/>
      <c r="D16" s="103"/>
      <c r="E16" s="164">
        <v>38204</v>
      </c>
      <c r="F16" s="103"/>
      <c r="G16" s="103"/>
      <c r="H16" s="103"/>
      <c r="I16" s="103"/>
      <c r="J16" s="104"/>
      <c r="K16" s="164">
        <v>20764</v>
      </c>
      <c r="L16" s="104"/>
    </row>
    <row r="17" spans="1:16" ht="24" customHeight="1">
      <c r="A17" s="105" t="s">
        <v>26</v>
      </c>
      <c r="B17" s="89"/>
      <c r="C17" s="103"/>
      <c r="D17" s="103"/>
      <c r="E17" s="187">
        <f>SUM(E13:E16)</f>
        <v>13709383</v>
      </c>
      <c r="F17" s="103"/>
      <c r="G17" s="103"/>
      <c r="H17" s="103"/>
      <c r="I17" s="103"/>
      <c r="J17" s="188"/>
      <c r="K17" s="187">
        <f>SUM(K13:K16)</f>
        <v>10907236</v>
      </c>
      <c r="L17" s="21"/>
    </row>
    <row r="18" spans="1:16" ht="24" customHeight="1">
      <c r="A18" s="90"/>
      <c r="B18" s="89"/>
      <c r="C18" s="103"/>
      <c r="D18" s="103"/>
      <c r="E18" s="4"/>
      <c r="F18" s="103"/>
      <c r="G18" s="103"/>
      <c r="H18" s="103"/>
      <c r="I18" s="103"/>
      <c r="J18" s="188"/>
      <c r="K18" s="4"/>
      <c r="L18" s="4"/>
    </row>
    <row r="19" spans="1:16" ht="24" customHeight="1">
      <c r="A19" s="197" t="s">
        <v>27</v>
      </c>
      <c r="B19" s="117"/>
      <c r="C19" s="103"/>
      <c r="D19" s="103"/>
      <c r="E19" s="4"/>
      <c r="F19" s="103"/>
      <c r="G19" s="103"/>
      <c r="H19" s="103"/>
      <c r="I19" s="103"/>
      <c r="J19" s="188"/>
      <c r="K19" s="4"/>
      <c r="L19" s="4"/>
    </row>
    <row r="20" spans="1:16" ht="24" customHeight="1">
      <c r="A20" s="198" t="s">
        <v>28</v>
      </c>
      <c r="B20" s="117"/>
      <c r="C20" s="103"/>
      <c r="D20" s="103"/>
      <c r="E20" s="104">
        <v>6798761</v>
      </c>
      <c r="F20" s="103"/>
      <c r="G20" s="103"/>
      <c r="H20" s="103"/>
      <c r="I20" s="103"/>
      <c r="J20" s="104"/>
      <c r="K20" s="104">
        <v>5584494</v>
      </c>
      <c r="L20" s="104"/>
    </row>
    <row r="21" spans="1:16" ht="24" customHeight="1">
      <c r="A21" s="105" t="s">
        <v>30</v>
      </c>
      <c r="B21" s="89"/>
      <c r="C21" s="103"/>
      <c r="D21" s="103"/>
      <c r="E21" s="187">
        <f>SUM(E20:E20)</f>
        <v>6798761</v>
      </c>
      <c r="F21" s="103"/>
      <c r="G21" s="103"/>
      <c r="H21" s="103"/>
      <c r="I21" s="103"/>
      <c r="J21" s="188"/>
      <c r="K21" s="189">
        <f>SUM(K20:K20)</f>
        <v>5584494</v>
      </c>
      <c r="L21" s="45"/>
      <c r="P21" s="19"/>
    </row>
    <row r="22" spans="1:16" ht="24" customHeight="1">
      <c r="A22" s="105"/>
      <c r="B22" s="89"/>
      <c r="C22" s="103"/>
      <c r="D22" s="103"/>
      <c r="E22" s="21"/>
      <c r="F22" s="103"/>
      <c r="G22" s="103"/>
      <c r="H22" s="103"/>
      <c r="I22" s="103"/>
      <c r="J22" s="188"/>
      <c r="K22" s="21"/>
      <c r="L22" s="21"/>
      <c r="P22" s="19"/>
    </row>
    <row r="23" spans="1:16" ht="24" customHeight="1">
      <c r="A23" s="197" t="s">
        <v>197</v>
      </c>
      <c r="B23" s="89"/>
      <c r="C23" s="103"/>
      <c r="D23" s="103"/>
      <c r="E23" s="4">
        <f>E17-E21</f>
        <v>6910622</v>
      </c>
      <c r="F23" s="103"/>
      <c r="G23" s="103"/>
      <c r="H23" s="103"/>
      <c r="I23" s="103"/>
      <c r="J23" s="188"/>
      <c r="K23" s="4">
        <f>K17-K21</f>
        <v>5322742</v>
      </c>
      <c r="L23" s="4"/>
    </row>
    <row r="24" spans="1:16" ht="24" customHeight="1">
      <c r="A24" s="199" t="s">
        <v>114</v>
      </c>
      <c r="B24" s="89"/>
      <c r="C24" s="103"/>
      <c r="D24" s="103"/>
      <c r="E24" s="4"/>
      <c r="F24" s="103"/>
      <c r="G24" s="103"/>
      <c r="H24" s="103"/>
      <c r="I24" s="103"/>
      <c r="J24" s="188"/>
      <c r="K24" s="4"/>
      <c r="L24" s="4"/>
    </row>
    <row r="25" spans="1:16" ht="24" customHeight="1">
      <c r="A25" s="200" t="s">
        <v>167</v>
      </c>
      <c r="B25" s="89"/>
      <c r="C25" s="103"/>
      <c r="D25" s="103"/>
      <c r="E25" s="106">
        <v>-1473134</v>
      </c>
      <c r="F25" s="103"/>
      <c r="G25" s="103"/>
      <c r="H25" s="103"/>
      <c r="I25" s="103"/>
      <c r="J25" s="190"/>
      <c r="K25" s="30">
        <v>-600803</v>
      </c>
      <c r="L25" s="30"/>
    </row>
    <row r="26" spans="1:16" ht="24" customHeight="1">
      <c r="A26" s="99" t="s">
        <v>29</v>
      </c>
      <c r="B26" s="117"/>
      <c r="C26" s="103"/>
      <c r="D26" s="103"/>
      <c r="E26" s="106">
        <v>-1305122</v>
      </c>
      <c r="F26" s="103"/>
      <c r="G26" s="103"/>
      <c r="H26" s="103"/>
      <c r="I26" s="103"/>
      <c r="J26" s="195"/>
      <c r="K26" s="106">
        <v>-868557</v>
      </c>
      <c r="L26" s="106"/>
    </row>
    <row r="27" spans="1:16" ht="24" customHeight="1">
      <c r="A27" s="99" t="s">
        <v>182</v>
      </c>
      <c r="B27" s="117"/>
      <c r="C27" s="103"/>
      <c r="D27" s="103"/>
      <c r="E27" s="191">
        <v>-512645</v>
      </c>
      <c r="F27" s="103"/>
      <c r="G27" s="103"/>
      <c r="H27" s="103"/>
      <c r="I27" s="103"/>
      <c r="J27" s="195"/>
      <c r="K27" s="191">
        <v>-335956</v>
      </c>
      <c r="L27" s="44"/>
    </row>
    <row r="28" spans="1:16" ht="24" customHeight="1">
      <c r="A28" s="201" t="s">
        <v>134</v>
      </c>
      <c r="B28" s="99"/>
      <c r="C28" s="103"/>
      <c r="D28" s="103"/>
      <c r="E28" s="4">
        <f>SUM(E23:E27)</f>
        <v>3619721</v>
      </c>
      <c r="F28" s="103"/>
      <c r="G28" s="103"/>
      <c r="H28" s="103"/>
      <c r="I28" s="103"/>
      <c r="J28" s="188"/>
      <c r="K28" s="192">
        <f>SUM(K23:K27)</f>
        <v>3517426</v>
      </c>
      <c r="L28" s="21"/>
      <c r="P28" s="107"/>
    </row>
    <row r="29" spans="1:16" ht="24" customHeight="1">
      <c r="A29" s="197" t="s">
        <v>135</v>
      </c>
      <c r="B29" s="117"/>
      <c r="C29" s="103"/>
      <c r="D29" s="103"/>
      <c r="E29" s="191">
        <v>-730531</v>
      </c>
      <c r="F29" s="103"/>
      <c r="G29" s="103"/>
      <c r="H29" s="103"/>
      <c r="I29" s="103"/>
      <c r="J29" s="104"/>
      <c r="K29" s="191">
        <v>-694568</v>
      </c>
      <c r="L29" s="106"/>
      <c r="N29" s="108"/>
    </row>
    <row r="30" spans="1:16" ht="24" customHeight="1">
      <c r="A30" s="114" t="s">
        <v>116</v>
      </c>
      <c r="B30" s="117"/>
      <c r="C30" s="103"/>
      <c r="D30" s="103"/>
      <c r="E30" s="21">
        <f>SUM(E28:E29)</f>
        <v>2889190</v>
      </c>
      <c r="F30" s="103"/>
      <c r="G30" s="103"/>
      <c r="H30" s="103"/>
      <c r="I30" s="103"/>
      <c r="J30" s="188"/>
      <c r="K30" s="21">
        <f>SUM(K28:K29)</f>
        <v>2822858</v>
      </c>
      <c r="L30" s="21"/>
    </row>
    <row r="31" spans="1:16" ht="24" customHeight="1">
      <c r="A31" s="114" t="s">
        <v>124</v>
      </c>
      <c r="B31" s="117"/>
      <c r="C31" s="103"/>
      <c r="D31" s="103"/>
      <c r="E31" s="104"/>
      <c r="F31" s="103"/>
      <c r="G31" s="103"/>
      <c r="H31" s="103"/>
      <c r="I31" s="103"/>
      <c r="J31" s="104"/>
      <c r="K31" s="104"/>
      <c r="L31" s="104"/>
    </row>
    <row r="32" spans="1:16" ht="24" customHeight="1">
      <c r="A32" s="202" t="s">
        <v>84</v>
      </c>
      <c r="B32" s="117"/>
      <c r="C32" s="103"/>
      <c r="D32" s="103"/>
      <c r="E32" s="29"/>
      <c r="F32" s="103"/>
      <c r="G32" s="103"/>
      <c r="H32" s="103"/>
      <c r="I32" s="103"/>
      <c r="J32" s="104"/>
      <c r="K32" s="29"/>
      <c r="L32" s="29"/>
    </row>
    <row r="33" spans="1:12" ht="24" customHeight="1">
      <c r="A33" s="198" t="s">
        <v>118</v>
      </c>
      <c r="B33" s="117"/>
      <c r="C33" s="103"/>
      <c r="D33" s="103"/>
      <c r="E33" s="29"/>
      <c r="F33" s="103"/>
      <c r="G33" s="103"/>
      <c r="H33" s="103"/>
      <c r="I33" s="103"/>
      <c r="J33" s="104"/>
      <c r="K33" s="29"/>
      <c r="L33" s="29"/>
    </row>
    <row r="34" spans="1:12" ht="24" customHeight="1">
      <c r="A34" s="203" t="s">
        <v>185</v>
      </c>
      <c r="B34" s="117">
        <v>7</v>
      </c>
      <c r="C34" s="103"/>
      <c r="D34" s="103"/>
      <c r="E34" s="106">
        <v>8976</v>
      </c>
      <c r="F34" s="103"/>
      <c r="G34" s="103"/>
      <c r="H34" s="103"/>
      <c r="I34" s="103"/>
      <c r="J34" s="104"/>
      <c r="K34" s="106">
        <v>9542</v>
      </c>
      <c r="L34" s="106"/>
    </row>
    <row r="35" spans="1:12" ht="24" customHeight="1">
      <c r="A35" s="203" t="s">
        <v>119</v>
      </c>
      <c r="B35" s="117"/>
      <c r="C35" s="103"/>
      <c r="D35" s="103"/>
      <c r="E35" s="20"/>
      <c r="F35" s="103"/>
      <c r="G35" s="103"/>
      <c r="H35" s="103"/>
      <c r="I35" s="103"/>
      <c r="J35" s="104"/>
      <c r="K35" s="20"/>
      <c r="L35" s="31"/>
    </row>
    <row r="36" spans="1:12" ht="24" customHeight="1">
      <c r="A36" s="105" t="s">
        <v>125</v>
      </c>
      <c r="B36" s="117">
        <v>7</v>
      </c>
      <c r="C36" s="103"/>
      <c r="D36" s="103"/>
      <c r="E36" s="191">
        <v>-12655</v>
      </c>
      <c r="F36" s="103"/>
      <c r="G36" s="103"/>
      <c r="H36" s="103"/>
      <c r="I36" s="103"/>
      <c r="J36" s="104"/>
      <c r="K36" s="191">
        <v>-1908</v>
      </c>
      <c r="L36" s="46"/>
    </row>
    <row r="37" spans="1:12" ht="24" customHeight="1">
      <c r="A37" s="202" t="s">
        <v>85</v>
      </c>
      <c r="B37" s="117"/>
      <c r="C37" s="103"/>
      <c r="D37" s="103"/>
      <c r="E37" s="29"/>
      <c r="F37" s="103"/>
      <c r="G37" s="103"/>
      <c r="H37" s="103"/>
      <c r="I37" s="103"/>
      <c r="J37" s="104"/>
      <c r="K37" s="32"/>
      <c r="L37" s="32"/>
    </row>
    <row r="38" spans="1:12" ht="24" customHeight="1">
      <c r="A38" s="198" t="s">
        <v>118</v>
      </c>
      <c r="B38" s="117"/>
      <c r="C38" s="103"/>
      <c r="D38" s="103"/>
      <c r="E38" s="191">
        <f>SUM(E34:E36)</f>
        <v>-3679</v>
      </c>
      <c r="F38" s="103"/>
      <c r="G38" s="103"/>
      <c r="H38" s="103"/>
      <c r="I38" s="103"/>
      <c r="J38" s="104"/>
      <c r="K38" s="193">
        <f>SUM(K34:K36)</f>
        <v>7634</v>
      </c>
      <c r="L38" s="47"/>
    </row>
    <row r="39" spans="1:12" ht="24" customHeight="1">
      <c r="A39" s="109" t="s">
        <v>199</v>
      </c>
      <c r="B39" s="117"/>
      <c r="C39" s="103"/>
      <c r="D39" s="103"/>
      <c r="E39" s="191">
        <f>E38</f>
        <v>-3679</v>
      </c>
      <c r="F39" s="103"/>
      <c r="G39" s="103"/>
      <c r="H39" s="103"/>
      <c r="I39" s="103"/>
      <c r="J39" s="29"/>
      <c r="K39" s="193">
        <f>K38</f>
        <v>7634</v>
      </c>
      <c r="L39" s="47"/>
    </row>
    <row r="40" spans="1:12" ht="24" customHeight="1" thickBot="1">
      <c r="A40" s="114" t="s">
        <v>110</v>
      </c>
      <c r="B40" s="117"/>
      <c r="C40" s="103"/>
      <c r="D40" s="103"/>
      <c r="E40" s="194">
        <f>E30+E39</f>
        <v>2885511</v>
      </c>
      <c r="F40" s="103"/>
      <c r="G40" s="103"/>
      <c r="H40" s="103"/>
      <c r="I40" s="103"/>
      <c r="J40" s="188"/>
      <c r="K40" s="194">
        <f>K30+K39</f>
        <v>2830492</v>
      </c>
      <c r="L40" s="21"/>
    </row>
    <row r="41" spans="1:12" ht="24" customHeight="1" thickTop="1">
      <c r="A41" s="171"/>
      <c r="B41" s="110"/>
      <c r="C41" s="111"/>
      <c r="E41" s="94"/>
      <c r="F41" s="94"/>
      <c r="G41" s="94"/>
      <c r="H41" s="94"/>
      <c r="I41" s="94"/>
      <c r="J41" s="94"/>
      <c r="K41" s="205"/>
      <c r="L41" s="112"/>
    </row>
    <row r="42" spans="1:12" ht="24" customHeight="1">
      <c r="A42" s="114" t="s">
        <v>207</v>
      </c>
      <c r="B42" s="115">
        <v>18</v>
      </c>
      <c r="C42" s="113" t="s">
        <v>0</v>
      </c>
      <c r="D42" s="113"/>
      <c r="E42" s="196">
        <v>1.08</v>
      </c>
      <c r="F42" s="119"/>
      <c r="G42" s="119"/>
      <c r="H42" s="119"/>
      <c r="I42" s="119"/>
      <c r="J42" s="196"/>
      <c r="K42" s="35">
        <v>1.17</v>
      </c>
      <c r="L42" s="35"/>
    </row>
    <row r="43" spans="1:12" ht="24" customHeight="1">
      <c r="A43" s="114"/>
      <c r="B43" s="115"/>
      <c r="C43" s="113"/>
      <c r="D43" s="113"/>
      <c r="E43" s="113"/>
      <c r="F43" s="113"/>
      <c r="G43" s="113"/>
      <c r="H43" s="113"/>
      <c r="I43" s="113"/>
      <c r="J43" s="5"/>
      <c r="K43" s="4"/>
      <c r="L43" s="4"/>
    </row>
    <row r="44" spans="1:12" ht="24" customHeight="1">
      <c r="A44" s="204" t="s">
        <v>111</v>
      </c>
    </row>
  </sheetData>
  <mergeCells count="5">
    <mergeCell ref="A1:M1"/>
    <mergeCell ref="A2:M2"/>
    <mergeCell ref="A3:M3"/>
    <mergeCell ref="A4:L4"/>
    <mergeCell ref="A5:M5"/>
  </mergeCells>
  <pageMargins left="0.8" right="0.2" top="1" bottom="0.5" header="0.6" footer="0.3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30"/>
  <sheetViews>
    <sheetView topLeftCell="A28" zoomScale="98" zoomScaleNormal="98" zoomScaleSheetLayoutView="89" zoomScalePageLayoutView="70" workbookViewId="0">
      <selection activeCell="R29" sqref="R29"/>
    </sheetView>
  </sheetViews>
  <sheetFormatPr defaultColWidth="9.453125" defaultRowHeight="24" customHeight="1"/>
  <cols>
    <col min="1" max="1" width="30.453125" style="9" customWidth="1"/>
    <col min="2" max="2" width="5.54296875" style="9" bestFit="1" customWidth="1"/>
    <col min="3" max="3" width="17.26953125" style="9" bestFit="1" customWidth="1"/>
    <col min="4" max="4" width="1.7265625" style="9" customWidth="1"/>
    <col min="5" max="5" width="16.453125" style="9" bestFit="1" customWidth="1"/>
    <col min="6" max="6" width="1.7265625" style="9" customWidth="1"/>
    <col min="7" max="7" width="10.1796875" style="9" customWidth="1"/>
    <col min="8" max="8" width="1.7265625" style="9" customWidth="1"/>
    <col min="9" max="9" width="9.7265625" style="9" bestFit="1" customWidth="1"/>
    <col min="10" max="10" width="1.7265625" style="9" customWidth="1"/>
    <col min="11" max="11" width="14.7265625" style="9" bestFit="1" customWidth="1"/>
    <col min="12" max="12" width="1.7265625" style="23" customWidth="1"/>
    <col min="13" max="13" width="10.26953125" style="23" customWidth="1"/>
    <col min="14" max="14" width="1.1796875" style="23" customWidth="1"/>
    <col min="15" max="15" width="13.26953125" style="23" customWidth="1"/>
    <col min="16" max="16" width="1.7265625" style="23" customWidth="1"/>
    <col min="17" max="17" width="14.7265625" style="23" bestFit="1" customWidth="1"/>
    <col min="18" max="18" width="1.7265625" style="23" customWidth="1"/>
    <col min="19" max="19" width="15.26953125" style="23" bestFit="1" customWidth="1"/>
    <col min="20" max="20" width="1.7265625" style="9" customWidth="1"/>
    <col min="21" max="21" width="11.54296875" style="9" customWidth="1"/>
    <col min="22" max="22" width="0.54296875" style="9" customWidth="1"/>
    <col min="23" max="16384" width="9.453125" style="9"/>
  </cols>
  <sheetData>
    <row r="1" spans="1:21" ht="24" customHeight="1">
      <c r="A1" s="230" t="s">
        <v>83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</row>
    <row r="2" spans="1:21" ht="24" customHeight="1">
      <c r="A2" s="230" t="s">
        <v>102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1:21" ht="24" customHeight="1">
      <c r="A3" s="231" t="s">
        <v>210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</row>
    <row r="4" spans="1:21" ht="24" customHeight="1">
      <c r="A4" s="231" t="s">
        <v>109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1" s="24" customFormat="1" ht="24" customHeight="1">
      <c r="A5" s="232" t="s">
        <v>80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21" s="24" customFormat="1" ht="9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s="12" customFormat="1" ht="24" customHeight="1">
      <c r="A7" s="7"/>
      <c r="B7" s="14"/>
      <c r="C7" s="228" t="s">
        <v>161</v>
      </c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</row>
    <row r="8" spans="1:21" s="12" customFormat="1" ht="24" customHeight="1">
      <c r="A8" s="7"/>
      <c r="D8" s="42"/>
      <c r="F8" s="10"/>
      <c r="H8" s="10"/>
      <c r="L8" s="26"/>
      <c r="N8" s="26"/>
      <c r="O8" s="229" t="s">
        <v>143</v>
      </c>
      <c r="P8" s="229"/>
      <c r="Q8" s="229"/>
      <c r="R8" s="229"/>
      <c r="S8" s="229"/>
      <c r="T8" s="10"/>
    </row>
    <row r="9" spans="1:21" s="12" customFormat="1" ht="24" customHeight="1">
      <c r="A9" s="7"/>
      <c r="B9" s="1"/>
      <c r="D9" s="13"/>
      <c r="F9" s="10"/>
      <c r="H9" s="10"/>
      <c r="J9" s="11"/>
      <c r="L9" s="26"/>
      <c r="M9" s="26"/>
      <c r="N9" s="26"/>
      <c r="O9" s="229" t="s">
        <v>144</v>
      </c>
      <c r="P9" s="229"/>
      <c r="Q9" s="229"/>
      <c r="R9" s="229"/>
      <c r="S9" s="229"/>
      <c r="T9" s="10"/>
    </row>
    <row r="10" spans="1:21" s="12" customFormat="1" ht="24" customHeight="1">
      <c r="A10" s="7"/>
      <c r="B10" s="7"/>
      <c r="C10" s="14"/>
      <c r="D10" s="13"/>
      <c r="E10" s="14"/>
      <c r="F10" s="11"/>
      <c r="G10" s="11" t="s">
        <v>156</v>
      </c>
      <c r="H10" s="11"/>
      <c r="I10" s="229" t="s">
        <v>58</v>
      </c>
      <c r="J10" s="229"/>
      <c r="K10" s="229"/>
      <c r="L10" s="26"/>
      <c r="M10" s="26"/>
      <c r="N10" s="26"/>
      <c r="P10" s="26"/>
      <c r="Q10" s="6" t="s">
        <v>170</v>
      </c>
      <c r="R10" s="26"/>
      <c r="T10" s="13"/>
      <c r="U10" s="11" t="s">
        <v>31</v>
      </c>
    </row>
    <row r="11" spans="1:21" s="12" customFormat="1" ht="24" customHeight="1">
      <c r="A11" s="7"/>
      <c r="B11" s="7"/>
      <c r="C11" s="53" t="s">
        <v>131</v>
      </c>
      <c r="D11" s="7"/>
      <c r="E11" s="41" t="s">
        <v>141</v>
      </c>
      <c r="F11" s="53"/>
      <c r="G11" s="11" t="s">
        <v>157</v>
      </c>
      <c r="H11" s="53"/>
      <c r="I11" s="6" t="s">
        <v>52</v>
      </c>
      <c r="L11" s="27"/>
      <c r="M11" s="27"/>
      <c r="N11" s="27"/>
      <c r="O11" s="6" t="s">
        <v>170</v>
      </c>
      <c r="P11" s="26"/>
      <c r="Q11" s="6" t="s">
        <v>93</v>
      </c>
      <c r="R11" s="26"/>
      <c r="S11" s="6" t="s">
        <v>88</v>
      </c>
      <c r="T11" s="16"/>
      <c r="U11" s="11" t="s">
        <v>61</v>
      </c>
    </row>
    <row r="12" spans="1:21" s="12" customFormat="1" ht="24" customHeight="1">
      <c r="A12" s="7"/>
      <c r="B12" s="14" t="s">
        <v>1</v>
      </c>
      <c r="C12" s="41" t="s">
        <v>132</v>
      </c>
      <c r="D12" s="7"/>
      <c r="E12" s="53" t="s">
        <v>142</v>
      </c>
      <c r="F12" s="53"/>
      <c r="G12" s="11" t="s">
        <v>168</v>
      </c>
      <c r="H12" s="53"/>
      <c r="I12" s="6" t="s">
        <v>54</v>
      </c>
      <c r="J12" s="53"/>
      <c r="K12" s="53" t="s">
        <v>32</v>
      </c>
      <c r="L12" s="27"/>
      <c r="M12" s="11" t="s">
        <v>169</v>
      </c>
      <c r="N12" s="27"/>
      <c r="O12" s="6" t="s">
        <v>87</v>
      </c>
      <c r="P12" s="26"/>
      <c r="Q12" s="6" t="s">
        <v>94</v>
      </c>
      <c r="R12" s="26"/>
      <c r="S12" s="6" t="s">
        <v>89</v>
      </c>
      <c r="T12" s="16"/>
      <c r="U12" s="11" t="s">
        <v>33</v>
      </c>
    </row>
    <row r="13" spans="1:21" s="12" customFormat="1" ht="9" customHeight="1">
      <c r="A13" s="7"/>
      <c r="B13" s="7"/>
      <c r="C13" s="14"/>
      <c r="D13" s="7"/>
      <c r="E13" s="14"/>
      <c r="F13" s="1"/>
      <c r="G13" s="1"/>
      <c r="H13" s="1"/>
      <c r="I13" s="6"/>
      <c r="J13" s="1"/>
      <c r="K13" s="15"/>
      <c r="L13" s="27"/>
      <c r="M13" s="27"/>
      <c r="N13" s="27"/>
      <c r="O13" s="6"/>
      <c r="P13" s="26"/>
      <c r="Q13" s="6"/>
      <c r="R13" s="26"/>
      <c r="S13" s="6"/>
      <c r="T13" s="16"/>
      <c r="U13" s="11"/>
    </row>
    <row r="14" spans="1:21" s="51" customFormat="1" ht="24" customHeight="1">
      <c r="A14" s="80" t="s">
        <v>126</v>
      </c>
      <c r="B14" s="54"/>
      <c r="C14" s="55">
        <v>8580243</v>
      </c>
      <c r="D14" s="55"/>
      <c r="E14" s="55">
        <v>7435763</v>
      </c>
      <c r="F14" s="56"/>
      <c r="G14" s="57">
        <v>0</v>
      </c>
      <c r="H14" s="55"/>
      <c r="I14" s="55">
        <v>617198</v>
      </c>
      <c r="J14" s="55"/>
      <c r="K14" s="55">
        <v>5775878</v>
      </c>
      <c r="L14" s="56"/>
      <c r="M14" s="57">
        <v>0</v>
      </c>
      <c r="N14" s="56"/>
      <c r="O14" s="58">
        <v>-304</v>
      </c>
      <c r="P14" s="55"/>
      <c r="Q14" s="58">
        <v>-3822</v>
      </c>
      <c r="R14" s="59"/>
      <c r="S14" s="58">
        <f>SUM(O14:Q14)</f>
        <v>-4126</v>
      </c>
      <c r="T14" s="60"/>
      <c r="U14" s="56">
        <f>SUM(C14:K14)+S14</f>
        <v>22404956</v>
      </c>
    </row>
    <row r="15" spans="1:21" s="51" customFormat="1" ht="24" customHeight="1">
      <c r="A15" s="81" t="s">
        <v>187</v>
      </c>
      <c r="B15" s="61"/>
      <c r="C15" s="55">
        <v>659900</v>
      </c>
      <c r="D15" s="55"/>
      <c r="E15" s="57">
        <v>0</v>
      </c>
      <c r="F15" s="56"/>
      <c r="G15" s="57">
        <v>0</v>
      </c>
      <c r="H15" s="55"/>
      <c r="I15" s="57">
        <v>0</v>
      </c>
      <c r="J15" s="62"/>
      <c r="K15" s="57">
        <v>0</v>
      </c>
      <c r="L15" s="56"/>
      <c r="M15" s="57">
        <v>0</v>
      </c>
      <c r="N15" s="56"/>
      <c r="O15" s="57">
        <v>0</v>
      </c>
      <c r="P15" s="55"/>
      <c r="Q15" s="57">
        <v>0</v>
      </c>
      <c r="R15" s="59"/>
      <c r="S15" s="57">
        <v>0</v>
      </c>
      <c r="T15" s="60"/>
      <c r="U15" s="56">
        <f>SUM(C15:K15)+S15</f>
        <v>659900</v>
      </c>
    </row>
    <row r="16" spans="1:21" s="51" customFormat="1" ht="24" customHeight="1">
      <c r="A16" s="81" t="s">
        <v>179</v>
      </c>
      <c r="B16" s="61"/>
      <c r="C16" s="57">
        <v>0</v>
      </c>
      <c r="D16" s="55"/>
      <c r="E16" s="57">
        <v>0</v>
      </c>
      <c r="F16" s="63"/>
      <c r="G16" s="57">
        <v>0</v>
      </c>
      <c r="H16" s="55"/>
      <c r="I16" s="57">
        <v>0</v>
      </c>
      <c r="J16" s="55"/>
      <c r="K16" s="64">
        <v>-1295420</v>
      </c>
      <c r="L16" s="56"/>
      <c r="M16" s="57">
        <v>0</v>
      </c>
      <c r="N16" s="56"/>
      <c r="O16" s="57">
        <v>0</v>
      </c>
      <c r="P16" s="55"/>
      <c r="Q16" s="57">
        <v>0</v>
      </c>
      <c r="R16" s="59"/>
      <c r="S16" s="57">
        <v>0</v>
      </c>
      <c r="T16" s="60"/>
      <c r="U16" s="56">
        <f>SUM(C16:K16)+S16</f>
        <v>-1295420</v>
      </c>
    </row>
    <row r="17" spans="1:21" s="51" customFormat="1" ht="24" customHeight="1">
      <c r="A17" s="81" t="s">
        <v>115</v>
      </c>
      <c r="B17" s="65"/>
      <c r="C17" s="57">
        <v>0</v>
      </c>
      <c r="D17" s="66"/>
      <c r="E17" s="57">
        <v>0</v>
      </c>
      <c r="F17" s="67"/>
      <c r="G17" s="57">
        <v>0</v>
      </c>
      <c r="H17" s="68"/>
      <c r="I17" s="57">
        <v>0</v>
      </c>
      <c r="J17" s="69"/>
      <c r="K17" s="70">
        <v>2822858</v>
      </c>
      <c r="L17" s="71"/>
      <c r="M17" s="57">
        <v>0</v>
      </c>
      <c r="N17" s="71"/>
      <c r="O17" s="58">
        <v>7634</v>
      </c>
      <c r="P17" s="58"/>
      <c r="Q17" s="57">
        <v>0</v>
      </c>
      <c r="R17" s="59"/>
      <c r="S17" s="58">
        <f>SUM(O17:Q17)</f>
        <v>7634</v>
      </c>
      <c r="T17" s="72"/>
      <c r="U17" s="56">
        <f>K17+S17</f>
        <v>2830492</v>
      </c>
    </row>
    <row r="18" spans="1:21" s="51" customFormat="1" ht="24" customHeight="1" thickBot="1">
      <c r="A18" s="80" t="s">
        <v>194</v>
      </c>
      <c r="B18" s="54"/>
      <c r="C18" s="73">
        <f>SUM(C14:C17)</f>
        <v>9240143</v>
      </c>
      <c r="D18" s="71"/>
      <c r="E18" s="73">
        <f>SUM(E14:E17)</f>
        <v>7435763</v>
      </c>
      <c r="F18" s="71"/>
      <c r="G18" s="74">
        <v>0</v>
      </c>
      <c r="H18" s="71"/>
      <c r="I18" s="73">
        <f>SUM(I14:I17)</f>
        <v>617198</v>
      </c>
      <c r="J18" s="71"/>
      <c r="K18" s="73">
        <f>SUM(K14:K17)</f>
        <v>7303316</v>
      </c>
      <c r="L18" s="56"/>
      <c r="M18" s="74">
        <v>0</v>
      </c>
      <c r="N18" s="56"/>
      <c r="O18" s="75">
        <f>SUM(O14:O17)</f>
        <v>7330</v>
      </c>
      <c r="P18" s="59"/>
      <c r="Q18" s="73">
        <f>SUM(Q14:Q17)</f>
        <v>-3822</v>
      </c>
      <c r="R18" s="59"/>
      <c r="S18" s="73">
        <f>SUM(S14:S17)</f>
        <v>3508</v>
      </c>
      <c r="T18" s="71"/>
      <c r="U18" s="73">
        <f>SUM(U14:U17)</f>
        <v>24599928</v>
      </c>
    </row>
    <row r="19" spans="1:21" s="51" customFormat="1" ht="24" customHeight="1" thickTop="1">
      <c r="A19" s="80"/>
      <c r="B19" s="52"/>
      <c r="C19" s="50"/>
      <c r="D19" s="50"/>
      <c r="E19" s="50"/>
      <c r="F19" s="50"/>
      <c r="G19" s="50"/>
      <c r="H19" s="50"/>
      <c r="I19" s="50"/>
      <c r="J19" s="50"/>
      <c r="K19" s="50"/>
      <c r="L19" s="48"/>
      <c r="M19" s="48"/>
      <c r="N19" s="48"/>
      <c r="O19" s="50"/>
      <c r="P19" s="49"/>
      <c r="Q19" s="50"/>
      <c r="R19" s="49"/>
      <c r="S19" s="50"/>
      <c r="T19" s="50"/>
      <c r="U19" s="50"/>
    </row>
    <row r="20" spans="1:21" s="51" customFormat="1" ht="24" customHeight="1">
      <c r="A20" s="80"/>
      <c r="B20" s="52"/>
      <c r="C20" s="228" t="s">
        <v>165</v>
      </c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</row>
    <row r="21" spans="1:21" s="51" customFormat="1" ht="24" customHeight="1">
      <c r="A21" s="80"/>
      <c r="B21" s="52"/>
      <c r="C21" s="50"/>
      <c r="D21" s="50"/>
      <c r="E21" s="50"/>
      <c r="F21" s="50"/>
      <c r="G21" s="50"/>
      <c r="H21" s="50"/>
      <c r="I21" s="50"/>
      <c r="J21" s="50"/>
      <c r="K21" s="50"/>
      <c r="L21" s="48"/>
      <c r="M21" s="48"/>
      <c r="N21" s="48"/>
      <c r="O21" s="50"/>
      <c r="P21" s="49"/>
      <c r="Q21" s="50"/>
      <c r="R21" s="49"/>
      <c r="S21" s="50"/>
      <c r="T21" s="50"/>
      <c r="U21" s="50"/>
    </row>
    <row r="22" spans="1:21" s="51" customFormat="1" ht="24" customHeight="1">
      <c r="A22" s="80" t="s">
        <v>151</v>
      </c>
      <c r="B22" s="54"/>
      <c r="C22" s="82">
        <f>C18</f>
        <v>9240143</v>
      </c>
      <c r="D22" s="82"/>
      <c r="E22" s="82">
        <f>E18</f>
        <v>7435763</v>
      </c>
      <c r="F22" s="82"/>
      <c r="G22" s="82">
        <v>4022</v>
      </c>
      <c r="H22" s="82"/>
      <c r="I22" s="82">
        <v>799206</v>
      </c>
      <c r="J22" s="82"/>
      <c r="K22" s="82">
        <v>7938619</v>
      </c>
      <c r="L22" s="82"/>
      <c r="M22" s="82">
        <v>-5624</v>
      </c>
      <c r="N22" s="82"/>
      <c r="O22" s="82">
        <v>-485</v>
      </c>
      <c r="P22" s="82"/>
      <c r="Q22" s="82">
        <v>10318</v>
      </c>
      <c r="R22" s="82"/>
      <c r="S22" s="83">
        <f>SUM(O22:Q22)</f>
        <v>9833</v>
      </c>
      <c r="T22" s="56"/>
      <c r="U22" s="56">
        <f t="shared" ref="U22:U27" si="0">SUM(C22:M22)+S22</f>
        <v>25421962</v>
      </c>
    </row>
    <row r="23" spans="1:21" s="51" customFormat="1" ht="24" customHeight="1">
      <c r="A23" s="81" t="s">
        <v>187</v>
      </c>
      <c r="B23" s="61">
        <v>15</v>
      </c>
      <c r="C23" s="82">
        <v>1154934</v>
      </c>
      <c r="D23" s="82"/>
      <c r="E23" s="57">
        <v>0</v>
      </c>
      <c r="F23" s="82"/>
      <c r="G23" s="57">
        <v>0</v>
      </c>
      <c r="H23" s="82"/>
      <c r="I23" s="57">
        <v>0</v>
      </c>
      <c r="J23" s="82"/>
      <c r="K23" s="57">
        <v>0</v>
      </c>
      <c r="L23" s="82"/>
      <c r="M23" s="57">
        <v>0</v>
      </c>
      <c r="N23" s="82"/>
      <c r="O23" s="57">
        <v>0</v>
      </c>
      <c r="P23" s="82"/>
      <c r="Q23" s="57">
        <v>0</v>
      </c>
      <c r="R23" s="82"/>
      <c r="S23" s="57">
        <v>0</v>
      </c>
      <c r="T23" s="56"/>
      <c r="U23" s="56">
        <f t="shared" si="0"/>
        <v>1154934</v>
      </c>
    </row>
    <row r="24" spans="1:21" s="51" customFormat="1" ht="24" customHeight="1">
      <c r="A24" s="81" t="s">
        <v>171</v>
      </c>
      <c r="B24" s="61">
        <v>23</v>
      </c>
      <c r="C24" s="57">
        <v>0</v>
      </c>
      <c r="D24" s="84"/>
      <c r="E24" s="57">
        <v>0</v>
      </c>
      <c r="F24" s="82"/>
      <c r="G24" s="85">
        <v>12140</v>
      </c>
      <c r="H24" s="82"/>
      <c r="I24" s="57">
        <v>0</v>
      </c>
      <c r="J24" s="84"/>
      <c r="K24" s="57">
        <v>0</v>
      </c>
      <c r="L24" s="82"/>
      <c r="M24" s="57">
        <v>0</v>
      </c>
      <c r="N24" s="82"/>
      <c r="O24" s="57">
        <v>0</v>
      </c>
      <c r="P24" s="82"/>
      <c r="Q24" s="57">
        <v>0</v>
      </c>
      <c r="R24" s="82"/>
      <c r="S24" s="57">
        <v>0</v>
      </c>
      <c r="T24" s="56"/>
      <c r="U24" s="206">
        <f t="shared" si="0"/>
        <v>12140</v>
      </c>
    </row>
    <row r="25" spans="1:21" s="51" customFormat="1" ht="24" customHeight="1">
      <c r="A25" s="81" t="s">
        <v>160</v>
      </c>
      <c r="B25" s="61">
        <v>23</v>
      </c>
      <c r="C25" s="57">
        <v>0</v>
      </c>
      <c r="D25" s="84"/>
      <c r="E25" s="57">
        <v>0</v>
      </c>
      <c r="F25" s="82"/>
      <c r="G25" s="57">
        <v>0</v>
      </c>
      <c r="H25" s="84"/>
      <c r="I25" s="57">
        <v>0</v>
      </c>
      <c r="J25" s="82"/>
      <c r="K25" s="57">
        <v>0</v>
      </c>
      <c r="L25" s="82"/>
      <c r="M25" s="85">
        <v>-25292</v>
      </c>
      <c r="N25" s="82"/>
      <c r="O25" s="57">
        <v>0</v>
      </c>
      <c r="P25" s="82"/>
      <c r="Q25" s="57">
        <v>0</v>
      </c>
      <c r="R25" s="82"/>
      <c r="S25" s="57">
        <v>0</v>
      </c>
      <c r="T25" s="56"/>
      <c r="U25" s="206">
        <f t="shared" si="0"/>
        <v>-25292</v>
      </c>
    </row>
    <row r="26" spans="1:21" s="51" customFormat="1" ht="24" customHeight="1">
      <c r="A26" s="81" t="s">
        <v>179</v>
      </c>
      <c r="B26" s="61">
        <v>16</v>
      </c>
      <c r="C26" s="57">
        <v>0</v>
      </c>
      <c r="D26" s="84"/>
      <c r="E26" s="57">
        <v>0</v>
      </c>
      <c r="F26" s="82"/>
      <c r="G26" s="57">
        <v>0</v>
      </c>
      <c r="H26" s="84"/>
      <c r="I26" s="57">
        <v>0</v>
      </c>
      <c r="J26" s="82"/>
      <c r="K26" s="86">
        <v>-1884240</v>
      </c>
      <c r="L26" s="82"/>
      <c r="M26" s="57">
        <v>0</v>
      </c>
      <c r="N26" s="82"/>
      <c r="O26" s="57">
        <v>0</v>
      </c>
      <c r="P26" s="82"/>
      <c r="Q26" s="57">
        <v>0</v>
      </c>
      <c r="R26" s="82"/>
      <c r="S26" s="57">
        <v>0</v>
      </c>
      <c r="T26" s="56"/>
      <c r="U26" s="56">
        <f t="shared" si="0"/>
        <v>-1884240</v>
      </c>
    </row>
    <row r="27" spans="1:21" s="51" customFormat="1" ht="24" customHeight="1">
      <c r="A27" s="81" t="s">
        <v>200</v>
      </c>
      <c r="B27" s="65"/>
      <c r="C27" s="57">
        <v>0</v>
      </c>
      <c r="D27" s="76"/>
      <c r="E27" s="57">
        <v>0</v>
      </c>
      <c r="F27" s="68"/>
      <c r="G27" s="57">
        <v>0</v>
      </c>
      <c r="H27" s="77"/>
      <c r="I27" s="57">
        <v>0</v>
      </c>
      <c r="J27" s="68"/>
      <c r="K27" s="70">
        <v>2889190</v>
      </c>
      <c r="L27" s="70"/>
      <c r="M27" s="57">
        <v>0</v>
      </c>
      <c r="N27" s="70"/>
      <c r="O27" s="83">
        <v>-3679</v>
      </c>
      <c r="P27" s="83"/>
      <c r="Q27" s="57">
        <v>0</v>
      </c>
      <c r="R27" s="83"/>
      <c r="S27" s="85">
        <v>-3679</v>
      </c>
      <c r="T27" s="56"/>
      <c r="U27" s="56">
        <f t="shared" si="0"/>
        <v>2885511</v>
      </c>
    </row>
    <row r="28" spans="1:21" s="51" customFormat="1" ht="24" customHeight="1" thickBot="1">
      <c r="A28" s="80" t="s">
        <v>195</v>
      </c>
      <c r="B28" s="54"/>
      <c r="C28" s="73">
        <f>SUM(C22:C27)</f>
        <v>10395077</v>
      </c>
      <c r="D28" s="71"/>
      <c r="E28" s="73">
        <f>SUM(E22:E27)</f>
        <v>7435763</v>
      </c>
      <c r="F28" s="71"/>
      <c r="G28" s="73">
        <f>SUM(G22:G27)</f>
        <v>16162</v>
      </c>
      <c r="H28" s="71"/>
      <c r="I28" s="73">
        <f>SUM(I22:I27)</f>
        <v>799206</v>
      </c>
      <c r="J28" s="71"/>
      <c r="K28" s="73">
        <f>SUM(K22:K27)</f>
        <v>8943569</v>
      </c>
      <c r="L28" s="78"/>
      <c r="M28" s="73">
        <f>SUM(M22:M27)</f>
        <v>-30916</v>
      </c>
      <c r="N28" s="78"/>
      <c r="O28" s="79">
        <f>SUM(O22:O27)</f>
        <v>-4164</v>
      </c>
      <c r="P28" s="59"/>
      <c r="Q28" s="79">
        <f>SUM(Q22:Q27)</f>
        <v>10318</v>
      </c>
      <c r="R28" s="59"/>
      <c r="S28" s="79">
        <f>SUM(S22:S27)</f>
        <v>6154</v>
      </c>
      <c r="T28" s="71"/>
      <c r="U28" s="73">
        <f>SUM(U22:U27)</f>
        <v>27565015</v>
      </c>
    </row>
    <row r="29" spans="1:21" s="12" customFormat="1" ht="24" customHeight="1" thickTop="1">
      <c r="A29" s="17"/>
      <c r="B29" s="17"/>
      <c r="C29" s="18"/>
      <c r="D29" s="8"/>
      <c r="E29" s="18"/>
      <c r="F29" s="7"/>
      <c r="G29" s="7"/>
      <c r="H29" s="7"/>
      <c r="I29" s="18"/>
      <c r="J29" s="7"/>
      <c r="K29" s="18"/>
      <c r="L29" s="28"/>
      <c r="M29" s="28"/>
      <c r="N29" s="28"/>
      <c r="O29" s="18"/>
      <c r="P29" s="26"/>
      <c r="Q29" s="18"/>
      <c r="R29" s="26"/>
      <c r="S29" s="26"/>
      <c r="T29" s="8"/>
      <c r="U29" s="18"/>
    </row>
    <row r="30" spans="1:21" ht="24" customHeight="1">
      <c r="A30" s="33" t="s">
        <v>111</v>
      </c>
    </row>
  </sheetData>
  <mergeCells count="10">
    <mergeCell ref="C20:U20"/>
    <mergeCell ref="O9:S9"/>
    <mergeCell ref="C7:U7"/>
    <mergeCell ref="A1:U1"/>
    <mergeCell ref="A2:U2"/>
    <mergeCell ref="A3:U3"/>
    <mergeCell ref="A4:U4"/>
    <mergeCell ref="A5:U5"/>
    <mergeCell ref="I10:K10"/>
    <mergeCell ref="O8:S8"/>
  </mergeCells>
  <pageMargins left="0.8" right="0.4" top="1" bottom="0.5" header="0.6" footer="0.3"/>
  <pageSetup paperSize="9" scale="69" orientation="landscape" r:id="rId1"/>
  <headerFooter alignWithMargins="0"/>
  <ignoredErrors>
    <ignoredError sqref="U23:U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32"/>
  <sheetViews>
    <sheetView topLeftCell="A83" zoomScale="59" zoomScaleNormal="59" zoomScaleSheetLayoutView="68" workbookViewId="0">
      <selection activeCell="D87" sqref="D87"/>
    </sheetView>
  </sheetViews>
  <sheetFormatPr defaultColWidth="9.453125" defaultRowHeight="24" customHeight="1"/>
  <cols>
    <col min="1" max="1" width="70.54296875" style="145" customWidth="1"/>
    <col min="2" max="2" width="6" style="146" bestFit="1" customWidth="1"/>
    <col min="3" max="5" width="2.1796875" style="146" customWidth="1"/>
    <col min="6" max="6" width="18" style="146" customWidth="1"/>
    <col min="7" max="9" width="2.1796875" style="146" customWidth="1"/>
    <col min="10" max="10" width="2.26953125" style="145" customWidth="1"/>
    <col min="11" max="11" width="21.7265625" style="145" customWidth="1"/>
    <col min="12" max="13" width="1" style="145" customWidth="1"/>
    <col min="14" max="14" width="2" style="145" customWidth="1"/>
    <col min="15" max="16384" width="9.453125" style="145"/>
  </cols>
  <sheetData>
    <row r="1" spans="1:11" s="144" customFormat="1" ht="24" customHeight="1">
      <c r="A1" s="233" t="s">
        <v>83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s="144" customFormat="1" ht="24" customHeight="1">
      <c r="A2" s="233" t="s">
        <v>103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s="144" customFormat="1" ht="24" customHeight="1">
      <c r="A3" s="234" t="s">
        <v>211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s="144" customFormat="1" ht="24" customHeight="1">
      <c r="A4" s="234" t="s">
        <v>109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</row>
    <row r="5" spans="1:11" ht="24" customHeight="1">
      <c r="A5" s="235" t="s">
        <v>81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1" ht="9" customHeight="1"/>
    <row r="7" spans="1:11" ht="24" customHeight="1">
      <c r="A7" s="147"/>
      <c r="B7" s="3"/>
      <c r="C7" s="3"/>
      <c r="D7" s="3"/>
      <c r="E7" s="3"/>
      <c r="F7" s="169" t="s">
        <v>159</v>
      </c>
      <c r="G7" s="207"/>
      <c r="H7" s="207"/>
      <c r="I7" s="207"/>
      <c r="J7" s="93"/>
      <c r="K7" s="208"/>
    </row>
    <row r="8" spans="1:11" ht="24" customHeight="1">
      <c r="A8" s="147"/>
      <c r="B8" s="3"/>
      <c r="C8" s="3"/>
      <c r="D8" s="3"/>
      <c r="E8" s="3"/>
      <c r="F8" s="169" t="s">
        <v>162</v>
      </c>
      <c r="G8" s="207"/>
      <c r="H8" s="207"/>
      <c r="I8" s="207"/>
      <c r="J8" s="93"/>
      <c r="K8" s="208"/>
    </row>
    <row r="9" spans="1:11" ht="24" customHeight="1">
      <c r="A9" s="147"/>
      <c r="B9" s="3"/>
      <c r="C9" s="3"/>
      <c r="D9" s="3"/>
      <c r="E9" s="3"/>
      <c r="F9" s="169" t="s">
        <v>164</v>
      </c>
      <c r="G9" s="207"/>
      <c r="H9" s="207"/>
      <c r="I9" s="207"/>
      <c r="J9" s="174"/>
      <c r="K9" s="172" t="s">
        <v>158</v>
      </c>
    </row>
    <row r="10" spans="1:11" ht="24" customHeight="1">
      <c r="A10" s="147"/>
      <c r="B10" s="3"/>
      <c r="C10" s="3"/>
      <c r="D10" s="3"/>
      <c r="E10" s="3"/>
      <c r="F10" s="169" t="s">
        <v>163</v>
      </c>
      <c r="G10" s="207"/>
      <c r="H10" s="207"/>
      <c r="I10" s="207"/>
      <c r="J10" s="174"/>
      <c r="K10" s="172" t="s">
        <v>159</v>
      </c>
    </row>
    <row r="11" spans="1:11" ht="24" customHeight="1">
      <c r="A11" s="147"/>
      <c r="B11" s="3"/>
      <c r="C11" s="3"/>
      <c r="D11" s="3"/>
      <c r="E11" s="3"/>
      <c r="F11" s="95">
        <v>2023</v>
      </c>
      <c r="G11" s="3"/>
      <c r="H11" s="3"/>
      <c r="I11" s="3"/>
      <c r="J11" s="142"/>
      <c r="K11" s="95">
        <v>2022</v>
      </c>
    </row>
    <row r="12" spans="1:11" ht="24" customHeight="1">
      <c r="A12" s="209" t="s">
        <v>34</v>
      </c>
      <c r="B12" s="149"/>
      <c r="C12" s="149"/>
      <c r="D12" s="149"/>
      <c r="E12" s="149"/>
      <c r="F12" s="149"/>
      <c r="G12" s="149"/>
      <c r="H12" s="149"/>
      <c r="I12" s="149"/>
    </row>
    <row r="13" spans="1:11" ht="24" customHeight="1">
      <c r="A13" s="147" t="s">
        <v>127</v>
      </c>
      <c r="F13" s="30">
        <v>2889190</v>
      </c>
      <c r="J13" s="211"/>
      <c r="K13" s="30">
        <v>2822858</v>
      </c>
    </row>
    <row r="14" spans="1:11" ht="24" customHeight="1">
      <c r="A14" s="147" t="s">
        <v>79</v>
      </c>
      <c r="F14" s="30"/>
      <c r="J14" s="212"/>
      <c r="K14" s="30"/>
    </row>
    <row r="15" spans="1:11" ht="24" customHeight="1">
      <c r="A15" s="150" t="s">
        <v>136</v>
      </c>
      <c r="F15" s="30">
        <v>730531</v>
      </c>
      <c r="J15" s="212"/>
      <c r="K15" s="30">
        <v>694568</v>
      </c>
    </row>
    <row r="16" spans="1:11" ht="24" customHeight="1">
      <c r="A16" s="150" t="s">
        <v>29</v>
      </c>
      <c r="F16" s="30">
        <v>1305122</v>
      </c>
      <c r="J16" s="211"/>
      <c r="K16" s="30">
        <v>868557</v>
      </c>
    </row>
    <row r="17" spans="1:11" ht="24" customHeight="1">
      <c r="A17" s="150" t="s">
        <v>172</v>
      </c>
      <c r="F17" s="30">
        <v>698433</v>
      </c>
      <c r="J17" s="211"/>
      <c r="K17" s="30">
        <v>648787</v>
      </c>
    </row>
    <row r="18" spans="1:11" ht="24" customHeight="1">
      <c r="A18" s="150" t="s">
        <v>133</v>
      </c>
      <c r="F18" s="145"/>
    </row>
    <row r="19" spans="1:11" ht="24" customHeight="1">
      <c r="A19" s="152" t="s">
        <v>173</v>
      </c>
      <c r="F19" s="30">
        <v>1473134</v>
      </c>
      <c r="J19" s="211"/>
      <c r="K19" s="30">
        <v>600803</v>
      </c>
    </row>
    <row r="20" spans="1:11" ht="24" customHeight="1">
      <c r="A20" s="150" t="s">
        <v>182</v>
      </c>
      <c r="F20" s="30">
        <v>512645</v>
      </c>
      <c r="J20" s="211"/>
      <c r="K20" s="30">
        <v>335956</v>
      </c>
    </row>
    <row r="21" spans="1:11" ht="24" customHeight="1">
      <c r="A21" s="150" t="s">
        <v>71</v>
      </c>
      <c r="F21" s="30">
        <v>576500</v>
      </c>
      <c r="J21" s="211"/>
      <c r="K21" s="145">
        <v>176255</v>
      </c>
    </row>
    <row r="22" spans="1:11" ht="24" customHeight="1">
      <c r="A22" s="150" t="s">
        <v>186</v>
      </c>
      <c r="F22" s="30"/>
      <c r="K22" s="30"/>
    </row>
    <row r="23" spans="1:11" ht="24" customHeight="1">
      <c r="A23" s="152" t="s">
        <v>146</v>
      </c>
      <c r="F23" s="30">
        <v>-7174</v>
      </c>
      <c r="J23" s="211"/>
      <c r="K23" s="30">
        <v>-5223</v>
      </c>
    </row>
    <row r="24" spans="1:11" ht="24" customHeight="1">
      <c r="A24" s="150" t="s">
        <v>123</v>
      </c>
      <c r="F24" s="145"/>
      <c r="J24" s="211"/>
    </row>
    <row r="25" spans="1:11" ht="24" customHeight="1">
      <c r="A25" s="152" t="s">
        <v>147</v>
      </c>
      <c r="F25" s="30">
        <v>11812</v>
      </c>
      <c r="J25" s="211"/>
      <c r="K25" s="30">
        <v>3997</v>
      </c>
    </row>
    <row r="26" spans="1:11" ht="24" customHeight="1">
      <c r="A26" s="150" t="s">
        <v>121</v>
      </c>
      <c r="F26" s="30">
        <v>3927</v>
      </c>
      <c r="J26" s="211"/>
      <c r="K26" s="30">
        <v>8427</v>
      </c>
    </row>
    <row r="27" spans="1:11" ht="24" customHeight="1">
      <c r="A27" s="150" t="s">
        <v>75</v>
      </c>
      <c r="F27" s="30">
        <v>19859</v>
      </c>
      <c r="J27" s="211"/>
      <c r="K27" s="34">
        <v>16487</v>
      </c>
    </row>
    <row r="28" spans="1:11" ht="24" customHeight="1">
      <c r="A28" s="150" t="s">
        <v>175</v>
      </c>
      <c r="B28" s="36"/>
      <c r="C28" s="36"/>
      <c r="D28" s="36"/>
      <c r="E28" s="36"/>
      <c r="F28" s="213">
        <v>12140</v>
      </c>
      <c r="G28" s="36"/>
      <c r="H28" s="36"/>
      <c r="I28" s="36"/>
      <c r="J28" s="211"/>
      <c r="K28" s="214">
        <v>0</v>
      </c>
    </row>
    <row r="29" spans="1:11" ht="24" customHeight="1">
      <c r="A29" s="210" t="s">
        <v>91</v>
      </c>
      <c r="B29" s="36"/>
      <c r="C29" s="36"/>
      <c r="D29" s="36"/>
      <c r="E29" s="36"/>
      <c r="F29" s="30">
        <f>SUM(F13:F28)</f>
        <v>8226119</v>
      </c>
      <c r="G29" s="36"/>
      <c r="H29" s="36"/>
      <c r="I29" s="36"/>
      <c r="J29" s="211"/>
      <c r="K29" s="30">
        <f>SUM(K13:K28)</f>
        <v>6171472</v>
      </c>
    </row>
    <row r="30" spans="1:11" s="147" customFormat="1" ht="24" customHeight="1">
      <c r="A30" s="147" t="s">
        <v>78</v>
      </c>
      <c r="J30" s="151"/>
      <c r="K30" s="151"/>
    </row>
    <row r="31" spans="1:11" s="147" customFormat="1" ht="24" customHeight="1">
      <c r="A31" s="150" t="s">
        <v>68</v>
      </c>
      <c r="F31" s="30">
        <v>-13702906</v>
      </c>
      <c r="J31" s="151"/>
      <c r="K31" s="30">
        <v>-15686381</v>
      </c>
    </row>
    <row r="32" spans="1:11" s="147" customFormat="1" ht="24" customHeight="1">
      <c r="A32" s="150" t="s">
        <v>42</v>
      </c>
      <c r="F32" s="30">
        <v>139529</v>
      </c>
      <c r="J32" s="151"/>
      <c r="K32" s="30">
        <v>124275</v>
      </c>
    </row>
    <row r="33" spans="1:11" s="147" customFormat="1" ht="24" customHeight="1">
      <c r="A33" s="150" t="s">
        <v>96</v>
      </c>
      <c r="F33" s="30">
        <v>52069</v>
      </c>
      <c r="J33" s="151"/>
      <c r="K33" s="30">
        <v>-46013</v>
      </c>
    </row>
    <row r="34" spans="1:11" s="147" customFormat="1" ht="24" customHeight="1">
      <c r="A34" s="150" t="s">
        <v>43</v>
      </c>
      <c r="F34" s="30">
        <v>-29340</v>
      </c>
      <c r="J34" s="151"/>
      <c r="K34" s="30">
        <v>15782</v>
      </c>
    </row>
    <row r="35" spans="1:11" s="147" customFormat="1" ht="24" customHeight="1">
      <c r="A35" s="150" t="s">
        <v>150</v>
      </c>
      <c r="F35" s="30">
        <v>-30530</v>
      </c>
      <c r="J35" s="151"/>
      <c r="K35" s="30">
        <v>-55272</v>
      </c>
    </row>
    <row r="36" spans="1:11" ht="24" customHeight="1">
      <c r="A36" s="150" t="s">
        <v>5</v>
      </c>
      <c r="F36" s="30">
        <v>3664</v>
      </c>
      <c r="J36" s="151"/>
      <c r="K36" s="30">
        <v>-2823</v>
      </c>
    </row>
    <row r="37" spans="1:11" ht="24" customHeight="1">
      <c r="A37" s="150" t="s">
        <v>69</v>
      </c>
      <c r="F37" s="30">
        <v>-491</v>
      </c>
      <c r="J37" s="151"/>
      <c r="K37" s="30">
        <v>-13528</v>
      </c>
    </row>
    <row r="38" spans="1:11" ht="24" customHeight="1">
      <c r="A38" s="150"/>
      <c r="J38" s="151"/>
      <c r="K38" s="37"/>
    </row>
    <row r="39" spans="1:11" ht="24" customHeight="1">
      <c r="A39" s="150"/>
      <c r="J39" s="151"/>
      <c r="K39" s="37"/>
    </row>
    <row r="40" spans="1:11" ht="24" customHeight="1">
      <c r="A40" s="150"/>
      <c r="J40" s="151"/>
      <c r="K40" s="37"/>
    </row>
    <row r="41" spans="1:11" ht="24" customHeight="1">
      <c r="A41" s="150"/>
      <c r="J41" s="151"/>
      <c r="K41" s="37"/>
    </row>
    <row r="42" spans="1:11" ht="24" customHeight="1">
      <c r="A42" s="150"/>
      <c r="J42" s="151"/>
      <c r="K42" s="37"/>
    </row>
    <row r="43" spans="1:11" ht="24" customHeight="1">
      <c r="A43" s="150"/>
      <c r="J43" s="151"/>
      <c r="K43" s="37"/>
    </row>
    <row r="44" spans="1:11" ht="24" customHeight="1">
      <c r="A44" s="150"/>
      <c r="J44" s="151"/>
      <c r="K44" s="37"/>
    </row>
    <row r="45" spans="1:11" s="144" customFormat="1" ht="24" customHeight="1">
      <c r="A45" s="233" t="s">
        <v>83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</row>
    <row r="46" spans="1:11" s="144" customFormat="1" ht="24" customHeight="1">
      <c r="A46" s="233" t="s">
        <v>212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</row>
    <row r="47" spans="1:11" s="144" customFormat="1" ht="24" customHeight="1">
      <c r="A47" s="234" t="s">
        <v>211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</row>
    <row r="48" spans="1:11" s="144" customFormat="1" ht="24" customHeight="1">
      <c r="A48" s="234" t="s">
        <v>109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</row>
    <row r="49" spans="1:11" ht="24" customHeight="1">
      <c r="A49" s="235" t="s">
        <v>81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</row>
    <row r="50" spans="1:11" ht="9" customHeight="1"/>
    <row r="51" spans="1:11" ht="24" customHeight="1">
      <c r="A51" s="147"/>
      <c r="B51" s="3" t="s">
        <v>1</v>
      </c>
      <c r="C51" s="3"/>
      <c r="D51" s="3"/>
      <c r="E51" s="3"/>
      <c r="F51" s="169" t="s">
        <v>159</v>
      </c>
      <c r="G51" s="207"/>
      <c r="H51" s="207"/>
      <c r="I51" s="207"/>
      <c r="J51" s="93"/>
      <c r="K51" s="208"/>
    </row>
    <row r="52" spans="1:11" ht="24" customHeight="1">
      <c r="A52" s="147"/>
      <c r="B52" s="3"/>
      <c r="C52" s="3"/>
      <c r="D52" s="3"/>
      <c r="E52" s="3"/>
      <c r="F52" s="169" t="s">
        <v>162</v>
      </c>
      <c r="G52" s="207"/>
      <c r="H52" s="207"/>
      <c r="I52" s="207"/>
      <c r="J52" s="93"/>
      <c r="K52" s="208"/>
    </row>
    <row r="53" spans="1:11" ht="24" customHeight="1">
      <c r="A53" s="147"/>
      <c r="B53" s="3"/>
      <c r="C53" s="3"/>
      <c r="D53" s="3"/>
      <c r="E53" s="3"/>
      <c r="F53" s="169" t="s">
        <v>164</v>
      </c>
      <c r="G53" s="207"/>
      <c r="H53" s="207"/>
      <c r="I53" s="207"/>
      <c r="J53" s="174"/>
      <c r="K53" s="172" t="s">
        <v>158</v>
      </c>
    </row>
    <row r="54" spans="1:11" ht="24" customHeight="1">
      <c r="A54" s="147"/>
      <c r="B54" s="3"/>
      <c r="C54" s="3"/>
      <c r="D54" s="3"/>
      <c r="E54" s="3"/>
      <c r="F54" s="169" t="s">
        <v>163</v>
      </c>
      <c r="G54" s="207"/>
      <c r="H54" s="207"/>
      <c r="I54" s="207"/>
      <c r="J54" s="174"/>
      <c r="K54" s="172" t="s">
        <v>159</v>
      </c>
    </row>
    <row r="55" spans="1:11" ht="24" customHeight="1">
      <c r="A55" s="147"/>
      <c r="F55" s="95">
        <v>2023</v>
      </c>
      <c r="G55" s="3"/>
      <c r="H55" s="3"/>
      <c r="I55" s="3"/>
      <c r="J55" s="142"/>
      <c r="K55" s="95">
        <v>2022</v>
      </c>
    </row>
    <row r="56" spans="1:11" ht="24" customHeight="1">
      <c r="A56" s="209" t="s">
        <v>213</v>
      </c>
      <c r="B56" s="149"/>
      <c r="C56" s="149"/>
      <c r="D56" s="149"/>
      <c r="E56" s="149"/>
      <c r="F56" s="149"/>
      <c r="G56" s="149"/>
      <c r="H56" s="149"/>
      <c r="I56" s="149"/>
    </row>
    <row r="57" spans="1:11" ht="24" customHeight="1">
      <c r="A57" s="147" t="s">
        <v>113</v>
      </c>
      <c r="J57" s="151"/>
      <c r="K57" s="38"/>
    </row>
    <row r="58" spans="1:11" ht="24" customHeight="1">
      <c r="A58" s="150" t="s">
        <v>44</v>
      </c>
      <c r="F58" s="30">
        <v>5004</v>
      </c>
      <c r="J58" s="212"/>
      <c r="K58" s="30">
        <v>11099</v>
      </c>
    </row>
    <row r="59" spans="1:11" ht="24" customHeight="1">
      <c r="A59" s="150" t="s">
        <v>46</v>
      </c>
      <c r="F59" s="30">
        <v>13343</v>
      </c>
      <c r="J59" s="211"/>
      <c r="K59" s="30">
        <v>18051</v>
      </c>
    </row>
    <row r="60" spans="1:11" ht="24" customHeight="1">
      <c r="A60" s="150" t="s">
        <v>45</v>
      </c>
      <c r="F60" s="30">
        <v>-265759</v>
      </c>
      <c r="J60" s="211"/>
      <c r="K60" s="30">
        <v>-189858</v>
      </c>
    </row>
    <row r="61" spans="1:11" ht="24" customHeight="1">
      <c r="A61" s="150" t="s">
        <v>70</v>
      </c>
      <c r="F61" s="30">
        <v>96127</v>
      </c>
      <c r="J61" s="211"/>
      <c r="K61" s="30">
        <v>83821</v>
      </c>
    </row>
    <row r="62" spans="1:11" ht="24" customHeight="1">
      <c r="A62" s="150" t="s">
        <v>13</v>
      </c>
      <c r="F62" s="30">
        <v>1586</v>
      </c>
      <c r="J62" s="211"/>
      <c r="K62" s="30">
        <v>9195</v>
      </c>
    </row>
    <row r="63" spans="1:11" ht="24" customHeight="1">
      <c r="A63" s="150" t="s">
        <v>16</v>
      </c>
      <c r="F63" s="213">
        <v>-17720</v>
      </c>
      <c r="J63" s="211"/>
      <c r="K63" s="213">
        <v>-11806</v>
      </c>
    </row>
    <row r="64" spans="1:11" ht="24" customHeight="1">
      <c r="A64" s="147" t="s">
        <v>130</v>
      </c>
      <c r="F64" s="34">
        <f>SUM(F29:F37)+SUM(F58:F63)</f>
        <v>-5509305</v>
      </c>
      <c r="J64" s="211"/>
      <c r="K64" s="34">
        <f>SUM(K29:K37)+SUM(K58:K63)</f>
        <v>-9571986</v>
      </c>
    </row>
    <row r="65" spans="1:11" ht="24" customHeight="1">
      <c r="A65" s="147" t="s">
        <v>35</v>
      </c>
      <c r="F65" s="34">
        <v>922724</v>
      </c>
      <c r="G65" s="215"/>
      <c r="H65" s="215"/>
      <c r="I65" s="215"/>
      <c r="J65" s="29"/>
      <c r="K65" s="29">
        <v>562715</v>
      </c>
    </row>
    <row r="66" spans="1:11" ht="24" customHeight="1">
      <c r="A66" s="147" t="s">
        <v>95</v>
      </c>
      <c r="F66" s="30">
        <v>-11311749</v>
      </c>
      <c r="J66" s="20"/>
      <c r="K66" s="30">
        <v>-9012186</v>
      </c>
    </row>
    <row r="67" spans="1:11" ht="24" customHeight="1">
      <c r="A67" s="147" t="s">
        <v>149</v>
      </c>
      <c r="K67" s="146"/>
    </row>
    <row r="68" spans="1:11" ht="24" customHeight="1">
      <c r="A68" s="150" t="s">
        <v>148</v>
      </c>
      <c r="F68" s="30">
        <v>11296685</v>
      </c>
      <c r="J68" s="20"/>
      <c r="K68" s="30">
        <v>8830609</v>
      </c>
    </row>
    <row r="69" spans="1:11" ht="24" customHeight="1">
      <c r="A69" s="147" t="s">
        <v>48</v>
      </c>
      <c r="F69" s="30">
        <v>-1068232</v>
      </c>
      <c r="J69" s="20"/>
      <c r="K69" s="30">
        <v>-708198</v>
      </c>
    </row>
    <row r="70" spans="1:11" ht="24" customHeight="1">
      <c r="A70" s="147" t="s">
        <v>65</v>
      </c>
      <c r="F70" s="30">
        <v>-1173645</v>
      </c>
      <c r="J70" s="20"/>
      <c r="K70" s="30">
        <v>-818335</v>
      </c>
    </row>
    <row r="71" spans="1:11" ht="24" customHeight="1">
      <c r="A71" s="152" t="s">
        <v>128</v>
      </c>
      <c r="F71" s="216">
        <f>SUM(F64:F70)</f>
        <v>-6843522</v>
      </c>
      <c r="J71" s="20"/>
      <c r="K71" s="216">
        <f>SUM(K64:K70)</f>
        <v>-10717381</v>
      </c>
    </row>
    <row r="72" spans="1:11" ht="24" customHeight="1">
      <c r="A72" s="152"/>
      <c r="J72" s="20"/>
      <c r="K72" s="29"/>
    </row>
    <row r="73" spans="1:11" ht="24" customHeight="1">
      <c r="A73" s="209" t="s">
        <v>36</v>
      </c>
      <c r="B73" s="153"/>
      <c r="C73" s="153"/>
      <c r="D73" s="153"/>
      <c r="E73" s="153"/>
      <c r="F73" s="153"/>
      <c r="G73" s="153"/>
      <c r="H73" s="153"/>
      <c r="I73" s="153"/>
    </row>
    <row r="74" spans="1:11" ht="24" customHeight="1">
      <c r="A74" s="147" t="s">
        <v>174</v>
      </c>
      <c r="B74" s="154"/>
      <c r="C74" s="154"/>
      <c r="D74" s="154"/>
      <c r="E74" s="154"/>
      <c r="F74" s="30">
        <v>-163157</v>
      </c>
      <c r="G74" s="153"/>
      <c r="H74" s="153"/>
      <c r="I74" s="153"/>
      <c r="K74" s="217">
        <v>0</v>
      </c>
    </row>
    <row r="75" spans="1:11" ht="24" customHeight="1">
      <c r="A75" s="147" t="s">
        <v>92</v>
      </c>
      <c r="B75" s="157" t="s">
        <v>112</v>
      </c>
      <c r="C75" s="155"/>
      <c r="D75" s="155"/>
      <c r="E75" s="155"/>
      <c r="F75" s="30">
        <v>-325860</v>
      </c>
      <c r="G75" s="30"/>
      <c r="H75" s="30"/>
      <c r="I75" s="30"/>
      <c r="J75" s="30"/>
      <c r="K75" s="30">
        <v>-251613</v>
      </c>
    </row>
    <row r="76" spans="1:11" ht="24" customHeight="1">
      <c r="A76" s="147" t="s">
        <v>59</v>
      </c>
      <c r="B76" s="157"/>
      <c r="C76" s="155"/>
      <c r="D76" s="155"/>
      <c r="E76" s="155"/>
      <c r="F76" s="30">
        <v>8609</v>
      </c>
      <c r="G76" s="30"/>
      <c r="H76" s="30"/>
      <c r="I76" s="30"/>
      <c r="J76" s="30"/>
      <c r="K76" s="30">
        <v>5736</v>
      </c>
    </row>
    <row r="77" spans="1:11" ht="24" customHeight="1">
      <c r="A77" s="147" t="s">
        <v>37</v>
      </c>
      <c r="B77" s="157" t="s">
        <v>112</v>
      </c>
      <c r="C77" s="155"/>
      <c r="D77" s="155"/>
      <c r="E77" s="155"/>
      <c r="F77" s="30">
        <v>-61394</v>
      </c>
      <c r="G77" s="30"/>
      <c r="H77" s="30"/>
      <c r="I77" s="30"/>
      <c r="J77" s="30"/>
      <c r="K77" s="30">
        <v>-15986</v>
      </c>
    </row>
    <row r="78" spans="1:11" ht="24" customHeight="1">
      <c r="A78" s="152" t="s">
        <v>38</v>
      </c>
      <c r="B78" s="155"/>
      <c r="C78" s="155"/>
      <c r="D78" s="155"/>
      <c r="E78" s="155"/>
      <c r="F78" s="216">
        <f>SUM(F74:F77)</f>
        <v>-541802</v>
      </c>
      <c r="J78" s="20"/>
      <c r="K78" s="216">
        <f>SUM(K74:K77)</f>
        <v>-261863</v>
      </c>
    </row>
    <row r="79" spans="1:11" ht="24" customHeight="1">
      <c r="A79" s="152"/>
      <c r="J79" s="20"/>
      <c r="K79" s="29"/>
    </row>
    <row r="80" spans="1:11" ht="24" customHeight="1">
      <c r="A80" s="152"/>
      <c r="J80" s="20"/>
      <c r="K80" s="29"/>
    </row>
    <row r="81" spans="1:11" ht="24" customHeight="1">
      <c r="A81" s="152"/>
      <c r="J81" s="20"/>
      <c r="K81" s="29"/>
    </row>
    <row r="82" spans="1:11" ht="24" customHeight="1">
      <c r="A82" s="152"/>
      <c r="J82" s="20"/>
      <c r="K82" s="29"/>
    </row>
    <row r="83" spans="1:11" ht="24" customHeight="1">
      <c r="A83" s="152"/>
      <c r="J83" s="20"/>
      <c r="K83" s="29"/>
    </row>
    <row r="84" spans="1:11" ht="24" customHeight="1">
      <c r="A84" s="152"/>
      <c r="J84" s="20"/>
      <c r="K84" s="29"/>
    </row>
    <row r="85" spans="1:11" ht="24" customHeight="1">
      <c r="A85" s="152"/>
      <c r="J85" s="20"/>
      <c r="K85" s="29"/>
    </row>
    <row r="86" spans="1:11" ht="24" customHeight="1">
      <c r="A86" s="152"/>
      <c r="J86" s="20"/>
      <c r="K86" s="29"/>
    </row>
    <row r="87" spans="1:11" ht="24" customHeight="1">
      <c r="A87" s="152"/>
      <c r="J87" s="20"/>
      <c r="K87" s="29"/>
    </row>
    <row r="88" spans="1:11" ht="24" customHeight="1">
      <c r="A88" s="152"/>
      <c r="J88" s="20"/>
      <c r="K88" s="29"/>
    </row>
    <row r="89" spans="1:11" s="144" customFormat="1" ht="24" customHeight="1">
      <c r="A89" s="233" t="s">
        <v>83</v>
      </c>
      <c r="B89" s="233"/>
      <c r="C89" s="233"/>
      <c r="D89" s="233"/>
      <c r="E89" s="233"/>
      <c r="F89" s="233"/>
      <c r="G89" s="233"/>
      <c r="H89" s="233"/>
      <c r="I89" s="233"/>
      <c r="J89" s="233"/>
      <c r="K89" s="233"/>
    </row>
    <row r="90" spans="1:11" s="144" customFormat="1" ht="24" customHeight="1">
      <c r="A90" s="233" t="s">
        <v>212</v>
      </c>
      <c r="B90" s="233"/>
      <c r="C90" s="233"/>
      <c r="D90" s="233"/>
      <c r="E90" s="233"/>
      <c r="F90" s="233"/>
      <c r="G90" s="233"/>
      <c r="H90" s="233"/>
      <c r="I90" s="233"/>
      <c r="J90" s="233"/>
      <c r="K90" s="233"/>
    </row>
    <row r="91" spans="1:11" s="144" customFormat="1" ht="24" customHeight="1">
      <c r="A91" s="234" t="s">
        <v>214</v>
      </c>
      <c r="B91" s="234"/>
      <c r="C91" s="234"/>
      <c r="D91" s="234"/>
      <c r="E91" s="234"/>
      <c r="F91" s="234"/>
      <c r="G91" s="234"/>
      <c r="H91" s="234"/>
      <c r="I91" s="234"/>
      <c r="J91" s="234"/>
      <c r="K91" s="234"/>
    </row>
    <row r="92" spans="1:11" s="144" customFormat="1" ht="24" customHeight="1">
      <c r="A92" s="234" t="s">
        <v>109</v>
      </c>
      <c r="B92" s="234"/>
      <c r="C92" s="234"/>
      <c r="D92" s="234"/>
      <c r="E92" s="234"/>
      <c r="F92" s="234"/>
      <c r="G92" s="234"/>
      <c r="H92" s="234"/>
      <c r="I92" s="234"/>
      <c r="J92" s="234"/>
      <c r="K92" s="234"/>
    </row>
    <row r="93" spans="1:11" ht="24" customHeight="1">
      <c r="A93" s="235" t="s">
        <v>81</v>
      </c>
      <c r="B93" s="235"/>
      <c r="C93" s="235"/>
      <c r="D93" s="235"/>
      <c r="E93" s="235"/>
      <c r="F93" s="235"/>
      <c r="G93" s="235"/>
      <c r="H93" s="235"/>
      <c r="I93" s="235"/>
      <c r="J93" s="235"/>
      <c r="K93" s="235"/>
    </row>
    <row r="94" spans="1:11" ht="9" customHeight="1"/>
    <row r="95" spans="1:11" ht="24" customHeight="1">
      <c r="B95" s="3" t="s">
        <v>1</v>
      </c>
      <c r="C95" s="3"/>
      <c r="D95" s="3"/>
      <c r="E95" s="3"/>
      <c r="F95" s="221" t="s">
        <v>159</v>
      </c>
      <c r="G95" s="207"/>
      <c r="H95" s="207"/>
      <c r="I95" s="207"/>
      <c r="J95" s="93"/>
      <c r="K95" s="208"/>
    </row>
    <row r="96" spans="1:11" ht="24" customHeight="1">
      <c r="F96" s="221" t="s">
        <v>162</v>
      </c>
      <c r="G96" s="207"/>
      <c r="H96" s="207"/>
      <c r="I96" s="207"/>
      <c r="J96" s="93"/>
      <c r="K96" s="208"/>
    </row>
    <row r="97" spans="1:13" ht="24" customHeight="1">
      <c r="F97" s="221" t="s">
        <v>164</v>
      </c>
      <c r="G97" s="207"/>
      <c r="H97" s="207"/>
      <c r="I97" s="207"/>
      <c r="J97" s="174"/>
      <c r="K97" s="172" t="s">
        <v>158</v>
      </c>
    </row>
    <row r="98" spans="1:13" ht="24" customHeight="1">
      <c r="F98" s="221" t="s">
        <v>163</v>
      </c>
      <c r="G98" s="207"/>
      <c r="H98" s="207"/>
      <c r="I98" s="207"/>
      <c r="J98" s="174"/>
      <c r="K98" s="172" t="s">
        <v>159</v>
      </c>
    </row>
    <row r="99" spans="1:13" ht="24" customHeight="1">
      <c r="A99" s="147"/>
      <c r="B99" s="145"/>
      <c r="C99" s="145"/>
      <c r="D99" s="145"/>
      <c r="E99" s="145"/>
      <c r="F99" s="95">
        <v>2023</v>
      </c>
      <c r="G99" s="3"/>
      <c r="H99" s="3"/>
      <c r="I99" s="3"/>
      <c r="J99" s="142"/>
      <c r="K99" s="95">
        <v>2022</v>
      </c>
    </row>
    <row r="100" spans="1:13" ht="24" customHeight="1">
      <c r="A100" s="209" t="s">
        <v>39</v>
      </c>
      <c r="B100" s="156"/>
      <c r="C100" s="156"/>
      <c r="D100" s="156"/>
      <c r="E100" s="156"/>
      <c r="F100" s="156"/>
      <c r="G100" s="156"/>
      <c r="H100" s="156"/>
      <c r="I100" s="156"/>
    </row>
    <row r="101" spans="1:13" ht="24" customHeight="1">
      <c r="A101" s="147" t="s">
        <v>56</v>
      </c>
      <c r="B101" s="157" t="s">
        <v>122</v>
      </c>
      <c r="C101" s="153"/>
      <c r="D101" s="153"/>
      <c r="E101" s="153"/>
      <c r="F101" s="30">
        <v>18581630</v>
      </c>
      <c r="G101" s="153"/>
      <c r="H101" s="153"/>
      <c r="I101" s="153"/>
      <c r="J101" s="20"/>
      <c r="K101" s="30">
        <v>35016307</v>
      </c>
    </row>
    <row r="102" spans="1:13" ht="24" customHeight="1">
      <c r="A102" s="147" t="s">
        <v>82</v>
      </c>
      <c r="B102" s="157" t="s">
        <v>122</v>
      </c>
      <c r="C102" s="153"/>
      <c r="D102" s="153"/>
      <c r="E102" s="153"/>
      <c r="F102" s="30">
        <v>-18000000</v>
      </c>
      <c r="G102" s="153"/>
      <c r="H102" s="153"/>
      <c r="I102" s="153"/>
      <c r="J102" s="20"/>
      <c r="K102" s="30">
        <v>-37430000</v>
      </c>
    </row>
    <row r="103" spans="1:13" ht="24" customHeight="1">
      <c r="A103" s="147" t="s">
        <v>77</v>
      </c>
      <c r="B103" s="157" t="s">
        <v>122</v>
      </c>
      <c r="C103" s="153"/>
      <c r="D103" s="153"/>
      <c r="E103" s="153"/>
      <c r="F103" s="30">
        <v>7000000</v>
      </c>
      <c r="G103" s="153"/>
      <c r="H103" s="153"/>
      <c r="I103" s="153"/>
      <c r="J103" s="20"/>
      <c r="K103" s="30">
        <v>13759000</v>
      </c>
    </row>
    <row r="104" spans="1:13" ht="24" customHeight="1">
      <c r="A104" s="147" t="s">
        <v>76</v>
      </c>
      <c r="B104" s="157" t="s">
        <v>122</v>
      </c>
      <c r="C104" s="153"/>
      <c r="D104" s="153"/>
      <c r="E104" s="153"/>
      <c r="F104" s="30">
        <v>-4010000</v>
      </c>
      <c r="G104" s="153"/>
      <c r="H104" s="153"/>
      <c r="I104" s="153"/>
      <c r="J104" s="20"/>
      <c r="K104" s="30">
        <v>-11045000</v>
      </c>
    </row>
    <row r="105" spans="1:13" ht="24" customHeight="1">
      <c r="A105" s="147" t="s">
        <v>178</v>
      </c>
      <c r="B105" s="157" t="s">
        <v>122</v>
      </c>
      <c r="C105" s="153"/>
      <c r="D105" s="153"/>
      <c r="E105" s="153"/>
      <c r="F105" s="175">
        <v>0</v>
      </c>
      <c r="G105" s="153"/>
      <c r="H105" s="153"/>
      <c r="I105" s="153"/>
      <c r="J105" s="20"/>
      <c r="K105" s="218">
        <v>5750000</v>
      </c>
    </row>
    <row r="106" spans="1:13" ht="24" customHeight="1">
      <c r="A106" s="147" t="s">
        <v>191</v>
      </c>
      <c r="B106" s="157" t="s">
        <v>122</v>
      </c>
      <c r="C106" s="153"/>
      <c r="D106" s="153"/>
      <c r="E106" s="153"/>
      <c r="F106" s="30">
        <v>-5750000</v>
      </c>
      <c r="G106" s="153"/>
      <c r="H106" s="153"/>
      <c r="I106" s="153"/>
      <c r="J106" s="20"/>
      <c r="K106" s="30">
        <v>-1000000</v>
      </c>
    </row>
    <row r="107" spans="1:13" ht="24" customHeight="1">
      <c r="A107" s="147" t="s">
        <v>139</v>
      </c>
      <c r="B107" s="157" t="s">
        <v>122</v>
      </c>
      <c r="C107" s="153"/>
      <c r="D107" s="153"/>
      <c r="E107" s="153"/>
      <c r="F107" s="30">
        <v>15183962</v>
      </c>
      <c r="G107" s="153"/>
      <c r="H107" s="153"/>
      <c r="I107" s="153"/>
      <c r="J107" s="20"/>
      <c r="K107" s="30">
        <v>12197512</v>
      </c>
      <c r="L107" s="20"/>
      <c r="M107" s="20"/>
    </row>
    <row r="108" spans="1:13" ht="24" customHeight="1">
      <c r="A108" s="147" t="s">
        <v>192</v>
      </c>
      <c r="B108" s="157" t="s">
        <v>122</v>
      </c>
      <c r="C108" s="153"/>
      <c r="D108" s="153"/>
      <c r="E108" s="153"/>
      <c r="F108" s="30">
        <v>-5300000</v>
      </c>
      <c r="G108" s="153"/>
      <c r="H108" s="153"/>
      <c r="I108" s="153"/>
      <c r="J108" s="20"/>
      <c r="K108" s="30">
        <v>-7400000</v>
      </c>
    </row>
    <row r="109" spans="1:13" ht="24" customHeight="1">
      <c r="A109" s="147" t="s">
        <v>129</v>
      </c>
      <c r="B109" s="157"/>
      <c r="C109" s="153"/>
      <c r="D109" s="153"/>
      <c r="E109" s="153"/>
      <c r="G109" s="153"/>
      <c r="H109" s="153"/>
      <c r="I109" s="153"/>
      <c r="K109" s="146"/>
    </row>
    <row r="110" spans="1:13" ht="24" customHeight="1">
      <c r="A110" s="150" t="s">
        <v>120</v>
      </c>
      <c r="B110" s="157" t="s">
        <v>122</v>
      </c>
      <c r="C110" s="153"/>
      <c r="D110" s="153"/>
      <c r="E110" s="153"/>
      <c r="F110" s="30">
        <v>-18817</v>
      </c>
      <c r="G110" s="153"/>
      <c r="H110" s="153"/>
      <c r="I110" s="153"/>
      <c r="J110" s="20"/>
      <c r="K110" s="30">
        <v>-57857</v>
      </c>
    </row>
    <row r="111" spans="1:13" ht="24" customHeight="1">
      <c r="A111" s="147" t="s">
        <v>72</v>
      </c>
      <c r="B111" s="157" t="s">
        <v>122</v>
      </c>
      <c r="C111" s="153"/>
      <c r="D111" s="153"/>
      <c r="E111" s="153"/>
      <c r="F111" s="30">
        <v>-384494</v>
      </c>
      <c r="G111" s="153"/>
      <c r="H111" s="153"/>
      <c r="I111" s="153"/>
      <c r="J111" s="20"/>
      <c r="K111" s="30">
        <v>-355553</v>
      </c>
    </row>
    <row r="112" spans="1:13" ht="24" customHeight="1">
      <c r="A112" s="147" t="s">
        <v>177</v>
      </c>
      <c r="B112" s="145"/>
      <c r="C112" s="145"/>
      <c r="D112" s="145"/>
      <c r="E112" s="145"/>
      <c r="G112" s="145"/>
      <c r="H112" s="145"/>
      <c r="I112" s="145"/>
    </row>
    <row r="113" spans="1:11" ht="24" customHeight="1">
      <c r="A113" s="150" t="s">
        <v>176</v>
      </c>
      <c r="B113" s="157" t="s">
        <v>190</v>
      </c>
      <c r="C113" s="153"/>
      <c r="D113" s="153"/>
      <c r="E113" s="153"/>
      <c r="F113" s="30">
        <v>-25292</v>
      </c>
      <c r="G113" s="153"/>
      <c r="H113" s="153"/>
      <c r="I113" s="153"/>
      <c r="J113" s="20"/>
      <c r="K113" s="175">
        <v>0</v>
      </c>
    </row>
    <row r="114" spans="1:11" ht="24" customHeight="1">
      <c r="A114" s="147" t="s">
        <v>180</v>
      </c>
      <c r="B114" s="157" t="s">
        <v>188</v>
      </c>
      <c r="C114" s="153"/>
      <c r="D114" s="153"/>
      <c r="E114" s="153"/>
      <c r="F114" s="30">
        <v>-729306</v>
      </c>
      <c r="G114" s="30"/>
      <c r="H114" s="30"/>
      <c r="I114" s="30"/>
      <c r="J114" s="30"/>
      <c r="K114" s="30">
        <v>-635520</v>
      </c>
    </row>
    <row r="115" spans="1:11" ht="24" customHeight="1">
      <c r="A115" s="152" t="s">
        <v>40</v>
      </c>
      <c r="B115" s="157"/>
      <c r="C115" s="157"/>
      <c r="D115" s="157"/>
      <c r="E115" s="157"/>
      <c r="F115" s="216">
        <f>SUM(F101:F114)</f>
        <v>6547683</v>
      </c>
      <c r="G115" s="157"/>
      <c r="H115" s="157"/>
      <c r="I115" s="157"/>
      <c r="K115" s="216">
        <f>SUM(K101:K114)</f>
        <v>8798889</v>
      </c>
    </row>
    <row r="116" spans="1:11" ht="24" customHeight="1">
      <c r="A116" s="147"/>
      <c r="B116" s="153"/>
      <c r="C116" s="153"/>
      <c r="D116" s="153"/>
      <c r="E116" s="153"/>
      <c r="F116" s="20"/>
      <c r="G116" s="153"/>
      <c r="H116" s="153"/>
      <c r="I116" s="153"/>
      <c r="J116" s="20"/>
      <c r="K116" s="20"/>
    </row>
    <row r="117" spans="1:11" ht="24" customHeight="1">
      <c r="A117" s="220" t="s">
        <v>184</v>
      </c>
      <c r="B117" s="153"/>
      <c r="C117" s="153"/>
      <c r="D117" s="153"/>
      <c r="E117" s="153"/>
      <c r="F117" s="30">
        <f>SUM(F115,F71,F78)</f>
        <v>-837641</v>
      </c>
      <c r="G117" s="153"/>
      <c r="H117" s="153"/>
      <c r="I117" s="153"/>
      <c r="K117" s="30">
        <f>SUM(K115,K71,K78)</f>
        <v>-2180355</v>
      </c>
    </row>
    <row r="118" spans="1:11" ht="24" customHeight="1">
      <c r="A118" s="220" t="s">
        <v>41</v>
      </c>
      <c r="B118" s="153"/>
      <c r="C118" s="153"/>
      <c r="D118" s="153"/>
      <c r="E118" s="153"/>
      <c r="F118" s="30">
        <v>2191187</v>
      </c>
      <c r="G118" s="153"/>
      <c r="H118" s="153"/>
      <c r="I118" s="153"/>
      <c r="K118" s="30">
        <v>3994739</v>
      </c>
    </row>
    <row r="119" spans="1:11" ht="24" customHeight="1" thickBot="1">
      <c r="A119" s="148" t="s">
        <v>193</v>
      </c>
      <c r="B119" s="157" t="s">
        <v>117</v>
      </c>
      <c r="C119" s="157"/>
      <c r="D119" s="157"/>
      <c r="E119" s="157"/>
      <c r="F119" s="219">
        <f>SUM(F117:F118)</f>
        <v>1353546</v>
      </c>
      <c r="G119" s="157"/>
      <c r="H119" s="157"/>
      <c r="I119" s="157"/>
      <c r="K119" s="219">
        <f>SUM(K117:K118)</f>
        <v>1814384</v>
      </c>
    </row>
    <row r="120" spans="1:11" ht="24" customHeight="1" thickTop="1">
      <c r="B120" s="157"/>
      <c r="C120" s="157"/>
      <c r="D120" s="157"/>
      <c r="E120" s="157"/>
      <c r="F120" s="157"/>
      <c r="G120" s="157"/>
      <c r="H120" s="157"/>
      <c r="I120" s="157"/>
      <c r="K120" s="39"/>
    </row>
    <row r="121" spans="1:11" ht="24" customHeight="1">
      <c r="A121" s="158"/>
      <c r="K121" s="40"/>
    </row>
    <row r="122" spans="1:11" ht="24" customHeight="1">
      <c r="K122" s="40"/>
    </row>
    <row r="123" spans="1:11" ht="24" customHeight="1">
      <c r="K123" s="40"/>
    </row>
    <row r="124" spans="1:11" ht="24" customHeight="1">
      <c r="B124" s="159"/>
      <c r="C124" s="159"/>
      <c r="D124" s="159"/>
      <c r="E124" s="159"/>
      <c r="F124" s="159"/>
      <c r="G124" s="159"/>
      <c r="H124" s="159"/>
      <c r="I124" s="159"/>
      <c r="K124" s="40"/>
    </row>
    <row r="125" spans="1:11" ht="24" customHeight="1">
      <c r="K125" s="40"/>
    </row>
    <row r="126" spans="1:11" ht="24" customHeight="1">
      <c r="K126" s="34"/>
    </row>
    <row r="132" spans="1:1" ht="24" customHeight="1">
      <c r="A132" s="139" t="s">
        <v>111</v>
      </c>
    </row>
  </sheetData>
  <mergeCells count="15">
    <mergeCell ref="A93:K93"/>
    <mergeCell ref="A45:K45"/>
    <mergeCell ref="A89:K89"/>
    <mergeCell ref="A90:K90"/>
    <mergeCell ref="A47:K47"/>
    <mergeCell ref="A46:K46"/>
    <mergeCell ref="A91:K91"/>
    <mergeCell ref="A92:K92"/>
    <mergeCell ref="A48:K48"/>
    <mergeCell ref="A49:K49"/>
    <mergeCell ref="A1:K1"/>
    <mergeCell ref="A2:K2"/>
    <mergeCell ref="A3:K3"/>
    <mergeCell ref="A4:K4"/>
    <mergeCell ref="A5:K5"/>
  </mergeCells>
  <phoneticPr fontId="191" type="noConversion"/>
  <pageMargins left="0.8" right="0.2" top="1" bottom="0.5" header="0.6" footer="0.3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liabilities</vt:lpstr>
      <vt:lpstr>3M</vt:lpstr>
      <vt:lpstr>9M</vt:lpstr>
      <vt:lpstr>shareholder EQ+separate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Sathon, Attapon</cp:lastModifiedBy>
  <cp:lastPrinted>2023-11-02T03:15:05Z</cp:lastPrinted>
  <dcterms:created xsi:type="dcterms:W3CDTF">2011-11-22T13:00:26Z</dcterms:created>
  <dcterms:modified xsi:type="dcterms:W3CDTF">2023-11-02T03:15:10Z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2023-07-31T11:07:42Z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8dd2ea71-5621-4b53-841a-996cd24de7b9</vt:lpwstr>
  </property>
  <property fmtid="{D5CDD505-2E9C-101B-9397-08002B2CF9AE}" pid="8" name="MSIP_Label_589256c7-9946-44df-b379-51beb93fd2d9_ContentBits">
    <vt:lpwstr>0</vt:lpwstr>
  </property>
</Properties>
</file>