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Star Petroleum Refining Public Company Limited\Star Petroleum_Q3 Sep 23 (CONSO)\"/>
    </mc:Choice>
  </mc:AlternateContent>
  <xr:revisionPtr revIDLastSave="0" documentId="13_ncr:1_{4D142494-98C6-4C6C-A95C-2F36B669000A}" xr6:coauthVersionLast="47" xr6:coauthVersionMax="47" xr10:uidLastSave="{00000000-0000-0000-0000-000000000000}"/>
  <bookViews>
    <workbookView xWindow="-120" yWindow="-120" windowWidth="21840" windowHeight="13020" tabRatio="946" activeTab="7" xr2:uid="{00000000-000D-0000-FFFF-FFFF00000000}"/>
  </bookViews>
  <sheets>
    <sheet name="BS 3-8 (TH)" sheetId="8" r:id="rId1"/>
    <sheet name="PL 9-12 USD (TH)" sheetId="6" r:id="rId2"/>
    <sheet name="PL 13-16 THB (TH)" sheetId="2" r:id="rId3"/>
    <sheet name="Equity Conso 17 USD (TH)" sheetId="9" r:id="rId4"/>
    <sheet name="Equity Conso 18 THB (TH)" sheetId="10" r:id="rId5"/>
    <sheet name="Equity 19 USD (TH)" sheetId="3" r:id="rId6"/>
    <sheet name="Equity 20 THB (TH)" sheetId="4" r:id="rId7"/>
    <sheet name="CF 21-24 (TH)" sheetId="5" r:id="rId8"/>
  </sheets>
  <definedNames>
    <definedName name="_Order1" hidden="1">255</definedName>
    <definedName name="_Table1_In1" localSheetId="0" hidden="1">#REF!</definedName>
    <definedName name="_Table1_In1" localSheetId="6" hidden="1">'Equity 20 THB (TH)'!#REF!</definedName>
    <definedName name="_Table1_In1" localSheetId="4" hidden="1">'Equity Conso 18 THB (TH)'!#REF!</definedName>
    <definedName name="_Table1_In1" localSheetId="1" hidden="1">#REF!</definedName>
    <definedName name="_Table1_In1" hidden="1">#REF!</definedName>
    <definedName name="_Table1_Out" localSheetId="0" hidden="1">#REF!</definedName>
    <definedName name="_Table1_Out" localSheetId="6" hidden="1">'Equity 20 THB (TH)'!#REF!</definedName>
    <definedName name="_Table1_Out" localSheetId="4" hidden="1">'Equity Conso 18 THB (TH)'!#REF!</definedName>
    <definedName name="_Table1_Out" localSheetId="1" hidden="1">#REF!</definedName>
    <definedName name="_Table1_Out" hidden="1">#REF!</definedName>
    <definedName name="abc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nscount" hidden="1">7</definedName>
    <definedName name="AS2DocOpenMode" hidden="1">"AS2DocumentEdit"</definedName>
    <definedName name="AS2ReportLS" hidden="1">1</definedName>
    <definedName name="AS2SyncStepLS" hidden="1">0</definedName>
    <definedName name="AS2TickmarkLS" localSheetId="0" hidden="1">#REF!</definedName>
    <definedName name="AS2TickmarkLS" localSheetId="1" hidden="1">#REF!</definedName>
    <definedName name="AS2TickmarkLS" hidden="1">#REF!</definedName>
    <definedName name="AS2VersionLS" hidden="1">300</definedName>
    <definedName name="BG_Del" hidden="1">15</definedName>
    <definedName name="BG_Ins" hidden="1">4</definedName>
    <definedName name="BG_Mod" hidden="1">6</definedName>
    <definedName name="CBWorkbookPriority" hidden="1">-911611058</definedName>
    <definedName name="limcount" hidden="1">2</definedName>
    <definedName name="lowsulfurdiesel" localSheetId="0" hidden="1">{"PAGE1",#N/A,FALSE,"YIELDS";"PAGE2",#N/A,FALSE,"YIELDS";"PAGE3",#N/A,FALSE,"YIELDS"}</definedName>
    <definedName name="lowsulfurdiesel" localSheetId="6" hidden="1">{"PAGE1",#N/A,FALSE,"YIELDS";"PAGE2",#N/A,FALSE,"YIELDS";"PAGE3",#N/A,FALSE,"YIELDS"}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Plan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_xlnm.Print_Area" localSheetId="0">'BS 3-8 (TH)'!$A$1:$V$132</definedName>
    <definedName name="_xlnm.Print_Area" localSheetId="6">'Equity 20 THB (TH)'!$A$1:$Q$27</definedName>
    <definedName name="_xlnm.Print_Area" localSheetId="2">'PL 13-16 THB (TH)'!$A$1:$T$89</definedName>
    <definedName name="sencount" hidden="1">491</definedName>
    <definedName name="TextRefCopyRangeCount" hidden="1">3</definedName>
    <definedName name="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FILT_OFFSPEC" hidden="1">2</definedName>
    <definedName name="UNI_FILT_ONSPEC" hidden="1">1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QUIP" hidden="1">1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wrn.ALL." localSheetId="0" hidden="1">{"PAGE1",#N/A,FALSE,"YIELDS";"PAGE2",#N/A,FALSE,"YIELDS";"PAGE3",#N/A,FALSE,"YIELDS"}</definedName>
    <definedName name="wrn.ALL." localSheetId="6" hidden="1">{"PAGE1",#N/A,FALSE,"YIELDS";"PAGE2",#N/A,FALSE,"YIELDS";"PAGE3",#N/A,FALSE,"YIELDS"}</definedName>
    <definedName name="wrn.ALL." localSheetId="4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charts." localSheetId="0" hidden="1">{"newyork",#N/A,FALSE,"Plots-Annually";"florida",#N/A,FALSE,"Plots-Annually"}</definedName>
    <definedName name="wrn.charts." localSheetId="6" hidden="1">{"newyork",#N/A,FALSE,"Plots-Annually";"florida",#N/A,FALSE,"Plots-Annually"}</definedName>
    <definedName name="wrn.charts." localSheetId="4" hidden="1">{"newyork",#N/A,FALSE,"Plots-Annually";"florida",#N/A,FALSE,"Plots-Annually"}</definedName>
    <definedName name="wrn.charts." hidden="1">{"newyork",#N/A,FALSE,"Plots-Annually";"florida",#N/A,FALSE,"Plots-Annually"}</definedName>
    <definedName name="wrn.condensate." localSheetId="0" hidden="1">{"condensate",#N/A,FALSE,"CNTRYTYPE"}</definedName>
    <definedName name="wrn.condensate." localSheetId="6" hidden="1">{"condensate",#N/A,FALSE,"CNTRYTYPE"}</definedName>
    <definedName name="wrn.condensate." localSheetId="4" hidden="1">{"condensate",#N/A,FALSE,"CNTRYTYPE"}</definedName>
    <definedName name="wrn.condensate." hidden="1">{"condensate",#N/A,FALSE,"CNTRYTYPE"}</definedName>
    <definedName name="wrn.crude." localSheetId="0" hidden="1">{"Padd1crd",#N/A,FALSE,"REFINERY";"padd2crd",#N/A,FALSE,"REFINERY";"padd3crd",#N/A,FALSE,"REFINERY";"padd4crd",#N/A,FALSE,"REFINERY";"padd5crd",#N/A,FALSE,"REFINERY"}</definedName>
    <definedName name="wrn.crude." localSheetId="6" hidden="1">{"Padd1crd",#N/A,FALSE,"REFINERY";"padd2crd",#N/A,FALSE,"REFINERY";"padd3crd",#N/A,FALSE,"REFINERY";"padd4crd",#N/A,FALSE,"REFINERY";"padd5crd",#N/A,FALSE,"REFINERY"}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ELTA." localSheetId="0" hidden="1">{"table II 1",#N/A,FALSE,"DTables";"table II 2",#N/A,FALSE,"DTables";"table III 3",#N/A,FALSE,"DTables";"table III 4",#N/A,FALSE,"DTables"}</definedName>
    <definedName name="wrn.DELTA." localSheetId="6" hidden="1">{"table II 1",#N/A,FALSE,"DTables";"table II 2",#N/A,FALSE,"DTables";"table III 3",#N/A,FALSE,"DTables";"table III 4",#N/A,FALSE,"DTables"}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0" hidden="1">{"Demand by Product MT",#N/A,TRUE,"PRDEMPOR";"Demand by Sector MT",#N/A,TRUE,"PRDEMPOR"}</definedName>
    <definedName name="wrn.Demand._.MT." localSheetId="6" hidden="1">{"Demand by Product MT",#N/A,TRUE,"PRDEMPOR";"Demand by Sector MT",#N/A,TRUE,"PRDEMPOR"}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0" hidden="1">{"Demand by Product MTOE",#N/A,TRUE,"PRDEMPOR";"Demand by Sector MTOE",#N/A,TRUE,"PRDEMPOR"}</definedName>
    <definedName name="wrn.Demand._.MTOE." localSheetId="6" hidden="1">{"Demand by Product MTOE",#N/A,TRUE,"PRDEMPOR";"Demand by Sector MTOE",#N/A,TRUE,"PRDEMPOR"}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GASCOND." localSheetId="0" hidden="1">{"GASCOND",#N/A,FALSE,"CONDENSATE";"CRUDECOND",#N/A,FALSE,"CONDENSATE";"TOTALCOND",#N/A,FALSE,"CONDENSATE"}</definedName>
    <definedName name="wrn.GASCOND." localSheetId="6" hidden="1">{"GASCOND",#N/A,FALSE,"CONDENSATE";"CRUDECOND",#N/A,FALSE,"CONDENSATE";"TOTALCOND",#N/A,FALSE,"CONDENSATE"}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0" hidden="1">{"monthly",#N/A,FALSE,"GASODEM";"qtr to yr",#N/A,FALSE,"GASODEM"}</definedName>
    <definedName name="wrn.GASODEM." localSheetId="6" hidden="1">{"monthly",#N/A,FALSE,"GASODEM";"qtr to yr",#N/A,FALSE,"GASODEM"}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heavy." localSheetId="0" hidden="1">{"heavy",#N/A,FALSE,"CNTRYTYPE"}</definedName>
    <definedName name="wrn.heavy." localSheetId="6" hidden="1">{"heavy",#N/A,FALSE,"CNTRYTYPE"}</definedName>
    <definedName name="wrn.heavy." localSheetId="4" hidden="1">{"heavy",#N/A,FALSE,"CNTRYTYPE"}</definedName>
    <definedName name="wrn.heavy." hidden="1">{"heavy",#N/A,FALSE,"CNTRYTYPE"}</definedName>
    <definedName name="wrn.Input._.and._.Growths." localSheetId="0" hidden="1">{"Product Demands Input",#N/A,TRUE,"PRDEMPOR";"Annual Growth Rates",#N/A,TRUE,"PRDEMPOR"}</definedName>
    <definedName name="wrn.Input._.and._.Growths." localSheetId="6" hidden="1">{"Product Demands Input",#N/A,TRUE,"PRDEMPOR";"Annual Growth Rates",#N/A,TRUE,"PRDEMPOR"}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light._.sour." localSheetId="0" hidden="1">{"light sour",#N/A,FALSE,"CNTRYTYPE"}</definedName>
    <definedName name="wrn.light._.sour." localSheetId="6" hidden="1">{"light sour",#N/A,FALSE,"CNTRYTYPE"}</definedName>
    <definedName name="wrn.light._.sour." localSheetId="4" hidden="1">{"light sour",#N/A,FALSE,"CNTRYTYPE"}</definedName>
    <definedName name="wrn.light._.sour." hidden="1">{"light sour",#N/A,FALSE,"CNTRYTYPE"}</definedName>
    <definedName name="wrn.New._.York." localSheetId="0" hidden="1">{"NY PRICES",#N/A,FALSE,"CURRENT";"NY PRICES B",#N/A,FALSE,"CURRENT";"NY PRICES",#N/A,FALSE,"CONSTANT";"NY PRICES B",#N/A,FALSE,"CONSTANT"}</definedName>
    <definedName name="wrn.New._.York." localSheetId="6" hidden="1">{"NY PRICES",#N/A,FALSE,"CURRENT";"NY PRICES B",#N/A,FALSE,"CURRENT";"NY PRICES",#N/A,FALSE,"CONSTANT";"NY PRICES B",#N/A,FALSE,"CONSTANT"}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Print._.All." localSheetId="0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6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4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0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6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0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6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0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6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0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6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0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6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0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6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0" hidden="1">{"Plot1",#N/A,FALSE,"Plots";"plot2",#N/A,FALSE,"Plots";"plot3",#N/A,FALSE,"Plots";"plot4",#N/A,FALSE,"Plots";"plot5",#N/A,FALSE,"Plots";"plot6",#N/A,FALSE,"Plots"}</definedName>
    <definedName name="wrn.Print._.Plots." localSheetId="6" hidden="1">{"Plot1",#N/A,FALSE,"Plots";"plot2",#N/A,FALSE,"Plots";"plot3",#N/A,FALSE,"Plots";"plot4",#N/A,FALSE,"Plots";"plot5",#N/A,FALSE,"Plots";"plot6",#N/A,FALSE,"Plots"}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0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6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DTABLES." localSheetId="0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6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REFINERY." localSheetId="0" hidden="1">{"Padd I to III",#N/A,FALSE,"REFINERY";"Padd IV to US",#N/A,FALSE,"REFINERY";"Crude Balance I",#N/A,FALSE,"REFINERY";"Crude Balance II",#N/A,FALSE,"REFINERY"}</definedName>
    <definedName name="wrn.REFINERY." localSheetId="6" hidden="1">{"Padd I to III",#N/A,FALSE,"REFINERY";"Padd IV to US",#N/A,FALSE,"REFINERY";"Crude Balance I",#N/A,FALSE,"REFINERY";"Crude Balance II",#N/A,FALSE,"REFINERY"}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0" hidden="1">{"Region",#N/A,FALSE,"CNTRYTYPE"}</definedName>
    <definedName name="wrn.region." localSheetId="6" hidden="1">{"Region",#N/A,FALSE,"CNTRYTYPE"}</definedName>
    <definedName name="wrn.region." localSheetId="4" hidden="1">{"Region",#N/A,FALSE,"CNTRYTYPE"}</definedName>
    <definedName name="wrn.region." hidden="1">{"Region",#N/A,FALSE,"CNTRYTYPE"}</definedName>
    <definedName name="wrn.SAMPLE." localSheetId="0" hidden="1">{#N/A,#N/A,TRUE,"Crude";#N/A,#N/A,TRUE,"Products"}</definedName>
    <definedName name="wrn.SAMPLE." localSheetId="6" hidden="1">{#N/A,#N/A,TRUE,"Crude";#N/A,#N/A,TRUE,"Products"}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im._.Report._.Printing." localSheetId="0" hidden="1">{"SIM Report",#N/A,FALSE,"Output";"Price Report",#N/A,FALSE,"Data Input "}</definedName>
    <definedName name="wrn.Sim._.Report._.Printing." localSheetId="6" hidden="1">{"SIM Report",#N/A,FALSE,"Output";"Price Report",#N/A,FALSE,"Data Input 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0" hidden="1">{"SUBREGION",#N/A,FALSE,"CNTRYTYPE"}</definedName>
    <definedName name="wrn.SUBREGION." localSheetId="6" hidden="1">{"SUBREGION",#N/A,FALSE,"CNTRYTYPE"}</definedName>
    <definedName name="wrn.SUBREGION." localSheetId="4" hidden="1">{"SUBREGION",#N/A,FALSE,"CNTRYTYPE"}</definedName>
    <definedName name="wrn.SUBREGION." hidden="1">{"SUBREGION",#N/A,FALSE,"CNTRYTYPE"}</definedName>
    <definedName name="wrn.Summary." localSheetId="0" hidden="1">{"Growth Supply Demand",#N/A,TRUE,"Summary";"Primary Energy Balance",#N/A,TRUE,"Summary"}</definedName>
    <definedName name="wrn.Summary." localSheetId="6" hidden="1">{"Growth Supply Demand",#N/A,TRUE,"Summary";"Primary Energy Balance",#N/A,TRUE,"Summary"}</definedName>
    <definedName name="wrn.Summary." localSheetId="4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0" hidden="1">{"sweet",#N/A,FALSE,"CNTRYTYPE"}</definedName>
    <definedName name="wrn.sweet." localSheetId="6" hidden="1">{"sweet",#N/A,FALSE,"CNTRYTYPE"}</definedName>
    <definedName name="wrn.sweet." localSheetId="4" hidden="1">{"sweet",#N/A,FALSE,"CNTRYTYPE"}</definedName>
    <definedName name="wrn.sweet." hidden="1">{"sweet",#N/A,FALSE,"CNTRYTYPE"}</definedName>
    <definedName name="wrn.Tables." localSheetId="0" hidden="1">{"Current",#N/A,FALSE,"Currentcal";"Current B",#N/A,FALSE,"Currentcal";"Constant",#N/A,FALSE,"Constantcal";"Constant B",#N/A,FALSE,"Constantcal"}</definedName>
    <definedName name="wrn.Tables." localSheetId="6" hidden="1">{"Current",#N/A,FALSE,"Currentcal";"Current B",#N/A,FALSE,"Currentcal";"Constant",#N/A,FALSE,"Constantcal";"Constant B",#N/A,FALSE,"Constantcal"}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otal." localSheetId="0" hidden="1">{"total",#N/A,FALSE,"CNTRYTYPE"}</definedName>
    <definedName name="wrn.total." localSheetId="6" hidden="1">{"total",#N/A,FALSE,"CNTRYTYPE"}</definedName>
    <definedName name="wrn.total." localSheetId="4" hidden="1">{"total",#N/A,FALSE,"CNTRYTYPE"}</definedName>
    <definedName name="wrn.total." hidden="1">{"total",#N/A,FALSE,"CNTRYTYPE"}</definedName>
    <definedName name="xxxxx" localSheetId="0" hidden="1">{"monthly",#N/A,FALSE,"GASODEM";"qtr to yr",#N/A,FALSE,"GASODEM"}</definedName>
    <definedName name="xxxxx" localSheetId="6" hidden="1">{"monthly",#N/A,FALSE,"GASODEM";"qtr to yr",#N/A,FALSE,"GASODEM"}</definedName>
    <definedName name="xxxxx" localSheetId="4" hidden="1">{"monthly",#N/A,FALSE,"GASODEM";"qtr to yr",#N/A,FALSE,"GASODEM"}</definedName>
    <definedName name="xxxxx" hidden="1">{"monthly",#N/A,FALSE,"GASODEM";"qtr to yr",#N/A,FALSE,"GASODEM"}</definedName>
    <definedName name="Z_11235CBD_0CCB_4486_AA4F_CA92AD336A56_.wvu.PrintArea" localSheetId="0" hidden="1">'BS 3-8 (TH)'!$A$1:$H$132</definedName>
    <definedName name="Z_11235CBD_0CCB_4486_AA4F_CA92AD336A56_.wvu.PrintArea" localSheetId="7" hidden="1">'CF 21-24 (TH)'!$A$1:$R$90</definedName>
    <definedName name="Z_11235CBD_0CCB_4486_AA4F_CA92AD336A56_.wvu.PrintArea" localSheetId="2" hidden="1">'PL 13-16 THB (TH)'!#REF!</definedName>
    <definedName name="Z_11235CBD_0CCB_4486_AA4F_CA92AD336A56_.wvu.PrintArea" localSheetId="1" hidden="1">'PL 9-12 USD (TH)'!$A$1:$J$85</definedName>
    <definedName name="Z_3ADC5DF9_48C9_438C_BE20_4745EE779127_.wvu.PrintArea" localSheetId="0" hidden="1">'BS 3-8 (TH)'!$A$1:$H$132</definedName>
    <definedName name="Z_3ADC5DF9_48C9_438C_BE20_4745EE779127_.wvu.PrintArea" localSheetId="7" hidden="1">'CF 21-24 (TH)'!$A$1:$R$90</definedName>
    <definedName name="Z_3ADC5DF9_48C9_438C_BE20_4745EE779127_.wvu.PrintArea" localSheetId="2" hidden="1">'PL 13-16 THB (TH)'!#REF!</definedName>
    <definedName name="Z_3ADC5DF9_48C9_438C_BE20_4745EE779127_.wvu.PrintArea" localSheetId="1" hidden="1">'PL 9-12 USD (TH)'!$A$1:$J$85</definedName>
    <definedName name="Z_4FC184A7_E52D_4B27_B191_AF1662E4123C_.wvu.PrintArea" localSheetId="0" hidden="1">'BS 3-8 (TH)'!$A$1:$H$132</definedName>
    <definedName name="Z_4FC184A7_E52D_4B27_B191_AF1662E4123C_.wvu.PrintArea" localSheetId="7" hidden="1">'CF 21-24 (TH)'!$A$1:$R$90</definedName>
    <definedName name="Z_4FC184A7_E52D_4B27_B191_AF1662E4123C_.wvu.PrintArea" localSheetId="2" hidden="1">'PL 13-16 THB (TH)'!#REF!</definedName>
    <definedName name="Z_4FC184A7_E52D_4B27_B191_AF1662E4123C_.wvu.PrintArea" localSheetId="1" hidden="1">'PL 9-12 USD (TH)'!$A$1:$J$85</definedName>
    <definedName name="zero" localSheetId="0" hidden="1">{"SIM Report",#N/A,FALSE,"Output";"Price Report",#N/A,FALSE,"Data Input "}</definedName>
    <definedName name="zero" localSheetId="6" hidden="1">{"SIM Report",#N/A,FALSE,"Output";"Price Report",#N/A,FALSE,"Data Input 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T10" i="5" l="1"/>
  <c r="R10" i="5"/>
  <c r="O21" i="4"/>
  <c r="M21" i="4"/>
  <c r="O17" i="10"/>
  <c r="M17" i="10"/>
  <c r="T61" i="2"/>
  <c r="T64" i="2" s="1"/>
  <c r="R56" i="2"/>
  <c r="P56" i="2"/>
  <c r="R13" i="2"/>
  <c r="R16" i="2" s="1"/>
  <c r="R22" i="2" s="1"/>
  <c r="R27" i="2" s="1"/>
  <c r="R30" i="2" s="1"/>
  <c r="P13" i="2"/>
  <c r="P16" i="2" s="1"/>
  <c r="P22" i="2" s="1"/>
  <c r="P27" i="2" s="1"/>
  <c r="P30" i="2" s="1"/>
  <c r="T59" i="6"/>
  <c r="T62" i="6" s="1"/>
  <c r="R54" i="6"/>
  <c r="P54" i="6"/>
  <c r="O17" i="9" s="1"/>
  <c r="R13" i="6"/>
  <c r="R16" i="6" s="1"/>
  <c r="R22" i="6" s="1"/>
  <c r="R27" i="6" s="1"/>
  <c r="R30" i="6" s="1"/>
  <c r="M19" i="3" s="1"/>
  <c r="P13" i="6"/>
  <c r="P16" i="6" s="1"/>
  <c r="P22" i="6" s="1"/>
  <c r="P27" i="6" s="1"/>
  <c r="P30" i="6" s="1"/>
  <c r="M17" i="9" s="1"/>
  <c r="H56" i="2"/>
  <c r="F56" i="2"/>
  <c r="J13" i="2"/>
  <c r="J16" i="2" s="1"/>
  <c r="J22" i="2" s="1"/>
  <c r="J27" i="2" s="1"/>
  <c r="J30" i="2" s="1"/>
  <c r="J61" i="2" s="1"/>
  <c r="J64" i="2" s="1"/>
  <c r="H13" i="2"/>
  <c r="H16" i="2" s="1"/>
  <c r="H22" i="2" s="1"/>
  <c r="H27" i="2" s="1"/>
  <c r="H30" i="2" s="1"/>
  <c r="F13" i="2"/>
  <c r="F16" i="2" s="1"/>
  <c r="F22" i="2" s="1"/>
  <c r="F27" i="2" s="1"/>
  <c r="F30" i="2" s="1"/>
  <c r="G72" i="8"/>
  <c r="G10" i="5" l="1"/>
  <c r="I10" i="5"/>
  <c r="P61" i="2"/>
  <c r="P64" i="2" s="1"/>
  <c r="P58" i="2"/>
  <c r="P67" i="2" s="1"/>
  <c r="P70" i="2" s="1"/>
  <c r="P74" i="2"/>
  <c r="R74" i="2"/>
  <c r="R61" i="2"/>
  <c r="R64" i="2" s="1"/>
  <c r="R58" i="2"/>
  <c r="R67" i="2" s="1"/>
  <c r="R70" i="2" s="1"/>
  <c r="R72" i="6"/>
  <c r="R59" i="6"/>
  <c r="R62" i="6" s="1"/>
  <c r="R56" i="6"/>
  <c r="R65" i="6" s="1"/>
  <c r="R68" i="6" s="1"/>
  <c r="P72" i="6"/>
  <c r="P59" i="6"/>
  <c r="P62" i="6" s="1"/>
  <c r="P56" i="6"/>
  <c r="P65" i="6" s="1"/>
  <c r="P68" i="6" s="1"/>
  <c r="H74" i="2"/>
  <c r="H58" i="2"/>
  <c r="H67" i="2" s="1"/>
  <c r="H70" i="2" s="1"/>
  <c r="H61" i="2"/>
  <c r="H64" i="2" s="1"/>
  <c r="F74" i="2"/>
  <c r="F58" i="2"/>
  <c r="F67" i="2" s="1"/>
  <c r="F70" i="2" s="1"/>
  <c r="F61" i="2"/>
  <c r="F64" i="2" s="1"/>
  <c r="Q15" i="9"/>
  <c r="T69" i="5"/>
  <c r="R69" i="5"/>
  <c r="I69" i="5"/>
  <c r="G69" i="5"/>
  <c r="J68" i="6"/>
  <c r="V69" i="5"/>
  <c r="K69" i="5"/>
  <c r="M16" i="10"/>
  <c r="Q16" i="10" s="1"/>
  <c r="U16" i="10" s="1"/>
  <c r="M16" i="9"/>
  <c r="Q16" i="9" s="1"/>
  <c r="K23" i="4"/>
  <c r="I23" i="4"/>
  <c r="G23" i="4"/>
  <c r="Q20" i="4"/>
  <c r="Q19" i="4"/>
  <c r="K21" i="3"/>
  <c r="I21" i="3"/>
  <c r="G21" i="3"/>
  <c r="O18" i="3"/>
  <c r="O17" i="3"/>
  <c r="O23" i="4"/>
  <c r="G115" i="8"/>
  <c r="H54" i="6"/>
  <c r="F54" i="6"/>
  <c r="T117" i="8"/>
  <c r="T121" i="8" s="1"/>
  <c r="I117" i="8"/>
  <c r="I121" i="8" s="1"/>
  <c r="Q17" i="9" l="1"/>
  <c r="U16" i="9"/>
  <c r="M21" i="3"/>
  <c r="O21" i="3" s="1"/>
  <c r="T79" i="8"/>
  <c r="R79" i="8"/>
  <c r="I79" i="8"/>
  <c r="G79" i="8"/>
  <c r="J13" i="6"/>
  <c r="J16" i="6" s="1"/>
  <c r="J22" i="6" s="1"/>
  <c r="J27" i="6" s="1"/>
  <c r="J30" i="6" s="1"/>
  <c r="J59" i="6" s="1"/>
  <c r="J62" i="6" s="1"/>
  <c r="H13" i="6"/>
  <c r="H16" i="6" s="1"/>
  <c r="H22" i="6" s="1"/>
  <c r="H27" i="6" s="1"/>
  <c r="H30" i="6" s="1"/>
  <c r="F13" i="6"/>
  <c r="F16" i="6" s="1"/>
  <c r="F22" i="6" s="1"/>
  <c r="F27" i="6" s="1"/>
  <c r="F30" i="6" s="1"/>
  <c r="V79" i="8"/>
  <c r="V72" i="8"/>
  <c r="T72" i="8"/>
  <c r="R72" i="8"/>
  <c r="K79" i="8"/>
  <c r="K72" i="8"/>
  <c r="I72" i="8"/>
  <c r="V31" i="8"/>
  <c r="T31" i="8"/>
  <c r="R31" i="8"/>
  <c r="V20" i="8"/>
  <c r="T20" i="8"/>
  <c r="R20" i="8"/>
  <c r="I31" i="8"/>
  <c r="G31" i="8"/>
  <c r="G20" i="8"/>
  <c r="I20" i="8"/>
  <c r="K20" i="8"/>
  <c r="K33" i="8" s="1"/>
  <c r="G19" i="10"/>
  <c r="R110" i="8" s="1"/>
  <c r="Q14" i="10"/>
  <c r="V81" i="8" l="1"/>
  <c r="R81" i="8"/>
  <c r="O19" i="3"/>
  <c r="F72" i="6"/>
  <c r="F59" i="6"/>
  <c r="F62" i="6" s="1"/>
  <c r="H72" i="6"/>
  <c r="H59" i="6"/>
  <c r="H62" i="6" s="1"/>
  <c r="T81" i="8"/>
  <c r="T123" i="8" s="1"/>
  <c r="G81" i="8"/>
  <c r="J56" i="6"/>
  <c r="I81" i="8"/>
  <c r="I123" i="8" s="1"/>
  <c r="K81" i="8"/>
  <c r="R33" i="8"/>
  <c r="T33" i="8"/>
  <c r="V33" i="8"/>
  <c r="I33" i="8"/>
  <c r="G33" i="8"/>
  <c r="H56" i="6"/>
  <c r="H65" i="6" s="1"/>
  <c r="H68" i="6" s="1"/>
  <c r="F56" i="6"/>
  <c r="F65" i="6" s="1"/>
  <c r="F68" i="6" s="1"/>
  <c r="Q14" i="9"/>
  <c r="U14" i="9" s="1"/>
  <c r="O19" i="9"/>
  <c r="S19" i="9"/>
  <c r="G119" i="8" s="1"/>
  <c r="M23" i="4" l="1"/>
  <c r="Q21" i="4"/>
  <c r="Q23" i="4" s="1"/>
  <c r="T59" i="5"/>
  <c r="R59" i="5"/>
  <c r="R35" i="5"/>
  <c r="R40" i="5" s="1"/>
  <c r="T35" i="5"/>
  <c r="T40" i="5" s="1"/>
  <c r="K59" i="5"/>
  <c r="I59" i="5"/>
  <c r="G59" i="5"/>
  <c r="V59" i="5"/>
  <c r="K35" i="5"/>
  <c r="K40" i="5" s="1"/>
  <c r="R71" i="5" l="1"/>
  <c r="R75" i="5" s="1"/>
  <c r="T71" i="5"/>
  <c r="T75" i="5" s="1"/>
  <c r="L48" i="5" l="1"/>
  <c r="L46" i="5"/>
  <c r="Q15" i="10" l="1"/>
  <c r="U15" i="10" s="1"/>
  <c r="Q17" i="10"/>
  <c r="U17" i="10" s="1"/>
  <c r="U14" i="10"/>
  <c r="S19" i="10"/>
  <c r="R119" i="8" s="1"/>
  <c r="U15" i="9"/>
  <c r="U17" i="9"/>
  <c r="O19" i="10"/>
  <c r="R115" i="8" s="1"/>
  <c r="M19" i="10"/>
  <c r="R114" i="8" s="1"/>
  <c r="K19" i="10"/>
  <c r="R113" i="8" s="1"/>
  <c r="I19" i="10"/>
  <c r="R111" i="8" s="1"/>
  <c r="M19" i="9"/>
  <c r="K19" i="9"/>
  <c r="G113" i="8" s="1"/>
  <c r="I19" i="9"/>
  <c r="G111" i="8" s="1"/>
  <c r="G19" i="9"/>
  <c r="G110" i="8" s="1"/>
  <c r="I35" i="5"/>
  <c r="I40" i="5" s="1"/>
  <c r="V35" i="5"/>
  <c r="V40" i="5" s="1"/>
  <c r="Q13" i="4"/>
  <c r="Q17" i="4" s="1"/>
  <c r="O11" i="3"/>
  <c r="M15" i="3"/>
  <c r="K15" i="3"/>
  <c r="I15" i="3"/>
  <c r="G15" i="3"/>
  <c r="O17" i="4"/>
  <c r="M17" i="4"/>
  <c r="K17" i="4"/>
  <c r="I17" i="4"/>
  <c r="G17" i="4"/>
  <c r="U19" i="10" l="1"/>
  <c r="G114" i="8"/>
  <c r="G117" i="8" s="1"/>
  <c r="G121" i="8" s="1"/>
  <c r="G123" i="8" s="1"/>
  <c r="Q19" i="9"/>
  <c r="U19" i="9" s="1"/>
  <c r="R117" i="8"/>
  <c r="R121" i="8" s="1"/>
  <c r="R123" i="8" s="1"/>
  <c r="O15" i="3"/>
  <c r="Q19" i="10"/>
  <c r="V71" i="5"/>
  <c r="V75" i="5" s="1"/>
  <c r="I71" i="5"/>
  <c r="I75" i="5" s="1"/>
  <c r="K71" i="5"/>
  <c r="K75" i="5" s="1"/>
  <c r="A48" i="5" l="1"/>
  <c r="A46" i="5" l="1"/>
  <c r="G35" i="5" l="1"/>
  <c r="G40" i="5" l="1"/>
  <c r="G71" i="5" s="1"/>
  <c r="G75" i="5" s="1"/>
</calcChain>
</file>

<file path=xl/sharedStrings.xml><?xml version="1.0" encoding="utf-8"?>
<sst xmlns="http://schemas.openxmlformats.org/spreadsheetml/2006/main" count="747" uniqueCount="183">
  <si>
    <t>งบแสดงฐานะการเงิน</t>
  </si>
  <si>
    <t>ยังไม่ได้ตรวจสอบ</t>
  </si>
  <si>
    <t>ตรวจสอบแล้ว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</si>
  <si>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</si>
  <si>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</si>
  <si>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</si>
  <si>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</si>
  <si>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</si>
  <si>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 xml:space="preserve">ลูกหนี้การค้าและลูกหนี้อื่น 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</si>
  <si>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</si>
  <si>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</si>
  <si>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</si>
  <si>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</si>
  <si>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</si>
  <si>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</si>
  <si>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หนี้สินหมุนเวียน</t>
  </si>
  <si>
    <t>เจ้าหนี้การค้าและเจ้าหนี้อื่น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</si>
  <si>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</si>
  <si>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</si>
  <si>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</si>
  <si>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</si>
  <si>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</si>
  <si>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</si>
  <si>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</si>
  <si>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</si>
  <si>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</si>
  <si>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</si>
  <si>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</si>
  <si>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>จัดสรรแล้ว - ทุนสำรองตามกฎหมาย</t>
  </si>
  <si>
    <t>ยังไม่ได้จัดสรร</t>
  </si>
  <si>
    <t xml:space="preserve">บริษัท สตาร์ ปิโตรเลียม รีไฟน์นิ่ง จำกัด (มหาชน) </t>
  </si>
  <si>
    <t>รายได้รวม</t>
  </si>
  <si>
    <t>รายได้อื่น</t>
  </si>
  <si>
    <t>ค่าใช้จ่ายในการบริหาร</t>
  </si>
  <si>
    <t>ต้นทุนทางการเงิน</t>
  </si>
  <si>
    <t>รายการที่จะไม่จัดประเภทรายการใหม่</t>
  </si>
  <si>
    <t>เข้าไปไว้ในกำไรหรือขาดทุนในภายหลัง</t>
  </si>
  <si>
    <t>ทุนที่ออกและ</t>
  </si>
  <si>
    <t>จัดสรรแล้ว</t>
  </si>
  <si>
    <t>รวมส่วนของ</t>
  </si>
  <si>
    <t>ชำระแล้ว</t>
  </si>
  <si>
    <t>ทุนสำรองตามกฎหมาย</t>
  </si>
  <si>
    <t>องค์ประกอบอื่นของ</t>
  </si>
  <si>
    <t>กระแสเงินสดจากกิจกรรมดำเนินงาน</t>
  </si>
  <si>
    <t>รายการปรับปรุง</t>
  </si>
  <si>
    <t>รายได้ทางการเงิน</t>
  </si>
  <si>
    <t>ค่าเสื่อมราคา</t>
  </si>
  <si>
    <t>ค่าตัดจำหน่าย</t>
  </si>
  <si>
    <t>ลูกหนี้การค้าและลูกหนี้อื่น</t>
  </si>
  <si>
    <t xml:space="preserve">สินค้าคงเหลือ </t>
  </si>
  <si>
    <t>รับดอกเบี้ย</t>
  </si>
  <si>
    <t>จ่ายดอกเบี้ย</t>
  </si>
  <si>
    <t>จ่ายภาษีเงินได้</t>
  </si>
  <si>
    <t>กระแสเงินสดจากกิจกรรมลงทุน</t>
  </si>
  <si>
    <t>เงินสดสุทธิที่ใช้ไปในกิจกรรมลงทุน</t>
  </si>
  <si>
    <t>กระแสเงินสดจากกิจกรรมจัดหาเงิน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</si>
  <si>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</si>
  <si>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</si>
  <si>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</si>
  <si>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กำไรขาดทุนเบ็ดเสร็จรวมสำหรับงวด</t>
  </si>
  <si>
    <t>ส่วนของเจ้าของ</t>
  </si>
  <si>
    <t>รวมส่วนของเจ้าของ</t>
  </si>
  <si>
    <t>รวมหนี้สินและส่วนของเจ้าของ</t>
  </si>
  <si>
    <t>เจ้าของ</t>
  </si>
  <si>
    <t>หนี้สินและส่วนของเจ้าของ</t>
  </si>
  <si>
    <t>องค์ประกอบอื่นของส่วนของเจ้าของ</t>
  </si>
  <si>
    <t>สินทรัพย์ไม่มีตัวตน</t>
  </si>
  <si>
    <t>การเปลี่ยนแปลงของสินทรัพย์</t>
  </si>
  <si>
    <t>และหนี้สินดำเนินงาน</t>
  </si>
  <si>
    <t>ภาษีสรรพสามิตค้างจ่าย</t>
  </si>
  <si>
    <t>ค่าใช้จ่ายผลประโยชน์พนักงาน</t>
  </si>
  <si>
    <t>หลังการเลิกจ้างหรือเกษียณอายุ</t>
  </si>
  <si>
    <t>ภาษีเงินได้จ่ายล่วงหน้า</t>
  </si>
  <si>
    <t>สินทรัพย์หมุนเวียนและไม่หมุนเวียนอื่น</t>
  </si>
  <si>
    <t>ตามกฎหมาย</t>
  </si>
  <si>
    <t>ทุนสำรอง</t>
  </si>
  <si>
    <t>ก๊าซปิโตรเลียมเหลวและน้ำมัน</t>
  </si>
  <si>
    <t>เงินชดเชยจากการจำหน่าย</t>
  </si>
  <si>
    <t>ผลต่างของอัตราแลกเปลี่ยนจาก</t>
  </si>
  <si>
    <t>สินค้าคงเหลือ</t>
  </si>
  <si>
    <t>ที่ดิน อาคารและอุปกรณ์</t>
  </si>
  <si>
    <t>สินทรัพย์ภาษีเงินได้รอการตัดบัญชี</t>
  </si>
  <si>
    <t xml:space="preserve">หุ้นสามัญจำนวน 4,335,902,125 หุ้น </t>
  </si>
  <si>
    <t>มูลค่าที่ชำระแล้วหุ้นละ 6.92 บาท</t>
  </si>
  <si>
    <t>ส่วนของเงินกู้ยืมระยะยาวจากสถาบันการเงิน</t>
  </si>
  <si>
    <t xml:space="preserve">   </t>
  </si>
  <si>
    <t>หนี้สินอนุพันธ์ทางการเงิน</t>
  </si>
  <si>
    <t>ของอนุพันธ์ทางการเงิน</t>
  </si>
  <si>
    <t>ภาษีเงินได้นิติบุคคล</t>
  </si>
  <si>
    <t>ขาดทุนจากมูลค่ายุติธรรม</t>
  </si>
  <si>
    <t>เงินปันผลจ่ายให้ผู้ถือหุ้น</t>
  </si>
  <si>
    <t>จากสถาบันการเงิน</t>
  </si>
  <si>
    <r>
      <t>หนี้สินและส่วนเจ้าของ</t>
    </r>
    <r>
      <rPr>
        <sz val="13"/>
        <rFont val="Browallia New"/>
        <family val="2"/>
      </rPr>
      <t xml:space="preserve"> (ต่อ)</t>
    </r>
  </si>
  <si>
    <t>ที่ถึงกำหนดชำระภายในหนึ่งปี</t>
  </si>
  <si>
    <t>กำไรก่อนค่าใช้จ่าย</t>
  </si>
  <si>
    <t>กำไรขั้นต้น</t>
  </si>
  <si>
    <t>ขาดทุนจากอัตราแลกเปลี่ยน</t>
  </si>
  <si>
    <t>กำไรก่อนภาษีเงินได้</t>
  </si>
  <si>
    <t>กำไรสำหรับงวด</t>
  </si>
  <si>
    <t>กำไรต่อหุ้นขั้นพื้นฐาน</t>
  </si>
  <si>
    <t>ขาดทุนจากสินค้าและวัสดุอื่นล้าสมัย</t>
  </si>
  <si>
    <t>พ.ศ. 2565</t>
  </si>
  <si>
    <t>ยอดคงเหลือ วันที่ 1 มกราคม พ.ศ. 2565</t>
  </si>
  <si>
    <t>เงินปันผล</t>
  </si>
  <si>
    <t>ประมาณการหนี้สินระยะสั้น</t>
  </si>
  <si>
    <t>เงินสดได้มาจากการดำเนินงาน</t>
  </si>
  <si>
    <t>เงินสดสุทธิได้มาจากกิจกรรมดำเนินงาน</t>
  </si>
  <si>
    <t xml:space="preserve"> เงินสดสุทธิใช้ไปในกิจกรรมจัดหาเงิน</t>
  </si>
  <si>
    <t>เงินสดจ่ายคืนเงินกู้ยืมระยะยาว</t>
  </si>
  <si>
    <t>30 กันยายน</t>
  </si>
  <si>
    <t>ยอดคงเหลือ วันที่ 30 กันยายน พ.ศ. 2565</t>
  </si>
  <si>
    <t>ยอดคงเหลือวันที่ 30 กันยายน พ.ศ. 2565</t>
  </si>
  <si>
    <t>เงินกู้ยืมระยะสั้นจากสถาบันการเงิน</t>
  </si>
  <si>
    <t>กำไรเบ็ดเสร็จอื่นสำหรับงวด</t>
  </si>
  <si>
    <t>กำไรเบ็ดเสร็จรวมสำหรับงวด</t>
  </si>
  <si>
    <t>กำไร (ขาดทุน) เบ็ดเสร็จรวมสำหรับงวด</t>
  </si>
  <si>
    <t>พ.ศ. 2566</t>
  </si>
  <si>
    <t>ณ วันที่ 30 กันยายน พ.ศ. 2566</t>
  </si>
  <si>
    <t>สำหรับงวดสามเดือนสิ้นสุดวันที่ 30 กันยายน พ.ศ. 2566</t>
  </si>
  <si>
    <t>สำหรับงวดเก้าเดือนสิ้นสุดวันที่ 30 กันยายน พ.ศ. 2566</t>
  </si>
  <si>
    <t>ยอดคงเหลือ วันที่ 1 มกราคม พ.ศ. 2566</t>
  </si>
  <si>
    <t>ยอดคงเหลือ วันที่ 30 กันยายน พ.ศ. 2566</t>
  </si>
  <si>
    <t>ยอดคงเหลือวันที่ 30 กันยายน พ.ศ. 2566</t>
  </si>
  <si>
    <t>ค่าใช้จ่ายอื่น</t>
  </si>
  <si>
    <t>ขาดทุนจากการขายสินทรัพย์ถาวร</t>
  </si>
  <si>
    <t>กำไร (ขาดทุน) ขั้นต้น</t>
  </si>
  <si>
    <t>กำไร (ขาดทุน) ก่อนค่าใช้จ่าย</t>
  </si>
  <si>
    <t>กำไร (ขาดทุน) ก่อนภาษีเงินได้</t>
  </si>
  <si>
    <t>กำไร (ขาดทุน) ต่อหุ้นขั้นพื้นฐาน</t>
  </si>
  <si>
    <t>กำไร (ขาดทุน) สำหรับงวด</t>
  </si>
  <si>
    <t>มูลค่าที่ตราไว้หุ้นละ 6.92 บาท</t>
  </si>
  <si>
    <t>ข้อมูลทางการเงินรวม</t>
  </si>
  <si>
    <t>ข้อมูลทางการเงินเฉพาะกิจการ</t>
  </si>
  <si>
    <t>ส่วนได้เสียที่ไม่มี</t>
  </si>
  <si>
    <t>อำนาจควบคุม</t>
  </si>
  <si>
    <t>ส่วนของผู้เป็นเจ้าของของบริษัท</t>
  </si>
  <si>
    <t>เงินลงทุนในบริษัทย่อย</t>
  </si>
  <si>
    <t xml:space="preserve">การแบ่งปันกำไร (ขาดทุน) เบ็ดเสร็จรวม: </t>
  </si>
  <si>
    <t xml:space="preserve">กรรมการ   _______________________________________     กรรมการ   ________________________________________  </t>
  </si>
  <si>
    <t>รวมส่วนของผู้เป็นเจ้าของของบริษัท</t>
  </si>
  <si>
    <t>ส่วนได้เสียที่ไม่มีอำนาจควบคุม</t>
  </si>
  <si>
    <t>รายได้จากการขาย</t>
  </si>
  <si>
    <t>ต้นทุนขาย</t>
  </si>
  <si>
    <t>เงินสดจ่ายเพื่อจัดตั้งบริษัทย่อย</t>
  </si>
  <si>
    <t>ส่วนเกิน</t>
  </si>
  <si>
    <t>มูลค่าหุ้น</t>
  </si>
  <si>
    <t>ส่วนของหนี้สินตามสัญญาเช่า</t>
  </si>
  <si>
    <t>หนี้สินตามสัญญาเช่า</t>
  </si>
  <si>
    <t>ภาษีเงินได้ค้างจ่าย</t>
  </si>
  <si>
    <t>ขาดทุน (กำไร) จากอัตราแลกเปลี่ยน</t>
  </si>
  <si>
    <t>หนี้สินหมุนเวียนและหนี้สินไม่หมุนเวียน</t>
  </si>
  <si>
    <t>เงินสดและรายการเทียบเท่าเงินสดลดลงสุทธิ</t>
  </si>
  <si>
    <t>รายการที่จะจัดประเภทรายการใหม่</t>
  </si>
  <si>
    <t>การแบ่งปันกำไร (ขาดทุน):</t>
  </si>
  <si>
    <t xml:space="preserve">กำไร (ขาดทุน) ต่อหุ้น </t>
  </si>
  <si>
    <t>กำไร (ขาดทุน) ต่อหุ้น</t>
  </si>
  <si>
    <t xml:space="preserve">กำไรต่อหุ้น </t>
  </si>
  <si>
    <t>กำไรขาดทุนเบ็ดเสร็จอื่น</t>
  </si>
  <si>
    <t>เงินสดรับจากการออกหุ้นบุริมสิทธิของบริษัทย่อย</t>
  </si>
  <si>
    <t>เงินสด (จ่ายคืน) รับสุทธิจากเงินกู้ยืมระยะสั้น</t>
  </si>
  <si>
    <t>(กลับรายการ) ขาดทุนจากการลดมูลค่าสินค้าคงเหลือ</t>
  </si>
  <si>
    <t>(กำไร) ขาดทุนจากมูลค่ายุติธรรม</t>
  </si>
  <si>
    <t>กำไร (ขาดทุน) จากมูลค่ายุติธรรม</t>
  </si>
  <si>
    <t>เงินสดจ่ายเพื่อซื้ออุปกรณ์และสินทรัพย์ไม่มีตัวตน</t>
  </si>
  <si>
    <t>เงินสดรับจากการจำหน่ายที่ดิน อาคาร และอุปกรณ์</t>
  </si>
  <si>
    <t>รายการปรับปรุงจากการแปลงค่าเงินต่างประเทศ</t>
  </si>
  <si>
    <t>การเพิ่มขึ้นของสินทรัพย์สิทธิการใช้</t>
  </si>
  <si>
    <t>การแปลงค่าข้อมูลทางการเงิน</t>
  </si>
  <si>
    <t>รายการที่ไม่กระทบเงินสดที่มีสาระสำคัญ</t>
  </si>
  <si>
    <t>การเพิ่มขึ้นของหุ้นบุริมสิทธิของบริษัทย่อย</t>
  </si>
  <si>
    <t>งบกำไรขาดทุนเบ็ดเสร็จ (ยังไม่ได้ตรวจสอบ)</t>
  </si>
  <si>
    <t>งบแสดงการเปลี่ยนแปลงส่วนของเจ้าของ (ยังไม่ได้ตรวจสอบ)</t>
  </si>
  <si>
    <t>งบกระแสเงินสด (ยังไม่ได้ตรวจสอบ)</t>
  </si>
  <si>
    <t xml:space="preserve">การเพิ่มขึ้นของสินทรัพย์สิทธิการใช้ </t>
  </si>
  <si>
    <t>ภายใต้ที่ดิน อาคารและอุปกรณ์</t>
  </si>
  <si>
    <t>บาท</t>
  </si>
  <si>
    <t>ดอลลาร์สหรัฐ</t>
  </si>
  <si>
    <t>เจ้าของของบริษัท</t>
  </si>
  <si>
    <t>ผลต่างของอัตรา</t>
  </si>
  <si>
    <t>แลกเปลี่ยนจากการ</t>
  </si>
  <si>
    <t>แปลงค่าข้อมูลทางการเงิน</t>
  </si>
  <si>
    <t>เงินสดจ่ายเพื่อชำระประมาณการหนี้สินระยะสั้น</t>
  </si>
  <si>
    <t xml:space="preserve">                                      (นายแบรนท์ โทมัส ฟิช)                                                     (นายโรเบิร์ต โจเซฟ โดบริค)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</si>
</sst>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#,##0;\(#,##0\);\-"/>
    <numFmt numFmtId="166" formatCode="#,##0;\(#,##0\)"/>
    <numFmt numFmtId="167" formatCode="#,##0;\ \(#,##0\);\-"/>
    <numFmt numFmtId="168" formatCode="#,##0.00;\(#,##0.00\);\-"/>
    <numFmt numFmtId="169" formatCode="#,##0.00;\ \(#,##0.00\);\-"/>
  </numFmts>
  <fonts count="31">
    <font>
      <sz val="10"/>
      <name val="Times New Roman"/>
      <family val="1"/>
      <charset val="222"/>
    </font>
    <font>
      <sz val="11"/>
      <color theme="1"/>
      <name val="Calibri"/>
      <family val="2"/>
      <scheme val="minor"/>
    </font>
    <font>
      <sz val="10"/>
      <name val="Times New Roman"/>
      <family val="1"/>
      <charset val="222"/>
    </font>
    <font>
      <sz val="14"/>
      <name val="Cordia New"/>
      <family val="2"/>
    </font>
    <font>
      <sz val="14"/>
      <name val="Cordia New"/>
      <family val="2"/>
      <charset val="22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ApFont"/>
      <charset val="222"/>
    </font>
    <font>
      <sz val="10"/>
      <name val="Arial"/>
      <family val="2"/>
    </font>
    <font>
      <b/>
      <u/>
      <sz val="13"/>
      <name val="Browallia New"/>
      <family val="2"/>
    </font>
    <font>
      <sz val="13"/>
      <color rgb="FFFF0000"/>
      <name val="Browallia New"/>
      <family val="2"/>
    </font>
    <font>
      <b/>
      <sz val="13"/>
      <color rgb="FFFF0000"/>
      <name val="Browallia New"/>
      <family val="2"/>
    </font>
    <font>
      <sz val="10"/>
      <color rgb="FFFF0000"/>
      <name val="Times New Roman"/>
      <family val="1"/>
      <charset val="222"/>
    </font>
  </fonts>
  <fills count="36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AFAFA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0"/>
      </bottom>
      <diagonal/>
    </border>
    <border>
      <left/>
      <right/>
      <top/>
      <bottom style="double">
        <color indexed="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indexed="0"/>
      </top>
      <bottom/>
      <diagonal/>
    </border>
  </borders>
  <cellStyleXfs count="63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9" borderId="0" applyNumberFormat="0" applyBorder="0" applyAlignment="0" applyProtection="0"/>
    <xf numFmtId="0" fontId="9" fillId="20" borderId="0" applyNumberFormat="0" applyBorder="0" applyAlignment="0" applyProtection="0"/>
    <xf numFmtId="0" fontId="9" fillId="21" borderId="0" applyNumberFormat="0" applyBorder="0" applyAlignment="0" applyProtection="0"/>
    <xf numFmtId="0" fontId="9" fillId="22" borderId="0" applyNumberFormat="0" applyBorder="0" applyAlignment="0" applyProtection="0"/>
    <xf numFmtId="0" fontId="9" fillId="23" borderId="0" applyNumberFormat="0" applyBorder="0" applyAlignment="0" applyProtection="0"/>
    <xf numFmtId="0" fontId="9" fillId="24" borderId="0" applyNumberFormat="0" applyBorder="0" applyAlignment="0" applyProtection="0"/>
    <xf numFmtId="0" fontId="9" fillId="25" borderId="0" applyNumberFormat="0" applyBorder="0" applyAlignment="0" applyProtection="0"/>
    <xf numFmtId="0" fontId="10" fillId="26" borderId="0" applyNumberFormat="0" applyBorder="0" applyAlignment="0" applyProtection="0"/>
    <xf numFmtId="0" fontId="11" fillId="27" borderId="5" applyNumberFormat="0" applyAlignment="0" applyProtection="0"/>
    <xf numFmtId="0" fontId="12" fillId="28" borderId="6" applyNumberFormat="0" applyAlignment="0" applyProtection="0"/>
    <xf numFmtId="4" fontId="2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29" borderId="0" applyNumberFormat="0" applyBorder="0" applyAlignment="0" applyProtection="0"/>
    <xf numFmtId="0" fontId="15" fillId="0" borderId="7" applyNumberFormat="0" applyFill="0" applyAlignment="0" applyProtection="0"/>
    <xf numFmtId="0" fontId="16" fillId="0" borderId="8" applyNumberFormat="0" applyFill="0" applyAlignment="0" applyProtection="0"/>
    <xf numFmtId="0" fontId="17" fillId="0" borderId="9" applyNumberFormat="0" applyFill="0" applyAlignment="0" applyProtection="0"/>
    <xf numFmtId="0" fontId="17" fillId="0" borderId="0" applyNumberFormat="0" applyFill="0" applyBorder="0" applyAlignment="0" applyProtection="0"/>
    <xf numFmtId="0" fontId="18" fillId="30" borderId="5" applyNumberFormat="0" applyAlignment="0" applyProtection="0"/>
    <xf numFmtId="0" fontId="19" fillId="0" borderId="10" applyNumberFormat="0" applyFill="0" applyAlignment="0" applyProtection="0"/>
    <xf numFmtId="0" fontId="20" fillId="31" borderId="0" applyNumberFormat="0" applyBorder="0" applyAlignment="0" applyProtection="0"/>
    <xf numFmtId="0" fontId="3" fillId="0" borderId="0"/>
    <xf numFmtId="0" fontId="4" fillId="0" borderId="0"/>
    <xf numFmtId="0" fontId="3" fillId="0" borderId="0"/>
    <xf numFmtId="0" fontId="2" fillId="0" borderId="0"/>
    <xf numFmtId="0" fontId="8" fillId="32" borderId="11" applyNumberFormat="0" applyFont="0" applyAlignment="0" applyProtection="0"/>
    <xf numFmtId="0" fontId="21" fillId="27" borderId="12" applyNumberFormat="0" applyAlignment="0" applyProtection="0"/>
    <xf numFmtId="0" fontId="22" fillId="0" borderId="0" applyNumberFormat="0" applyFill="0" applyBorder="0" applyAlignment="0" applyProtection="0"/>
    <xf numFmtId="0" fontId="23" fillId="0" borderId="13" applyNumberFormat="0" applyFill="0" applyAlignment="0" applyProtection="0"/>
    <xf numFmtId="0" fontId="24" fillId="0" borderId="0" applyNumberFormat="0" applyFill="0" applyBorder="0" applyAlignment="0" applyProtection="0"/>
    <xf numFmtId="164" fontId="3" fillId="0" borderId="0" applyFont="0" applyFill="0" applyBorder="0" applyAlignment="0" applyProtection="0"/>
    <xf numFmtId="4" fontId="25" fillId="0" borderId="0" applyFont="0" applyFill="0" applyBorder="0" applyAlignment="0" applyProtection="0"/>
    <xf numFmtId="0" fontId="26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32" borderId="11" applyNumberFormat="0" applyFont="0" applyAlignment="0" applyProtection="0"/>
  </cellStyleXfs>
  <cellXfs count="174">
    <xf numFmtId="0" fontId="0" fillId="0" borderId="0" xfId="0"/>
    <xf numFmtId="0" fontId="6" fillId="0" borderId="0" xfId="39" applyFont="1" applyAlignment="1">
      <alignment vertical="center"/>
    </xf>
    <xf numFmtId="0" fontId="5" fillId="0" borderId="0" xfId="39" applyFont="1" applyAlignment="1">
      <alignment vertical="center"/>
    </xf>
    <xf numFmtId="165" fontId="5" fillId="0" borderId="0" xfId="39" applyNumberFormat="1" applyFont="1" applyAlignment="1">
      <alignment horizontal="right" vertical="center"/>
    </xf>
    <xf numFmtId="0" fontId="6" fillId="0" borderId="0" xfId="0" applyFont="1" applyAlignment="1">
      <alignment horizontal="left" vertical="center"/>
    </xf>
    <xf numFmtId="166" fontId="6" fillId="0" borderId="0" xfId="0" applyNumberFormat="1" applyFont="1" applyAlignment="1">
      <alignment vertical="center"/>
    </xf>
    <xf numFmtId="165" fontId="6" fillId="0" borderId="0" xfId="0" applyNumberFormat="1" applyFont="1" applyAlignment="1">
      <alignment vertical="center"/>
    </xf>
    <xf numFmtId="0" fontId="6" fillId="0" borderId="0" xfId="0" applyFont="1" applyAlignment="1">
      <alignment vertical="center"/>
    </xf>
    <xf numFmtId="165" fontId="6" fillId="0" borderId="0" xfId="0" applyNumberFormat="1" applyFont="1" applyAlignment="1">
      <alignment horizontal="right" vertical="center"/>
    </xf>
    <xf numFmtId="165" fontId="6" fillId="0" borderId="3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167" fontId="6" fillId="0" borderId="0" xfId="0" applyNumberFormat="1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4" fontId="6" fillId="0" borderId="0" xfId="28" applyFont="1" applyFill="1" applyAlignment="1">
      <alignment vertical="center"/>
    </xf>
    <xf numFmtId="0" fontId="5" fillId="0" borderId="3" xfId="0" applyFont="1" applyBorder="1" applyAlignment="1">
      <alignment vertical="center"/>
    </xf>
    <xf numFmtId="165" fontId="5" fillId="0" borderId="0" xfId="0" applyNumberFormat="1" applyFont="1" applyAlignment="1">
      <alignment horizontal="right" vertical="center"/>
    </xf>
    <xf numFmtId="0" fontId="6" fillId="0" borderId="0" xfId="40" applyFont="1" applyAlignment="1">
      <alignment vertical="center"/>
    </xf>
    <xf numFmtId="166" fontId="6" fillId="0" borderId="0" xfId="40" applyNumberFormat="1" applyFont="1" applyAlignment="1">
      <alignment vertical="center"/>
    </xf>
    <xf numFmtId="0" fontId="6" fillId="0" borderId="3" xfId="40" applyFont="1" applyBorder="1" applyAlignment="1">
      <alignment vertical="center"/>
    </xf>
    <xf numFmtId="166" fontId="6" fillId="0" borderId="3" xfId="40" applyNumberFormat="1" applyFont="1" applyBorder="1" applyAlignment="1">
      <alignment vertical="center"/>
    </xf>
    <xf numFmtId="0" fontId="5" fillId="0" borderId="0" xfId="40" applyFont="1" applyAlignment="1">
      <alignment vertical="center"/>
    </xf>
    <xf numFmtId="166" fontId="5" fillId="0" borderId="0" xfId="40" applyNumberFormat="1" applyFont="1" applyAlignment="1">
      <alignment horizontal="right" vertical="center"/>
    </xf>
    <xf numFmtId="0" fontId="5" fillId="0" borderId="0" xfId="40" applyFont="1" applyAlignment="1">
      <alignment horizontal="right" vertical="center"/>
    </xf>
    <xf numFmtId="166" fontId="5" fillId="0" borderId="1" xfId="40" applyNumberFormat="1" applyFont="1" applyBorder="1" applyAlignment="1">
      <alignment horizontal="right" vertical="center" wrapText="1"/>
    </xf>
    <xf numFmtId="166" fontId="5" fillId="0" borderId="0" xfId="40" applyNumberFormat="1" applyFont="1" applyAlignment="1">
      <alignment horizontal="right" vertical="center" wrapText="1"/>
    </xf>
    <xf numFmtId="0" fontId="5" fillId="0" borderId="0" xfId="0" applyFont="1" applyAlignment="1">
      <alignment horizontal="right" vertical="center"/>
    </xf>
    <xf numFmtId="166" fontId="5" fillId="0" borderId="0" xfId="40" applyNumberFormat="1" applyFont="1" applyAlignment="1">
      <alignment vertical="center"/>
    </xf>
    <xf numFmtId="165" fontId="6" fillId="0" borderId="0" xfId="28" applyNumberFormat="1" applyFont="1" applyFill="1" applyBorder="1" applyAlignment="1">
      <alignment vertical="center"/>
    </xf>
    <xf numFmtId="166" fontId="6" fillId="0" borderId="0" xfId="0" applyNumberFormat="1" applyFont="1" applyAlignment="1">
      <alignment horizontal="right" vertical="center"/>
    </xf>
    <xf numFmtId="0" fontId="5" fillId="0" borderId="3" xfId="0" applyFont="1" applyBorder="1" applyAlignment="1">
      <alignment horizontal="left" vertical="center"/>
    </xf>
    <xf numFmtId="165" fontId="6" fillId="0" borderId="0" xfId="41" applyNumberFormat="1" applyFont="1" applyAlignment="1">
      <alignment horizontal="right" vertical="center"/>
    </xf>
    <xf numFmtId="167" fontId="6" fillId="0" borderId="0" xfId="0" applyNumberFormat="1" applyFont="1" applyAlignment="1">
      <alignment horizontal="right"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horizontal="right" vertical="center"/>
    </xf>
    <xf numFmtId="168" fontId="6" fillId="0" borderId="0" xfId="0" applyNumberFormat="1" applyFont="1" applyAlignment="1">
      <alignment vertical="center"/>
    </xf>
    <xf numFmtId="165" fontId="6" fillId="0" borderId="3" xfId="28" applyNumberFormat="1" applyFont="1" applyFill="1" applyBorder="1" applyAlignment="1">
      <alignment horizontal="right" vertical="center"/>
    </xf>
    <xf numFmtId="165" fontId="6" fillId="33" borderId="0" xfId="0" applyNumberFormat="1" applyFont="1" applyFill="1" applyAlignment="1">
      <alignment horizontal="right" vertical="center"/>
    </xf>
    <xf numFmtId="165" fontId="6" fillId="0" borderId="1" xfId="40" applyNumberFormat="1" applyFont="1" applyBorder="1" applyAlignment="1">
      <alignment vertical="center"/>
    </xf>
    <xf numFmtId="165" fontId="6" fillId="0" borderId="4" xfId="0" applyNumberFormat="1" applyFont="1" applyBorder="1" applyAlignment="1">
      <alignment horizontal="right" vertical="center"/>
    </xf>
    <xf numFmtId="165" fontId="6" fillId="0" borderId="3" xfId="0" applyNumberFormat="1" applyFont="1" applyBorder="1" applyAlignment="1">
      <alignment vertical="center"/>
    </xf>
    <xf numFmtId="165" fontId="6" fillId="33" borderId="0" xfId="0" applyNumberFormat="1" applyFont="1" applyFill="1" applyAlignment="1">
      <alignment vertical="center"/>
    </xf>
    <xf numFmtId="165" fontId="6" fillId="33" borderId="1" xfId="0" applyNumberFormat="1" applyFont="1" applyFill="1" applyBorder="1" applyAlignment="1">
      <alignment horizontal="right" vertical="center"/>
    </xf>
    <xf numFmtId="0" fontId="6" fillId="0" borderId="1" xfId="40" applyFont="1" applyBorder="1" applyAlignment="1">
      <alignment vertical="center"/>
    </xf>
    <xf numFmtId="0" fontId="6" fillId="0" borderId="1" xfId="39" applyFont="1" applyBorder="1" applyAlignment="1">
      <alignment vertical="center"/>
    </xf>
    <xf numFmtId="0" fontId="6" fillId="33" borderId="0" xfId="0" applyFont="1" applyFill="1" applyAlignment="1">
      <alignment vertical="center"/>
    </xf>
    <xf numFmtId="165" fontId="6" fillId="33" borderId="3" xfId="0" applyNumberFormat="1" applyFont="1" applyFill="1" applyBorder="1" applyAlignment="1">
      <alignment vertical="center"/>
    </xf>
    <xf numFmtId="165" fontId="6" fillId="33" borderId="3" xfId="0" applyNumberFormat="1" applyFont="1" applyFill="1" applyBorder="1" applyAlignment="1">
      <alignment horizontal="right" vertical="center"/>
    </xf>
    <xf numFmtId="165" fontId="6" fillId="33" borderId="4" xfId="0" applyNumberFormat="1" applyFont="1" applyFill="1" applyBorder="1" applyAlignment="1">
      <alignment horizontal="right" vertical="center"/>
    </xf>
    <xf numFmtId="165" fontId="6" fillId="33" borderId="3" xfId="28" applyNumberFormat="1" applyFont="1" applyFill="1" applyBorder="1" applyAlignment="1">
      <alignment horizontal="right" vertical="center"/>
    </xf>
    <xf numFmtId="165" fontId="6" fillId="33" borderId="1" xfId="40" applyNumberFormat="1" applyFont="1" applyFill="1" applyBorder="1" applyAlignment="1">
      <alignment vertical="center"/>
    </xf>
    <xf numFmtId="167" fontId="6" fillId="33" borderId="0" xfId="0" applyNumberFormat="1" applyFont="1" applyFill="1" applyAlignment="1">
      <alignment vertical="center"/>
    </xf>
    <xf numFmtId="165" fontId="6" fillId="33" borderId="0" xfId="41" applyNumberFormat="1" applyFont="1" applyFill="1" applyAlignment="1">
      <alignment horizontal="right" vertical="center"/>
    </xf>
    <xf numFmtId="167" fontId="6" fillId="33" borderId="0" xfId="0" applyNumberFormat="1" applyFont="1" applyFill="1" applyAlignment="1">
      <alignment horizontal="right" vertical="center"/>
    </xf>
    <xf numFmtId="167" fontId="6" fillId="33" borderId="3" xfId="0" applyNumberFormat="1" applyFont="1" applyFill="1" applyBorder="1" applyAlignment="1">
      <alignment vertical="center"/>
    </xf>
    <xf numFmtId="167" fontId="6" fillId="33" borderId="1" xfId="0" applyNumberFormat="1" applyFont="1" applyFill="1" applyBorder="1" applyAlignment="1">
      <alignment vertical="center"/>
    </xf>
    <xf numFmtId="0" fontId="6" fillId="0" borderId="0" xfId="40" applyFont="1" applyAlignment="1">
      <alignment horizontal="center" vertical="center"/>
    </xf>
    <xf numFmtId="168" fontId="6" fillId="33" borderId="0" xfId="41" applyNumberFormat="1" applyFont="1" applyFill="1" applyAlignment="1">
      <alignment horizontal="right" vertical="center"/>
    </xf>
    <xf numFmtId="168" fontId="6" fillId="0" borderId="0" xfId="41" applyNumberFormat="1" applyFont="1" applyAlignment="1">
      <alignment horizontal="right" vertical="center"/>
    </xf>
    <xf numFmtId="0" fontId="5" fillId="0" borderId="3" xfId="39" applyFont="1" applyBorder="1" applyAlignment="1">
      <alignment horizontal="center" vertical="center"/>
    </xf>
    <xf numFmtId="165" fontId="5" fillId="0" borderId="3" xfId="39" applyNumberFormat="1" applyFont="1" applyBorder="1" applyAlignment="1">
      <alignment horizontal="right" vertical="center"/>
    </xf>
    <xf numFmtId="165" fontId="5" fillId="33" borderId="0" xfId="39" applyNumberFormat="1" applyFont="1" applyFill="1" applyAlignment="1">
      <alignment horizontal="right" vertical="center"/>
    </xf>
    <xf numFmtId="167" fontId="6" fillId="0" borderId="0" xfId="28" applyNumberFormat="1" applyFont="1" applyFill="1" applyAlignment="1">
      <alignment vertical="center"/>
    </xf>
    <xf numFmtId="167" fontId="6" fillId="0" borderId="0" xfId="39" applyNumberFormat="1" applyFont="1" applyAlignment="1">
      <alignment vertical="center"/>
    </xf>
    <xf numFmtId="167" fontId="6" fillId="0" borderId="0" xfId="28" applyNumberFormat="1" applyFont="1" applyFill="1" applyAlignment="1">
      <alignment horizontal="right" vertical="center"/>
    </xf>
    <xf numFmtId="167" fontId="6" fillId="0" borderId="0" xfId="39" applyNumberFormat="1" applyFont="1" applyAlignment="1">
      <alignment horizontal="right" vertical="center"/>
    </xf>
    <xf numFmtId="167" fontId="6" fillId="0" borderId="3" xfId="28" applyNumberFormat="1" applyFont="1" applyFill="1" applyBorder="1" applyAlignment="1">
      <alignment horizontal="right" vertical="center"/>
    </xf>
    <xf numFmtId="167" fontId="5" fillId="0" borderId="0" xfId="28" applyNumberFormat="1" applyFont="1" applyFill="1" applyBorder="1" applyAlignment="1">
      <alignment horizontal="right" vertical="center"/>
    </xf>
    <xf numFmtId="167" fontId="5" fillId="0" borderId="0" xfId="28" quotePrefix="1" applyNumberFormat="1" applyFont="1" applyFill="1" applyBorder="1" applyAlignment="1">
      <alignment horizontal="right" vertical="center"/>
    </xf>
    <xf numFmtId="167" fontId="5" fillId="0" borderId="0" xfId="0" quotePrefix="1" applyNumberFormat="1" applyFont="1" applyAlignment="1">
      <alignment horizontal="right" vertical="center"/>
    </xf>
    <xf numFmtId="167" fontId="5" fillId="0" borderId="3" xfId="28" applyNumberFormat="1" applyFont="1" applyFill="1" applyBorder="1" applyAlignment="1">
      <alignment horizontal="right" vertical="center"/>
    </xf>
    <xf numFmtId="167" fontId="5" fillId="33" borderId="0" xfId="28" applyNumberFormat="1" applyFont="1" applyFill="1" applyAlignment="1">
      <alignment vertical="center"/>
    </xf>
    <xf numFmtId="167" fontId="5" fillId="0" borderId="0" xfId="28" applyNumberFormat="1" applyFont="1" applyFill="1" applyAlignment="1">
      <alignment vertical="center"/>
    </xf>
    <xf numFmtId="167" fontId="5" fillId="33" borderId="0" xfId="28" applyNumberFormat="1" applyFont="1" applyFill="1" applyBorder="1" applyAlignment="1">
      <alignment horizontal="right" vertical="center"/>
    </xf>
    <xf numFmtId="167" fontId="6" fillId="33" borderId="0" xfId="39" applyNumberFormat="1" applyFont="1" applyFill="1" applyAlignment="1">
      <alignment vertical="center"/>
    </xf>
    <xf numFmtId="167" fontId="6" fillId="33" borderId="1" xfId="0" applyNumberFormat="1" applyFont="1" applyFill="1" applyBorder="1" applyAlignment="1">
      <alignment horizontal="right" vertical="center"/>
    </xf>
    <xf numFmtId="167" fontId="6" fillId="33" borderId="1" xfId="47" applyNumberFormat="1" applyFont="1" applyFill="1" applyBorder="1" applyAlignment="1">
      <alignment horizontal="right" vertical="center"/>
    </xf>
    <xf numFmtId="167" fontId="6" fillId="0" borderId="1" xfId="47" applyNumberFormat="1" applyFont="1" applyFill="1" applyBorder="1" applyAlignment="1">
      <alignment horizontal="right" vertical="center"/>
    </xf>
    <xf numFmtId="167" fontId="6" fillId="33" borderId="0" xfId="28" applyNumberFormat="1" applyFont="1" applyFill="1" applyAlignment="1">
      <alignment vertical="center"/>
    </xf>
    <xf numFmtId="167" fontId="6" fillId="33" borderId="2" xfId="0" applyNumberFormat="1" applyFont="1" applyFill="1" applyBorder="1" applyAlignment="1">
      <alignment horizontal="right" vertical="center"/>
    </xf>
    <xf numFmtId="167" fontId="6" fillId="0" borderId="0" xfId="28" applyNumberFormat="1" applyFont="1" applyFill="1" applyBorder="1" applyAlignment="1">
      <alignment vertical="center"/>
    </xf>
    <xf numFmtId="167" fontId="6" fillId="0" borderId="0" xfId="28" applyNumberFormat="1" applyFont="1" applyFill="1" applyBorder="1" applyAlignment="1">
      <alignment horizontal="right" vertical="center"/>
    </xf>
    <xf numFmtId="167" fontId="6" fillId="33" borderId="0" xfId="28" applyNumberFormat="1" applyFont="1" applyFill="1" applyAlignment="1">
      <alignment horizontal="right" vertical="center"/>
    </xf>
    <xf numFmtId="167" fontId="6" fillId="33" borderId="0" xfId="28" applyNumberFormat="1" applyFont="1" applyFill="1" applyBorder="1" applyAlignment="1">
      <alignment horizontal="right" vertical="center"/>
    </xf>
    <xf numFmtId="167" fontId="6" fillId="33" borderId="0" xfId="28" applyNumberFormat="1" applyFont="1" applyFill="1" applyBorder="1" applyAlignment="1">
      <alignment vertical="center"/>
    </xf>
    <xf numFmtId="167" fontId="6" fillId="33" borderId="3" xfId="28" applyNumberFormat="1" applyFont="1" applyFill="1" applyBorder="1" applyAlignment="1">
      <alignment horizontal="right" vertical="center"/>
    </xf>
    <xf numFmtId="167" fontId="6" fillId="33" borderId="4" xfId="28" applyNumberFormat="1" applyFont="1" applyFill="1" applyBorder="1" applyAlignment="1">
      <alignment horizontal="right" vertical="center"/>
    </xf>
    <xf numFmtId="167" fontId="6" fillId="0" borderId="4" xfId="28" applyNumberFormat="1" applyFont="1" applyFill="1" applyBorder="1" applyAlignment="1">
      <alignment horizontal="right" vertical="center"/>
    </xf>
    <xf numFmtId="165" fontId="6" fillId="0" borderId="1" xfId="0" applyNumberFormat="1" applyFont="1" applyBorder="1" applyAlignment="1">
      <alignment horizontal="right" vertical="center"/>
    </xf>
    <xf numFmtId="167" fontId="6" fillId="0" borderId="3" xfId="0" applyNumberFormat="1" applyFont="1" applyBorder="1" applyAlignment="1">
      <alignment vertical="center"/>
    </xf>
    <xf numFmtId="167" fontId="6" fillId="0" borderId="1" xfId="0" applyNumberFormat="1" applyFont="1" applyBorder="1" applyAlignment="1">
      <alignment vertical="center"/>
    </xf>
    <xf numFmtId="167" fontId="6" fillId="0" borderId="1" xfId="28" applyNumberFormat="1" applyFont="1" applyFill="1" applyBorder="1" applyAlignment="1">
      <alignment vertical="center"/>
    </xf>
    <xf numFmtId="167" fontId="6" fillId="0" borderId="1" xfId="28" applyNumberFormat="1" applyFont="1" applyFill="1" applyBorder="1" applyAlignment="1">
      <alignment horizontal="right" vertical="center"/>
    </xf>
    <xf numFmtId="167" fontId="6" fillId="33" borderId="1" xfId="28" applyNumberFormat="1" applyFont="1" applyFill="1" applyBorder="1" applyAlignment="1">
      <alignment vertical="center"/>
    </xf>
    <xf numFmtId="167" fontId="6" fillId="33" borderId="0" xfId="41" applyNumberFormat="1" applyFont="1" applyFill="1" applyAlignment="1">
      <alignment horizontal="right" vertical="center"/>
    </xf>
    <xf numFmtId="167" fontId="6" fillId="0" borderId="0" xfId="41" applyNumberFormat="1" applyFont="1" applyAlignment="1">
      <alignment horizontal="right" vertical="center"/>
    </xf>
    <xf numFmtId="167" fontId="6" fillId="33" borderId="3" xfId="0" applyNumberFormat="1" applyFont="1" applyFill="1" applyBorder="1" applyAlignment="1">
      <alignment horizontal="right" vertical="center"/>
    </xf>
    <xf numFmtId="167" fontId="6" fillId="0" borderId="3" xfId="0" applyNumberFormat="1" applyFont="1" applyBorder="1" applyAlignment="1">
      <alignment horizontal="right" vertical="center"/>
    </xf>
    <xf numFmtId="167" fontId="6" fillId="33" borderId="1" xfId="41" applyNumberFormat="1" applyFont="1" applyFill="1" applyBorder="1" applyAlignment="1">
      <alignment horizontal="right" vertical="center"/>
    </xf>
    <xf numFmtId="167" fontId="6" fillId="0" borderId="1" xfId="41" applyNumberFormat="1" applyFont="1" applyBorder="1" applyAlignment="1">
      <alignment horizontal="right" vertical="center"/>
    </xf>
    <xf numFmtId="167" fontId="6" fillId="33" borderId="3" xfId="41" applyNumberFormat="1" applyFont="1" applyFill="1" applyBorder="1" applyAlignment="1">
      <alignment horizontal="right" vertical="center"/>
    </xf>
    <xf numFmtId="167" fontId="6" fillId="0" borderId="3" xfId="41" applyNumberFormat="1" applyFont="1" applyBorder="1" applyAlignment="1">
      <alignment horizontal="right" vertical="center"/>
    </xf>
    <xf numFmtId="167" fontId="6" fillId="33" borderId="4" xfId="41" applyNumberFormat="1" applyFont="1" applyFill="1" applyBorder="1" applyAlignment="1">
      <alignment horizontal="right" vertical="center"/>
    </xf>
    <xf numFmtId="167" fontId="6" fillId="0" borderId="4" xfId="41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165" fontId="6" fillId="0" borderId="0" xfId="40" applyNumberFormat="1" applyFont="1" applyAlignment="1">
      <alignment vertical="center"/>
    </xf>
    <xf numFmtId="165" fontId="6" fillId="33" borderId="2" xfId="0" applyNumberFormat="1" applyFont="1" applyFill="1" applyBorder="1" applyAlignment="1">
      <alignment horizontal="right" vertical="center"/>
    </xf>
    <xf numFmtId="165" fontId="6" fillId="33" borderId="0" xfId="40" applyNumberFormat="1" applyFont="1" applyFill="1" applyAlignment="1">
      <alignment vertical="center"/>
    </xf>
    <xf numFmtId="0" fontId="6" fillId="0" borderId="0" xfId="39" applyFont="1" applyAlignment="1">
      <alignment horizontal="center" vertical="center"/>
    </xf>
    <xf numFmtId="167" fontId="6" fillId="0" borderId="0" xfId="0" applyNumberFormat="1" applyFont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7" fontId="6" fillId="0" borderId="3" xfId="0" applyNumberFormat="1" applyFont="1" applyBorder="1" applyAlignment="1">
      <alignment horizontal="center" vertical="center"/>
    </xf>
    <xf numFmtId="0" fontId="6" fillId="0" borderId="1" xfId="39" applyFont="1" applyBorder="1" applyAlignment="1">
      <alignment vertical="center" wrapText="1"/>
    </xf>
    <xf numFmtId="165" fontId="6" fillId="0" borderId="0" xfId="0" applyNumberFormat="1" applyFont="1" applyAlignment="1">
      <alignment horizontal="center" vertical="center"/>
    </xf>
    <xf numFmtId="165" fontId="6" fillId="0" borderId="3" xfId="0" applyNumberFormat="1" applyFont="1" applyBorder="1" applyAlignment="1">
      <alignment horizontal="center" vertical="center"/>
    </xf>
    <xf numFmtId="0" fontId="6" fillId="34" borderId="0" xfId="39" applyFont="1" applyFill="1" applyAlignment="1">
      <alignment vertical="center"/>
    </xf>
    <xf numFmtId="0" fontId="5" fillId="0" borderId="0" xfId="0" quotePrefix="1" applyFont="1" applyAlignment="1">
      <alignment vertical="center"/>
    </xf>
    <xf numFmtId="0" fontId="6" fillId="34" borderId="0" xfId="0" applyFont="1" applyFill="1" applyAlignment="1">
      <alignment vertical="center"/>
    </xf>
    <xf numFmtId="167" fontId="6" fillId="0" borderId="1" xfId="39" applyNumberFormat="1" applyFont="1" applyBorder="1" applyAlignment="1">
      <alignment horizontal="right" vertical="center"/>
    </xf>
    <xf numFmtId="0" fontId="5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167" fontId="6" fillId="0" borderId="1" xfId="0" applyNumberFormat="1" applyFont="1" applyBorder="1" applyAlignment="1">
      <alignment horizontal="center" vertical="center"/>
    </xf>
    <xf numFmtId="0" fontId="5" fillId="0" borderId="0" xfId="39" applyFont="1" applyAlignment="1">
      <alignment horizontal="center" vertical="center"/>
    </xf>
    <xf numFmtId="0" fontId="6" fillId="0" borderId="0" xfId="39" applyFont="1" applyAlignment="1">
      <alignment vertical="top"/>
    </xf>
    <xf numFmtId="167" fontId="5" fillId="0" borderId="0" xfId="39" applyNumberFormat="1" applyFont="1" applyAlignment="1">
      <alignment horizontal="center" vertical="center"/>
    </xf>
    <xf numFmtId="0" fontId="6" fillId="0" borderId="0" xfId="39" applyFont="1" applyAlignment="1">
      <alignment vertical="center" wrapText="1"/>
    </xf>
    <xf numFmtId="167" fontId="5" fillId="0" borderId="0" xfId="39" applyNumberFormat="1" applyFont="1" applyAlignment="1">
      <alignment vertical="center"/>
    </xf>
    <xf numFmtId="0" fontId="5" fillId="0" borderId="1" xfId="0" applyFont="1" applyBorder="1" applyAlignment="1">
      <alignment vertical="center"/>
    </xf>
    <xf numFmtId="165" fontId="6" fillId="0" borderId="1" xfId="0" applyNumberFormat="1" applyFont="1" applyBorder="1" applyAlignment="1">
      <alignment vertical="center"/>
    </xf>
    <xf numFmtId="0" fontId="6" fillId="35" borderId="0" xfId="0" applyFont="1" applyFill="1" applyAlignment="1">
      <alignment vertical="center"/>
    </xf>
    <xf numFmtId="167" fontId="5" fillId="0" borderId="0" xfId="0" applyNumberFormat="1" applyFont="1" applyAlignment="1">
      <alignment horizontal="right" vertical="center"/>
    </xf>
    <xf numFmtId="167" fontId="5" fillId="0" borderId="0" xfId="39" applyNumberFormat="1" applyFont="1" applyAlignment="1">
      <alignment horizontal="right" vertical="center"/>
    </xf>
    <xf numFmtId="167" fontId="6" fillId="0" borderId="1" xfId="39" applyNumberFormat="1" applyFont="1" applyBorder="1" applyAlignment="1">
      <alignment vertical="center"/>
    </xf>
    <xf numFmtId="167" fontId="6" fillId="0" borderId="1" xfId="0" applyNumberFormat="1" applyFont="1" applyBorder="1" applyAlignment="1">
      <alignment horizontal="right" vertical="center"/>
    </xf>
    <xf numFmtId="167" fontId="6" fillId="0" borderId="2" xfId="0" applyNumberFormat="1" applyFont="1" applyBorder="1" applyAlignment="1">
      <alignment horizontal="right" vertical="center"/>
    </xf>
    <xf numFmtId="0" fontId="6" fillId="0" borderId="1" xfId="39" applyFont="1" applyBorder="1" applyAlignment="1">
      <alignment horizontal="center" vertical="center"/>
    </xf>
    <xf numFmtId="0" fontId="28" fillId="0" borderId="0" xfId="39" applyFont="1" applyAlignment="1">
      <alignment vertical="center"/>
    </xf>
    <xf numFmtId="0" fontId="28" fillId="0" borderId="1" xfId="39" applyFont="1" applyBorder="1" applyAlignment="1">
      <alignment vertical="center"/>
    </xf>
    <xf numFmtId="0" fontId="28" fillId="0" borderId="0" xfId="39" applyFont="1" applyAlignment="1">
      <alignment horizontal="center" vertical="center"/>
    </xf>
    <xf numFmtId="0" fontId="29" fillId="0" borderId="0" xfId="39" applyFont="1" applyAlignment="1">
      <alignment vertical="center"/>
    </xf>
    <xf numFmtId="0" fontId="28" fillId="0" borderId="0" xfId="39" applyFont="1" applyAlignment="1">
      <alignment vertical="top"/>
    </xf>
    <xf numFmtId="0" fontId="28" fillId="0" borderId="0" xfId="39" applyFont="1" applyAlignment="1">
      <alignment horizontal="right" vertical="center"/>
    </xf>
    <xf numFmtId="0" fontId="28" fillId="0" borderId="0" xfId="0" applyFont="1" applyAlignment="1">
      <alignment vertical="center"/>
    </xf>
    <xf numFmtId="0" fontId="30" fillId="0" borderId="0" xfId="0" applyFont="1"/>
    <xf numFmtId="167" fontId="6" fillId="33" borderId="1" xfId="28" applyNumberFormat="1" applyFont="1" applyFill="1" applyBorder="1" applyAlignment="1">
      <alignment horizontal="right" vertical="center"/>
    </xf>
    <xf numFmtId="0" fontId="5" fillId="0" borderId="3" xfId="0" applyFont="1" applyBorder="1" applyAlignment="1">
      <alignment horizontal="center" vertical="center"/>
    </xf>
    <xf numFmtId="0" fontId="5" fillId="0" borderId="0" xfId="39" applyFont="1" applyAlignment="1">
      <alignment horizontal="left" vertical="center"/>
    </xf>
    <xf numFmtId="0" fontId="5" fillId="0" borderId="1" xfId="39" applyFont="1" applyBorder="1" applyAlignment="1">
      <alignment horizontal="left" vertical="center"/>
    </xf>
    <xf numFmtId="0" fontId="5" fillId="0" borderId="1" xfId="0" applyFont="1" applyBorder="1" applyAlignment="1">
      <alignment horizontal="right" vertical="center"/>
    </xf>
    <xf numFmtId="0" fontId="5" fillId="0" borderId="3" xfId="39" applyFont="1" applyBorder="1" applyAlignment="1">
      <alignment vertical="center"/>
    </xf>
    <xf numFmtId="167" fontId="6" fillId="33" borderId="2" xfId="41" applyNumberFormat="1" applyFont="1" applyFill="1" applyBorder="1" applyAlignment="1">
      <alignment horizontal="right" vertical="center"/>
    </xf>
    <xf numFmtId="167" fontId="6" fillId="0" borderId="2" xfId="41" applyNumberFormat="1" applyFont="1" applyBorder="1" applyAlignment="1">
      <alignment horizontal="right" vertical="center"/>
    </xf>
    <xf numFmtId="0" fontId="6" fillId="0" borderId="0" xfId="39" applyFont="1" applyAlignment="1">
      <alignment horizontal="left" vertical="center"/>
    </xf>
    <xf numFmtId="169" fontId="6" fillId="33" borderId="0" xfId="41" applyNumberFormat="1" applyFont="1" applyFill="1" applyAlignment="1">
      <alignment horizontal="right" vertical="center"/>
    </xf>
    <xf numFmtId="169" fontId="6" fillId="0" borderId="0" xfId="41" applyNumberFormat="1" applyFont="1" applyAlignment="1">
      <alignment horizontal="right" vertical="center"/>
    </xf>
    <xf numFmtId="166" fontId="5" fillId="0" borderId="0" xfId="40" applyNumberFormat="1" applyFont="1" applyAlignment="1">
      <alignment horizontal="center" vertical="center"/>
    </xf>
    <xf numFmtId="165" fontId="6" fillId="33" borderId="1" xfId="0" applyNumberFormat="1" applyFont="1" applyFill="1" applyBorder="1" applyAlignment="1">
      <alignment vertical="center"/>
    </xf>
    <xf numFmtId="0" fontId="5" fillId="0" borderId="1" xfId="39" applyFont="1" applyBorder="1" applyAlignment="1">
      <alignment horizontal="center" vertical="center"/>
    </xf>
    <xf numFmtId="165" fontId="6" fillId="0" borderId="14" xfId="0" applyNumberFormat="1" applyFont="1" applyBorder="1" applyAlignment="1">
      <alignment horizontal="right" vertical="center"/>
    </xf>
    <xf numFmtId="165" fontId="5" fillId="0" borderId="1" xfId="39" applyNumberFormat="1" applyFont="1" applyBorder="1" applyAlignment="1">
      <alignment horizontal="right" vertical="center"/>
    </xf>
    <xf numFmtId="165" fontId="6" fillId="0" borderId="14" xfId="0" applyNumberFormat="1" applyFont="1" applyBorder="1" applyAlignment="1">
      <alignment horizontal="center" vertical="center"/>
    </xf>
    <xf numFmtId="0" fontId="5" fillId="0" borderId="0" xfId="40" applyFont="1" applyAlignment="1">
      <alignment horizontal="center" vertical="center"/>
    </xf>
    <xf numFmtId="167" fontId="5" fillId="0" borderId="3" xfId="39" applyNumberFormat="1" applyFont="1" applyBorder="1" applyAlignment="1">
      <alignment horizontal="center" vertical="center"/>
    </xf>
    <xf numFmtId="167" fontId="5" fillId="0" borderId="1" xfId="39" applyNumberFormat="1" applyFont="1" applyBorder="1" applyAlignment="1">
      <alignment horizontal="center" vertical="center"/>
    </xf>
    <xf numFmtId="166" fontId="5" fillId="0" borderId="1" xfId="40" applyNumberFormat="1" applyFont="1" applyBorder="1" applyAlignment="1">
      <alignment horizontal="center" vertical="center"/>
    </xf>
    <xf numFmtId="0" fontId="27" fillId="0" borderId="0" xfId="40" applyFont="1" applyAlignment="1">
      <alignment horizontal="center" vertical="center"/>
    </xf>
    <xf numFmtId="166" fontId="6" fillId="0" borderId="0" xfId="40" applyNumberFormat="1" applyFont="1" applyAlignment="1">
      <alignment horizontal="center" vertical="center"/>
    </xf>
    <xf numFmtId="166" fontId="5" fillId="0" borderId="1" xfId="40" applyNumberFormat="1" applyFont="1" applyBorder="1" applyAlignment="1">
      <alignment horizontal="center" vertical="center" wrapText="1"/>
    </xf>
    <xf numFmtId="167" fontId="5" fillId="0" borderId="3" xfId="39" applyNumberFormat="1" applyFont="1" applyBorder="1" applyAlignment="1">
      <alignment horizontal="center" vertical="center"/>
    </xf>
    <xf numFmtId="167" fontId="5" fillId="0" borderId="1" xfId="39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66" fontId="5" fillId="0" borderId="1" xfId="40" applyNumberFormat="1" applyFont="1" applyBorder="1" applyAlignment="1">
      <alignment horizontal="center" vertical="center"/>
    </xf>
    <xf numFmtId="166" fontId="6" fillId="0" borderId="1" xfId="40" applyNumberFormat="1" applyFont="1" applyBorder="1" applyAlignment="1">
      <alignment horizontal="center" vertical="center"/>
    </xf>
  </cellXfs>
  <cellStyles count="63">
    <cellStyle name="20% - Accent1" xfId="1" builtinId="30" customBuiltin="1"/>
    <cellStyle name="20% - Accent1 2" xfId="50" xr:uid="{410153FC-CD47-44BC-BBE2-4E1060540FDB}"/>
    <cellStyle name="20% - Accent2" xfId="2" builtinId="34" customBuiltin="1"/>
    <cellStyle name="20% - Accent2 2" xfId="51" xr:uid="{AEA03334-AC3C-4B9E-987D-5D2CA7D55508}"/>
    <cellStyle name="20% - Accent3" xfId="3" builtinId="38" customBuiltin="1"/>
    <cellStyle name="20% - Accent3 2" xfId="52" xr:uid="{F4226989-B8E4-4A8E-A312-62C4C29C90CA}"/>
    <cellStyle name="20% - Accent4" xfId="4" builtinId="42" customBuiltin="1"/>
    <cellStyle name="20% - Accent4 2" xfId="53" xr:uid="{843A3E4A-28D4-4C7D-95AD-E024426DDAC2}"/>
    <cellStyle name="20% - Accent5" xfId="5" builtinId="46" customBuiltin="1"/>
    <cellStyle name="20% - Accent5 2" xfId="54" xr:uid="{8E2C753B-FB84-4501-AE70-F0F570D03884}"/>
    <cellStyle name="20% - Accent6" xfId="6" builtinId="50" customBuiltin="1"/>
    <cellStyle name="20% - Accent6 2" xfId="55" xr:uid="{C4243D43-43A5-456D-A4D5-FEA289E5DCA7}"/>
    <cellStyle name="40% - Accent1" xfId="7" builtinId="31" customBuiltin="1"/>
    <cellStyle name="40% - Accent1 2" xfId="56" xr:uid="{2A0C4E5C-5AB0-4DD6-B6E5-FD10B45EED42}"/>
    <cellStyle name="40% - Accent2" xfId="8" builtinId="35" customBuiltin="1"/>
    <cellStyle name="40% - Accent2 2" xfId="57" xr:uid="{AE61D58E-FD6E-42A5-B51D-6C91BF3D4E64}"/>
    <cellStyle name="40% - Accent3" xfId="9" builtinId="39" customBuiltin="1"/>
    <cellStyle name="40% - Accent3 2" xfId="58" xr:uid="{85667479-F17F-4367-9EFB-246F529B85D3}"/>
    <cellStyle name="40% - Accent4" xfId="10" builtinId="43" customBuiltin="1"/>
    <cellStyle name="40% - Accent4 2" xfId="59" xr:uid="{1F585CA1-C1EA-4125-8296-BBE5E5962C05}"/>
    <cellStyle name="40% - Accent5" xfId="11" builtinId="47" customBuiltin="1"/>
    <cellStyle name="40% - Accent5 2" xfId="60" xr:uid="{7C301034-A112-4F47-878E-D9507DE65548}"/>
    <cellStyle name="40% - Accent6" xfId="12" builtinId="51" customBuiltin="1"/>
    <cellStyle name="40% - Accent6 2" xfId="61" xr:uid="{1753EAD7-CBF9-4966-B601-4F5604DEDEDD}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 customBuiltin="1"/>
    <cellStyle name="Comma 5 2" xfId="48" xr:uid="{9CC532EC-9AB3-41B3-BFB6-4023A23053FB}"/>
    <cellStyle name="Comma_SPRC_page 5-6" xfId="47" xr:uid="{892A3617-F978-4409-90E3-AFEA4A1C61B7}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 customBuiltin="1"/>
    <cellStyle name="Normal 23" xfId="38" xr:uid="{00000000-0005-0000-0000-000026000000}"/>
    <cellStyle name="Normal 6" xfId="49" xr:uid="{347C598F-625F-4466-953C-80A04653F935}"/>
    <cellStyle name="Normal_Mar12_SPRC FS02-Thai" xfId="39" xr:uid="{00000000-0005-0000-0000-000027000000}"/>
    <cellStyle name="Normal_SPRC_page 5-6" xfId="40" xr:uid="{00000000-0005-0000-0000-000028000000}"/>
    <cellStyle name="Normal_SPRCstatement01-Eng" xfId="41" xr:uid="{00000000-0005-0000-0000-000029000000}"/>
    <cellStyle name="Note" xfId="42" builtinId="10" customBuiltin="1"/>
    <cellStyle name="Note 2" xfId="62" xr:uid="{D776E81B-849B-49A0-BF7E-C963E9EF4526}"/>
    <cellStyle name="Output" xfId="43" builtinId="21" customBuiltin="1"/>
    <cellStyle name="Title" xfId="44" builtinId="15" customBuiltin="1"/>
    <cellStyle name="Total" xfId="45" builtinId="25" customBuiltin="1"/>
    <cellStyle name="Warning Text" xfId="46" builtinId="11" customBuiltin="1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2D7E5-FFD2-49BA-BBE8-FC2EAC65E661}">
  <dimension ref="A1:DV132"/>
  <sheetViews>
    <sheetView showZeros="0" showRuler="0" showWhiteSpace="0" zoomScale="69" zoomScaleNormal="69" zoomScaleSheetLayoutView="70" zoomScalePageLayoutView="40" workbookViewId="0">
      <selection activeCell="U1" activeCellId="3" sqref="H1:H1048576 J1:J1048576 S1:S1048576 U1:U1048576"/>
    </sheetView>
  </sheetViews>
  <sheetFormatPr defaultColWidth="12.6640625" defaultRowHeight="21.75" customHeight="1"/>
  <cols>
    <col min="1" max="3" width="1.6640625" style="1" customWidth="1"/>
    <col min="4" max="4" width="27.33203125" style="1" customWidth="1"/>
    <col min="5" max="5" width="9.83203125" style="109" customWidth="1"/>
    <col min="6" max="6" width="1.33203125" style="137" customWidth="1"/>
    <col min="7" max="7" width="20.33203125" style="63" customWidth="1"/>
    <col min="8" max="8" width="1.33203125" style="66" customWidth="1"/>
    <col min="9" max="9" width="20.33203125" style="63" customWidth="1"/>
    <col min="10" max="10" width="1.33203125" style="64" customWidth="1"/>
    <col min="11" max="11" width="20.33203125" style="63" customWidth="1"/>
    <col min="12" max="12" width="1.6640625" style="65" customWidth="1"/>
    <col min="13" max="13" width="1.6640625" style="64" customWidth="1"/>
    <col min="14" max="14" width="1.6640625" style="65" customWidth="1"/>
    <col min="15" max="15" width="27.1640625" style="66" customWidth="1"/>
    <col min="16" max="16" width="9.83203125" style="66" customWidth="1"/>
    <col min="17" max="17" width="1.33203125" style="144" customWidth="1"/>
    <col min="18" max="18" width="20.33203125" customWidth="1"/>
    <col min="19" max="19" width="1.33203125" customWidth="1"/>
    <col min="20" max="20" width="20.33203125" customWidth="1"/>
    <col min="21" max="21" width="1.33203125" style="1" customWidth="1"/>
    <col min="22" max="22" width="20.33203125" style="1" customWidth="1"/>
    <col min="23" max="16384" width="12.6640625" style="1"/>
  </cols>
  <sheetData>
    <row r="1" spans="1:124" ht="21.75" customHeight="1">
      <c r="A1" s="2" t="s">
        <v>30</v>
      </c>
      <c r="L1" s="2" t="s">
        <v>30</v>
      </c>
      <c r="M1" s="1"/>
      <c r="N1" s="1"/>
      <c r="O1" s="1"/>
      <c r="Q1" s="137"/>
      <c r="R1" s="1"/>
      <c r="S1" s="1"/>
      <c r="T1" s="1"/>
    </row>
    <row r="2" spans="1:124" ht="21.75" customHeight="1">
      <c r="A2" s="2" t="s">
        <v>0</v>
      </c>
      <c r="L2" s="2" t="s">
        <v>0</v>
      </c>
      <c r="M2" s="1"/>
      <c r="N2" s="1"/>
      <c r="O2" s="1"/>
      <c r="Q2" s="137"/>
      <c r="R2" s="1"/>
      <c r="S2" s="1"/>
      <c r="T2" s="1"/>
    </row>
    <row r="3" spans="1:124" s="45" customFormat="1" ht="21.75" customHeight="1">
      <c r="A3" s="128" t="s">
        <v>117</v>
      </c>
      <c r="E3" s="136"/>
      <c r="F3" s="138"/>
      <c r="G3" s="92"/>
      <c r="H3" s="119"/>
      <c r="I3" s="92"/>
      <c r="J3" s="133"/>
      <c r="K3" s="92"/>
      <c r="L3" s="128" t="s">
        <v>117</v>
      </c>
      <c r="P3" s="119"/>
      <c r="Q3" s="138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</row>
    <row r="4" spans="1:124" ht="21.75" customHeight="1">
      <c r="A4" s="13"/>
      <c r="G4" s="81"/>
      <c r="I4" s="81"/>
      <c r="K4" s="81"/>
      <c r="L4" s="13"/>
      <c r="M4" s="1"/>
      <c r="N4" s="1"/>
      <c r="O4" s="1"/>
      <c r="P4" s="109"/>
      <c r="Q4" s="137"/>
      <c r="R4" s="1"/>
      <c r="S4" s="1"/>
      <c r="T4" s="1"/>
    </row>
    <row r="5" spans="1:124" s="109" customFormat="1" ht="21.75" customHeight="1">
      <c r="A5" s="123"/>
      <c r="F5" s="139"/>
      <c r="G5" s="163" t="s">
        <v>131</v>
      </c>
      <c r="H5" s="125"/>
      <c r="I5" s="169" t="s">
        <v>132</v>
      </c>
      <c r="J5" s="169"/>
      <c r="K5" s="169"/>
      <c r="L5" s="123"/>
      <c r="Q5" s="139"/>
      <c r="R5" s="163" t="s">
        <v>131</v>
      </c>
      <c r="S5" s="125"/>
      <c r="T5" s="169" t="s">
        <v>132</v>
      </c>
      <c r="U5" s="169"/>
      <c r="V5" s="169"/>
    </row>
    <row r="6" spans="1:124" ht="21.75" customHeight="1">
      <c r="A6" s="147"/>
      <c r="G6" s="68" t="s">
        <v>1</v>
      </c>
      <c r="H6" s="131"/>
      <c r="I6" s="68" t="s">
        <v>1</v>
      </c>
      <c r="J6" s="131"/>
      <c r="K6" s="68" t="s">
        <v>2</v>
      </c>
      <c r="L6" s="147"/>
      <c r="M6" s="1"/>
      <c r="N6" s="1"/>
      <c r="O6" s="1"/>
      <c r="P6" s="109"/>
      <c r="Q6" s="137"/>
      <c r="R6" s="68" t="s">
        <v>1</v>
      </c>
      <c r="S6" s="64"/>
      <c r="T6" s="68" t="s">
        <v>1</v>
      </c>
      <c r="U6" s="131"/>
      <c r="V6" s="68" t="s">
        <v>2</v>
      </c>
    </row>
    <row r="7" spans="1:124" ht="21.75" customHeight="1">
      <c r="A7" s="147"/>
      <c r="G7" s="69" t="s">
        <v>109</v>
      </c>
      <c r="H7" s="110"/>
      <c r="I7" s="69" t="s">
        <v>109</v>
      </c>
      <c r="J7" s="110"/>
      <c r="K7" s="69" t="s">
        <v>3</v>
      </c>
      <c r="L7" s="147"/>
      <c r="M7" s="1"/>
      <c r="N7" s="1"/>
      <c r="O7" s="1"/>
      <c r="P7" s="109"/>
      <c r="Q7" s="137"/>
      <c r="R7" s="69" t="s">
        <v>109</v>
      </c>
      <c r="S7" s="64"/>
      <c r="T7" s="69" t="s">
        <v>109</v>
      </c>
      <c r="U7" s="110"/>
      <c r="V7" s="70" t="s">
        <v>3</v>
      </c>
    </row>
    <row r="8" spans="1:124" ht="21.75" customHeight="1">
      <c r="A8" s="147"/>
      <c r="G8" s="69" t="s">
        <v>116</v>
      </c>
      <c r="H8" s="110"/>
      <c r="I8" s="69" t="s">
        <v>116</v>
      </c>
      <c r="J8" s="110"/>
      <c r="K8" s="69" t="s">
        <v>101</v>
      </c>
      <c r="L8" s="147"/>
      <c r="M8" s="1"/>
      <c r="N8" s="1"/>
      <c r="O8" s="1"/>
      <c r="P8" s="109"/>
      <c r="Q8" s="137"/>
      <c r="R8" s="69" t="s">
        <v>116</v>
      </c>
      <c r="S8" s="64"/>
      <c r="T8" s="69" t="s">
        <v>116</v>
      </c>
      <c r="U8" s="110"/>
      <c r="V8" s="70" t="s">
        <v>101</v>
      </c>
    </row>
    <row r="9" spans="1:124" ht="21.75" customHeight="1">
      <c r="A9" s="147"/>
      <c r="E9" s="60" t="s">
        <v>4</v>
      </c>
      <c r="G9" s="71" t="s">
        <v>176</v>
      </c>
      <c r="H9" s="110"/>
      <c r="I9" s="71" t="s">
        <v>176</v>
      </c>
      <c r="J9" s="110"/>
      <c r="K9" s="71" t="s">
        <v>176</v>
      </c>
      <c r="L9" s="147"/>
      <c r="M9" s="1"/>
      <c r="N9" s="1"/>
      <c r="O9" s="1"/>
      <c r="P9" s="60" t="s">
        <v>4</v>
      </c>
      <c r="Q9" s="137"/>
      <c r="R9" s="71" t="s">
        <v>175</v>
      </c>
      <c r="S9" s="127"/>
      <c r="T9" s="71" t="s">
        <v>175</v>
      </c>
      <c r="U9" s="127"/>
      <c r="V9" s="71" t="s">
        <v>175</v>
      </c>
    </row>
    <row r="10" spans="1:124" ht="21.75" customHeight="1">
      <c r="E10" s="123"/>
      <c r="F10" s="140"/>
      <c r="G10" s="72"/>
      <c r="H10" s="132"/>
      <c r="I10" s="72"/>
      <c r="J10" s="127"/>
      <c r="K10" s="73"/>
      <c r="L10" s="1"/>
      <c r="M10" s="1"/>
      <c r="N10" s="1"/>
      <c r="O10" s="1"/>
      <c r="P10" s="123"/>
      <c r="Q10" s="140"/>
      <c r="R10" s="74"/>
      <c r="S10" s="127"/>
      <c r="T10" s="74"/>
      <c r="U10" s="132"/>
      <c r="V10" s="132"/>
    </row>
    <row r="11" spans="1:124" ht="21.75" customHeight="1">
      <c r="A11" s="147" t="s">
        <v>5</v>
      </c>
      <c r="G11" s="75"/>
      <c r="H11" s="64"/>
      <c r="I11" s="75"/>
      <c r="K11" s="64"/>
      <c r="L11" s="147" t="s">
        <v>5</v>
      </c>
      <c r="M11" s="1"/>
      <c r="N11" s="1"/>
      <c r="O11" s="1"/>
      <c r="P11" s="109"/>
      <c r="Q11" s="137"/>
      <c r="R11" s="75"/>
      <c r="S11" s="66"/>
      <c r="T11" s="75"/>
      <c r="U11" s="64"/>
      <c r="V11" s="64"/>
    </row>
    <row r="12" spans="1:124" ht="6" customHeight="1">
      <c r="A12" s="147"/>
      <c r="G12" s="75"/>
      <c r="H12" s="64"/>
      <c r="I12" s="75"/>
      <c r="K12" s="64"/>
      <c r="L12" s="147"/>
      <c r="M12" s="1"/>
      <c r="N12" s="1"/>
      <c r="O12" s="1"/>
      <c r="P12" s="109"/>
      <c r="Q12" s="137"/>
      <c r="R12" s="75"/>
      <c r="S12" s="66"/>
      <c r="T12" s="75"/>
      <c r="U12" s="64"/>
      <c r="V12" s="64"/>
    </row>
    <row r="13" spans="1:124" ht="21.75" customHeight="1">
      <c r="A13" s="2" t="s">
        <v>6</v>
      </c>
      <c r="G13" s="75"/>
      <c r="H13" s="64"/>
      <c r="I13" s="75"/>
      <c r="K13" s="64"/>
      <c r="L13" s="2" t="s">
        <v>6</v>
      </c>
      <c r="M13" s="1"/>
      <c r="N13" s="1"/>
      <c r="O13" s="1"/>
      <c r="P13" s="109"/>
      <c r="Q13" s="137"/>
      <c r="R13" s="75"/>
      <c r="S13" s="66"/>
      <c r="T13" s="75"/>
      <c r="U13" s="64"/>
      <c r="V13" s="64"/>
    </row>
    <row r="14" spans="1:124" ht="6" customHeight="1">
      <c r="A14" s="147"/>
      <c r="G14" s="54"/>
      <c r="H14" s="64"/>
      <c r="I14" s="54"/>
      <c r="K14" s="33"/>
      <c r="L14" s="147"/>
      <c r="M14" s="1"/>
      <c r="N14" s="1"/>
      <c r="O14" s="1"/>
      <c r="P14" s="109"/>
      <c r="Q14" s="137"/>
      <c r="R14" s="54"/>
      <c r="S14" s="66"/>
      <c r="T14" s="54"/>
      <c r="U14" s="64"/>
      <c r="V14" s="64"/>
    </row>
    <row r="15" spans="1:124" ht="21.75" customHeight="1">
      <c r="A15" s="1" t="s">
        <v>7</v>
      </c>
      <c r="E15" s="14"/>
      <c r="G15" s="54">
        <v>1744913</v>
      </c>
      <c r="H15" s="11"/>
      <c r="I15" s="54">
        <v>1200283</v>
      </c>
      <c r="J15" s="11"/>
      <c r="K15" s="33">
        <v>2174415</v>
      </c>
      <c r="L15" s="1" t="s">
        <v>7</v>
      </c>
      <c r="M15" s="1"/>
      <c r="N15" s="1"/>
      <c r="O15" s="1"/>
      <c r="P15" s="14"/>
      <c r="Q15" s="137"/>
      <c r="R15" s="54">
        <v>63863584</v>
      </c>
      <c r="S15" s="110"/>
      <c r="T15" s="54">
        <v>44077033</v>
      </c>
      <c r="U15" s="11"/>
      <c r="V15" s="33">
        <v>75525026</v>
      </c>
    </row>
    <row r="16" spans="1:124" ht="21.75" customHeight="1">
      <c r="A16" s="1" t="s">
        <v>8</v>
      </c>
      <c r="E16" s="14"/>
      <c r="G16" s="54">
        <v>380930317</v>
      </c>
      <c r="H16" s="11"/>
      <c r="I16" s="54">
        <v>380930317</v>
      </c>
      <c r="J16" s="33"/>
      <c r="K16" s="33">
        <v>412667091</v>
      </c>
      <c r="L16" s="1" t="s">
        <v>8</v>
      </c>
      <c r="M16" s="1"/>
      <c r="N16" s="1"/>
      <c r="O16" s="1"/>
      <c r="P16" s="14"/>
      <c r="Q16" s="137"/>
      <c r="R16" s="54">
        <v>13975517546</v>
      </c>
      <c r="S16" s="110"/>
      <c r="T16" s="54">
        <v>13975517546</v>
      </c>
      <c r="U16" s="11"/>
      <c r="V16" s="33">
        <v>14328109177</v>
      </c>
    </row>
    <row r="17" spans="1:126" ht="21.75" customHeight="1">
      <c r="A17" s="1" t="s">
        <v>79</v>
      </c>
      <c r="E17" s="14"/>
      <c r="G17" s="54">
        <v>786713685</v>
      </c>
      <c r="H17" s="11"/>
      <c r="I17" s="54">
        <v>786713685</v>
      </c>
      <c r="J17" s="11"/>
      <c r="K17" s="33">
        <v>684129483</v>
      </c>
      <c r="L17" s="1" t="s">
        <v>79</v>
      </c>
      <c r="M17" s="1"/>
      <c r="N17" s="1"/>
      <c r="O17" s="1"/>
      <c r="P17" s="14"/>
      <c r="Q17" s="137"/>
      <c r="R17" s="54">
        <v>28889857277</v>
      </c>
      <c r="S17" s="110"/>
      <c r="T17" s="54">
        <v>28889857277</v>
      </c>
      <c r="U17" s="11"/>
      <c r="V17" s="33">
        <v>23762211405</v>
      </c>
    </row>
    <row r="18" spans="1:126" ht="21.75" customHeight="1">
      <c r="A18" s="1" t="s">
        <v>9</v>
      </c>
      <c r="E18" s="14"/>
      <c r="G18" s="76">
        <v>12049398</v>
      </c>
      <c r="H18" s="11"/>
      <c r="I18" s="76">
        <v>12049398</v>
      </c>
      <c r="J18" s="11"/>
      <c r="K18" s="134">
        <v>2647082</v>
      </c>
      <c r="L18" s="1" t="s">
        <v>9</v>
      </c>
      <c r="M18" s="1"/>
      <c r="N18" s="1"/>
      <c r="O18" s="1"/>
      <c r="P18" s="14"/>
      <c r="Q18" s="137"/>
      <c r="R18" s="77">
        <v>441098643</v>
      </c>
      <c r="S18" s="110"/>
      <c r="T18" s="77">
        <v>441098643</v>
      </c>
      <c r="U18" s="11"/>
      <c r="V18" s="78">
        <v>91871328</v>
      </c>
    </row>
    <row r="19" spans="1:126" ht="6" customHeight="1">
      <c r="A19" s="147"/>
      <c r="G19" s="75"/>
      <c r="H19" s="64"/>
      <c r="I19" s="75"/>
      <c r="K19" s="64"/>
      <c r="L19" s="147"/>
      <c r="M19" s="1"/>
      <c r="N19" s="1"/>
      <c r="O19" s="1"/>
      <c r="P19" s="109"/>
      <c r="Q19" s="137"/>
      <c r="R19" s="75"/>
      <c r="S19" s="66"/>
      <c r="T19" s="75"/>
      <c r="U19" s="64"/>
      <c r="V19" s="64"/>
    </row>
    <row r="20" spans="1:126" ht="21.75" customHeight="1">
      <c r="A20" s="2" t="s">
        <v>10</v>
      </c>
      <c r="G20" s="76">
        <f>SUM(G15:G18)</f>
        <v>1181438313</v>
      </c>
      <c r="H20" s="64"/>
      <c r="I20" s="76">
        <f>SUM(I15:I18)</f>
        <v>1180893683</v>
      </c>
      <c r="K20" s="134">
        <f>SUM(K15:K18)</f>
        <v>1101618071</v>
      </c>
      <c r="L20" s="2" t="s">
        <v>10</v>
      </c>
      <c r="M20" s="1"/>
      <c r="N20" s="1"/>
      <c r="O20" s="1"/>
      <c r="P20" s="109"/>
      <c r="Q20" s="137"/>
      <c r="R20" s="76">
        <f>SUM(R15:R18)</f>
        <v>43370337050</v>
      </c>
      <c r="S20" s="66"/>
      <c r="T20" s="76">
        <f>SUM(T15:T18)</f>
        <v>43350550499</v>
      </c>
      <c r="U20" s="64"/>
      <c r="V20" s="134">
        <f>SUM(V15:V18)</f>
        <v>38257716936</v>
      </c>
    </row>
    <row r="21" spans="1:126" ht="21.75" customHeight="1">
      <c r="E21" s="1"/>
      <c r="G21" s="54"/>
      <c r="H21" s="64"/>
      <c r="I21" s="54"/>
      <c r="K21" s="33"/>
      <c r="L21" s="1"/>
      <c r="M21" s="1"/>
      <c r="N21" s="1"/>
      <c r="O21" s="1"/>
      <c r="P21" s="1"/>
      <c r="Q21" s="137"/>
      <c r="R21" s="54"/>
      <c r="S21" s="66"/>
      <c r="T21" s="54"/>
      <c r="U21" s="64"/>
      <c r="V21" s="33"/>
    </row>
    <row r="22" spans="1:126" ht="21.75" customHeight="1">
      <c r="A22" s="2" t="s">
        <v>11</v>
      </c>
      <c r="G22" s="54"/>
      <c r="H22" s="64"/>
      <c r="I22" s="54"/>
      <c r="K22" s="33"/>
      <c r="L22" s="2" t="s">
        <v>11</v>
      </c>
      <c r="M22" s="1"/>
      <c r="N22" s="1"/>
      <c r="O22" s="1"/>
      <c r="P22" s="109"/>
      <c r="Q22" s="137"/>
      <c r="R22" s="54"/>
      <c r="S22" s="11"/>
      <c r="T22" s="54"/>
      <c r="U22" s="64"/>
      <c r="V22" s="33"/>
    </row>
    <row r="23" spans="1:126" ht="6" customHeight="1">
      <c r="A23" s="147"/>
      <c r="G23" s="54"/>
      <c r="H23" s="64"/>
      <c r="I23" s="54"/>
      <c r="K23" s="33"/>
      <c r="L23" s="147"/>
      <c r="M23" s="1"/>
      <c r="N23" s="1"/>
      <c r="O23" s="1"/>
      <c r="P23" s="109"/>
      <c r="Q23" s="137"/>
      <c r="R23" s="54"/>
      <c r="S23" s="11"/>
      <c r="T23" s="54"/>
      <c r="U23" s="64"/>
      <c r="V23" s="33"/>
    </row>
    <row r="24" spans="1:126" s="116" customFormat="1" ht="21.75" customHeight="1">
      <c r="A24" s="1" t="s">
        <v>136</v>
      </c>
      <c r="B24" s="1"/>
      <c r="C24" s="1"/>
      <c r="D24" s="1"/>
      <c r="E24" s="14">
        <v>5</v>
      </c>
      <c r="F24" s="137"/>
      <c r="G24" s="52">
        <v>0</v>
      </c>
      <c r="H24" s="11"/>
      <c r="I24" s="52">
        <v>407823</v>
      </c>
      <c r="J24" s="11"/>
      <c r="K24" s="33">
        <v>0</v>
      </c>
      <c r="L24" s="1" t="s">
        <v>136</v>
      </c>
      <c r="M24" s="1"/>
      <c r="N24" s="1"/>
      <c r="O24" s="1"/>
      <c r="P24" s="14">
        <v>5</v>
      </c>
      <c r="Q24" s="137"/>
      <c r="R24" s="52">
        <v>0</v>
      </c>
      <c r="S24" s="110"/>
      <c r="T24" s="52">
        <v>14798000</v>
      </c>
      <c r="U24" s="11"/>
      <c r="V24" s="33">
        <v>0</v>
      </c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</row>
    <row r="25" spans="1:126" ht="21.75" customHeight="1">
      <c r="A25" s="1" t="s">
        <v>72</v>
      </c>
      <c r="E25" s="14"/>
      <c r="G25" s="52">
        <v>39631722</v>
      </c>
      <c r="H25" s="11"/>
      <c r="I25" s="52">
        <v>39631722</v>
      </c>
      <c r="J25" s="11"/>
      <c r="K25" s="11">
        <v>38728797</v>
      </c>
      <c r="L25" s="1" t="s">
        <v>72</v>
      </c>
      <c r="M25" s="1"/>
      <c r="N25" s="1"/>
      <c r="O25" s="1"/>
      <c r="P25" s="14"/>
      <c r="Q25" s="137"/>
      <c r="R25" s="52">
        <v>1543727608</v>
      </c>
      <c r="S25" s="110"/>
      <c r="T25" s="52">
        <v>1543727608</v>
      </c>
      <c r="U25" s="11"/>
      <c r="V25" s="11">
        <v>1512647663</v>
      </c>
    </row>
    <row r="26" spans="1:126" ht="21.75" customHeight="1">
      <c r="A26" s="1" t="s">
        <v>80</v>
      </c>
      <c r="E26" s="14">
        <v>6</v>
      </c>
      <c r="G26" s="54">
        <v>629812671</v>
      </c>
      <c r="H26" s="11"/>
      <c r="I26" s="54">
        <v>629812671</v>
      </c>
      <c r="J26" s="11"/>
      <c r="K26" s="33">
        <v>654565279</v>
      </c>
      <c r="L26" s="1" t="s">
        <v>80</v>
      </c>
      <c r="M26" s="1"/>
      <c r="N26" s="1"/>
      <c r="O26" s="1"/>
      <c r="P26" s="14">
        <v>6</v>
      </c>
      <c r="Q26" s="137"/>
      <c r="R26" s="54">
        <v>23128106874</v>
      </c>
      <c r="S26" s="110"/>
      <c r="T26" s="54">
        <v>23128106874</v>
      </c>
      <c r="U26" s="11"/>
      <c r="V26" s="33">
        <v>22735343131</v>
      </c>
    </row>
    <row r="27" spans="1:126" ht="21.75" customHeight="1">
      <c r="A27" s="1" t="s">
        <v>66</v>
      </c>
      <c r="E27" s="14"/>
      <c r="G27" s="54">
        <v>3113547</v>
      </c>
      <c r="H27" s="11"/>
      <c r="I27" s="54">
        <v>3113547</v>
      </c>
      <c r="J27" s="11"/>
      <c r="K27" s="33">
        <v>3252073</v>
      </c>
      <c r="L27" s="1" t="s">
        <v>66</v>
      </c>
      <c r="M27" s="1"/>
      <c r="N27" s="1"/>
      <c r="O27" s="1"/>
      <c r="P27" s="14"/>
      <c r="Q27" s="137"/>
      <c r="R27" s="54">
        <v>114336305</v>
      </c>
      <c r="S27" s="110"/>
      <c r="T27" s="54">
        <v>114336305</v>
      </c>
      <c r="U27" s="11"/>
      <c r="V27" s="33">
        <v>112955867</v>
      </c>
    </row>
    <row r="28" spans="1:126" ht="21.75" customHeight="1">
      <c r="A28" s="1" t="s">
        <v>81</v>
      </c>
      <c r="E28" s="14"/>
      <c r="G28" s="54">
        <v>13292206</v>
      </c>
      <c r="H28" s="11"/>
      <c r="I28" s="54">
        <v>13292206</v>
      </c>
      <c r="J28" s="11"/>
      <c r="K28" s="33">
        <v>16281785</v>
      </c>
      <c r="L28" s="1" t="s">
        <v>81</v>
      </c>
      <c r="M28" s="1"/>
      <c r="N28" s="1"/>
      <c r="O28" s="1"/>
      <c r="P28" s="14"/>
      <c r="Q28" s="137"/>
      <c r="R28" s="54">
        <v>488119053</v>
      </c>
      <c r="S28" s="110"/>
      <c r="T28" s="54">
        <v>488119053</v>
      </c>
      <c r="U28" s="11"/>
      <c r="V28" s="33">
        <v>565523374</v>
      </c>
    </row>
    <row r="29" spans="1:126" ht="21.75" customHeight="1">
      <c r="A29" s="1" t="s">
        <v>12</v>
      </c>
      <c r="E29" s="1"/>
      <c r="G29" s="76">
        <v>5377188</v>
      </c>
      <c r="H29" s="11"/>
      <c r="I29" s="76">
        <v>5377188</v>
      </c>
      <c r="J29" s="11"/>
      <c r="K29" s="134">
        <v>2992167</v>
      </c>
      <c r="L29" s="1" t="s">
        <v>12</v>
      </c>
      <c r="M29" s="1"/>
      <c r="N29" s="1"/>
      <c r="O29" s="1"/>
      <c r="P29" s="1"/>
      <c r="Q29" s="137"/>
      <c r="R29" s="76">
        <v>197462101</v>
      </c>
      <c r="S29" s="11"/>
      <c r="T29" s="76">
        <v>197462101</v>
      </c>
      <c r="U29" s="11"/>
      <c r="V29" s="134">
        <v>103928390</v>
      </c>
    </row>
    <row r="30" spans="1:126" ht="6" customHeight="1">
      <c r="A30" s="147"/>
      <c r="G30" s="75"/>
      <c r="H30" s="81"/>
      <c r="I30" s="75"/>
      <c r="J30" s="63"/>
      <c r="K30" s="64"/>
      <c r="L30" s="147"/>
      <c r="M30" s="1"/>
      <c r="N30" s="1"/>
      <c r="O30" s="1"/>
      <c r="P30" s="109"/>
      <c r="Q30" s="137"/>
      <c r="R30" s="75"/>
      <c r="S30" s="63"/>
      <c r="T30" s="75"/>
      <c r="U30" s="63"/>
      <c r="V30" s="64"/>
    </row>
    <row r="31" spans="1:126" ht="21.75" customHeight="1">
      <c r="A31" s="2" t="s">
        <v>13</v>
      </c>
      <c r="G31" s="76">
        <f>SUM(G24:G29)</f>
        <v>691227334</v>
      </c>
      <c r="H31" s="81"/>
      <c r="I31" s="76">
        <f>SUM(I24:I29)</f>
        <v>691635157</v>
      </c>
      <c r="J31" s="63"/>
      <c r="K31" s="134">
        <v>715820101</v>
      </c>
      <c r="L31" s="2" t="s">
        <v>13</v>
      </c>
      <c r="M31" s="1"/>
      <c r="N31" s="1"/>
      <c r="O31" s="1"/>
      <c r="P31" s="109"/>
      <c r="Q31" s="137"/>
      <c r="R31" s="76">
        <f>SUM(R24:R29)</f>
        <v>25471751941</v>
      </c>
      <c r="S31" s="63"/>
      <c r="T31" s="76">
        <f>SUM(T24:T29)</f>
        <v>25486549941</v>
      </c>
      <c r="U31" s="63"/>
      <c r="V31" s="134">
        <f>SUM(V24:V29)</f>
        <v>25030398425</v>
      </c>
    </row>
    <row r="32" spans="1:126" ht="6" customHeight="1">
      <c r="G32" s="79"/>
      <c r="H32" s="81"/>
      <c r="I32" s="79"/>
      <c r="J32" s="63"/>
      <c r="L32" s="1"/>
      <c r="M32" s="1"/>
      <c r="N32" s="1"/>
      <c r="O32" s="1"/>
      <c r="P32" s="109"/>
      <c r="Q32" s="137"/>
      <c r="R32" s="79"/>
      <c r="S32" s="63"/>
      <c r="T32" s="79"/>
      <c r="U32" s="63"/>
      <c r="V32" s="63"/>
    </row>
    <row r="33" spans="1:124" ht="21.75" customHeight="1" thickBot="1">
      <c r="A33" s="2" t="s">
        <v>14</v>
      </c>
      <c r="G33" s="80">
        <f>SUM(G20,G31)</f>
        <v>1872665647</v>
      </c>
      <c r="H33" s="81"/>
      <c r="I33" s="80">
        <f>SUM(I20,I31)</f>
        <v>1872528840</v>
      </c>
      <c r="J33" s="63"/>
      <c r="K33" s="135">
        <f>SUM(K20,K31)</f>
        <v>1817438172</v>
      </c>
      <c r="L33" s="2" t="s">
        <v>14</v>
      </c>
      <c r="M33" s="1"/>
      <c r="N33" s="1"/>
      <c r="O33" s="1"/>
      <c r="P33" s="109"/>
      <c r="Q33" s="137"/>
      <c r="R33" s="80">
        <f>SUM(R20,R31)</f>
        <v>68842088991</v>
      </c>
      <c r="S33" s="63"/>
      <c r="T33" s="80">
        <f>SUM(T20,T31)</f>
        <v>68837100440</v>
      </c>
      <c r="U33" s="63"/>
      <c r="V33" s="135">
        <f>SUM(V20,V31)</f>
        <v>63288115361</v>
      </c>
    </row>
    <row r="34" spans="1:124" ht="21.75" customHeight="1" thickTop="1">
      <c r="A34" s="2"/>
      <c r="G34" s="33"/>
      <c r="H34" s="81"/>
      <c r="I34" s="33"/>
      <c r="J34" s="63"/>
      <c r="K34" s="33"/>
      <c r="L34" s="33"/>
      <c r="M34" s="63"/>
      <c r="N34" s="33"/>
      <c r="O34" s="63"/>
      <c r="P34" s="33"/>
      <c r="Q34" s="137"/>
      <c r="R34" s="1"/>
      <c r="S34" s="1"/>
      <c r="T34" s="1"/>
    </row>
    <row r="35" spans="1:124" ht="21.75" customHeight="1">
      <c r="A35" s="2"/>
      <c r="G35" s="33"/>
      <c r="H35" s="81"/>
      <c r="I35" s="33"/>
      <c r="J35" s="63"/>
      <c r="K35" s="33"/>
      <c r="L35" s="33"/>
      <c r="M35" s="63"/>
      <c r="N35" s="33"/>
      <c r="O35" s="63"/>
      <c r="P35" s="33"/>
      <c r="Q35" s="137"/>
      <c r="R35" s="1"/>
      <c r="S35" s="1"/>
      <c r="T35" s="1"/>
    </row>
    <row r="36" spans="1:124" ht="21.75" customHeight="1">
      <c r="A36" s="2"/>
      <c r="G36" s="33"/>
      <c r="H36" s="81"/>
      <c r="I36" s="33"/>
      <c r="J36" s="63"/>
      <c r="K36" s="33"/>
      <c r="L36" s="33"/>
      <c r="M36" s="63"/>
      <c r="N36" s="33"/>
      <c r="O36" s="63"/>
      <c r="P36" s="33"/>
      <c r="Q36" s="137"/>
      <c r="R36" s="1"/>
      <c r="S36" s="1"/>
      <c r="T36" s="1"/>
    </row>
    <row r="37" spans="1:124" ht="21.75" customHeight="1">
      <c r="A37" s="2"/>
      <c r="G37" s="33"/>
      <c r="H37" s="81"/>
      <c r="I37" s="33"/>
      <c r="J37" s="63"/>
      <c r="K37" s="33"/>
      <c r="L37" s="33"/>
      <c r="M37" s="63"/>
      <c r="N37" s="33"/>
      <c r="O37" s="63"/>
      <c r="P37" s="33"/>
      <c r="Q37" s="137"/>
      <c r="R37" s="1"/>
      <c r="S37" s="1"/>
      <c r="T37" s="1"/>
    </row>
    <row r="38" spans="1:124" ht="15.75" customHeight="1">
      <c r="A38" s="2"/>
      <c r="G38" s="33"/>
      <c r="H38" s="81"/>
      <c r="I38" s="33"/>
      <c r="J38" s="63"/>
      <c r="K38" s="33"/>
      <c r="L38" s="33"/>
      <c r="M38" s="63"/>
      <c r="N38" s="33"/>
      <c r="O38" s="63"/>
      <c r="P38" s="33"/>
      <c r="Q38" s="137"/>
      <c r="R38" s="1"/>
      <c r="S38" s="1"/>
      <c r="T38" s="1"/>
    </row>
    <row r="39" spans="1:124" ht="12.75" customHeight="1">
      <c r="A39" s="2"/>
      <c r="G39" s="33"/>
      <c r="H39" s="81"/>
      <c r="I39" s="33"/>
      <c r="J39" s="63"/>
      <c r="K39" s="33"/>
      <c r="L39" s="33"/>
      <c r="M39" s="63"/>
      <c r="N39" s="33"/>
      <c r="O39" s="63"/>
      <c r="P39" s="33"/>
      <c r="Q39" s="137"/>
      <c r="R39" s="1"/>
      <c r="S39" s="1"/>
      <c r="T39" s="1"/>
    </row>
    <row r="40" spans="1:124" ht="15" customHeight="1">
      <c r="A40" s="2"/>
      <c r="G40" s="33"/>
      <c r="H40" s="81"/>
      <c r="I40" s="33"/>
      <c r="J40" s="63"/>
      <c r="K40" s="33"/>
      <c r="L40" s="33"/>
      <c r="M40" s="63"/>
      <c r="N40" s="33"/>
      <c r="O40" s="63"/>
      <c r="P40" s="33"/>
      <c r="Q40" s="137"/>
      <c r="R40" s="1"/>
      <c r="S40" s="1"/>
      <c r="T40" s="1"/>
    </row>
    <row r="41" spans="1:124" ht="21.75" customHeight="1">
      <c r="A41" s="2"/>
      <c r="C41" s="124" t="s">
        <v>138</v>
      </c>
      <c r="G41" s="33"/>
      <c r="H41" s="81"/>
      <c r="I41" s="33"/>
      <c r="J41" s="63"/>
      <c r="K41" s="33"/>
      <c r="L41" s="33"/>
      <c r="M41" s="63"/>
      <c r="N41" s="33"/>
      <c r="O41" s="63"/>
      <c r="P41" s="33"/>
      <c r="Q41" s="137"/>
      <c r="R41" s="1"/>
      <c r="S41" s="1"/>
      <c r="T41" s="1"/>
    </row>
    <row r="42" spans="1:124" s="124" customFormat="1" ht="21.75" customHeight="1">
      <c r="A42" s="1" t="s">
        <v>182</v>
      </c>
      <c r="F42" s="141"/>
      <c r="Q42" s="141"/>
    </row>
    <row r="43" spans="1:124" s="124" customFormat="1" ht="16.5" customHeight="1">
      <c r="A43" s="1"/>
      <c r="F43" s="141"/>
      <c r="Q43" s="141"/>
    </row>
    <row r="44" spans="1:124" ht="16.5" customHeight="1">
      <c r="L44" s="64"/>
      <c r="Q44" s="137"/>
      <c r="R44" s="1"/>
      <c r="S44" s="1"/>
      <c r="T44" s="1"/>
    </row>
    <row r="45" spans="1:124" s="45" customFormat="1" ht="21.95" customHeight="1">
      <c r="A45" s="45" t="s">
        <v>58</v>
      </c>
      <c r="F45" s="138"/>
      <c r="L45" s="45" t="s">
        <v>58</v>
      </c>
      <c r="Q45" s="138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</row>
    <row r="46" spans="1:124" ht="21.75" customHeight="1">
      <c r="A46" s="2" t="s">
        <v>30</v>
      </c>
      <c r="L46" s="2" t="s">
        <v>30</v>
      </c>
      <c r="Q46" s="137"/>
      <c r="R46" s="1"/>
      <c r="S46" s="1"/>
      <c r="T46" s="1"/>
    </row>
    <row r="47" spans="1:124" ht="21.75" customHeight="1">
      <c r="A47" s="2" t="s">
        <v>0</v>
      </c>
      <c r="L47" s="2" t="s">
        <v>0</v>
      </c>
      <c r="Q47" s="137"/>
      <c r="R47" s="1"/>
      <c r="S47" s="1"/>
      <c r="T47" s="1"/>
    </row>
    <row r="48" spans="1:124" s="45" customFormat="1" ht="21.75" customHeight="1">
      <c r="A48" s="128" t="s">
        <v>117</v>
      </c>
      <c r="E48" s="136"/>
      <c r="F48" s="138"/>
      <c r="G48" s="92"/>
      <c r="H48" s="119"/>
      <c r="I48" s="92"/>
      <c r="J48" s="133"/>
      <c r="K48" s="92"/>
      <c r="L48" s="128" t="s">
        <v>117</v>
      </c>
      <c r="M48" s="133"/>
      <c r="N48" s="93"/>
      <c r="O48" s="119"/>
      <c r="P48" s="119"/>
      <c r="Q48" s="138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</row>
    <row r="49" spans="1:22" ht="21.75" customHeight="1">
      <c r="A49" s="147"/>
      <c r="G49" s="81"/>
      <c r="H49" s="64"/>
      <c r="I49" s="81"/>
      <c r="K49" s="81"/>
      <c r="L49" s="1"/>
      <c r="M49" s="1"/>
      <c r="N49" s="1"/>
      <c r="O49" s="1"/>
      <c r="P49" s="1"/>
      <c r="Q49" s="137"/>
      <c r="R49" s="64"/>
      <c r="S49" s="64"/>
      <c r="T49" s="64"/>
      <c r="U49" s="64"/>
      <c r="V49" s="64"/>
    </row>
    <row r="50" spans="1:22" ht="21.6" customHeight="1">
      <c r="A50" s="147"/>
      <c r="G50" s="163" t="s">
        <v>131</v>
      </c>
      <c r="H50" s="125"/>
      <c r="I50" s="169" t="s">
        <v>132</v>
      </c>
      <c r="J50" s="169"/>
      <c r="K50" s="169"/>
      <c r="L50" s="1"/>
      <c r="M50" s="1"/>
      <c r="N50" s="1"/>
      <c r="O50" s="1"/>
      <c r="P50" s="1"/>
      <c r="Q50" s="137"/>
      <c r="R50" s="163" t="s">
        <v>131</v>
      </c>
      <c r="S50" s="125"/>
      <c r="T50" s="169" t="s">
        <v>132</v>
      </c>
      <c r="U50" s="169"/>
      <c r="V50" s="169"/>
    </row>
    <row r="51" spans="1:22" ht="21.75" customHeight="1">
      <c r="A51" s="147"/>
      <c r="G51" s="68" t="s">
        <v>1</v>
      </c>
      <c r="H51" s="131"/>
      <c r="I51" s="68" t="s">
        <v>1</v>
      </c>
      <c r="J51" s="131"/>
      <c r="K51" s="68" t="s">
        <v>2</v>
      </c>
      <c r="L51" s="1"/>
      <c r="M51" s="1"/>
      <c r="N51" s="1"/>
      <c r="O51" s="1"/>
      <c r="P51" s="1"/>
      <c r="Q51" s="137"/>
      <c r="R51" s="68" t="s">
        <v>1</v>
      </c>
      <c r="S51" s="64"/>
      <c r="T51" s="68" t="s">
        <v>1</v>
      </c>
      <c r="U51" s="131"/>
      <c r="V51" s="68" t="s">
        <v>2</v>
      </c>
    </row>
    <row r="52" spans="1:22" ht="21.75" customHeight="1">
      <c r="A52" s="147"/>
      <c r="G52" s="69" t="s">
        <v>109</v>
      </c>
      <c r="H52" s="110"/>
      <c r="I52" s="69" t="s">
        <v>109</v>
      </c>
      <c r="J52" s="110"/>
      <c r="K52" s="69" t="s">
        <v>3</v>
      </c>
      <c r="L52" s="1"/>
      <c r="M52" s="1"/>
      <c r="N52" s="1"/>
      <c r="O52" s="1"/>
      <c r="P52" s="1"/>
      <c r="Q52" s="137"/>
      <c r="R52" s="69" t="s">
        <v>109</v>
      </c>
      <c r="S52" s="64"/>
      <c r="T52" s="69" t="s">
        <v>109</v>
      </c>
      <c r="U52" s="110"/>
      <c r="V52" s="70" t="s">
        <v>3</v>
      </c>
    </row>
    <row r="53" spans="1:22" ht="21.75" customHeight="1">
      <c r="A53" s="147"/>
      <c r="G53" s="69" t="s">
        <v>116</v>
      </c>
      <c r="H53" s="110"/>
      <c r="I53" s="69" t="s">
        <v>116</v>
      </c>
      <c r="J53" s="110"/>
      <c r="K53" s="69" t="s">
        <v>101</v>
      </c>
      <c r="L53" s="1"/>
      <c r="M53" s="1"/>
      <c r="N53" s="1"/>
      <c r="O53" s="1"/>
      <c r="P53" s="1"/>
      <c r="Q53" s="137"/>
      <c r="R53" s="69" t="s">
        <v>116</v>
      </c>
      <c r="S53" s="64"/>
      <c r="T53" s="69" t="s">
        <v>116</v>
      </c>
      <c r="U53" s="110"/>
      <c r="V53" s="70" t="s">
        <v>101</v>
      </c>
    </row>
    <row r="54" spans="1:22" ht="21.75" customHeight="1">
      <c r="E54" s="60" t="s">
        <v>4</v>
      </c>
      <c r="F54" s="140"/>
      <c r="G54" s="71" t="s">
        <v>176</v>
      </c>
      <c r="H54" s="127"/>
      <c r="I54" s="71" t="s">
        <v>176</v>
      </c>
      <c r="J54" s="127"/>
      <c r="K54" s="71" t="s">
        <v>176</v>
      </c>
      <c r="L54" s="1"/>
      <c r="M54" s="1"/>
      <c r="N54" s="1"/>
      <c r="O54" s="1"/>
      <c r="P54" s="60" t="s">
        <v>4</v>
      </c>
      <c r="Q54" s="137"/>
      <c r="R54" s="71" t="s">
        <v>175</v>
      </c>
      <c r="S54" s="127"/>
      <c r="T54" s="71" t="s">
        <v>175</v>
      </c>
      <c r="U54" s="127"/>
      <c r="V54" s="71" t="s">
        <v>175</v>
      </c>
    </row>
    <row r="55" spans="1:22" ht="21.75" customHeight="1">
      <c r="F55" s="140"/>
      <c r="G55" s="74"/>
      <c r="H55" s="127"/>
      <c r="I55" s="74"/>
      <c r="J55" s="127"/>
      <c r="K55" s="68"/>
      <c r="L55" s="1"/>
      <c r="M55" s="1"/>
      <c r="N55" s="1"/>
      <c r="O55" s="1"/>
      <c r="P55" s="1"/>
      <c r="Q55" s="137"/>
      <c r="R55" s="74"/>
      <c r="S55" s="127"/>
      <c r="T55" s="74"/>
      <c r="U55" s="127"/>
      <c r="V55" s="68"/>
    </row>
    <row r="56" spans="1:22" ht="21.75" customHeight="1">
      <c r="A56" s="147" t="s">
        <v>64</v>
      </c>
      <c r="G56" s="75"/>
      <c r="H56" s="64"/>
      <c r="I56" s="75"/>
      <c r="K56" s="64"/>
      <c r="L56" s="147" t="s">
        <v>64</v>
      </c>
      <c r="M56" s="1"/>
      <c r="N56" s="1"/>
      <c r="O56" s="1"/>
      <c r="P56" s="109"/>
      <c r="Q56" s="137"/>
      <c r="R56" s="75"/>
      <c r="S56" s="66"/>
      <c r="T56" s="75"/>
      <c r="U56" s="64"/>
      <c r="V56" s="64"/>
    </row>
    <row r="57" spans="1:22" ht="6" customHeight="1">
      <c r="A57" s="147"/>
      <c r="G57" s="75"/>
      <c r="H57" s="64"/>
      <c r="I57" s="75"/>
      <c r="K57" s="64"/>
      <c r="L57" s="147"/>
      <c r="M57" s="1"/>
      <c r="N57" s="1"/>
      <c r="O57" s="1"/>
      <c r="P57" s="109"/>
      <c r="Q57" s="137"/>
      <c r="R57" s="75"/>
      <c r="S57" s="66"/>
      <c r="T57" s="75"/>
      <c r="U57" s="64"/>
      <c r="V57" s="64"/>
    </row>
    <row r="58" spans="1:22" ht="21.75" customHeight="1">
      <c r="A58" s="2" t="s">
        <v>15</v>
      </c>
      <c r="G58" s="79"/>
      <c r="H58" s="64"/>
      <c r="I58" s="79"/>
      <c r="L58" s="2" t="s">
        <v>15</v>
      </c>
      <c r="M58" s="1"/>
      <c r="N58" s="1"/>
      <c r="O58" s="1"/>
      <c r="P58" s="109"/>
      <c r="Q58" s="137"/>
      <c r="R58" s="79"/>
      <c r="S58" s="11"/>
      <c r="T58" s="79"/>
      <c r="U58" s="64"/>
      <c r="V58" s="63"/>
    </row>
    <row r="59" spans="1:22" ht="6" customHeight="1">
      <c r="A59" s="147"/>
      <c r="G59" s="75"/>
      <c r="H59" s="64"/>
      <c r="I59" s="75"/>
      <c r="K59" s="64"/>
      <c r="L59" s="147"/>
      <c r="M59" s="1"/>
      <c r="N59" s="1"/>
      <c r="O59" s="1"/>
      <c r="P59" s="109"/>
      <c r="Q59" s="137"/>
      <c r="R59" s="75"/>
      <c r="S59" s="11"/>
      <c r="T59" s="75"/>
      <c r="U59" s="64"/>
      <c r="V59" s="64"/>
    </row>
    <row r="60" spans="1:22" ht="21.75" customHeight="1">
      <c r="A60" s="1" t="s">
        <v>112</v>
      </c>
      <c r="E60" s="14">
        <v>7.1</v>
      </c>
      <c r="G60" s="54">
        <v>157276114</v>
      </c>
      <c r="H60" s="11"/>
      <c r="I60" s="54">
        <v>157276114</v>
      </c>
      <c r="J60" s="33"/>
      <c r="K60" s="33">
        <v>188937899</v>
      </c>
      <c r="L60" s="1" t="s">
        <v>112</v>
      </c>
      <c r="M60" s="1"/>
      <c r="N60" s="1"/>
      <c r="O60" s="1"/>
      <c r="P60" s="14">
        <v>7.1</v>
      </c>
      <c r="Q60" s="137"/>
      <c r="R60" s="54">
        <v>5775524900</v>
      </c>
      <c r="S60" s="11"/>
      <c r="T60" s="54">
        <v>5775524900</v>
      </c>
      <c r="U60" s="11"/>
      <c r="V60" s="33">
        <v>6562474500</v>
      </c>
    </row>
    <row r="61" spans="1:22" ht="21.75" customHeight="1">
      <c r="A61" s="1" t="s">
        <v>84</v>
      </c>
      <c r="E61" s="14"/>
      <c r="G61" s="52"/>
      <c r="H61" s="64"/>
      <c r="I61" s="52"/>
      <c r="K61" s="11"/>
      <c r="L61" s="1" t="s">
        <v>84</v>
      </c>
      <c r="M61" s="1"/>
      <c r="N61" s="1"/>
      <c r="O61" s="1"/>
      <c r="P61" s="14"/>
      <c r="Q61" s="137"/>
      <c r="R61" s="52"/>
      <c r="S61" s="11"/>
      <c r="T61" s="52"/>
      <c r="U61" s="64"/>
      <c r="V61" s="11"/>
    </row>
    <row r="62" spans="1:22" ht="21.75" customHeight="1">
      <c r="B62" s="1" t="s">
        <v>93</v>
      </c>
      <c r="E62" s="14">
        <v>7.2</v>
      </c>
      <c r="G62" s="54">
        <v>0</v>
      </c>
      <c r="H62" s="11"/>
      <c r="I62" s="54">
        <v>0</v>
      </c>
      <c r="J62" s="33"/>
      <c r="K62" s="33">
        <v>91210766</v>
      </c>
      <c r="L62" s="1"/>
      <c r="M62" s="1" t="s">
        <v>93</v>
      </c>
      <c r="N62" s="1"/>
      <c r="O62" s="1"/>
      <c r="P62" s="14">
        <v>7.2</v>
      </c>
      <c r="Q62" s="137"/>
      <c r="R62" s="54">
        <v>0</v>
      </c>
      <c r="S62" s="11"/>
      <c r="T62" s="54">
        <v>0</v>
      </c>
      <c r="U62" s="11"/>
      <c r="V62" s="33">
        <v>3168075711</v>
      </c>
    </row>
    <row r="63" spans="1:22" ht="21.75" customHeight="1">
      <c r="A63" s="1" t="s">
        <v>16</v>
      </c>
      <c r="E63" s="14"/>
      <c r="G63" s="54">
        <v>454050021</v>
      </c>
      <c r="H63" s="11"/>
      <c r="I63" s="54">
        <v>454041417</v>
      </c>
      <c r="J63" s="33"/>
      <c r="K63" s="33">
        <v>367952153</v>
      </c>
      <c r="L63" s="1" t="s">
        <v>16</v>
      </c>
      <c r="M63" s="1"/>
      <c r="N63" s="1"/>
      <c r="O63" s="1"/>
      <c r="P63" s="14"/>
      <c r="Q63" s="137"/>
      <c r="R63" s="54">
        <v>16673704974</v>
      </c>
      <c r="S63" s="11"/>
      <c r="T63" s="54">
        <v>16673399735</v>
      </c>
      <c r="U63" s="11"/>
      <c r="V63" s="33">
        <v>12780266104</v>
      </c>
    </row>
    <row r="64" spans="1:22" ht="21.75" customHeight="1">
      <c r="A64" s="1" t="s">
        <v>146</v>
      </c>
      <c r="E64" s="14"/>
      <c r="G64" s="54"/>
      <c r="H64" s="11"/>
      <c r="I64" s="54"/>
      <c r="J64" s="33"/>
      <c r="K64" s="33"/>
      <c r="L64" s="1" t="s">
        <v>146</v>
      </c>
      <c r="M64" s="1"/>
      <c r="N64" s="1"/>
      <c r="O64" s="1"/>
      <c r="P64" s="14"/>
      <c r="Q64" s="137"/>
      <c r="R64" s="54"/>
      <c r="S64" s="11"/>
      <c r="T64" s="54"/>
      <c r="U64" s="11"/>
      <c r="V64" s="33"/>
    </row>
    <row r="65" spans="1:22" ht="21.75" customHeight="1">
      <c r="B65" s="1" t="s">
        <v>93</v>
      </c>
      <c r="E65" s="14"/>
      <c r="G65" s="54">
        <v>585909</v>
      </c>
      <c r="H65" s="11"/>
      <c r="I65" s="54">
        <v>585909</v>
      </c>
      <c r="J65" s="33"/>
      <c r="K65" s="33">
        <v>0</v>
      </c>
      <c r="L65" s="1"/>
      <c r="M65" s="1" t="s">
        <v>93</v>
      </c>
      <c r="N65" s="1"/>
      <c r="O65" s="1"/>
      <c r="P65" s="14"/>
      <c r="Q65" s="137"/>
      <c r="R65" s="54">
        <v>21515863</v>
      </c>
      <c r="S65" s="11"/>
      <c r="T65" s="54">
        <v>21515863</v>
      </c>
      <c r="U65" s="11"/>
      <c r="V65" s="33">
        <v>0</v>
      </c>
    </row>
    <row r="66" spans="1:22" ht="21.75" customHeight="1">
      <c r="A66" s="1" t="s">
        <v>86</v>
      </c>
      <c r="E66" s="14"/>
      <c r="G66" s="54">
        <v>0</v>
      </c>
      <c r="H66" s="11"/>
      <c r="I66" s="54">
        <v>0</v>
      </c>
      <c r="J66" s="33"/>
      <c r="K66" s="33">
        <v>14194063</v>
      </c>
      <c r="L66" s="1" t="s">
        <v>86</v>
      </c>
      <c r="M66" s="1"/>
      <c r="N66" s="1"/>
      <c r="O66" s="1"/>
      <c r="P66" s="14"/>
      <c r="Q66" s="137"/>
      <c r="R66" s="54">
        <v>0</v>
      </c>
      <c r="S66" s="11"/>
      <c r="T66" s="54">
        <v>0</v>
      </c>
      <c r="U66" s="11"/>
      <c r="V66" s="33">
        <v>493002892</v>
      </c>
    </row>
    <row r="67" spans="1:22" ht="21.75" customHeight="1">
      <c r="A67" s="1" t="s">
        <v>69</v>
      </c>
      <c r="E67" s="14"/>
      <c r="G67" s="54">
        <v>17102035</v>
      </c>
      <c r="H67" s="11"/>
      <c r="I67" s="54">
        <v>17102035</v>
      </c>
      <c r="J67" s="33"/>
      <c r="K67" s="33">
        <v>18846971</v>
      </c>
      <c r="L67" s="1" t="s">
        <v>69</v>
      </c>
      <c r="M67" s="1"/>
      <c r="N67" s="1"/>
      <c r="O67" s="1"/>
      <c r="P67" s="14"/>
      <c r="Q67" s="137"/>
      <c r="R67" s="54">
        <v>628024354</v>
      </c>
      <c r="S67" s="11"/>
      <c r="T67" s="54">
        <v>628024354</v>
      </c>
      <c r="U67" s="11"/>
      <c r="V67" s="33">
        <v>654621252</v>
      </c>
    </row>
    <row r="68" spans="1:22" ht="21.75" customHeight="1">
      <c r="A68" s="1" t="s">
        <v>148</v>
      </c>
      <c r="E68" s="14"/>
      <c r="G68" s="54">
        <v>20835212</v>
      </c>
      <c r="H68" s="11"/>
      <c r="I68" s="54">
        <v>20835212</v>
      </c>
      <c r="J68" s="33"/>
      <c r="K68" s="33">
        <v>0</v>
      </c>
      <c r="L68" s="1" t="s">
        <v>148</v>
      </c>
      <c r="M68" s="1"/>
      <c r="N68" s="1"/>
      <c r="O68" s="1"/>
      <c r="P68" s="14"/>
      <c r="Q68" s="137"/>
      <c r="R68" s="54">
        <v>746291768</v>
      </c>
      <c r="S68" s="11"/>
      <c r="T68" s="54">
        <v>746291768</v>
      </c>
      <c r="U68" s="11"/>
      <c r="V68" s="33">
        <v>0</v>
      </c>
    </row>
    <row r="69" spans="1:22" ht="21.75" customHeight="1">
      <c r="A69" s="1" t="s">
        <v>104</v>
      </c>
      <c r="E69" s="14"/>
      <c r="G69" s="54">
        <v>3711178</v>
      </c>
      <c r="H69" s="11"/>
      <c r="I69" s="54">
        <v>3711178</v>
      </c>
      <c r="J69" s="33"/>
      <c r="K69" s="33">
        <v>6965741</v>
      </c>
      <c r="L69" s="1" t="s">
        <v>104</v>
      </c>
      <c r="M69" s="1"/>
      <c r="N69" s="1"/>
      <c r="O69" s="1"/>
      <c r="P69" s="14"/>
      <c r="Q69" s="137"/>
      <c r="R69" s="54">
        <v>136282605</v>
      </c>
      <c r="S69" s="11"/>
      <c r="T69" s="54">
        <v>136282605</v>
      </c>
      <c r="U69" s="11"/>
      <c r="V69" s="33">
        <v>241944550</v>
      </c>
    </row>
    <row r="70" spans="1:22" ht="21.75" customHeight="1">
      <c r="A70" s="1" t="s">
        <v>17</v>
      </c>
      <c r="E70" s="14"/>
      <c r="G70" s="76">
        <v>163079</v>
      </c>
      <c r="H70" s="11"/>
      <c r="I70" s="76">
        <v>163079</v>
      </c>
      <c r="J70" s="11"/>
      <c r="K70" s="134">
        <v>101648</v>
      </c>
      <c r="L70" s="1" t="s">
        <v>17</v>
      </c>
      <c r="M70" s="1"/>
      <c r="N70" s="1"/>
      <c r="O70" s="1"/>
      <c r="P70" s="14"/>
      <c r="Q70" s="137"/>
      <c r="R70" s="76">
        <v>5988635</v>
      </c>
      <c r="S70" s="110"/>
      <c r="T70" s="76">
        <v>5988635</v>
      </c>
      <c r="U70" s="11"/>
      <c r="V70" s="134">
        <v>3530588</v>
      </c>
    </row>
    <row r="71" spans="1:22" ht="6" customHeight="1">
      <c r="A71" s="147"/>
      <c r="E71" s="14"/>
      <c r="G71" s="75"/>
      <c r="H71" s="64"/>
      <c r="I71" s="75"/>
      <c r="K71" s="64"/>
      <c r="L71" s="147"/>
      <c r="M71" s="1"/>
      <c r="N71" s="1"/>
      <c r="O71" s="1"/>
      <c r="P71" s="14"/>
      <c r="Q71" s="137"/>
      <c r="R71" s="75"/>
      <c r="S71" s="11"/>
      <c r="T71" s="75"/>
      <c r="U71" s="64"/>
      <c r="V71" s="64"/>
    </row>
    <row r="72" spans="1:22" ht="21.75" customHeight="1">
      <c r="A72" s="2" t="s">
        <v>18</v>
      </c>
      <c r="E72" s="14"/>
      <c r="G72" s="56">
        <f>SUM(G60:G70)</f>
        <v>653723548</v>
      </c>
      <c r="H72" s="64"/>
      <c r="I72" s="56">
        <f>SUM(I60:I70)</f>
        <v>653714944</v>
      </c>
      <c r="K72" s="91">
        <f>SUM(K60:K70)</f>
        <v>688209241</v>
      </c>
      <c r="L72" s="2" t="s">
        <v>18</v>
      </c>
      <c r="M72" s="1"/>
      <c r="N72" s="1"/>
      <c r="O72" s="1"/>
      <c r="P72" s="14"/>
      <c r="Q72" s="137"/>
      <c r="R72" s="56">
        <f>SUM(R60:R70)</f>
        <v>23987333099</v>
      </c>
      <c r="S72" s="11"/>
      <c r="T72" s="56">
        <f>SUM(T60:T70)</f>
        <v>23987027860</v>
      </c>
      <c r="U72" s="64"/>
      <c r="V72" s="91">
        <f>SUM(V60:V70)</f>
        <v>23903915597</v>
      </c>
    </row>
    <row r="73" spans="1:22" ht="21.75" customHeight="1">
      <c r="A73" s="2"/>
      <c r="E73" s="14"/>
      <c r="G73" s="75"/>
      <c r="H73" s="64"/>
      <c r="I73" s="75"/>
      <c r="K73" s="64"/>
      <c r="L73" s="2"/>
      <c r="M73" s="1"/>
      <c r="N73" s="1"/>
      <c r="O73" s="1"/>
      <c r="P73" s="14"/>
      <c r="Q73" s="137"/>
      <c r="R73" s="75"/>
      <c r="S73" s="11"/>
      <c r="T73" s="75"/>
      <c r="U73" s="64"/>
      <c r="V73" s="64"/>
    </row>
    <row r="74" spans="1:22" ht="21.75" customHeight="1">
      <c r="A74" s="2" t="s">
        <v>19</v>
      </c>
      <c r="E74" s="14"/>
      <c r="G74" s="75"/>
      <c r="H74" s="64"/>
      <c r="I74" s="75"/>
      <c r="K74" s="64"/>
      <c r="L74" s="2" t="s">
        <v>19</v>
      </c>
      <c r="M74" s="1"/>
      <c r="N74" s="1"/>
      <c r="O74" s="1"/>
      <c r="P74" s="14"/>
      <c r="Q74" s="137"/>
      <c r="R74" s="75"/>
      <c r="S74" s="11"/>
      <c r="T74" s="75"/>
      <c r="U74" s="64"/>
      <c r="V74" s="64"/>
    </row>
    <row r="75" spans="1:22" ht="6" customHeight="1">
      <c r="A75" s="147"/>
      <c r="E75" s="14"/>
      <c r="G75" s="75"/>
      <c r="H75" s="64"/>
      <c r="I75" s="75"/>
      <c r="K75" s="64"/>
      <c r="L75" s="147"/>
      <c r="M75" s="1"/>
      <c r="N75" s="1"/>
      <c r="O75" s="1"/>
      <c r="P75" s="14"/>
      <c r="Q75" s="137"/>
      <c r="R75" s="75"/>
      <c r="S75" s="11"/>
      <c r="T75" s="75"/>
      <c r="U75" s="64"/>
      <c r="V75" s="64"/>
    </row>
    <row r="76" spans="1:22" ht="18.75">
      <c r="A76" s="153" t="s">
        <v>147</v>
      </c>
      <c r="E76" s="14"/>
      <c r="G76" s="75">
        <v>14319394</v>
      </c>
      <c r="H76" s="64"/>
      <c r="I76" s="75">
        <v>14319394</v>
      </c>
      <c r="K76" s="64">
        <v>0</v>
      </c>
      <c r="L76" s="153" t="s">
        <v>147</v>
      </c>
      <c r="M76" s="1"/>
      <c r="N76" s="1"/>
      <c r="O76" s="1"/>
      <c r="P76" s="14"/>
      <c r="Q76" s="137"/>
      <c r="R76" s="75">
        <v>525839650</v>
      </c>
      <c r="S76" s="11"/>
      <c r="T76" s="75">
        <v>525839650</v>
      </c>
      <c r="U76" s="64"/>
      <c r="V76" s="64">
        <v>0</v>
      </c>
    </row>
    <row r="77" spans="1:22" ht="21.75" customHeight="1">
      <c r="A77" s="1" t="s">
        <v>20</v>
      </c>
      <c r="E77" s="14"/>
      <c r="F77" s="142"/>
      <c r="G77" s="76">
        <v>19404050</v>
      </c>
      <c r="H77" s="11"/>
      <c r="I77" s="76">
        <v>19404050</v>
      </c>
      <c r="J77" s="11"/>
      <c r="K77" s="134">
        <v>19495711</v>
      </c>
      <c r="L77" s="1" t="s">
        <v>20</v>
      </c>
      <c r="M77" s="1"/>
      <c r="N77" s="1"/>
      <c r="O77" s="1"/>
      <c r="P77" s="14"/>
      <c r="Q77" s="142"/>
      <c r="R77" s="76">
        <v>712559414</v>
      </c>
      <c r="S77" s="110"/>
      <c r="T77" s="76">
        <v>712559414</v>
      </c>
      <c r="U77" s="11"/>
      <c r="V77" s="134">
        <v>677154290</v>
      </c>
    </row>
    <row r="78" spans="1:22" ht="6" customHeight="1">
      <c r="A78" s="147"/>
      <c r="E78" s="14"/>
      <c r="G78" s="75"/>
      <c r="H78" s="64"/>
      <c r="I78" s="75"/>
      <c r="K78" s="64"/>
      <c r="L78" s="147"/>
      <c r="M78" s="1"/>
      <c r="N78" s="1"/>
      <c r="O78" s="1"/>
      <c r="P78" s="14"/>
      <c r="Q78" s="137"/>
      <c r="R78" s="75"/>
      <c r="S78" s="11"/>
      <c r="T78" s="75"/>
      <c r="U78" s="64"/>
      <c r="V78" s="64"/>
    </row>
    <row r="79" spans="1:22" ht="21.75" customHeight="1">
      <c r="A79" s="2" t="s">
        <v>21</v>
      </c>
      <c r="E79" s="14"/>
      <c r="G79" s="56">
        <f>SUM(G76:G77)</f>
        <v>33723444</v>
      </c>
      <c r="H79" s="64"/>
      <c r="I79" s="56">
        <f>SUM(I76:I77)</f>
        <v>33723444</v>
      </c>
      <c r="K79" s="91">
        <f>SUM(K77)</f>
        <v>19495711</v>
      </c>
      <c r="L79" s="2" t="s">
        <v>21</v>
      </c>
      <c r="M79" s="1"/>
      <c r="N79" s="1"/>
      <c r="O79" s="1"/>
      <c r="P79" s="14"/>
      <c r="Q79" s="137"/>
      <c r="R79" s="56">
        <f>SUM(R76:R77)</f>
        <v>1238399064</v>
      </c>
      <c r="S79" s="11"/>
      <c r="T79" s="56">
        <f>SUM(T76:T77)</f>
        <v>1238399064</v>
      </c>
      <c r="U79" s="64"/>
      <c r="V79" s="91">
        <f>SUM(V77)</f>
        <v>677154290</v>
      </c>
    </row>
    <row r="80" spans="1:22" ht="6" customHeight="1">
      <c r="A80" s="2"/>
      <c r="E80" s="14"/>
      <c r="G80" s="52"/>
      <c r="H80" s="64"/>
      <c r="I80" s="52"/>
      <c r="K80" s="11"/>
      <c r="L80" s="2"/>
      <c r="M80" s="1"/>
      <c r="N80" s="1"/>
      <c r="O80" s="1"/>
      <c r="P80" s="14"/>
      <c r="Q80" s="137"/>
      <c r="R80" s="52"/>
      <c r="S80" s="11"/>
      <c r="T80" s="52"/>
      <c r="U80" s="64"/>
      <c r="V80" s="11"/>
    </row>
    <row r="81" spans="1:124" ht="21.75" customHeight="1">
      <c r="A81" s="2" t="s">
        <v>22</v>
      </c>
      <c r="E81" s="14"/>
      <c r="G81" s="56">
        <f>SUM(G72,G79)</f>
        <v>687446992</v>
      </c>
      <c r="H81" s="64"/>
      <c r="I81" s="56">
        <f>SUM(I72,I79)</f>
        <v>687438388</v>
      </c>
      <c r="K81" s="91">
        <f>SUM(K72,K79)</f>
        <v>707704952</v>
      </c>
      <c r="L81" s="2" t="s">
        <v>22</v>
      </c>
      <c r="M81" s="1"/>
      <c r="N81" s="1"/>
      <c r="O81" s="1"/>
      <c r="P81" s="14"/>
      <c r="Q81" s="137"/>
      <c r="R81" s="56">
        <f>SUM(R72,R79)</f>
        <v>25225732163</v>
      </c>
      <c r="S81" s="11"/>
      <c r="T81" s="56">
        <f>SUM(T72,T79)</f>
        <v>25225426924</v>
      </c>
      <c r="U81" s="64"/>
      <c r="V81" s="91">
        <f>SUM(V72,V79)</f>
        <v>24581069887</v>
      </c>
    </row>
    <row r="82" spans="1:124" ht="21.75" customHeight="1">
      <c r="A82" s="2"/>
      <c r="G82" s="82"/>
      <c r="H82" s="11"/>
      <c r="I82" s="82"/>
      <c r="J82" s="11"/>
      <c r="K82" s="82"/>
      <c r="L82" s="1"/>
      <c r="M82" s="1"/>
      <c r="N82" s="1"/>
      <c r="O82" s="1"/>
      <c r="P82" s="1"/>
      <c r="Q82" s="137"/>
      <c r="R82" s="82"/>
      <c r="S82" s="64"/>
      <c r="T82" s="82"/>
      <c r="U82" s="11"/>
      <c r="V82" s="82"/>
    </row>
    <row r="83" spans="1:124" ht="25.5" customHeight="1">
      <c r="A83" s="2"/>
      <c r="G83" s="82"/>
      <c r="H83" s="11"/>
      <c r="I83" s="82"/>
      <c r="J83" s="11"/>
      <c r="K83" s="82"/>
      <c r="L83" s="1"/>
      <c r="M83" s="1"/>
      <c r="N83" s="1"/>
      <c r="O83" s="1"/>
      <c r="P83" s="1"/>
      <c r="Q83" s="137"/>
      <c r="R83" s="82"/>
      <c r="S83" s="64"/>
      <c r="T83" s="82"/>
      <c r="U83" s="11"/>
      <c r="V83" s="82"/>
    </row>
    <row r="84" spans="1:124" ht="21.75" customHeight="1">
      <c r="A84" s="2"/>
      <c r="G84" s="82"/>
      <c r="H84" s="11"/>
      <c r="I84" s="82"/>
      <c r="J84" s="11"/>
      <c r="K84" s="82"/>
      <c r="L84" s="1"/>
      <c r="M84" s="1"/>
      <c r="N84" s="1"/>
      <c r="O84" s="1"/>
      <c r="P84" s="1"/>
      <c r="Q84" s="137"/>
      <c r="R84" s="82"/>
      <c r="S84" s="64"/>
      <c r="T84" s="82"/>
      <c r="U84" s="11"/>
      <c r="V84" s="82"/>
    </row>
    <row r="85" spans="1:124" ht="27" customHeight="1">
      <c r="A85" s="2"/>
      <c r="G85" s="82"/>
      <c r="H85" s="11"/>
      <c r="I85" s="82"/>
      <c r="J85" s="11"/>
      <c r="K85" s="82"/>
      <c r="L85" s="1"/>
      <c r="M85" s="1"/>
      <c r="N85" s="1"/>
      <c r="O85" s="1"/>
      <c r="P85" s="1"/>
      <c r="Q85" s="137"/>
      <c r="R85" s="82"/>
      <c r="S85" s="64"/>
      <c r="T85" s="82"/>
      <c r="U85" s="11"/>
      <c r="V85" s="82"/>
    </row>
    <row r="86" spans="1:124" ht="26.25" customHeight="1">
      <c r="A86" s="2"/>
      <c r="G86" s="82"/>
      <c r="H86" s="11"/>
      <c r="I86" s="82"/>
      <c r="J86" s="11"/>
      <c r="K86" s="82"/>
      <c r="L86" s="1"/>
      <c r="M86" s="1"/>
      <c r="N86" s="1"/>
      <c r="O86" s="1"/>
      <c r="P86" s="1"/>
      <c r="Q86" s="137"/>
      <c r="R86" s="82"/>
      <c r="S86" s="64"/>
      <c r="T86" s="82"/>
      <c r="U86" s="11"/>
      <c r="V86" s="82"/>
    </row>
    <row r="87" spans="1:124" ht="21" customHeight="1">
      <c r="A87" s="2"/>
      <c r="G87" s="82"/>
      <c r="H87" s="11"/>
      <c r="I87" s="82"/>
      <c r="J87" s="11"/>
      <c r="K87" s="82"/>
      <c r="L87" s="1"/>
      <c r="M87" s="1"/>
      <c r="N87" s="1"/>
      <c r="O87" s="1"/>
      <c r="P87" s="1"/>
      <c r="Q87" s="137"/>
      <c r="R87" s="82"/>
      <c r="S87" s="64"/>
      <c r="T87" s="82"/>
      <c r="U87" s="11"/>
      <c r="V87" s="82"/>
    </row>
    <row r="88" spans="1:124" s="45" customFormat="1" ht="21.95" customHeight="1">
      <c r="A88" s="45" t="s">
        <v>58</v>
      </c>
      <c r="E88" s="136"/>
      <c r="F88" s="138"/>
      <c r="G88" s="93"/>
      <c r="H88" s="91"/>
      <c r="I88" s="93"/>
      <c r="J88" s="91"/>
      <c r="K88" s="93"/>
      <c r="L88" s="45" t="s">
        <v>58</v>
      </c>
      <c r="Q88" s="138"/>
      <c r="R88" s="93"/>
      <c r="S88" s="133"/>
      <c r="T88" s="93"/>
      <c r="U88" s="91"/>
      <c r="V88" s="93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/>
      <c r="CF88" s="1"/>
      <c r="CG88" s="1"/>
      <c r="CH88" s="1"/>
      <c r="CI88" s="1"/>
      <c r="CJ88" s="1"/>
      <c r="CK88" s="1"/>
      <c r="CL88" s="1"/>
      <c r="CM88" s="1"/>
      <c r="CN88" s="1"/>
      <c r="CO88" s="1"/>
      <c r="CP88" s="1"/>
      <c r="CQ88" s="1"/>
      <c r="CR88" s="1"/>
      <c r="CS88" s="1"/>
      <c r="CT88" s="1"/>
      <c r="CU88" s="1"/>
      <c r="CV88" s="1"/>
      <c r="CW88" s="1"/>
      <c r="CX88" s="1"/>
      <c r="CY88" s="1"/>
      <c r="CZ88" s="1"/>
      <c r="DA88" s="1"/>
      <c r="DB88" s="1"/>
      <c r="DC88" s="1"/>
      <c r="DD88" s="1"/>
      <c r="DE88" s="1"/>
      <c r="DF88" s="1"/>
      <c r="DG88" s="1"/>
      <c r="DH88" s="1"/>
      <c r="DI88" s="1"/>
      <c r="DJ88" s="1"/>
      <c r="DK88" s="1"/>
      <c r="DL88" s="1"/>
      <c r="DM88" s="1"/>
      <c r="DN88" s="1"/>
      <c r="DO88" s="1"/>
      <c r="DP88" s="1"/>
      <c r="DQ88" s="1"/>
      <c r="DR88" s="1"/>
      <c r="DS88" s="1"/>
      <c r="DT88" s="1"/>
    </row>
    <row r="89" spans="1:124" ht="21.75" customHeight="1">
      <c r="A89" s="2" t="s">
        <v>30</v>
      </c>
      <c r="G89" s="82"/>
      <c r="H89" s="11"/>
      <c r="I89" s="82"/>
      <c r="J89" s="11"/>
      <c r="L89" s="2" t="s">
        <v>30</v>
      </c>
      <c r="M89" s="1"/>
      <c r="N89" s="1"/>
      <c r="O89" s="1"/>
      <c r="P89" s="1"/>
      <c r="Q89" s="137"/>
      <c r="R89" s="82"/>
      <c r="S89" s="64"/>
      <c r="T89" s="82"/>
      <c r="U89" s="82"/>
    </row>
    <row r="90" spans="1:124" ht="21.75" customHeight="1">
      <c r="A90" s="147" t="s">
        <v>0</v>
      </c>
      <c r="L90" s="147" t="s">
        <v>0</v>
      </c>
      <c r="M90" s="1"/>
      <c r="N90" s="1"/>
      <c r="O90" s="1"/>
      <c r="P90" s="1"/>
      <c r="Q90" s="137"/>
      <c r="R90" s="65"/>
      <c r="S90" s="64"/>
      <c r="T90" s="65"/>
      <c r="U90" s="66"/>
      <c r="V90" s="66"/>
    </row>
    <row r="91" spans="1:124" s="45" customFormat="1" ht="21.75" customHeight="1">
      <c r="A91" s="148" t="s">
        <v>117</v>
      </c>
      <c r="E91" s="136"/>
      <c r="F91" s="138"/>
      <c r="G91" s="92"/>
      <c r="H91" s="119"/>
      <c r="I91" s="92"/>
      <c r="J91" s="133"/>
      <c r="K91" s="92"/>
      <c r="L91" s="148" t="s">
        <v>117</v>
      </c>
      <c r="Q91" s="138"/>
      <c r="R91" s="93"/>
      <c r="S91" s="133"/>
      <c r="T91" s="93"/>
      <c r="U91" s="119"/>
      <c r="V91" s="119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</row>
    <row r="92" spans="1:124" ht="21.75" customHeight="1">
      <c r="A92" s="2"/>
      <c r="G92" s="82"/>
      <c r="H92" s="11"/>
      <c r="I92" s="82"/>
      <c r="J92" s="11"/>
      <c r="K92" s="82"/>
      <c r="L92" s="1"/>
      <c r="M92" s="1"/>
      <c r="N92" s="1"/>
      <c r="O92" s="1"/>
      <c r="P92" s="1"/>
      <c r="Q92" s="137"/>
      <c r="R92" s="82"/>
      <c r="S92" s="64"/>
      <c r="T92" s="82"/>
      <c r="U92" s="11"/>
      <c r="V92" s="82"/>
    </row>
    <row r="93" spans="1:124" ht="21.6" customHeight="1">
      <c r="A93" s="147"/>
      <c r="G93" s="163" t="s">
        <v>131</v>
      </c>
      <c r="H93" s="125"/>
      <c r="I93" s="169" t="s">
        <v>132</v>
      </c>
      <c r="J93" s="169"/>
      <c r="K93" s="169"/>
      <c r="L93" s="1"/>
      <c r="M93" s="1"/>
      <c r="N93" s="1"/>
      <c r="O93" s="1"/>
      <c r="P93" s="1"/>
      <c r="Q93" s="137"/>
      <c r="R93" s="163" t="s">
        <v>131</v>
      </c>
      <c r="S93" s="125"/>
      <c r="T93" s="169" t="s">
        <v>132</v>
      </c>
      <c r="U93" s="169"/>
      <c r="V93" s="169"/>
    </row>
    <row r="94" spans="1:124" ht="21.6" customHeight="1">
      <c r="A94" s="147"/>
      <c r="G94" s="68" t="s">
        <v>1</v>
      </c>
      <c r="H94" s="131"/>
      <c r="I94" s="68" t="s">
        <v>1</v>
      </c>
      <c r="J94" s="131"/>
      <c r="K94" s="68" t="s">
        <v>2</v>
      </c>
      <c r="L94" s="1"/>
      <c r="M94" s="1"/>
      <c r="N94" s="1"/>
      <c r="O94" s="1"/>
      <c r="P94" s="1"/>
      <c r="Q94" s="137"/>
      <c r="R94" s="68" t="s">
        <v>1</v>
      </c>
      <c r="S94" s="64"/>
      <c r="T94" s="68" t="s">
        <v>1</v>
      </c>
      <c r="U94" s="131"/>
      <c r="V94" s="68" t="s">
        <v>2</v>
      </c>
    </row>
    <row r="95" spans="1:124" ht="21.75" customHeight="1">
      <c r="A95" s="147"/>
      <c r="G95" s="69" t="s">
        <v>109</v>
      </c>
      <c r="H95" s="110"/>
      <c r="I95" s="69" t="s">
        <v>109</v>
      </c>
      <c r="J95" s="110"/>
      <c r="K95" s="69" t="s">
        <v>3</v>
      </c>
      <c r="L95" s="1"/>
      <c r="M95" s="1"/>
      <c r="N95" s="1"/>
      <c r="O95" s="1"/>
      <c r="P95" s="1"/>
      <c r="Q95" s="137"/>
      <c r="R95" s="69" t="s">
        <v>109</v>
      </c>
      <c r="S95" s="64"/>
      <c r="T95" s="69" t="s">
        <v>109</v>
      </c>
      <c r="U95" s="110"/>
      <c r="V95" s="70" t="s">
        <v>3</v>
      </c>
    </row>
    <row r="96" spans="1:124" ht="21.75" customHeight="1">
      <c r="A96" s="147"/>
      <c r="G96" s="69" t="s">
        <v>116</v>
      </c>
      <c r="H96" s="110"/>
      <c r="I96" s="69" t="s">
        <v>116</v>
      </c>
      <c r="J96" s="110"/>
      <c r="K96" s="69" t="s">
        <v>101</v>
      </c>
      <c r="L96" s="1"/>
      <c r="M96" s="1"/>
      <c r="N96" s="1"/>
      <c r="O96" s="1"/>
      <c r="P96" s="1"/>
      <c r="Q96" s="137"/>
      <c r="R96" s="69" t="s">
        <v>116</v>
      </c>
      <c r="S96" s="64"/>
      <c r="T96" s="69" t="s">
        <v>116</v>
      </c>
      <c r="U96" s="110"/>
      <c r="V96" s="70" t="s">
        <v>101</v>
      </c>
    </row>
    <row r="97" spans="1:22" ht="21.75" customHeight="1">
      <c r="F97" s="140"/>
      <c r="G97" s="71" t="s">
        <v>176</v>
      </c>
      <c r="H97" s="127"/>
      <c r="I97" s="71" t="s">
        <v>176</v>
      </c>
      <c r="J97" s="127"/>
      <c r="K97" s="71" t="s">
        <v>176</v>
      </c>
      <c r="L97" s="1"/>
      <c r="M97" s="1"/>
      <c r="N97" s="1"/>
      <c r="O97" s="1"/>
      <c r="P97" s="1"/>
      <c r="Q97" s="137"/>
      <c r="R97" s="71" t="s">
        <v>175</v>
      </c>
      <c r="S97" s="127"/>
      <c r="T97" s="71" t="s">
        <v>175</v>
      </c>
      <c r="U97" s="127"/>
      <c r="V97" s="71" t="s">
        <v>175</v>
      </c>
    </row>
    <row r="98" spans="1:22" ht="21.75" customHeight="1">
      <c r="A98" s="2"/>
      <c r="G98" s="79"/>
      <c r="H98" s="11"/>
      <c r="I98" s="79"/>
      <c r="J98" s="11"/>
      <c r="L98" s="1"/>
      <c r="M98" s="1"/>
      <c r="N98" s="1"/>
      <c r="O98" s="1"/>
      <c r="P98" s="1"/>
      <c r="Q98" s="137"/>
      <c r="R98" s="79"/>
      <c r="S98" s="64"/>
      <c r="T98" s="79"/>
      <c r="U98" s="11"/>
      <c r="V98" s="11"/>
    </row>
    <row r="99" spans="1:22" ht="21.75" customHeight="1">
      <c r="A99" s="147" t="s">
        <v>92</v>
      </c>
      <c r="G99" s="79"/>
      <c r="H99" s="11"/>
      <c r="I99" s="79"/>
      <c r="J99" s="11"/>
      <c r="L99" s="147" t="s">
        <v>92</v>
      </c>
      <c r="M99" s="1"/>
      <c r="N99" s="1"/>
      <c r="O99" s="1"/>
      <c r="P99" s="109"/>
      <c r="Q99" s="137"/>
      <c r="R99" s="79"/>
      <c r="S99" s="64"/>
      <c r="T99" s="79"/>
      <c r="U99" s="11"/>
      <c r="V99" s="11"/>
    </row>
    <row r="100" spans="1:22" ht="6" customHeight="1">
      <c r="A100" s="2"/>
      <c r="G100" s="79"/>
      <c r="H100" s="11"/>
      <c r="I100" s="79"/>
      <c r="J100" s="11"/>
      <c r="L100" s="2"/>
      <c r="M100" s="1"/>
      <c r="N100" s="1"/>
      <c r="O100" s="1"/>
      <c r="P100" s="109"/>
      <c r="Q100" s="137"/>
      <c r="R100" s="79"/>
      <c r="S100" s="64"/>
      <c r="T100" s="79"/>
      <c r="U100" s="11"/>
      <c r="V100" s="11"/>
    </row>
    <row r="101" spans="1:22" ht="21.75" customHeight="1">
      <c r="A101" s="2" t="s">
        <v>60</v>
      </c>
      <c r="G101" s="79"/>
      <c r="H101" s="11"/>
      <c r="I101" s="79"/>
      <c r="J101" s="11"/>
      <c r="L101" s="2" t="s">
        <v>60</v>
      </c>
      <c r="M101" s="1"/>
      <c r="N101" s="1"/>
      <c r="O101" s="1"/>
      <c r="P101" s="109"/>
      <c r="Q101" s="137"/>
      <c r="R101" s="79"/>
      <c r="S101" s="64"/>
      <c r="T101" s="79"/>
      <c r="U101" s="11"/>
      <c r="V101" s="11"/>
    </row>
    <row r="102" spans="1:22" ht="6" customHeight="1">
      <c r="A102" s="147"/>
      <c r="G102" s="79"/>
      <c r="H102" s="11"/>
      <c r="I102" s="79"/>
      <c r="J102" s="11"/>
      <c r="L102" s="147"/>
      <c r="M102" s="1"/>
      <c r="N102" s="1"/>
      <c r="O102" s="1"/>
      <c r="P102" s="109"/>
      <c r="Q102" s="137"/>
      <c r="R102" s="79"/>
      <c r="S102" s="64"/>
      <c r="T102" s="79"/>
      <c r="U102" s="11"/>
      <c r="V102" s="11"/>
    </row>
    <row r="103" spans="1:22" ht="21.75" customHeight="1">
      <c r="A103" s="1" t="s">
        <v>23</v>
      </c>
      <c r="G103" s="79"/>
      <c r="H103" s="11"/>
      <c r="I103" s="79"/>
      <c r="J103" s="11"/>
      <c r="L103" s="1" t="s">
        <v>23</v>
      </c>
      <c r="M103" s="1"/>
      <c r="N103" s="1"/>
      <c r="O103" s="1"/>
      <c r="P103" s="109"/>
      <c r="Q103" s="137"/>
      <c r="R103" s="79"/>
      <c r="S103" s="64"/>
      <c r="T103" s="79"/>
      <c r="U103" s="11"/>
      <c r="V103" s="11"/>
    </row>
    <row r="104" spans="1:22" ht="21.75" customHeight="1">
      <c r="B104" s="1" t="s">
        <v>24</v>
      </c>
      <c r="G104" s="83"/>
      <c r="I104" s="83"/>
      <c r="J104" s="66"/>
      <c r="K104" s="65"/>
      <c r="L104" s="1"/>
      <c r="M104" s="1" t="s">
        <v>24</v>
      </c>
      <c r="N104" s="1"/>
      <c r="O104" s="1"/>
      <c r="P104" s="109"/>
      <c r="Q104" s="137"/>
      <c r="R104" s="83"/>
      <c r="S104" s="64"/>
      <c r="T104" s="83"/>
      <c r="U104" s="66"/>
      <c r="V104" s="66"/>
    </row>
    <row r="105" spans="1:22" ht="21.75" customHeight="1">
      <c r="C105" s="4" t="s">
        <v>82</v>
      </c>
      <c r="G105" s="79"/>
      <c r="H105" s="11"/>
      <c r="I105" s="79"/>
      <c r="J105" s="11"/>
      <c r="L105" s="1"/>
      <c r="M105" s="1"/>
      <c r="N105" s="4" t="s">
        <v>82</v>
      </c>
      <c r="O105" s="1"/>
      <c r="P105" s="109"/>
      <c r="Q105" s="137"/>
      <c r="R105" s="79"/>
      <c r="S105" s="64"/>
      <c r="T105" s="79"/>
      <c r="U105" s="11"/>
      <c r="V105" s="11"/>
    </row>
    <row r="106" spans="1:22" ht="21.75" customHeight="1" thickBot="1">
      <c r="A106" s="7"/>
      <c r="B106" s="7"/>
      <c r="C106" s="7"/>
      <c r="D106" s="7" t="s">
        <v>130</v>
      </c>
      <c r="E106" s="7"/>
      <c r="F106" s="143"/>
      <c r="G106" s="80">
        <v>864713808</v>
      </c>
      <c r="H106" s="11"/>
      <c r="I106" s="80">
        <v>864713808</v>
      </c>
      <c r="J106" s="11"/>
      <c r="K106" s="135">
        <v>864713808</v>
      </c>
      <c r="L106" s="7"/>
      <c r="M106" s="7"/>
      <c r="N106" s="7"/>
      <c r="O106" s="7" t="s">
        <v>130</v>
      </c>
      <c r="P106" s="7"/>
      <c r="Q106" s="143"/>
      <c r="R106" s="80">
        <v>30004442705</v>
      </c>
      <c r="S106" s="11"/>
      <c r="T106" s="80">
        <v>30004442705</v>
      </c>
      <c r="U106" s="11"/>
      <c r="V106" s="135">
        <v>30004442705</v>
      </c>
    </row>
    <row r="107" spans="1:22" ht="6" customHeight="1" thickTop="1">
      <c r="A107" s="7"/>
      <c r="B107" s="7"/>
      <c r="C107" s="7"/>
      <c r="D107" s="7"/>
      <c r="E107" s="7"/>
      <c r="F107" s="143"/>
      <c r="G107" s="84"/>
      <c r="H107" s="11"/>
      <c r="I107" s="84"/>
      <c r="J107" s="11"/>
      <c r="K107" s="82"/>
      <c r="L107" s="7"/>
      <c r="M107" s="7"/>
      <c r="N107" s="7"/>
      <c r="O107" s="7"/>
      <c r="P107" s="7"/>
      <c r="Q107" s="143"/>
      <c r="R107" s="84"/>
      <c r="S107" s="11"/>
      <c r="T107" s="84"/>
      <c r="U107" s="11"/>
      <c r="V107" s="82"/>
    </row>
    <row r="108" spans="1:22" ht="21.75" customHeight="1">
      <c r="B108" s="1" t="s">
        <v>25</v>
      </c>
      <c r="G108" s="52"/>
      <c r="H108" s="11"/>
      <c r="I108" s="52"/>
      <c r="J108" s="11"/>
      <c r="K108" s="11"/>
      <c r="L108" s="1"/>
      <c r="M108" s="1" t="s">
        <v>25</v>
      </c>
      <c r="N108" s="1"/>
      <c r="O108" s="1"/>
      <c r="P108" s="109"/>
      <c r="Q108" s="137"/>
      <c r="R108" s="52"/>
      <c r="S108" s="11"/>
      <c r="T108" s="52"/>
      <c r="U108" s="11"/>
      <c r="V108" s="11"/>
    </row>
    <row r="109" spans="1:22" ht="21.75" customHeight="1">
      <c r="A109" s="7"/>
      <c r="B109" s="7"/>
      <c r="C109" s="4" t="s">
        <v>82</v>
      </c>
      <c r="D109" s="7"/>
      <c r="E109" s="7"/>
      <c r="F109" s="143"/>
      <c r="G109" s="52"/>
      <c r="H109" s="11"/>
      <c r="I109" s="52"/>
      <c r="J109" s="11"/>
      <c r="K109" s="11"/>
      <c r="L109" s="7"/>
      <c r="M109" s="7"/>
      <c r="N109" s="4" t="s">
        <v>82</v>
      </c>
      <c r="O109" s="7"/>
      <c r="P109" s="7"/>
      <c r="Q109" s="143"/>
      <c r="R109" s="52"/>
      <c r="S109" s="11"/>
      <c r="T109" s="52"/>
      <c r="U109" s="11"/>
      <c r="V109" s="11"/>
    </row>
    <row r="110" spans="1:22" ht="21.75" customHeight="1">
      <c r="A110" s="7"/>
      <c r="B110" s="7"/>
      <c r="C110" s="4"/>
      <c r="D110" s="7" t="s">
        <v>83</v>
      </c>
      <c r="E110" s="7"/>
      <c r="F110" s="143"/>
      <c r="G110" s="54">
        <f>'Equity Conso 17 USD (TH)'!G19</f>
        <v>864713808</v>
      </c>
      <c r="H110" s="11"/>
      <c r="I110" s="54">
        <v>864713808</v>
      </c>
      <c r="J110" s="11"/>
      <c r="K110" s="33">
        <v>864713808</v>
      </c>
      <c r="L110" s="7"/>
      <c r="M110" s="7"/>
      <c r="N110" s="4"/>
      <c r="O110" s="7" t="s">
        <v>83</v>
      </c>
      <c r="P110" s="7"/>
      <c r="Q110" s="143"/>
      <c r="R110" s="54">
        <f>'Equity Conso 18 THB (TH)'!G19</f>
        <v>30004442705</v>
      </c>
      <c r="S110" s="110"/>
      <c r="T110" s="54">
        <v>30004442705</v>
      </c>
      <c r="U110" s="11"/>
      <c r="V110" s="33">
        <v>30004442705</v>
      </c>
    </row>
    <row r="111" spans="1:22" ht="21.75" customHeight="1">
      <c r="A111" s="1" t="s">
        <v>26</v>
      </c>
      <c r="G111" s="54">
        <f>'Equity Conso 17 USD (TH)'!I19</f>
        <v>31917416</v>
      </c>
      <c r="H111" s="11"/>
      <c r="I111" s="54">
        <v>31917416</v>
      </c>
      <c r="J111" s="11"/>
      <c r="K111" s="33">
        <v>31917416</v>
      </c>
      <c r="L111" s="1" t="s">
        <v>26</v>
      </c>
      <c r="M111" s="1"/>
      <c r="N111" s="1"/>
      <c r="O111" s="1"/>
      <c r="P111" s="109"/>
      <c r="Q111" s="137"/>
      <c r="R111" s="54">
        <f>'Equity Conso 18 THB (TH)'!I19</f>
        <v>977711111</v>
      </c>
      <c r="S111" s="11"/>
      <c r="T111" s="54">
        <v>977711111</v>
      </c>
      <c r="U111" s="11"/>
      <c r="V111" s="33">
        <v>977711111</v>
      </c>
    </row>
    <row r="112" spans="1:22" ht="21.75" customHeight="1">
      <c r="A112" s="1" t="s">
        <v>27</v>
      </c>
      <c r="G112" s="52"/>
      <c r="H112" s="11"/>
      <c r="I112" s="52"/>
      <c r="J112" s="11"/>
      <c r="K112" s="11"/>
      <c r="L112" s="1" t="s">
        <v>27</v>
      </c>
      <c r="M112" s="1"/>
      <c r="N112" s="1"/>
      <c r="O112" s="1"/>
      <c r="P112" s="109"/>
      <c r="Q112" s="137"/>
      <c r="R112" s="52"/>
      <c r="S112" s="11"/>
      <c r="T112" s="52"/>
      <c r="U112" s="11"/>
      <c r="V112" s="11"/>
    </row>
    <row r="113" spans="1:126" ht="21.75" customHeight="1">
      <c r="B113" s="1" t="s">
        <v>28</v>
      </c>
      <c r="G113" s="54">
        <f>'Equity Conso 17 USD (TH)'!K19</f>
        <v>87865911</v>
      </c>
      <c r="H113" s="11"/>
      <c r="I113" s="54">
        <v>87865911</v>
      </c>
      <c r="J113" s="11"/>
      <c r="K113" s="33">
        <v>87865911</v>
      </c>
      <c r="L113" s="1"/>
      <c r="M113" s="1" t="s">
        <v>28</v>
      </c>
      <c r="N113" s="1"/>
      <c r="O113" s="1"/>
      <c r="P113" s="109"/>
      <c r="Q113" s="137"/>
      <c r="R113" s="54">
        <f>'Equity Conso 18 THB (TH)'!K19</f>
        <v>3000444271</v>
      </c>
      <c r="S113" s="11"/>
      <c r="T113" s="54">
        <v>3000444271</v>
      </c>
      <c r="U113" s="11"/>
      <c r="V113" s="33">
        <v>3000444271</v>
      </c>
    </row>
    <row r="114" spans="1:126" ht="21.75" customHeight="1">
      <c r="B114" s="1" t="s">
        <v>29</v>
      </c>
      <c r="F114" s="142"/>
      <c r="G114" s="54">
        <f>'Equity Conso 17 USD (TH)'!M19</f>
        <v>200584411</v>
      </c>
      <c r="H114" s="11"/>
      <c r="I114" s="54">
        <v>200593317</v>
      </c>
      <c r="J114" s="11"/>
      <c r="K114" s="33">
        <v>125236085</v>
      </c>
      <c r="L114" s="1"/>
      <c r="M114" s="1" t="s">
        <v>29</v>
      </c>
      <c r="N114" s="1"/>
      <c r="O114" s="1"/>
      <c r="P114" s="109"/>
      <c r="Q114" s="142"/>
      <c r="R114" s="54">
        <f>'Equity Conso 18 THB (TH)'!M19</f>
        <v>10041715582</v>
      </c>
      <c r="S114" s="11"/>
      <c r="T114" s="54">
        <v>10042031505</v>
      </c>
      <c r="U114" s="11"/>
      <c r="V114" s="33">
        <v>7332902822</v>
      </c>
    </row>
    <row r="115" spans="1:126" ht="21.75" customHeight="1">
      <c r="A115" s="1" t="s">
        <v>65</v>
      </c>
      <c r="F115" s="142"/>
      <c r="G115" s="76">
        <f>'Equity Conso 17 USD (TH)'!O17</f>
        <v>-5738</v>
      </c>
      <c r="H115" s="11"/>
      <c r="I115" s="76">
        <v>0</v>
      </c>
      <c r="J115" s="11"/>
      <c r="K115" s="134">
        <v>0</v>
      </c>
      <c r="L115" s="1" t="s">
        <v>65</v>
      </c>
      <c r="M115" s="1"/>
      <c r="N115" s="1"/>
      <c r="O115" s="1"/>
      <c r="P115" s="109"/>
      <c r="Q115" s="142"/>
      <c r="R115" s="76">
        <f>'Equity Conso 18 THB (TH)'!O19</f>
        <v>-413158841</v>
      </c>
      <c r="S115" s="11"/>
      <c r="T115" s="76">
        <v>-412956076</v>
      </c>
      <c r="U115" s="11"/>
      <c r="V115" s="134">
        <v>-2608455435</v>
      </c>
    </row>
    <row r="116" spans="1:126" ht="6" customHeight="1">
      <c r="G116" s="85"/>
      <c r="H116" s="11"/>
      <c r="I116" s="85"/>
      <c r="J116" s="11"/>
      <c r="K116" s="81"/>
      <c r="L116" s="1"/>
      <c r="M116" s="1"/>
      <c r="N116" s="1"/>
      <c r="O116" s="1"/>
      <c r="P116" s="109"/>
      <c r="Q116" s="137"/>
      <c r="R116" s="85"/>
      <c r="S116" s="64"/>
      <c r="T116" s="85"/>
      <c r="U116" s="11"/>
      <c r="V116" s="81"/>
    </row>
    <row r="117" spans="1:126" s="116" customFormat="1" ht="21.75" customHeight="1">
      <c r="A117" s="2" t="s">
        <v>139</v>
      </c>
      <c r="B117" s="1"/>
      <c r="C117" s="1"/>
      <c r="D117" s="1"/>
      <c r="E117" s="109"/>
      <c r="F117" s="142"/>
      <c r="G117" s="84">
        <f>SUM(G110:G115)</f>
        <v>1185075808</v>
      </c>
      <c r="H117" s="11"/>
      <c r="I117" s="84">
        <f>SUM(I110:I115)</f>
        <v>1185090452</v>
      </c>
      <c r="J117" s="11"/>
      <c r="K117" s="82">
        <v>1109733220</v>
      </c>
      <c r="L117" s="2" t="s">
        <v>139</v>
      </c>
      <c r="M117" s="1"/>
      <c r="N117" s="1"/>
      <c r="O117" s="1"/>
      <c r="P117" s="109"/>
      <c r="Q117" s="142"/>
      <c r="R117" s="84">
        <f>SUM(R110:R115)</f>
        <v>43611154828</v>
      </c>
      <c r="S117" s="82"/>
      <c r="T117" s="84">
        <f>SUM(T110:T115)</f>
        <v>43611673516</v>
      </c>
      <c r="U117" s="82"/>
      <c r="V117" s="82">
        <v>38707045474</v>
      </c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/>
      <c r="CF117" s="1"/>
      <c r="CG117" s="1"/>
      <c r="CH117" s="1"/>
      <c r="CI117" s="1"/>
      <c r="CJ117" s="1"/>
      <c r="CK117" s="1"/>
      <c r="CL117" s="1"/>
      <c r="CM117" s="1"/>
      <c r="CN117" s="1"/>
      <c r="CO117" s="1"/>
      <c r="CP117" s="1"/>
      <c r="CQ117" s="1"/>
      <c r="CR117" s="1"/>
      <c r="CS117" s="1"/>
      <c r="CT117" s="1"/>
      <c r="CU117" s="1"/>
      <c r="CV117" s="1"/>
      <c r="CW117" s="1"/>
      <c r="CX117" s="1"/>
      <c r="CY117" s="1"/>
      <c r="CZ117" s="1"/>
      <c r="DA117" s="1"/>
      <c r="DB117" s="1"/>
      <c r="DC117" s="1"/>
      <c r="DD117" s="1"/>
      <c r="DE117" s="1"/>
      <c r="DF117" s="1"/>
      <c r="DG117" s="1"/>
      <c r="DH117" s="1"/>
      <c r="DI117" s="1"/>
      <c r="DJ117" s="1"/>
      <c r="DK117" s="1"/>
      <c r="DL117" s="1"/>
      <c r="DM117" s="1"/>
      <c r="DN117" s="1"/>
      <c r="DO117" s="1"/>
      <c r="DP117" s="1"/>
      <c r="DQ117" s="1"/>
      <c r="DR117" s="1"/>
      <c r="DS117" s="1"/>
      <c r="DT117" s="1"/>
      <c r="DU117" s="1"/>
      <c r="DV117" s="1"/>
    </row>
    <row r="118" spans="1:126" ht="6" customHeight="1">
      <c r="G118" s="79"/>
      <c r="H118" s="11"/>
      <c r="I118" s="79"/>
      <c r="J118" s="11"/>
      <c r="L118" s="1"/>
      <c r="M118" s="1"/>
      <c r="N118" s="1"/>
      <c r="O118" s="1"/>
      <c r="P118" s="109"/>
      <c r="Q118" s="137"/>
      <c r="R118" s="79"/>
      <c r="S118" s="64"/>
      <c r="T118" s="79"/>
      <c r="U118" s="11"/>
      <c r="V118" s="63"/>
    </row>
    <row r="119" spans="1:126" s="116" customFormat="1" ht="21.75" customHeight="1">
      <c r="A119" s="1" t="s">
        <v>140</v>
      </c>
      <c r="B119" s="1"/>
      <c r="C119" s="1"/>
      <c r="D119" s="1"/>
      <c r="E119" s="109"/>
      <c r="F119" s="137"/>
      <c r="G119" s="94">
        <f>'Equity Conso 17 USD (TH)'!S19</f>
        <v>142847</v>
      </c>
      <c r="H119" s="11"/>
      <c r="I119" s="94">
        <v>0</v>
      </c>
      <c r="J119" s="11"/>
      <c r="K119" s="93">
        <v>0</v>
      </c>
      <c r="L119" s="1" t="s">
        <v>140</v>
      </c>
      <c r="M119" s="1"/>
      <c r="N119" s="1"/>
      <c r="O119" s="1"/>
      <c r="P119" s="109"/>
      <c r="Q119" s="137"/>
      <c r="R119" s="94">
        <f>'Equity Conso 18 THB (TH)'!S19</f>
        <v>5202000</v>
      </c>
      <c r="S119" s="64"/>
      <c r="T119" s="94">
        <v>0</v>
      </c>
      <c r="U119" s="11"/>
      <c r="V119" s="93">
        <v>0</v>
      </c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</row>
    <row r="120" spans="1:126" ht="6" customHeight="1">
      <c r="G120" s="79"/>
      <c r="H120" s="11"/>
      <c r="I120" s="79"/>
      <c r="J120" s="11"/>
      <c r="L120" s="1"/>
      <c r="M120" s="1"/>
      <c r="N120" s="1"/>
      <c r="O120" s="1"/>
      <c r="P120" s="109"/>
      <c r="Q120" s="137"/>
      <c r="R120" s="79"/>
      <c r="S120" s="64"/>
      <c r="T120" s="79"/>
      <c r="U120" s="11"/>
      <c r="V120" s="63"/>
    </row>
    <row r="121" spans="1:126" s="116" customFormat="1" ht="21.75" customHeight="1">
      <c r="A121" s="2" t="s">
        <v>61</v>
      </c>
      <c r="B121" s="1"/>
      <c r="C121" s="1"/>
      <c r="D121" s="1"/>
      <c r="E121" s="109"/>
      <c r="F121" s="137"/>
      <c r="G121" s="94">
        <f>SUM(G117:G119)</f>
        <v>1185218655</v>
      </c>
      <c r="H121" s="63"/>
      <c r="I121" s="94">
        <f>SUM(I117:I119)</f>
        <v>1185090452</v>
      </c>
      <c r="J121" s="63"/>
      <c r="K121" s="92">
        <v>1109733220</v>
      </c>
      <c r="L121" s="2" t="s">
        <v>61</v>
      </c>
      <c r="M121" s="1"/>
      <c r="N121" s="1"/>
      <c r="O121" s="1"/>
      <c r="P121" s="109"/>
      <c r="Q121" s="137"/>
      <c r="R121" s="94">
        <f>SUM(R117:R119)</f>
        <v>43616356828</v>
      </c>
      <c r="S121" s="63"/>
      <c r="T121" s="94">
        <f>SUM(T117:T119)</f>
        <v>43611673516</v>
      </c>
      <c r="U121" s="63"/>
      <c r="V121" s="92">
        <v>38707045474</v>
      </c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</row>
    <row r="122" spans="1:126" ht="6" customHeight="1">
      <c r="G122" s="79"/>
      <c r="H122" s="11"/>
      <c r="I122" s="79"/>
      <c r="J122" s="11"/>
      <c r="L122" s="1"/>
      <c r="M122" s="1"/>
      <c r="N122" s="1"/>
      <c r="O122" s="1"/>
      <c r="P122" s="109"/>
      <c r="Q122" s="137"/>
      <c r="R122" s="79"/>
      <c r="S122" s="64"/>
      <c r="T122" s="79"/>
      <c r="U122" s="11"/>
      <c r="V122" s="63"/>
    </row>
    <row r="123" spans="1:126" ht="21.75" customHeight="1" thickBot="1">
      <c r="A123" s="2" t="s">
        <v>62</v>
      </c>
      <c r="F123" s="142"/>
      <c r="G123" s="87">
        <f>G81+G121</f>
        <v>1872665647</v>
      </c>
      <c r="H123" s="11"/>
      <c r="I123" s="87">
        <f>I81+I121</f>
        <v>1872528840</v>
      </c>
      <c r="J123" s="11"/>
      <c r="K123" s="88">
        <v>1817438172</v>
      </c>
      <c r="L123" s="2" t="s">
        <v>62</v>
      </c>
      <c r="M123" s="1"/>
      <c r="N123" s="1"/>
      <c r="O123" s="1"/>
      <c r="P123" s="109"/>
      <c r="Q123" s="142"/>
      <c r="R123" s="87">
        <f>R81+R121</f>
        <v>68842088991</v>
      </c>
      <c r="S123" s="82"/>
      <c r="T123" s="87">
        <f>T81+T121</f>
        <v>68837100440</v>
      </c>
      <c r="U123" s="82"/>
      <c r="V123" s="88">
        <v>63288115361</v>
      </c>
    </row>
    <row r="124" spans="1:126" ht="21.75" customHeight="1" thickTop="1">
      <c r="A124" s="2"/>
      <c r="F124" s="142"/>
      <c r="G124" s="82"/>
      <c r="H124" s="11"/>
      <c r="I124" s="82"/>
      <c r="J124" s="11"/>
      <c r="K124" s="82"/>
      <c r="L124" s="1"/>
      <c r="M124" s="1"/>
      <c r="N124" s="1"/>
      <c r="O124" s="1"/>
      <c r="P124" s="1"/>
      <c r="Q124" s="137"/>
      <c r="R124" s="82"/>
      <c r="S124" s="66"/>
      <c r="T124" s="82"/>
      <c r="U124" s="11"/>
      <c r="V124" s="82"/>
    </row>
    <row r="125" spans="1:126" ht="21.75" customHeight="1">
      <c r="A125" s="2"/>
      <c r="F125" s="142"/>
      <c r="G125" s="82"/>
      <c r="H125" s="11"/>
      <c r="I125" s="82"/>
      <c r="J125" s="11"/>
      <c r="K125" s="82"/>
      <c r="L125" s="1"/>
      <c r="M125" s="1"/>
      <c r="N125" s="1"/>
      <c r="O125" s="1"/>
      <c r="P125" s="1"/>
      <c r="Q125" s="137"/>
      <c r="R125" s="82"/>
      <c r="S125" s="66"/>
      <c r="T125" s="82"/>
      <c r="U125" s="11"/>
      <c r="V125" s="82"/>
    </row>
    <row r="126" spans="1:126" ht="21.75" customHeight="1">
      <c r="A126" s="2"/>
      <c r="F126" s="142"/>
      <c r="G126" s="82"/>
      <c r="H126" s="11"/>
      <c r="I126" s="82"/>
      <c r="J126" s="11"/>
      <c r="K126" s="82"/>
      <c r="L126" s="1"/>
      <c r="M126" s="1"/>
      <c r="N126" s="1"/>
      <c r="O126" s="1"/>
      <c r="P126" s="1"/>
      <c r="Q126" s="137"/>
      <c r="R126" s="82"/>
      <c r="S126" s="66"/>
      <c r="T126" s="82"/>
      <c r="U126" s="11"/>
      <c r="V126" s="82"/>
    </row>
    <row r="127" spans="1:126" ht="21.75" customHeight="1">
      <c r="A127" s="2"/>
      <c r="F127" s="142"/>
      <c r="G127" s="82"/>
      <c r="H127" s="11"/>
      <c r="I127" s="82"/>
      <c r="J127" s="11"/>
      <c r="K127" s="82"/>
      <c r="L127" s="1"/>
      <c r="M127" s="1"/>
      <c r="N127" s="1"/>
      <c r="O127" s="1"/>
      <c r="P127" s="1"/>
      <c r="Q127" s="137"/>
      <c r="R127" s="82"/>
      <c r="S127" s="66"/>
      <c r="T127" s="82"/>
      <c r="U127" s="11"/>
      <c r="V127" s="82"/>
    </row>
    <row r="128" spans="1:126" ht="21.75" customHeight="1">
      <c r="A128" s="2"/>
      <c r="F128" s="142"/>
      <c r="G128" s="82"/>
      <c r="H128" s="11"/>
      <c r="I128" s="82"/>
      <c r="J128" s="11"/>
      <c r="K128" s="82"/>
      <c r="L128" s="1"/>
      <c r="M128" s="1"/>
      <c r="N128" s="1"/>
      <c r="O128" s="1"/>
      <c r="P128" s="1"/>
      <c r="Q128" s="137"/>
      <c r="R128" s="82"/>
      <c r="S128" s="66"/>
      <c r="T128" s="82"/>
      <c r="U128" s="11"/>
      <c r="V128" s="82"/>
    </row>
    <row r="129" spans="1:124" ht="21.75" customHeight="1">
      <c r="A129" s="2"/>
      <c r="F129" s="142"/>
      <c r="G129" s="82"/>
      <c r="H129" s="11"/>
      <c r="I129" s="82"/>
      <c r="J129" s="11"/>
      <c r="K129" s="82"/>
      <c r="L129" s="1"/>
      <c r="M129" s="1"/>
      <c r="N129" s="1"/>
      <c r="O129" s="1"/>
      <c r="P129" s="1"/>
      <c r="Q129" s="137"/>
      <c r="R129" s="82"/>
      <c r="S129" s="66"/>
      <c r="T129" s="82"/>
      <c r="U129" s="11"/>
      <c r="V129" s="82"/>
    </row>
    <row r="130" spans="1:124" ht="24" customHeight="1">
      <c r="L130" s="1"/>
      <c r="M130" s="1"/>
      <c r="N130" s="1"/>
      <c r="O130" s="1"/>
      <c r="P130" s="1"/>
      <c r="Q130" s="137"/>
      <c r="R130" s="64"/>
      <c r="S130" s="64"/>
      <c r="T130" s="64"/>
      <c r="U130" s="66"/>
      <c r="V130" s="66"/>
    </row>
    <row r="131" spans="1:124" ht="23.25" customHeight="1">
      <c r="L131" s="1"/>
      <c r="M131" s="1"/>
      <c r="N131" s="1"/>
      <c r="O131" s="1"/>
      <c r="P131" s="1"/>
      <c r="Q131" s="137"/>
      <c r="R131" s="64"/>
      <c r="S131" s="64"/>
      <c r="T131" s="64"/>
      <c r="U131" s="66"/>
      <c r="V131" s="66"/>
    </row>
    <row r="132" spans="1:124" s="45" customFormat="1" ht="22.35" customHeight="1">
      <c r="A132" s="45" t="s">
        <v>58</v>
      </c>
      <c r="F132" s="138"/>
      <c r="L132" s="45" t="s">
        <v>58</v>
      </c>
      <c r="Q132" s="138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  <c r="CS132" s="1"/>
      <c r="CT132" s="1"/>
      <c r="CU132" s="1"/>
      <c r="CV132" s="1"/>
      <c r="CW132" s="1"/>
      <c r="CX132" s="1"/>
      <c r="CY132" s="1"/>
      <c r="CZ132" s="1"/>
      <c r="DA132" s="1"/>
      <c r="DB132" s="1"/>
      <c r="DC132" s="1"/>
      <c r="DD132" s="1"/>
      <c r="DE132" s="1"/>
      <c r="DF132" s="1"/>
      <c r="DG132" s="1"/>
      <c r="DH132" s="1"/>
      <c r="DI132" s="1"/>
      <c r="DJ132" s="1"/>
      <c r="DK132" s="1"/>
      <c r="DL132" s="1"/>
      <c r="DM132" s="1"/>
      <c r="DN132" s="1"/>
      <c r="DO132" s="1"/>
      <c r="DP132" s="1"/>
      <c r="DQ132" s="1"/>
      <c r="DR132" s="1"/>
      <c r="DS132" s="1"/>
      <c r="DT132" s="1"/>
    </row>
  </sheetData>
  <mergeCells count="6">
    <mergeCell ref="I93:K93"/>
    <mergeCell ref="I5:K5"/>
    <mergeCell ref="I50:K50"/>
    <mergeCell ref="T50:V50"/>
    <mergeCell ref="T93:V93"/>
    <mergeCell ref="T5:V5"/>
  </mergeCells>
  <pageMargins left="1" right="0.5" top="0.5" bottom="0.6" header="0.49" footer="0.4"/>
  <pageSetup paperSize="9" scale="90" firstPageNumber="3" fitToWidth="0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5" max="21" man="1"/>
    <brk id="88" max="21" man="1"/>
  </rowBreaks>
  <colBreaks count="1" manualBreakCount="1">
    <brk id="11" max="131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EF15FF-3FB7-4A04-857C-A33683684577}">
  <sheetPr codeName="Sheet1"/>
  <dimension ref="A1:T85"/>
  <sheetViews>
    <sheetView zoomScale="78" zoomScaleNormal="78" zoomScaleSheetLayoutView="40" zoomScalePageLayoutView="63" workbookViewId="0">
      <selection activeCell="S1" activeCellId="3" sqref="G1:G1048576 I1:I1048576 Q1:Q1048576 S1:S1048576"/>
    </sheetView>
  </sheetViews>
  <sheetFormatPr defaultColWidth="11" defaultRowHeight="21.75" customHeight="1"/>
  <cols>
    <col min="1" max="3" width="1.6640625" style="7" customWidth="1"/>
    <col min="4" max="4" width="28.33203125" style="7" customWidth="1"/>
    <col min="5" max="5" width="2.1640625" style="11" customWidth="1"/>
    <col min="6" max="6" width="20.33203125" style="11" customWidth="1"/>
    <col min="7" max="7" width="1.33203125" style="11" customWidth="1"/>
    <col min="8" max="8" width="20.33203125" style="11" customWidth="1"/>
    <col min="9" max="9" width="1.33203125" style="11" customWidth="1"/>
    <col min="10" max="10" width="20.33203125" style="11" customWidth="1"/>
    <col min="11" max="13" width="1.6640625" style="7" customWidth="1"/>
    <col min="14" max="14" width="21.6640625" style="7" customWidth="1"/>
    <col min="15" max="15" width="9" style="11" customWidth="1"/>
    <col min="16" max="16" width="20.33203125" style="11" customWidth="1"/>
    <col min="17" max="17" width="1.33203125" style="11" customWidth="1"/>
    <col min="18" max="18" width="20.33203125" style="11" customWidth="1"/>
    <col min="19" max="19" width="1.33203125" style="11" customWidth="1"/>
    <col min="20" max="20" width="20.33203125" style="11" customWidth="1"/>
    <col min="21" max="16384" width="11" style="7"/>
  </cols>
  <sheetData>
    <row r="1" spans="1:20" ht="21.75" customHeight="1">
      <c r="A1" s="2" t="s">
        <v>30</v>
      </c>
      <c r="B1" s="10"/>
      <c r="C1" s="14"/>
      <c r="D1" s="14"/>
      <c r="E1" s="110"/>
      <c r="F1" s="110"/>
      <c r="G1" s="110"/>
      <c r="H1" s="110"/>
      <c r="I1" s="110"/>
      <c r="J1" s="110"/>
      <c r="K1" s="2" t="s">
        <v>30</v>
      </c>
      <c r="L1" s="10"/>
      <c r="M1" s="14"/>
      <c r="N1" s="14"/>
      <c r="O1" s="110"/>
      <c r="P1" s="110"/>
      <c r="Q1" s="110"/>
      <c r="R1" s="110"/>
      <c r="S1" s="110"/>
      <c r="T1" s="110"/>
    </row>
    <row r="2" spans="1:20" ht="21.75" customHeight="1">
      <c r="A2" s="2" t="s">
        <v>170</v>
      </c>
      <c r="B2" s="10"/>
      <c r="C2" s="14"/>
      <c r="D2" s="14"/>
      <c r="E2" s="110"/>
      <c r="F2" s="110"/>
      <c r="G2" s="110"/>
      <c r="H2" s="110"/>
      <c r="I2" s="110"/>
      <c r="J2" s="110"/>
      <c r="K2" s="2" t="s">
        <v>170</v>
      </c>
      <c r="L2" s="10"/>
      <c r="M2" s="14"/>
      <c r="N2" s="14"/>
      <c r="O2" s="110"/>
      <c r="P2" s="110"/>
      <c r="Q2" s="110"/>
      <c r="R2" s="110"/>
      <c r="S2" s="110"/>
      <c r="T2" s="110"/>
    </row>
    <row r="3" spans="1:20" ht="21.75" customHeight="1">
      <c r="A3" s="128" t="s">
        <v>118</v>
      </c>
      <c r="B3" s="120"/>
      <c r="C3" s="121"/>
      <c r="D3" s="121"/>
      <c r="E3" s="122"/>
      <c r="F3" s="122"/>
      <c r="G3" s="122"/>
      <c r="H3" s="122"/>
      <c r="I3" s="122"/>
      <c r="J3" s="122"/>
      <c r="K3" s="128" t="s">
        <v>119</v>
      </c>
      <c r="L3" s="120"/>
      <c r="M3" s="121"/>
      <c r="N3" s="121"/>
      <c r="O3" s="122"/>
      <c r="P3" s="122"/>
      <c r="Q3" s="122"/>
      <c r="R3" s="122"/>
      <c r="S3" s="122"/>
      <c r="T3" s="122"/>
    </row>
    <row r="4" spans="1:20" ht="20.100000000000001" customHeight="1">
      <c r="A4" s="10"/>
      <c r="B4" s="10"/>
      <c r="C4" s="14"/>
      <c r="D4" s="14"/>
      <c r="E4" s="110"/>
      <c r="F4" s="110"/>
      <c r="G4" s="110"/>
      <c r="H4" s="110"/>
      <c r="I4" s="110"/>
      <c r="J4" s="110"/>
      <c r="K4" s="10"/>
      <c r="L4" s="10"/>
      <c r="M4" s="14"/>
      <c r="N4" s="14"/>
      <c r="O4" s="110"/>
      <c r="P4" s="110"/>
      <c r="Q4" s="110"/>
      <c r="R4" s="110"/>
      <c r="S4" s="110"/>
      <c r="T4" s="110"/>
    </row>
    <row r="5" spans="1:20" s="14" customFormat="1" ht="20.100000000000001" customHeight="1">
      <c r="A5" s="12"/>
      <c r="B5" s="12"/>
      <c r="E5" s="110"/>
      <c r="F5" s="164" t="s">
        <v>131</v>
      </c>
      <c r="G5" s="125"/>
      <c r="H5" s="170" t="s">
        <v>132</v>
      </c>
      <c r="I5" s="170"/>
      <c r="J5" s="170"/>
      <c r="K5" s="10"/>
      <c r="L5" s="10"/>
      <c r="O5" s="110"/>
      <c r="P5" s="164" t="s">
        <v>131</v>
      </c>
      <c r="Q5" s="125"/>
      <c r="R5" s="170" t="s">
        <v>132</v>
      </c>
      <c r="S5" s="170"/>
      <c r="T5" s="170"/>
    </row>
    <row r="6" spans="1:20" s="14" customFormat="1" ht="20.100000000000001" customHeight="1">
      <c r="A6" s="12"/>
      <c r="B6" s="12"/>
      <c r="E6" s="110"/>
      <c r="F6" s="132" t="s">
        <v>116</v>
      </c>
      <c r="G6" s="125"/>
      <c r="H6" s="132" t="s">
        <v>116</v>
      </c>
      <c r="I6" s="132"/>
      <c r="J6" s="132" t="s">
        <v>101</v>
      </c>
      <c r="K6" s="10"/>
      <c r="L6" s="10"/>
      <c r="O6" s="110"/>
      <c r="P6" s="132" t="s">
        <v>116</v>
      </c>
      <c r="Q6" s="125"/>
      <c r="R6" s="132" t="s">
        <v>116</v>
      </c>
      <c r="S6" s="132"/>
      <c r="T6" s="132" t="s">
        <v>101</v>
      </c>
    </row>
    <row r="7" spans="1:20" ht="20.100000000000001" customHeight="1">
      <c r="F7" s="61" t="s">
        <v>176</v>
      </c>
      <c r="H7" s="61" t="s">
        <v>176</v>
      </c>
      <c r="I7" s="2"/>
      <c r="J7" s="61" t="s">
        <v>176</v>
      </c>
      <c r="P7" s="61" t="s">
        <v>176</v>
      </c>
      <c r="R7" s="61" t="s">
        <v>176</v>
      </c>
      <c r="S7" s="2"/>
      <c r="T7" s="61" t="s">
        <v>176</v>
      </c>
    </row>
    <row r="8" spans="1:20" ht="8.1" customHeight="1">
      <c r="A8" s="5"/>
      <c r="F8" s="52"/>
      <c r="H8" s="52"/>
      <c r="K8" s="5"/>
      <c r="P8" s="52"/>
      <c r="R8" s="52"/>
    </row>
    <row r="9" spans="1:20" ht="20.100000000000001" customHeight="1">
      <c r="A9" s="7" t="s">
        <v>141</v>
      </c>
      <c r="F9" s="79">
        <v>1715488302</v>
      </c>
      <c r="H9" s="79">
        <v>1715488302</v>
      </c>
      <c r="I9" s="63"/>
      <c r="J9" s="63">
        <v>2062509471</v>
      </c>
      <c r="K9" s="7" t="s">
        <v>141</v>
      </c>
      <c r="P9" s="79">
        <v>4997618002</v>
      </c>
      <c r="R9" s="79">
        <v>4997618002</v>
      </c>
      <c r="S9" s="63"/>
      <c r="T9" s="63">
        <v>6201644270</v>
      </c>
    </row>
    <row r="10" spans="1:20" ht="20.100000000000001" customHeight="1">
      <c r="A10" s="7" t="s">
        <v>77</v>
      </c>
      <c r="F10" s="79"/>
      <c r="H10" s="79"/>
      <c r="I10" s="63"/>
      <c r="J10" s="63"/>
      <c r="K10" s="7" t="s">
        <v>77</v>
      </c>
      <c r="P10" s="79"/>
      <c r="R10" s="79"/>
      <c r="S10" s="63"/>
      <c r="T10" s="63"/>
    </row>
    <row r="11" spans="1:20" ht="20.100000000000001" customHeight="1">
      <c r="B11" s="7" t="s">
        <v>76</v>
      </c>
      <c r="F11" s="55">
        <v>14415416</v>
      </c>
      <c r="H11" s="55">
        <v>14415416</v>
      </c>
      <c r="J11" s="90">
        <v>19189475</v>
      </c>
      <c r="L11" s="7" t="s">
        <v>76</v>
      </c>
      <c r="P11" s="94">
        <v>25455011</v>
      </c>
      <c r="R11" s="94">
        <v>25455011</v>
      </c>
      <c r="T11" s="92">
        <v>101613682</v>
      </c>
    </row>
    <row r="12" spans="1:20" ht="8.1" customHeight="1">
      <c r="F12" s="52"/>
      <c r="H12" s="52"/>
      <c r="P12" s="52"/>
      <c r="R12" s="52"/>
    </row>
    <row r="13" spans="1:20" ht="20.100000000000001" customHeight="1">
      <c r="A13" s="13" t="s">
        <v>31</v>
      </c>
      <c r="F13" s="52">
        <f>SUM(F9:F11)</f>
        <v>1729903718</v>
      </c>
      <c r="H13" s="52">
        <f>SUM(H9:H11)</f>
        <v>1729903718</v>
      </c>
      <c r="J13" s="11">
        <f>SUM(J9:J11)</f>
        <v>2081698946</v>
      </c>
      <c r="K13" s="13" t="s">
        <v>31</v>
      </c>
      <c r="P13" s="52">
        <f>SUM(P9:P11)</f>
        <v>5023073013</v>
      </c>
      <c r="R13" s="52">
        <f>SUM(R9:R11)</f>
        <v>5023073013</v>
      </c>
      <c r="T13" s="11">
        <v>6303257952</v>
      </c>
    </row>
    <row r="14" spans="1:20" ht="20.100000000000001" customHeight="1">
      <c r="A14" s="7" t="s">
        <v>142</v>
      </c>
      <c r="F14" s="55">
        <v>-1567858909</v>
      </c>
      <c r="H14" s="55">
        <v>-1567858909</v>
      </c>
      <c r="J14" s="90">
        <v>-2224862112</v>
      </c>
      <c r="K14" s="7" t="s">
        <v>142</v>
      </c>
      <c r="P14" s="55">
        <v>-4862250233</v>
      </c>
      <c r="R14" s="55">
        <v>-4862250233</v>
      </c>
      <c r="T14" s="90">
        <v>-5917288584</v>
      </c>
    </row>
    <row r="15" spans="1:20" ht="8.1" customHeight="1">
      <c r="A15" s="5"/>
      <c r="F15" s="95"/>
      <c r="H15" s="95"/>
      <c r="J15" s="96"/>
      <c r="K15" s="5"/>
      <c r="P15" s="95"/>
      <c r="R15" s="95"/>
      <c r="T15" s="96"/>
    </row>
    <row r="16" spans="1:20" ht="20.100000000000001" customHeight="1">
      <c r="A16" s="13" t="s">
        <v>125</v>
      </c>
      <c r="F16" s="52">
        <f>SUM(F13:F14)</f>
        <v>162044809</v>
      </c>
      <c r="H16" s="52">
        <f>SUM(H13:H14)</f>
        <v>162044809</v>
      </c>
      <c r="J16" s="11">
        <f>SUM(J13:J14)</f>
        <v>-143163166</v>
      </c>
      <c r="K16" s="13" t="s">
        <v>95</v>
      </c>
      <c r="P16" s="52">
        <f>SUM(P13:P14)</f>
        <v>160822780</v>
      </c>
      <c r="R16" s="52">
        <f>SUM(R13:R14)</f>
        <v>160822780</v>
      </c>
      <c r="T16" s="11">
        <v>385969368</v>
      </c>
    </row>
    <row r="17" spans="1:20" ht="20.100000000000001" customHeight="1">
      <c r="A17" s="7" t="s">
        <v>32</v>
      </c>
      <c r="F17" s="52">
        <v>1138488</v>
      </c>
      <c r="H17" s="52">
        <v>1138488</v>
      </c>
      <c r="J17" s="11">
        <v>447015</v>
      </c>
      <c r="K17" s="7" t="s">
        <v>32</v>
      </c>
      <c r="P17" s="52">
        <v>2940163</v>
      </c>
      <c r="R17" s="52">
        <v>2940163</v>
      </c>
      <c r="T17" s="11">
        <v>1323283</v>
      </c>
    </row>
    <row r="18" spans="1:20" ht="20.100000000000001" customHeight="1">
      <c r="A18" s="7" t="s">
        <v>96</v>
      </c>
      <c r="F18" s="52">
        <v>-4317895</v>
      </c>
      <c r="H18" s="52">
        <v>-4317895</v>
      </c>
      <c r="J18" s="11">
        <v>-11751406</v>
      </c>
      <c r="K18" s="7" t="s">
        <v>96</v>
      </c>
      <c r="P18" s="52">
        <v>-22765989</v>
      </c>
      <c r="R18" s="52">
        <v>-22765989</v>
      </c>
      <c r="T18" s="11">
        <v>-6155930</v>
      </c>
    </row>
    <row r="19" spans="1:20" ht="20.100000000000001" customHeight="1">
      <c r="A19" s="7" t="s">
        <v>89</v>
      </c>
      <c r="F19" s="52"/>
      <c r="H19" s="52"/>
      <c r="K19" s="7" t="s">
        <v>162</v>
      </c>
      <c r="P19" s="52"/>
      <c r="R19" s="52"/>
    </row>
    <row r="20" spans="1:20" ht="20.100000000000001" customHeight="1">
      <c r="B20" s="7" t="s">
        <v>87</v>
      </c>
      <c r="F20" s="56">
        <v>0</v>
      </c>
      <c r="H20" s="56">
        <v>0</v>
      </c>
      <c r="J20" s="91">
        <v>-5072279</v>
      </c>
      <c r="L20" s="7" t="s">
        <v>87</v>
      </c>
      <c r="O20" s="7"/>
      <c r="P20" s="97">
        <v>14194063</v>
      </c>
      <c r="R20" s="97">
        <v>14194063</v>
      </c>
      <c r="T20" s="98">
        <v>-21690456</v>
      </c>
    </row>
    <row r="21" spans="1:20" ht="8.1" customHeight="1">
      <c r="A21" s="5"/>
      <c r="F21" s="95"/>
      <c r="H21" s="95"/>
      <c r="J21" s="96"/>
      <c r="P21" s="95"/>
      <c r="R21" s="95"/>
      <c r="T21" s="96"/>
    </row>
    <row r="22" spans="1:20" ht="20.100000000000001" customHeight="1">
      <c r="A22" s="13" t="s">
        <v>126</v>
      </c>
      <c r="E22" s="7"/>
      <c r="F22" s="52">
        <f>SUM(F16:F20)</f>
        <v>158865402</v>
      </c>
      <c r="H22" s="52">
        <f>SUM(H16:H20)</f>
        <v>158865402</v>
      </c>
      <c r="J22" s="11">
        <f>SUM(J16:J20)</f>
        <v>-159539836</v>
      </c>
      <c r="K22" s="13" t="s">
        <v>94</v>
      </c>
      <c r="O22" s="7"/>
      <c r="P22" s="52">
        <f>SUM(P16:P20)</f>
        <v>155191017</v>
      </c>
      <c r="R22" s="52">
        <f>SUM(R16:R20)</f>
        <v>155191017</v>
      </c>
      <c r="T22" s="11">
        <v>359446265</v>
      </c>
    </row>
    <row r="23" spans="1:20" ht="20.100000000000001" customHeight="1">
      <c r="A23" s="7" t="s">
        <v>33</v>
      </c>
      <c r="C23" s="13"/>
      <c r="F23" s="95">
        <v>-7318655</v>
      </c>
      <c r="H23" s="95">
        <v>-7309749</v>
      </c>
      <c r="J23" s="96">
        <v>-9088152</v>
      </c>
      <c r="K23" s="7" t="s">
        <v>33</v>
      </c>
      <c r="M23" s="13"/>
      <c r="P23" s="95">
        <v>-28426470</v>
      </c>
      <c r="R23" s="95">
        <v>-28417564</v>
      </c>
      <c r="T23" s="96">
        <v>-68969095</v>
      </c>
    </row>
    <row r="24" spans="1:20" ht="20.100000000000001" customHeight="1">
      <c r="A24" s="7" t="s">
        <v>123</v>
      </c>
      <c r="C24" s="13"/>
      <c r="F24" s="95">
        <v>-7</v>
      </c>
      <c r="H24" s="95">
        <v>-7</v>
      </c>
      <c r="J24" s="96">
        <v>0</v>
      </c>
      <c r="K24" s="7" t="s">
        <v>123</v>
      </c>
      <c r="M24" s="13"/>
      <c r="P24" s="95">
        <v>-261246</v>
      </c>
      <c r="R24" s="95">
        <v>-261246</v>
      </c>
      <c r="T24" s="96">
        <v>0</v>
      </c>
    </row>
    <row r="25" spans="1:20" ht="20.100000000000001" customHeight="1">
      <c r="A25" s="7" t="s">
        <v>34</v>
      </c>
      <c r="C25" s="13"/>
      <c r="F25" s="99">
        <v>-1588581</v>
      </c>
      <c r="H25" s="99">
        <v>-1588581</v>
      </c>
      <c r="J25" s="100">
        <v>-2097779</v>
      </c>
      <c r="K25" s="7" t="s">
        <v>34</v>
      </c>
      <c r="M25" s="13"/>
      <c r="P25" s="99">
        <v>-7392790</v>
      </c>
      <c r="R25" s="99">
        <v>-7392790</v>
      </c>
      <c r="T25" s="100">
        <v>-4988416</v>
      </c>
    </row>
    <row r="26" spans="1:20" ht="8.1" customHeight="1">
      <c r="A26" s="5"/>
      <c r="F26" s="95"/>
      <c r="H26" s="95"/>
      <c r="J26" s="96"/>
      <c r="K26" s="5"/>
      <c r="P26" s="95"/>
      <c r="R26" s="95"/>
      <c r="T26" s="96"/>
    </row>
    <row r="27" spans="1:20" ht="20.100000000000001" customHeight="1">
      <c r="A27" s="13" t="s">
        <v>127</v>
      </c>
      <c r="D27" s="13"/>
      <c r="F27" s="52">
        <f>SUM(F22:F25)</f>
        <v>149958159</v>
      </c>
      <c r="H27" s="52">
        <f>SUM(H22:H25)</f>
        <v>149967065</v>
      </c>
      <c r="J27" s="11">
        <f>SUM(J22:J25)</f>
        <v>-170725767</v>
      </c>
      <c r="K27" s="13" t="s">
        <v>97</v>
      </c>
      <c r="N27" s="13"/>
      <c r="P27" s="52">
        <f>SUM(P22:P25)</f>
        <v>119110511</v>
      </c>
      <c r="R27" s="52">
        <f>SUM(R22:R25)</f>
        <v>119119417</v>
      </c>
      <c r="T27" s="11">
        <v>285488754</v>
      </c>
    </row>
    <row r="28" spans="1:20" ht="20.100000000000001" customHeight="1">
      <c r="A28" s="7" t="s">
        <v>88</v>
      </c>
      <c r="B28" s="13"/>
      <c r="F28" s="101">
        <v>-29994320</v>
      </c>
      <c r="H28" s="101">
        <v>-29994320</v>
      </c>
      <c r="J28" s="102">
        <v>34145154</v>
      </c>
      <c r="K28" s="7" t="s">
        <v>88</v>
      </c>
      <c r="L28" s="13"/>
      <c r="P28" s="101">
        <v>-23819874</v>
      </c>
      <c r="R28" s="101">
        <v>-23819874</v>
      </c>
      <c r="T28" s="102">
        <v>-56926456</v>
      </c>
    </row>
    <row r="29" spans="1:20" ht="8.1" customHeight="1">
      <c r="A29" s="5"/>
      <c r="F29" s="95"/>
      <c r="H29" s="95"/>
      <c r="J29" s="96"/>
      <c r="K29" s="5"/>
      <c r="P29" s="95"/>
      <c r="R29" s="95"/>
      <c r="T29" s="96"/>
    </row>
    <row r="30" spans="1:20" ht="20.100000000000001" customHeight="1">
      <c r="A30" s="10" t="s">
        <v>129</v>
      </c>
      <c r="F30" s="52">
        <f>SUM(F27:F28)</f>
        <v>119963839</v>
      </c>
      <c r="H30" s="52">
        <f>SUM(H27:H28)</f>
        <v>119972745</v>
      </c>
      <c r="J30" s="11">
        <f>SUM(J27:J28)</f>
        <v>-136580613</v>
      </c>
      <c r="K30" s="10" t="s">
        <v>98</v>
      </c>
      <c r="P30" s="52">
        <f>SUM(P27:P28)</f>
        <v>95290637</v>
      </c>
      <c r="R30" s="52">
        <f>SUM(R27:R28)</f>
        <v>95299543</v>
      </c>
      <c r="T30" s="11">
        <v>228562298</v>
      </c>
    </row>
    <row r="31" spans="1:20" ht="20.100000000000001" customHeight="1">
      <c r="A31" s="13"/>
      <c r="F31" s="95"/>
      <c r="H31" s="95"/>
      <c r="J31" s="96"/>
      <c r="K31" s="13"/>
      <c r="P31" s="95"/>
      <c r="R31" s="95"/>
      <c r="T31" s="96"/>
    </row>
    <row r="32" spans="1:20" ht="20.100000000000001" customHeight="1">
      <c r="A32" s="13" t="s">
        <v>157</v>
      </c>
      <c r="E32" s="7"/>
      <c r="F32" s="54"/>
      <c r="H32" s="54"/>
      <c r="I32" s="33"/>
      <c r="J32" s="33"/>
      <c r="K32" s="13" t="s">
        <v>157</v>
      </c>
      <c r="O32" s="7"/>
      <c r="P32" s="54"/>
      <c r="R32" s="54"/>
      <c r="S32" s="33"/>
      <c r="T32" s="33"/>
    </row>
    <row r="33" spans="1:20" ht="20.100000000000001" customHeight="1">
      <c r="A33" s="34" t="s">
        <v>152</v>
      </c>
      <c r="E33" s="7"/>
      <c r="F33" s="54"/>
      <c r="H33" s="54"/>
      <c r="I33" s="33"/>
      <c r="J33" s="33"/>
      <c r="K33" s="34" t="s">
        <v>152</v>
      </c>
      <c r="O33" s="7"/>
      <c r="P33" s="54"/>
      <c r="R33" s="54"/>
      <c r="S33" s="33"/>
      <c r="T33" s="33"/>
    </row>
    <row r="34" spans="1:20" ht="20.100000000000001" customHeight="1">
      <c r="B34" s="34" t="s">
        <v>36</v>
      </c>
      <c r="E34" s="7"/>
      <c r="F34" s="54"/>
      <c r="H34" s="54"/>
      <c r="J34" s="33"/>
      <c r="L34" s="34" t="s">
        <v>36</v>
      </c>
      <c r="O34" s="7"/>
      <c r="P34" s="54"/>
      <c r="R34" s="54"/>
      <c r="S34" s="33"/>
      <c r="T34" s="33"/>
    </row>
    <row r="35" spans="1:20" ht="20.100000000000001" customHeight="1">
      <c r="A35" s="13"/>
      <c r="B35" s="7" t="s">
        <v>78</v>
      </c>
      <c r="E35" s="7"/>
      <c r="F35" s="52"/>
      <c r="H35" s="52"/>
      <c r="K35" s="13"/>
      <c r="L35" s="7" t="s">
        <v>78</v>
      </c>
      <c r="O35" s="7"/>
      <c r="P35" s="52"/>
      <c r="R35" s="52"/>
    </row>
    <row r="36" spans="1:20" ht="20.100000000000001" customHeight="1">
      <c r="A36" s="13"/>
      <c r="C36" s="7" t="s">
        <v>167</v>
      </c>
      <c r="E36" s="7"/>
      <c r="F36" s="56">
        <v>-5738</v>
      </c>
      <c r="H36" s="56">
        <v>0</v>
      </c>
      <c r="J36" s="91">
        <v>0</v>
      </c>
      <c r="K36" s="13"/>
      <c r="M36" s="7" t="s">
        <v>167</v>
      </c>
      <c r="O36" s="7"/>
      <c r="P36" s="76">
        <v>-5738</v>
      </c>
      <c r="R36" s="76">
        <v>0</v>
      </c>
      <c r="T36" s="134">
        <v>0</v>
      </c>
    </row>
    <row r="37" spans="1:20" ht="8.1" customHeight="1">
      <c r="E37" s="7"/>
      <c r="F37" s="33"/>
      <c r="H37" s="33"/>
      <c r="J37" s="33"/>
      <c r="O37" s="7"/>
      <c r="P37" s="33"/>
      <c r="R37" s="33"/>
      <c r="S37" s="33"/>
      <c r="T37" s="33"/>
    </row>
    <row r="38" spans="1:20" ht="20.100000000000001" customHeight="1">
      <c r="A38" s="34"/>
      <c r="E38" s="7"/>
      <c r="F38" s="33"/>
      <c r="H38" s="33"/>
      <c r="I38" s="33"/>
      <c r="J38" s="33"/>
      <c r="O38" s="7"/>
      <c r="P38" s="33"/>
      <c r="R38" s="33"/>
      <c r="S38" s="33"/>
      <c r="T38" s="33"/>
    </row>
    <row r="39" spans="1:20" ht="20.100000000000001" customHeight="1">
      <c r="B39" s="34"/>
      <c r="E39" s="7"/>
      <c r="F39" s="33"/>
      <c r="H39" s="33"/>
      <c r="J39" s="33"/>
      <c r="O39" s="7"/>
      <c r="P39" s="33"/>
      <c r="R39" s="33"/>
      <c r="S39" s="33"/>
      <c r="T39" s="33"/>
    </row>
    <row r="40" spans="1:20" ht="18" customHeight="1">
      <c r="A40" s="13"/>
      <c r="E40" s="7"/>
      <c r="O40" s="7"/>
      <c r="P40" s="33"/>
      <c r="R40" s="33"/>
      <c r="S40" s="33"/>
      <c r="T40" s="33"/>
    </row>
    <row r="41" spans="1:20" ht="13.5" customHeight="1">
      <c r="A41" s="13"/>
      <c r="E41" s="7"/>
      <c r="O41" s="7"/>
      <c r="P41" s="33"/>
      <c r="R41" s="33"/>
      <c r="S41" s="33"/>
      <c r="T41" s="33"/>
    </row>
    <row r="42" spans="1:20" ht="8.1" customHeight="1">
      <c r="E42" s="7"/>
      <c r="F42" s="33"/>
      <c r="H42" s="33"/>
      <c r="J42" s="33"/>
      <c r="O42" s="7"/>
      <c r="P42" s="33"/>
      <c r="R42" s="33"/>
      <c r="S42" s="33"/>
      <c r="T42" s="33"/>
    </row>
    <row r="43" spans="1:20" s="1" customFormat="1" ht="22.35" customHeight="1">
      <c r="A43" s="45" t="s">
        <v>58</v>
      </c>
      <c r="B43" s="105"/>
      <c r="C43" s="113"/>
      <c r="D43" s="113"/>
      <c r="E43" s="113"/>
      <c r="F43" s="113"/>
      <c r="G43" s="45"/>
      <c r="H43" s="45"/>
      <c r="I43" s="45"/>
      <c r="J43" s="45"/>
      <c r="K43" s="45" t="s">
        <v>58</v>
      </c>
      <c r="L43" s="113"/>
      <c r="M43" s="113"/>
      <c r="N43" s="113"/>
      <c r="O43" s="113"/>
      <c r="P43" s="113"/>
      <c r="Q43" s="45"/>
      <c r="R43" s="45"/>
      <c r="S43" s="45"/>
      <c r="T43" s="45"/>
    </row>
    <row r="44" spans="1:20" ht="21.75" customHeight="1">
      <c r="A44" s="2" t="s">
        <v>30</v>
      </c>
      <c r="B44" s="10"/>
      <c r="C44" s="14"/>
      <c r="D44" s="14"/>
      <c r="E44" s="110"/>
      <c r="F44" s="110"/>
      <c r="G44" s="110"/>
      <c r="H44" s="110"/>
      <c r="I44" s="110"/>
      <c r="J44" s="110"/>
      <c r="K44" s="2" t="s">
        <v>30</v>
      </c>
      <c r="L44" s="126"/>
      <c r="M44" s="126"/>
      <c r="N44" s="126"/>
      <c r="O44" s="126"/>
      <c r="P44" s="126"/>
      <c r="Q44" s="1"/>
      <c r="R44" s="1"/>
      <c r="S44" s="1"/>
      <c r="T44" s="1"/>
    </row>
    <row r="45" spans="1:20" ht="21.75" customHeight="1">
      <c r="A45" s="2" t="s">
        <v>170</v>
      </c>
      <c r="B45" s="10"/>
      <c r="C45" s="14"/>
      <c r="D45" s="14"/>
      <c r="E45" s="110"/>
      <c r="F45" s="110"/>
      <c r="G45" s="110"/>
      <c r="H45" s="110"/>
      <c r="I45" s="110"/>
      <c r="J45" s="110"/>
      <c r="K45" s="2" t="s">
        <v>170</v>
      </c>
      <c r="L45" s="10"/>
      <c r="M45" s="14"/>
      <c r="N45" s="14"/>
      <c r="O45" s="110"/>
      <c r="P45" s="110"/>
      <c r="Q45" s="110"/>
      <c r="R45" s="110"/>
      <c r="S45" s="110"/>
      <c r="T45" s="110"/>
    </row>
    <row r="46" spans="1:20" ht="21.75" customHeight="1">
      <c r="A46" s="128" t="s">
        <v>118</v>
      </c>
      <c r="B46" s="120"/>
      <c r="C46" s="121"/>
      <c r="D46" s="121"/>
      <c r="E46" s="122"/>
      <c r="F46" s="122"/>
      <c r="G46" s="122"/>
      <c r="H46" s="122"/>
      <c r="I46" s="122"/>
      <c r="J46" s="122"/>
      <c r="K46" s="128" t="s">
        <v>119</v>
      </c>
      <c r="L46" s="120"/>
      <c r="M46" s="121"/>
      <c r="N46" s="121"/>
      <c r="O46" s="122"/>
      <c r="P46" s="122"/>
      <c r="Q46" s="122"/>
      <c r="R46" s="122"/>
      <c r="S46" s="122"/>
      <c r="T46" s="122"/>
    </row>
    <row r="47" spans="1:20" ht="20.100000000000001" customHeight="1">
      <c r="A47" s="10"/>
      <c r="B47" s="10"/>
      <c r="C47" s="14"/>
      <c r="D47" s="14"/>
      <c r="E47" s="110"/>
      <c r="F47" s="110"/>
      <c r="G47" s="110"/>
      <c r="H47" s="110"/>
      <c r="I47" s="110"/>
      <c r="J47" s="110"/>
      <c r="K47" s="10"/>
      <c r="L47" s="10"/>
      <c r="M47" s="14"/>
      <c r="N47" s="14"/>
      <c r="O47" s="110"/>
      <c r="P47" s="110"/>
      <c r="Q47" s="110"/>
      <c r="R47" s="110"/>
      <c r="S47" s="110"/>
      <c r="T47" s="110"/>
    </row>
    <row r="48" spans="1:20" s="14" customFormat="1" ht="20.100000000000001" customHeight="1">
      <c r="A48" s="12"/>
      <c r="B48" s="12"/>
      <c r="E48" s="110"/>
      <c r="F48" s="164" t="s">
        <v>131</v>
      </c>
      <c r="G48" s="125"/>
      <c r="H48" s="170" t="s">
        <v>132</v>
      </c>
      <c r="I48" s="170"/>
      <c r="J48" s="170"/>
      <c r="K48" s="10"/>
      <c r="L48" s="10"/>
      <c r="O48" s="110"/>
      <c r="P48" s="164" t="s">
        <v>131</v>
      </c>
      <c r="Q48" s="125"/>
      <c r="R48" s="170" t="s">
        <v>132</v>
      </c>
      <c r="S48" s="170"/>
      <c r="T48" s="170"/>
    </row>
    <row r="49" spans="1:20" s="14" customFormat="1" ht="20.100000000000001" customHeight="1">
      <c r="A49" s="12"/>
      <c r="B49" s="12"/>
      <c r="E49" s="110"/>
      <c r="F49" s="132" t="s">
        <v>116</v>
      </c>
      <c r="G49" s="125"/>
      <c r="H49" s="132" t="s">
        <v>116</v>
      </c>
      <c r="I49" s="132"/>
      <c r="J49" s="132" t="s">
        <v>101</v>
      </c>
      <c r="K49" s="10"/>
      <c r="L49" s="10"/>
      <c r="O49" s="110"/>
      <c r="P49" s="132" t="s">
        <v>116</v>
      </c>
      <c r="Q49" s="125"/>
      <c r="R49" s="132" t="s">
        <v>116</v>
      </c>
      <c r="S49" s="132"/>
      <c r="T49" s="132" t="s">
        <v>101</v>
      </c>
    </row>
    <row r="50" spans="1:20" ht="20.100000000000001" customHeight="1">
      <c r="F50" s="61" t="s">
        <v>176</v>
      </c>
      <c r="H50" s="61" t="s">
        <v>176</v>
      </c>
      <c r="I50" s="2"/>
      <c r="J50" s="61" t="s">
        <v>176</v>
      </c>
      <c r="P50" s="61" t="s">
        <v>176</v>
      </c>
      <c r="R50" s="61" t="s">
        <v>176</v>
      </c>
      <c r="S50" s="2"/>
      <c r="T50" s="61" t="s">
        <v>176</v>
      </c>
    </row>
    <row r="51" spans="1:20" ht="8.1" customHeight="1">
      <c r="A51" s="5"/>
      <c r="F51" s="52"/>
      <c r="H51" s="52"/>
      <c r="K51" s="5"/>
      <c r="P51" s="52"/>
      <c r="R51" s="52"/>
    </row>
    <row r="52" spans="1:20" ht="20.100000000000001" customHeight="1">
      <c r="A52" s="13" t="s">
        <v>157</v>
      </c>
      <c r="F52" s="95"/>
      <c r="H52" s="95"/>
      <c r="J52" s="96"/>
      <c r="K52" s="13" t="s">
        <v>157</v>
      </c>
      <c r="O52" s="7"/>
      <c r="P52" s="54"/>
      <c r="R52" s="54"/>
      <c r="S52" s="33"/>
      <c r="T52" s="33"/>
    </row>
    <row r="53" spans="1:20" ht="8.25" customHeight="1">
      <c r="A53" s="13"/>
      <c r="E53" s="7"/>
      <c r="F53" s="52"/>
      <c r="H53" s="52"/>
      <c r="K53" s="13"/>
      <c r="O53" s="7"/>
      <c r="P53" s="84"/>
      <c r="R53" s="84"/>
      <c r="T53" s="82"/>
    </row>
    <row r="54" spans="1:20" ht="20.100000000000001" customHeight="1">
      <c r="A54" s="7" t="s">
        <v>113</v>
      </c>
      <c r="E54" s="7"/>
      <c r="F54" s="86">
        <f>F36</f>
        <v>-5738</v>
      </c>
      <c r="G54" s="82"/>
      <c r="H54" s="86">
        <f>H36</f>
        <v>0</v>
      </c>
      <c r="I54" s="82"/>
      <c r="J54" s="67">
        <v>0</v>
      </c>
      <c r="K54" s="7" t="s">
        <v>113</v>
      </c>
      <c r="O54" s="7"/>
      <c r="P54" s="145">
        <f>P36</f>
        <v>-5738</v>
      </c>
      <c r="Q54" s="82"/>
      <c r="R54" s="145">
        <f>R36</f>
        <v>0</v>
      </c>
      <c r="S54" s="82"/>
      <c r="T54" s="93">
        <v>0</v>
      </c>
    </row>
    <row r="55" spans="1:20" ht="8.1" customHeight="1">
      <c r="E55" s="7"/>
      <c r="F55" s="84"/>
      <c r="H55" s="84"/>
      <c r="J55" s="82"/>
      <c r="O55" s="7"/>
      <c r="P55" s="84"/>
      <c r="R55" s="84"/>
      <c r="T55" s="82"/>
    </row>
    <row r="56" spans="1:20" ht="20.100000000000001" customHeight="1" thickBot="1">
      <c r="A56" s="13" t="s">
        <v>115</v>
      </c>
      <c r="B56" s="13"/>
      <c r="E56" s="7"/>
      <c r="F56" s="103">
        <f>SUM(F30,F54)</f>
        <v>119958101</v>
      </c>
      <c r="G56" s="96"/>
      <c r="H56" s="103">
        <f>SUM(H30,H54)</f>
        <v>119972745</v>
      </c>
      <c r="I56" s="96"/>
      <c r="J56" s="104">
        <f>SUM(J30,J54)</f>
        <v>-136580613</v>
      </c>
      <c r="K56" s="13" t="s">
        <v>114</v>
      </c>
      <c r="L56" s="13"/>
      <c r="O56" s="7"/>
      <c r="P56" s="103">
        <f>P30+P54</f>
        <v>95284899</v>
      </c>
      <c r="Q56" s="96"/>
      <c r="R56" s="103">
        <f>R30</f>
        <v>95299543</v>
      </c>
      <c r="S56" s="96"/>
      <c r="T56" s="104">
        <v>228562298</v>
      </c>
    </row>
    <row r="57" spans="1:20" ht="20.100000000000001" customHeight="1" thickTop="1">
      <c r="A57" s="13"/>
      <c r="B57" s="13"/>
      <c r="E57" s="7"/>
      <c r="F57" s="95"/>
      <c r="H57" s="95"/>
      <c r="I57" s="96"/>
      <c r="J57" s="96"/>
      <c r="P57" s="52"/>
      <c r="R57" s="52"/>
    </row>
    <row r="58" spans="1:20" ht="20.100000000000001" customHeight="1">
      <c r="A58" s="13" t="s">
        <v>153</v>
      </c>
      <c r="B58" s="13"/>
      <c r="E58" s="7"/>
      <c r="F58" s="95"/>
      <c r="H58" s="95"/>
      <c r="I58" s="96"/>
      <c r="J58" s="96"/>
      <c r="K58" s="13" t="s">
        <v>153</v>
      </c>
      <c r="L58" s="13"/>
      <c r="O58" s="7"/>
      <c r="P58" s="95"/>
      <c r="R58" s="95"/>
      <c r="S58" s="96"/>
      <c r="T58" s="96"/>
    </row>
    <row r="59" spans="1:20" ht="20.100000000000001" customHeight="1">
      <c r="B59" s="7" t="s">
        <v>135</v>
      </c>
      <c r="E59" s="7"/>
      <c r="F59" s="95">
        <f>F30</f>
        <v>119963839</v>
      </c>
      <c r="H59" s="95">
        <f>H30</f>
        <v>119972745</v>
      </c>
      <c r="I59" s="96"/>
      <c r="J59" s="96">
        <f>J30</f>
        <v>-136580613</v>
      </c>
      <c r="L59" s="7" t="s">
        <v>135</v>
      </c>
      <c r="O59" s="7"/>
      <c r="P59" s="95">
        <f>P30</f>
        <v>95290637</v>
      </c>
      <c r="R59" s="95">
        <f>R30</f>
        <v>95299543</v>
      </c>
      <c r="S59" s="96"/>
      <c r="T59" s="96">
        <f>T30</f>
        <v>228562298</v>
      </c>
    </row>
    <row r="60" spans="1:20" ht="20.100000000000001" customHeight="1">
      <c r="B60" s="7" t="s">
        <v>140</v>
      </c>
      <c r="E60" s="7"/>
      <c r="F60" s="99">
        <v>0</v>
      </c>
      <c r="H60" s="99">
        <v>0</v>
      </c>
      <c r="I60" s="96"/>
      <c r="J60" s="100">
        <v>0</v>
      </c>
      <c r="L60" s="7" t="s">
        <v>140</v>
      </c>
      <c r="O60" s="7"/>
      <c r="P60" s="99">
        <v>0</v>
      </c>
      <c r="R60" s="99">
        <v>0</v>
      </c>
      <c r="S60" s="96"/>
      <c r="T60" s="100">
        <v>0</v>
      </c>
    </row>
    <row r="61" spans="1:20" ht="6.6" customHeight="1">
      <c r="A61" s="13"/>
      <c r="B61" s="13"/>
      <c r="E61" s="7"/>
      <c r="F61" s="95"/>
      <c r="H61" s="95"/>
      <c r="I61" s="96"/>
      <c r="J61" s="96"/>
      <c r="K61" s="13"/>
      <c r="L61" s="13"/>
      <c r="O61" s="7"/>
      <c r="P61" s="95"/>
      <c r="R61" s="95"/>
      <c r="S61" s="96"/>
      <c r="T61" s="96"/>
    </row>
    <row r="62" spans="1:20" ht="20.100000000000001" customHeight="1" thickBot="1">
      <c r="A62" s="13"/>
      <c r="B62" s="13"/>
      <c r="E62" s="7"/>
      <c r="F62" s="151">
        <f>SUM(F59:F60)</f>
        <v>119963839</v>
      </c>
      <c r="H62" s="151">
        <f>SUM(H59:H60)</f>
        <v>119972745</v>
      </c>
      <c r="I62" s="96"/>
      <c r="J62" s="152">
        <f>SUM(J59:J60)</f>
        <v>-136580613</v>
      </c>
      <c r="K62" s="13"/>
      <c r="L62" s="13"/>
      <c r="O62" s="7"/>
      <c r="P62" s="151">
        <f>SUM(P59:P60)</f>
        <v>95290637</v>
      </c>
      <c r="R62" s="151">
        <f>SUM(R59:R60)</f>
        <v>95299543</v>
      </c>
      <c r="S62" s="96"/>
      <c r="T62" s="152">
        <f>SUM(T59:T60)</f>
        <v>228562298</v>
      </c>
    </row>
    <row r="63" spans="1:20" ht="20.100000000000001" customHeight="1" thickTop="1">
      <c r="A63" s="13"/>
      <c r="B63" s="13"/>
      <c r="E63" s="7"/>
      <c r="F63" s="95"/>
      <c r="H63" s="95"/>
      <c r="I63" s="96"/>
      <c r="J63" s="96"/>
      <c r="K63" s="13"/>
      <c r="L63" s="13"/>
      <c r="O63" s="7"/>
      <c r="P63" s="95"/>
      <c r="R63" s="95"/>
      <c r="S63" s="96"/>
      <c r="T63" s="96"/>
    </row>
    <row r="64" spans="1:20" ht="20.100000000000001" customHeight="1">
      <c r="A64" s="13" t="s">
        <v>137</v>
      </c>
      <c r="B64" s="13"/>
      <c r="E64" s="7"/>
      <c r="F64" s="95"/>
      <c r="H64" s="95"/>
      <c r="I64" s="96"/>
      <c r="J64" s="96"/>
      <c r="K64" s="13" t="s">
        <v>137</v>
      </c>
      <c r="L64" s="13"/>
      <c r="O64" s="7"/>
      <c r="P64" s="95"/>
      <c r="R64" s="95"/>
      <c r="S64" s="96"/>
      <c r="T64" s="96"/>
    </row>
    <row r="65" spans="1:20" ht="20.100000000000001" customHeight="1">
      <c r="B65" s="7" t="s">
        <v>135</v>
      </c>
      <c r="E65" s="7"/>
      <c r="F65" s="95">
        <f>F56</f>
        <v>119958101</v>
      </c>
      <c r="H65" s="95">
        <f>H56</f>
        <v>119972745</v>
      </c>
      <c r="I65" s="96"/>
      <c r="J65" s="96">
        <v>-136580613</v>
      </c>
      <c r="L65" s="7" t="s">
        <v>135</v>
      </c>
      <c r="O65" s="7"/>
      <c r="P65" s="95">
        <f>P56</f>
        <v>95284899</v>
      </c>
      <c r="R65" s="95">
        <f>R56</f>
        <v>95299543</v>
      </c>
      <c r="T65" s="96">
        <v>228562298</v>
      </c>
    </row>
    <row r="66" spans="1:20" ht="20.100000000000001" customHeight="1">
      <c r="B66" s="7" t="s">
        <v>140</v>
      </c>
      <c r="E66" s="7"/>
      <c r="F66" s="99">
        <v>0</v>
      </c>
      <c r="H66" s="99">
        <v>0</v>
      </c>
      <c r="I66" s="96"/>
      <c r="J66" s="100">
        <v>0</v>
      </c>
      <c r="L66" s="7" t="s">
        <v>140</v>
      </c>
      <c r="O66" s="7"/>
      <c r="P66" s="99">
        <v>0</v>
      </c>
      <c r="R66" s="99">
        <v>0</v>
      </c>
      <c r="T66" s="134">
        <v>0</v>
      </c>
    </row>
    <row r="67" spans="1:20" ht="4.3499999999999996" customHeight="1">
      <c r="A67" s="13"/>
      <c r="B67" s="13"/>
      <c r="E67" s="7"/>
      <c r="F67" s="52"/>
      <c r="H67" s="52"/>
      <c r="K67" s="13"/>
      <c r="L67" s="13"/>
      <c r="O67" s="7"/>
      <c r="P67" s="52"/>
      <c r="R67" s="52"/>
    </row>
    <row r="68" spans="1:20" ht="20.100000000000001" customHeight="1" thickBot="1">
      <c r="A68" s="13"/>
      <c r="B68" s="13"/>
      <c r="E68" s="7"/>
      <c r="F68" s="151">
        <f>SUM(F65:F66)</f>
        <v>119958101</v>
      </c>
      <c r="G68" s="96"/>
      <c r="H68" s="151">
        <f>SUM(H65:H66)</f>
        <v>119972745</v>
      </c>
      <c r="I68" s="96"/>
      <c r="J68" s="152">
        <f>SUM(J65:J66)</f>
        <v>-136580613</v>
      </c>
      <c r="K68" s="13"/>
      <c r="L68" s="13"/>
      <c r="O68" s="7"/>
      <c r="P68" s="151">
        <f>SUM(P65:P66)</f>
        <v>95284899</v>
      </c>
      <c r="Q68" s="96"/>
      <c r="R68" s="151">
        <f>SUM(R65:R66)</f>
        <v>95299543</v>
      </c>
      <c r="S68" s="96"/>
      <c r="T68" s="152">
        <v>228562298</v>
      </c>
    </row>
    <row r="69" spans="1:20" ht="20.100000000000001" customHeight="1" thickTop="1">
      <c r="A69" s="13"/>
      <c r="B69" s="117"/>
      <c r="F69" s="52"/>
      <c r="H69" s="52"/>
      <c r="K69" s="13"/>
      <c r="L69" s="117"/>
      <c r="O69" s="7"/>
      <c r="P69" s="52"/>
      <c r="R69" s="52"/>
    </row>
    <row r="70" spans="1:20" ht="20.100000000000001" customHeight="1">
      <c r="A70" s="10" t="s">
        <v>154</v>
      </c>
      <c r="F70" s="52"/>
      <c r="H70" s="52"/>
      <c r="K70" s="10" t="s">
        <v>156</v>
      </c>
      <c r="P70" s="52"/>
      <c r="R70" s="52"/>
    </row>
    <row r="71" spans="1:20" ht="6" customHeight="1">
      <c r="A71" s="5"/>
      <c r="F71" s="52"/>
      <c r="H71" s="52"/>
      <c r="K71" s="5"/>
      <c r="P71" s="52"/>
      <c r="R71" s="52"/>
    </row>
    <row r="72" spans="1:20" ht="20.100000000000001" customHeight="1">
      <c r="A72" s="4" t="s">
        <v>128</v>
      </c>
      <c r="E72" s="36"/>
      <c r="F72" s="154">
        <f>F30/4335902125</f>
        <v>2.7667561568862672E-2</v>
      </c>
      <c r="H72" s="154">
        <f>H30/4335902125</f>
        <v>2.7669615582016856E-2</v>
      </c>
      <c r="I72" s="96"/>
      <c r="J72" s="155">
        <v>-3.1499929902130804E-2</v>
      </c>
      <c r="K72" s="4" t="s">
        <v>99</v>
      </c>
      <c r="O72" s="36"/>
      <c r="P72" s="58">
        <f>P30/4335902125</f>
        <v>2.1977119006116864E-2</v>
      </c>
      <c r="Q72" s="36"/>
      <c r="R72" s="58">
        <f>R30/4335902125</f>
        <v>2.1979173019271048E-2</v>
      </c>
      <c r="S72" s="36"/>
      <c r="T72" s="59">
        <v>5.2713896995541611E-2</v>
      </c>
    </row>
    <row r="73" spans="1:20" ht="20.100000000000001" customHeight="1">
      <c r="A73" s="4"/>
      <c r="E73" s="36"/>
      <c r="F73" s="96"/>
      <c r="H73" s="96"/>
      <c r="I73" s="96"/>
      <c r="J73" s="96"/>
      <c r="K73" s="4"/>
      <c r="O73" s="36"/>
      <c r="P73" s="59"/>
      <c r="Q73" s="36"/>
      <c r="R73" s="59"/>
      <c r="S73" s="36"/>
      <c r="T73" s="59"/>
    </row>
    <row r="74" spans="1:20" ht="20.100000000000001" customHeight="1">
      <c r="A74" s="4"/>
      <c r="E74" s="36"/>
      <c r="F74" s="96"/>
      <c r="H74" s="96"/>
      <c r="I74" s="96"/>
      <c r="J74" s="96"/>
      <c r="K74" s="4"/>
      <c r="O74" s="36"/>
      <c r="P74" s="59"/>
      <c r="Q74" s="36"/>
      <c r="R74" s="59"/>
      <c r="S74" s="36"/>
      <c r="T74" s="59"/>
    </row>
    <row r="75" spans="1:20" ht="20.100000000000001" customHeight="1">
      <c r="A75" s="4"/>
      <c r="E75" s="36"/>
      <c r="F75" s="96"/>
      <c r="H75" s="96"/>
      <c r="I75" s="96"/>
      <c r="J75" s="96"/>
      <c r="K75" s="4"/>
      <c r="O75" s="36"/>
      <c r="P75" s="59"/>
      <c r="Q75" s="36"/>
      <c r="R75" s="59"/>
      <c r="S75" s="36"/>
      <c r="T75" s="59"/>
    </row>
    <row r="76" spans="1:20" ht="20.100000000000001" customHeight="1">
      <c r="A76" s="4"/>
      <c r="E76" s="36"/>
      <c r="F76" s="96"/>
      <c r="H76" s="96"/>
      <c r="I76" s="96"/>
      <c r="J76" s="96"/>
      <c r="K76" s="4"/>
      <c r="O76" s="36"/>
      <c r="P76" s="59"/>
      <c r="Q76" s="36"/>
      <c r="R76" s="59"/>
      <c r="S76" s="36"/>
      <c r="T76" s="59"/>
    </row>
    <row r="77" spans="1:20" ht="20.100000000000001" customHeight="1">
      <c r="A77" s="4"/>
      <c r="E77" s="36"/>
      <c r="F77" s="96"/>
      <c r="H77" s="96"/>
      <c r="I77" s="96"/>
      <c r="J77" s="96"/>
      <c r="K77" s="4"/>
      <c r="O77" s="36"/>
      <c r="P77" s="59"/>
      <c r="Q77" s="36"/>
      <c r="R77" s="59"/>
      <c r="S77" s="36"/>
      <c r="T77" s="59"/>
    </row>
    <row r="78" spans="1:20" ht="20.100000000000001" customHeight="1">
      <c r="A78" s="4"/>
      <c r="E78" s="36"/>
      <c r="F78" s="96"/>
      <c r="H78" s="96"/>
      <c r="I78" s="96"/>
      <c r="J78" s="96"/>
      <c r="K78" s="4"/>
      <c r="O78" s="36"/>
      <c r="P78" s="59"/>
      <c r="Q78" s="36"/>
      <c r="R78" s="59"/>
      <c r="S78" s="36"/>
      <c r="T78" s="59"/>
    </row>
    <row r="79" spans="1:20" ht="20.100000000000001" customHeight="1">
      <c r="A79" s="4"/>
      <c r="E79" s="36"/>
      <c r="F79" s="96"/>
      <c r="H79" s="96"/>
      <c r="I79" s="96"/>
      <c r="J79" s="96"/>
      <c r="K79" s="4"/>
      <c r="O79" s="36"/>
      <c r="P79" s="59"/>
      <c r="Q79" s="36"/>
      <c r="R79" s="59"/>
      <c r="S79" s="36"/>
      <c r="T79" s="59"/>
    </row>
    <row r="80" spans="1:20" ht="20.100000000000001" customHeight="1">
      <c r="A80" s="4"/>
      <c r="E80" s="36"/>
      <c r="F80" s="96"/>
      <c r="H80" s="96"/>
      <c r="I80" s="96"/>
      <c r="J80" s="96"/>
      <c r="K80" s="4"/>
      <c r="O80" s="36"/>
      <c r="P80" s="59"/>
      <c r="Q80" s="36"/>
      <c r="R80" s="59"/>
      <c r="S80" s="36"/>
      <c r="T80" s="59"/>
    </row>
    <row r="81" spans="1:20" ht="20.100000000000001" customHeight="1">
      <c r="A81" s="4"/>
      <c r="E81" s="36"/>
      <c r="F81" s="96"/>
      <c r="H81" s="96"/>
      <c r="I81" s="96"/>
      <c r="J81" s="96"/>
      <c r="K81" s="4"/>
      <c r="O81" s="36"/>
      <c r="P81" s="59"/>
      <c r="Q81" s="36"/>
      <c r="R81" s="59"/>
      <c r="S81" s="36"/>
      <c r="T81" s="59"/>
    </row>
    <row r="82" spans="1:20" ht="20.100000000000001" customHeight="1">
      <c r="A82" s="4"/>
      <c r="E82" s="36"/>
      <c r="F82" s="96"/>
      <c r="H82" s="96"/>
      <c r="I82" s="96"/>
      <c r="J82" s="96"/>
      <c r="K82" s="4"/>
      <c r="O82" s="36"/>
      <c r="P82" s="59"/>
      <c r="Q82" s="36"/>
      <c r="R82" s="59"/>
      <c r="S82" s="36"/>
      <c r="T82" s="59"/>
    </row>
    <row r="83" spans="1:20" ht="19.5" customHeight="1">
      <c r="A83" s="4"/>
      <c r="E83" s="36"/>
      <c r="F83" s="96"/>
      <c r="H83" s="96"/>
      <c r="I83" s="96"/>
      <c r="J83" s="96"/>
      <c r="K83" s="4"/>
      <c r="O83" s="36"/>
      <c r="P83" s="59"/>
      <c r="Q83" s="36"/>
      <c r="R83" s="59"/>
      <c r="S83" s="36"/>
      <c r="T83" s="59"/>
    </row>
    <row r="84" spans="1:20" ht="13.5" customHeight="1">
      <c r="A84" s="4"/>
      <c r="E84" s="36"/>
      <c r="F84" s="96"/>
      <c r="H84" s="96"/>
      <c r="I84" s="96"/>
      <c r="J84" s="96"/>
      <c r="K84" s="4"/>
      <c r="O84" s="36"/>
      <c r="P84" s="59"/>
      <c r="Q84" s="36"/>
      <c r="R84" s="59"/>
      <c r="S84" s="36"/>
      <c r="T84" s="59"/>
    </row>
    <row r="85" spans="1:20" s="1" customFormat="1" ht="22.35" customHeight="1">
      <c r="A85" s="45" t="s">
        <v>58</v>
      </c>
      <c r="B85" s="105"/>
      <c r="C85" s="113"/>
      <c r="D85" s="113"/>
      <c r="E85" s="113"/>
      <c r="F85" s="113"/>
      <c r="G85" s="45"/>
      <c r="H85" s="45"/>
      <c r="I85" s="45"/>
      <c r="J85" s="45"/>
      <c r="K85" s="45" t="s">
        <v>58</v>
      </c>
      <c r="L85" s="113"/>
      <c r="M85" s="113"/>
      <c r="N85" s="113"/>
      <c r="O85" s="113"/>
      <c r="P85" s="113"/>
      <c r="Q85" s="45"/>
      <c r="R85" s="45"/>
      <c r="S85" s="45"/>
      <c r="T85" s="45"/>
    </row>
  </sheetData>
  <mergeCells count="4">
    <mergeCell ref="H48:J48"/>
    <mergeCell ref="H5:J5"/>
    <mergeCell ref="R5:T5"/>
    <mergeCell ref="R48:T48"/>
  </mergeCells>
  <pageMargins left="0.8" right="0.5" top="0.5" bottom="0.6" header="0.49" footer="0.4"/>
  <pageSetup paperSize="9" firstPageNumber="9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3" max="21" man="1"/>
  </rowBreaks>
  <colBreaks count="1" manualBreakCount="1">
    <brk id="10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DH89"/>
  <sheetViews>
    <sheetView zoomScale="87" zoomScaleNormal="87" zoomScaleSheetLayoutView="70" zoomScalePageLayoutView="55" workbookViewId="0">
      <selection activeCell="S1" activeCellId="3" sqref="G1:G1048576 I1:I1048576 Q1:Q1048576 S1:S1048576"/>
    </sheetView>
  </sheetViews>
  <sheetFormatPr defaultColWidth="11" defaultRowHeight="20.100000000000001" customHeight="1"/>
  <cols>
    <col min="1" max="3" width="1.6640625" style="11" customWidth="1"/>
    <col min="4" max="4" width="31.5" style="11" customWidth="1"/>
    <col min="5" max="5" width="1.33203125" style="11" customWidth="1"/>
    <col min="6" max="6" width="20.33203125" style="8" customWidth="1"/>
    <col min="7" max="7" width="1.33203125" style="11" customWidth="1"/>
    <col min="8" max="8" width="20.33203125" style="8" customWidth="1"/>
    <col min="9" max="9" width="1.33203125" style="11" customWidth="1"/>
    <col min="10" max="10" width="20.33203125" style="8" customWidth="1"/>
    <col min="11" max="13" width="1.6640625" style="11" customWidth="1"/>
    <col min="14" max="14" width="31.1640625" style="11" customWidth="1"/>
    <col min="15" max="15" width="1.33203125" style="11" customWidth="1"/>
    <col min="16" max="16" width="20.33203125" style="8" customWidth="1"/>
    <col min="17" max="17" width="1.33203125" style="11" customWidth="1"/>
    <col min="18" max="18" width="20.33203125" style="8" customWidth="1"/>
    <col min="19" max="19" width="1.33203125" style="11" customWidth="1"/>
    <col min="20" max="20" width="20.33203125" style="8" customWidth="1"/>
    <col min="21" max="16384" width="11" style="7"/>
  </cols>
  <sheetData>
    <row r="1" spans="1:112" ht="21.75" customHeight="1">
      <c r="A1" s="2" t="s">
        <v>30</v>
      </c>
      <c r="B1" s="10"/>
      <c r="C1" s="14"/>
      <c r="D1" s="14"/>
      <c r="E1" s="110"/>
      <c r="G1" s="110"/>
      <c r="I1" s="110"/>
      <c r="K1" s="2" t="s">
        <v>30</v>
      </c>
      <c r="L1" s="10"/>
      <c r="M1" s="14"/>
      <c r="N1" s="14"/>
      <c r="O1" s="110"/>
      <c r="Q1" s="110"/>
      <c r="S1" s="110"/>
      <c r="U1" s="110"/>
    </row>
    <row r="2" spans="1:112" ht="21.75" customHeight="1">
      <c r="A2" s="2" t="s">
        <v>170</v>
      </c>
      <c r="B2" s="10"/>
      <c r="C2" s="14"/>
      <c r="D2" s="14"/>
      <c r="E2" s="110"/>
      <c r="G2" s="110"/>
      <c r="I2" s="110"/>
      <c r="K2" s="2" t="s">
        <v>170</v>
      </c>
      <c r="L2" s="10"/>
      <c r="M2" s="14"/>
      <c r="N2" s="14"/>
      <c r="O2" s="110"/>
      <c r="Q2" s="110"/>
      <c r="S2" s="110"/>
      <c r="U2" s="110"/>
    </row>
    <row r="3" spans="1:112" s="105" customFormat="1" ht="21.75" customHeight="1">
      <c r="A3" s="128" t="s">
        <v>118</v>
      </c>
      <c r="B3" s="120"/>
      <c r="C3" s="121"/>
      <c r="D3" s="121"/>
      <c r="E3" s="122"/>
      <c r="F3" s="89"/>
      <c r="G3" s="122"/>
      <c r="H3" s="89"/>
      <c r="I3" s="122"/>
      <c r="J3" s="89"/>
      <c r="K3" s="16" t="s">
        <v>119</v>
      </c>
      <c r="L3" s="31"/>
      <c r="M3" s="111"/>
      <c r="N3" s="111"/>
      <c r="O3" s="112"/>
      <c r="P3" s="9"/>
      <c r="Q3" s="112"/>
      <c r="R3" s="9"/>
      <c r="S3" s="112"/>
      <c r="T3" s="9"/>
      <c r="U3" s="110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  <c r="CX3" s="7"/>
      <c r="CY3" s="7"/>
      <c r="CZ3" s="7"/>
      <c r="DA3" s="7"/>
      <c r="DB3" s="7"/>
      <c r="DC3" s="7"/>
      <c r="DD3" s="7"/>
      <c r="DE3" s="7"/>
      <c r="DF3" s="7"/>
    </row>
    <row r="4" spans="1:112" ht="20.100000000000001" customHeight="1">
      <c r="A4" s="10"/>
      <c r="B4" s="10"/>
      <c r="C4" s="14"/>
      <c r="D4" s="14"/>
      <c r="E4" s="110"/>
      <c r="G4" s="110"/>
      <c r="I4" s="110"/>
      <c r="K4" s="10"/>
      <c r="L4" s="10"/>
      <c r="M4" s="14"/>
      <c r="N4" s="14"/>
      <c r="O4" s="110"/>
      <c r="Q4" s="110"/>
      <c r="S4" s="110"/>
      <c r="U4" s="110"/>
    </row>
    <row r="5" spans="1:112" s="14" customFormat="1" ht="20.100000000000001" customHeight="1">
      <c r="A5" s="12"/>
      <c r="B5" s="12"/>
      <c r="E5" s="110"/>
      <c r="F5" s="164" t="s">
        <v>131</v>
      </c>
      <c r="G5" s="125"/>
      <c r="H5" s="170" t="s">
        <v>132</v>
      </c>
      <c r="I5" s="170"/>
      <c r="J5" s="170"/>
      <c r="K5" s="10"/>
      <c r="L5" s="10"/>
      <c r="O5" s="110"/>
      <c r="P5" s="164" t="s">
        <v>131</v>
      </c>
      <c r="Q5" s="125"/>
      <c r="R5" s="170" t="s">
        <v>132</v>
      </c>
      <c r="S5" s="170"/>
      <c r="T5" s="170"/>
      <c r="U5" s="123"/>
    </row>
    <row r="6" spans="1:112" s="14" customFormat="1" ht="20.100000000000001" customHeight="1">
      <c r="A6" s="12"/>
      <c r="B6" s="12"/>
      <c r="E6" s="110"/>
      <c r="F6" s="132" t="s">
        <v>116</v>
      </c>
      <c r="G6" s="125"/>
      <c r="H6" s="132" t="s">
        <v>116</v>
      </c>
      <c r="I6" s="132"/>
      <c r="J6" s="132" t="s">
        <v>101</v>
      </c>
      <c r="K6" s="10"/>
      <c r="L6" s="10"/>
      <c r="O6" s="110"/>
      <c r="P6" s="132" t="s">
        <v>116</v>
      </c>
      <c r="Q6" s="125"/>
      <c r="R6" s="132" t="s">
        <v>116</v>
      </c>
      <c r="S6" s="132"/>
      <c r="T6" s="132" t="s">
        <v>101</v>
      </c>
      <c r="U6" s="123"/>
    </row>
    <row r="7" spans="1:112" ht="20.100000000000001" customHeight="1">
      <c r="A7" s="7"/>
      <c r="B7" s="7"/>
      <c r="C7" s="7"/>
      <c r="D7" s="7"/>
      <c r="F7" s="61" t="s">
        <v>175</v>
      </c>
      <c r="H7" s="61" t="s">
        <v>175</v>
      </c>
      <c r="I7" s="2"/>
      <c r="J7" s="61" t="s">
        <v>175</v>
      </c>
      <c r="K7" s="7"/>
      <c r="L7" s="7"/>
      <c r="M7" s="7"/>
      <c r="N7" s="7"/>
      <c r="P7" s="61" t="s">
        <v>175</v>
      </c>
      <c r="R7" s="61" t="s">
        <v>175</v>
      </c>
      <c r="S7" s="2"/>
      <c r="T7" s="61" t="s">
        <v>175</v>
      </c>
      <c r="U7" s="3"/>
    </row>
    <row r="8" spans="1:112" ht="8.1" customHeight="1">
      <c r="A8" s="5"/>
      <c r="B8" s="7"/>
      <c r="C8" s="7"/>
      <c r="D8" s="7"/>
      <c r="F8" s="53"/>
      <c r="H8" s="53"/>
      <c r="J8" s="32"/>
      <c r="K8" s="5"/>
      <c r="L8" s="7"/>
      <c r="M8" s="7"/>
      <c r="N8" s="7"/>
      <c r="P8" s="52"/>
      <c r="R8" s="52"/>
      <c r="T8" s="32"/>
      <c r="U8" s="11"/>
    </row>
    <row r="9" spans="1:112" s="118" customFormat="1" ht="20.100000000000001" customHeight="1">
      <c r="A9" s="7" t="s">
        <v>141</v>
      </c>
      <c r="B9" s="7"/>
      <c r="C9" s="7"/>
      <c r="D9" s="7"/>
      <c r="E9" s="11"/>
      <c r="F9" s="79">
        <v>60594091731</v>
      </c>
      <c r="G9" s="63"/>
      <c r="H9" s="79">
        <v>60594091731</v>
      </c>
      <c r="I9" s="63"/>
      <c r="J9" s="63">
        <v>75444972871</v>
      </c>
      <c r="K9" s="7" t="s">
        <v>141</v>
      </c>
      <c r="L9" s="7"/>
      <c r="M9" s="7"/>
      <c r="N9" s="7"/>
      <c r="O9" s="11"/>
      <c r="P9" s="79">
        <v>173229498850</v>
      </c>
      <c r="Q9" s="11"/>
      <c r="R9" s="79">
        <v>173229498850</v>
      </c>
      <c r="S9" s="63"/>
      <c r="T9" s="63">
        <v>216052189453</v>
      </c>
      <c r="U9" s="81"/>
      <c r="V9" s="7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7"/>
      <c r="CH9" s="7"/>
      <c r="CI9" s="7"/>
      <c r="CJ9" s="7"/>
      <c r="CK9" s="7"/>
      <c r="CL9" s="7"/>
      <c r="CM9" s="7"/>
      <c r="CN9" s="7"/>
      <c r="CO9" s="7"/>
      <c r="CP9" s="7"/>
      <c r="CQ9" s="7"/>
      <c r="CR9" s="7"/>
      <c r="CS9" s="7"/>
      <c r="CT9" s="7"/>
      <c r="CU9" s="7"/>
      <c r="CV9" s="7"/>
      <c r="CW9" s="7"/>
      <c r="CX9" s="7"/>
      <c r="CY9" s="7"/>
      <c r="CZ9" s="7"/>
      <c r="DA9" s="7"/>
      <c r="DB9" s="7"/>
      <c r="DC9" s="7"/>
      <c r="DD9" s="7"/>
      <c r="DE9" s="7"/>
      <c r="DF9" s="7"/>
      <c r="DG9" s="7"/>
      <c r="DH9" s="7"/>
    </row>
    <row r="10" spans="1:112" ht="20.100000000000001" customHeight="1">
      <c r="A10" s="7" t="s">
        <v>77</v>
      </c>
      <c r="B10" s="7"/>
      <c r="C10" s="7"/>
      <c r="D10" s="7"/>
      <c r="F10" s="79"/>
      <c r="G10" s="63"/>
      <c r="H10" s="79"/>
      <c r="I10" s="63"/>
      <c r="J10" s="63"/>
      <c r="K10" s="7" t="s">
        <v>77</v>
      </c>
      <c r="L10" s="7"/>
      <c r="M10" s="7"/>
      <c r="N10" s="7"/>
      <c r="P10" s="79"/>
      <c r="R10" s="79"/>
      <c r="S10" s="63"/>
      <c r="T10" s="63"/>
      <c r="U10" s="81"/>
    </row>
    <row r="11" spans="1:112" ht="20.100000000000001" customHeight="1">
      <c r="A11" s="7"/>
      <c r="B11" s="7" t="s">
        <v>76</v>
      </c>
      <c r="C11" s="7"/>
      <c r="D11" s="7"/>
      <c r="F11" s="55">
        <v>513142232</v>
      </c>
      <c r="H11" s="55">
        <v>513142232</v>
      </c>
      <c r="J11" s="90">
        <v>700931182</v>
      </c>
      <c r="K11" s="7"/>
      <c r="L11" s="7" t="s">
        <v>76</v>
      </c>
      <c r="M11" s="7"/>
      <c r="N11" s="7"/>
      <c r="P11" s="94">
        <v>890300564</v>
      </c>
      <c r="R11" s="94">
        <v>890300564</v>
      </c>
      <c r="T11" s="92">
        <v>3506093911</v>
      </c>
      <c r="U11" s="11"/>
    </row>
    <row r="12" spans="1:112" ht="8.1" customHeight="1">
      <c r="A12" s="7"/>
      <c r="B12" s="7"/>
      <c r="C12" s="7"/>
      <c r="D12" s="7"/>
      <c r="F12" s="52"/>
      <c r="H12" s="52"/>
      <c r="J12" s="11"/>
      <c r="K12" s="7"/>
      <c r="L12" s="7"/>
      <c r="M12" s="7"/>
      <c r="N12" s="7"/>
      <c r="P12" s="52"/>
      <c r="R12" s="52"/>
      <c r="T12" s="11"/>
      <c r="U12" s="11"/>
    </row>
    <row r="13" spans="1:112" ht="20.100000000000001" customHeight="1">
      <c r="A13" s="13" t="s">
        <v>31</v>
      </c>
      <c r="B13" s="7"/>
      <c r="C13" s="7"/>
      <c r="D13" s="7"/>
      <c r="F13" s="52">
        <f>SUM(F9:F11)</f>
        <v>61107233963</v>
      </c>
      <c r="H13" s="52">
        <f>SUM(H9:H11)</f>
        <v>61107233963</v>
      </c>
      <c r="J13" s="11">
        <f>SUM(J9:J11)</f>
        <v>76145904053</v>
      </c>
      <c r="K13" s="13" t="s">
        <v>31</v>
      </c>
      <c r="L13" s="7"/>
      <c r="M13" s="7"/>
      <c r="N13" s="7"/>
      <c r="P13" s="52">
        <f>SUM(P9:P11)</f>
        <v>174119799414</v>
      </c>
      <c r="R13" s="52">
        <f>SUM(R9:R11)</f>
        <v>174119799414</v>
      </c>
      <c r="T13" s="11">
        <v>219558283364</v>
      </c>
      <c r="U13" s="11"/>
    </row>
    <row r="14" spans="1:112" s="118" customFormat="1" ht="20.100000000000001" customHeight="1">
      <c r="A14" s="7" t="s">
        <v>142</v>
      </c>
      <c r="B14" s="7"/>
      <c r="C14" s="7"/>
      <c r="D14" s="7"/>
      <c r="E14" s="11"/>
      <c r="F14" s="55">
        <v>-55368317320</v>
      </c>
      <c r="G14" s="11"/>
      <c r="H14" s="55">
        <v>-55368317320</v>
      </c>
      <c r="I14" s="11"/>
      <c r="J14" s="90">
        <v>-81415620869</v>
      </c>
      <c r="K14" s="7" t="s">
        <v>142</v>
      </c>
      <c r="L14" s="7"/>
      <c r="M14" s="7"/>
      <c r="N14" s="7"/>
      <c r="O14" s="11"/>
      <c r="P14" s="55">
        <v>-168464684158</v>
      </c>
      <c r="Q14" s="11"/>
      <c r="R14" s="55">
        <v>-168464684158</v>
      </c>
      <c r="S14" s="11"/>
      <c r="T14" s="90">
        <v>-206817920189</v>
      </c>
      <c r="U14" s="11"/>
      <c r="V14" s="7"/>
      <c r="W14" s="7"/>
      <c r="X14" s="7"/>
      <c r="Y14" s="7"/>
      <c r="Z14" s="7"/>
      <c r="AA14" s="7"/>
      <c r="AB14" s="7"/>
      <c r="AC14" s="7"/>
      <c r="AD14" s="7"/>
      <c r="AE14" s="7"/>
      <c r="AF14" s="7"/>
      <c r="AG14" s="7"/>
      <c r="AH14" s="7"/>
      <c r="AI14" s="7"/>
      <c r="AJ14" s="7"/>
      <c r="AK14" s="7"/>
      <c r="AL14" s="7"/>
      <c r="AM14" s="7"/>
      <c r="AN14" s="7"/>
      <c r="AO14" s="7"/>
      <c r="AP14" s="7"/>
      <c r="AQ14" s="7"/>
      <c r="AR14" s="7"/>
      <c r="AS14" s="7"/>
      <c r="AT14" s="7"/>
      <c r="AU14" s="7"/>
      <c r="AV14" s="7"/>
      <c r="AW14" s="7"/>
      <c r="AX14" s="7"/>
      <c r="AY14" s="7"/>
      <c r="AZ14" s="7"/>
      <c r="BA14" s="7"/>
      <c r="BB14" s="7"/>
      <c r="BC14" s="7"/>
      <c r="BD14" s="7"/>
      <c r="BE14" s="7"/>
      <c r="BF14" s="7"/>
      <c r="BG14" s="7"/>
      <c r="BH14" s="7"/>
      <c r="BI14" s="7"/>
      <c r="BJ14" s="7"/>
      <c r="BK14" s="7"/>
      <c r="BL14" s="7"/>
      <c r="BM14" s="7"/>
      <c r="BN14" s="7"/>
      <c r="BO14" s="7"/>
      <c r="BP14" s="7"/>
      <c r="BQ14" s="7"/>
      <c r="BR14" s="7"/>
      <c r="BS14" s="7"/>
      <c r="BT14" s="7"/>
      <c r="BU14" s="7"/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7"/>
      <c r="CN14" s="7"/>
      <c r="CO14" s="7"/>
      <c r="CP14" s="7"/>
      <c r="CQ14" s="7"/>
      <c r="CR14" s="7"/>
      <c r="CS14" s="7"/>
      <c r="CT14" s="7"/>
      <c r="CU14" s="7"/>
      <c r="CV14" s="7"/>
      <c r="CW14" s="7"/>
      <c r="CX14" s="7"/>
      <c r="CY14" s="7"/>
      <c r="CZ14" s="7"/>
      <c r="DA14" s="7"/>
      <c r="DB14" s="7"/>
      <c r="DC14" s="7"/>
      <c r="DD14" s="7"/>
      <c r="DE14" s="7"/>
      <c r="DF14" s="7"/>
      <c r="DG14" s="7"/>
      <c r="DH14" s="7"/>
    </row>
    <row r="15" spans="1:112" ht="8.1" customHeight="1">
      <c r="A15" s="5"/>
      <c r="B15" s="7"/>
      <c r="C15" s="7"/>
      <c r="D15" s="7"/>
      <c r="F15" s="95"/>
      <c r="H15" s="95"/>
      <c r="J15" s="96"/>
      <c r="K15" s="5"/>
      <c r="L15" s="7"/>
      <c r="M15" s="7"/>
      <c r="N15" s="7"/>
      <c r="P15" s="95"/>
      <c r="R15" s="95"/>
      <c r="T15" s="96"/>
      <c r="U15" s="96"/>
    </row>
    <row r="16" spans="1:112" ht="20.100000000000001" customHeight="1">
      <c r="A16" s="13" t="s">
        <v>125</v>
      </c>
      <c r="B16" s="7"/>
      <c r="C16" s="7"/>
      <c r="D16" s="7"/>
      <c r="F16" s="52">
        <f>SUM(F13:F14)</f>
        <v>5738916643</v>
      </c>
      <c r="H16" s="52">
        <f>SUM(H13:H14)</f>
        <v>5738916643</v>
      </c>
      <c r="J16" s="11">
        <f>SUM(J13:J14)</f>
        <v>-5269716816</v>
      </c>
      <c r="K16" s="13" t="s">
        <v>95</v>
      </c>
      <c r="L16" s="7"/>
      <c r="M16" s="7"/>
      <c r="N16" s="7"/>
      <c r="P16" s="52">
        <f>SUM(P13:P14)</f>
        <v>5655115256</v>
      </c>
      <c r="R16" s="52">
        <f>SUM(R13:R14)</f>
        <v>5655115256</v>
      </c>
      <c r="T16" s="11">
        <v>12740363175</v>
      </c>
      <c r="U16" s="11"/>
    </row>
    <row r="17" spans="1:21" ht="20.100000000000001" customHeight="1">
      <c r="A17" s="7" t="s">
        <v>32</v>
      </c>
      <c r="B17" s="7"/>
      <c r="C17" s="7"/>
      <c r="D17" s="7"/>
      <c r="F17" s="52">
        <v>39930909</v>
      </c>
      <c r="H17" s="52">
        <v>39930909</v>
      </c>
      <c r="J17" s="11">
        <v>16312889</v>
      </c>
      <c r="K17" s="7" t="s">
        <v>32</v>
      </c>
      <c r="L17" s="7"/>
      <c r="M17" s="7"/>
      <c r="N17" s="7"/>
      <c r="P17" s="52">
        <v>102163439</v>
      </c>
      <c r="R17" s="52">
        <v>102163439</v>
      </c>
      <c r="T17" s="11">
        <v>45970513</v>
      </c>
      <c r="U17" s="11"/>
    </row>
    <row r="18" spans="1:21" ht="20.100000000000001" customHeight="1">
      <c r="A18" s="7" t="s">
        <v>96</v>
      </c>
      <c r="B18" s="7"/>
      <c r="C18" s="7"/>
      <c r="D18" s="7"/>
      <c r="F18" s="52">
        <v>-163087597</v>
      </c>
      <c r="H18" s="52">
        <v>-163087597</v>
      </c>
      <c r="J18" s="11">
        <v>-433129499</v>
      </c>
      <c r="K18" s="7" t="s">
        <v>96</v>
      </c>
      <c r="L18" s="7"/>
      <c r="M18" s="7"/>
      <c r="N18" s="7"/>
      <c r="P18" s="52">
        <v>-815124958</v>
      </c>
      <c r="R18" s="52">
        <v>-815124958</v>
      </c>
      <c r="T18" s="11">
        <v>-265769255</v>
      </c>
      <c r="U18" s="11"/>
    </row>
    <row r="19" spans="1:21" ht="20.100000000000001" customHeight="1">
      <c r="A19" s="7" t="s">
        <v>89</v>
      </c>
      <c r="B19" s="7"/>
      <c r="C19" s="7"/>
      <c r="D19" s="7"/>
      <c r="F19" s="52"/>
      <c r="H19" s="52"/>
      <c r="J19" s="11"/>
      <c r="K19" s="7" t="s">
        <v>162</v>
      </c>
      <c r="L19" s="7"/>
      <c r="M19" s="7"/>
      <c r="N19" s="7"/>
      <c r="P19" s="52"/>
      <c r="R19" s="52"/>
      <c r="T19" s="11"/>
      <c r="U19" s="11"/>
    </row>
    <row r="20" spans="1:21" ht="20.100000000000001" customHeight="1">
      <c r="A20" s="7"/>
      <c r="B20" s="7" t="s">
        <v>87</v>
      </c>
      <c r="C20" s="7"/>
      <c r="D20" s="7"/>
      <c r="F20" s="56">
        <v>0</v>
      </c>
      <c r="H20" s="56">
        <v>0</v>
      </c>
      <c r="J20" s="91">
        <v>-186748086</v>
      </c>
      <c r="K20" s="7"/>
      <c r="L20" s="7" t="s">
        <v>87</v>
      </c>
      <c r="M20" s="7"/>
      <c r="N20" s="7"/>
      <c r="O20" s="7"/>
      <c r="P20" s="97">
        <v>500624738</v>
      </c>
      <c r="R20" s="97">
        <v>500624738</v>
      </c>
      <c r="T20" s="98">
        <v>-751490140</v>
      </c>
      <c r="U20" s="11"/>
    </row>
    <row r="21" spans="1:21" ht="8.1" customHeight="1">
      <c r="A21" s="5"/>
      <c r="B21" s="7"/>
      <c r="C21" s="7"/>
      <c r="D21" s="7"/>
      <c r="F21" s="95"/>
      <c r="H21" s="95"/>
      <c r="J21" s="96"/>
      <c r="K21" s="7"/>
      <c r="L21" s="7"/>
      <c r="M21" s="7"/>
      <c r="N21" s="7"/>
      <c r="P21" s="95"/>
      <c r="R21" s="95"/>
      <c r="T21" s="96"/>
      <c r="U21" s="96"/>
    </row>
    <row r="22" spans="1:21" ht="20.100000000000001" customHeight="1">
      <c r="A22" s="13" t="s">
        <v>126</v>
      </c>
      <c r="B22" s="7"/>
      <c r="C22" s="7"/>
      <c r="D22" s="7"/>
      <c r="E22" s="7"/>
      <c r="F22" s="52">
        <f>SUM(F16:F20)</f>
        <v>5615759955</v>
      </c>
      <c r="H22" s="52">
        <f>SUM(H16:H20)</f>
        <v>5615759955</v>
      </c>
      <c r="J22" s="11">
        <f>SUM(J16:J20)</f>
        <v>-5873281512</v>
      </c>
      <c r="K22" s="13" t="s">
        <v>94</v>
      </c>
      <c r="L22" s="7"/>
      <c r="M22" s="7"/>
      <c r="N22" s="7"/>
      <c r="O22" s="7"/>
      <c r="P22" s="52">
        <f>SUM(P16:P20)</f>
        <v>5442778475</v>
      </c>
      <c r="R22" s="52">
        <f>SUM(R16:R20)</f>
        <v>5442778475</v>
      </c>
      <c r="T22" s="11">
        <v>11769074293</v>
      </c>
      <c r="U22" s="11"/>
    </row>
    <row r="23" spans="1:21" ht="20.100000000000001" customHeight="1">
      <c r="A23" s="7" t="s">
        <v>33</v>
      </c>
      <c r="B23" s="7"/>
      <c r="C23" s="13"/>
      <c r="D23" s="7"/>
      <c r="F23" s="95">
        <v>-258637567</v>
      </c>
      <c r="H23" s="95">
        <v>-258321642</v>
      </c>
      <c r="J23" s="96">
        <v>-333383315</v>
      </c>
      <c r="K23" s="7" t="s">
        <v>33</v>
      </c>
      <c r="L23" s="7"/>
      <c r="M23" s="13"/>
      <c r="N23" s="7"/>
      <c r="P23" s="95">
        <v>-984237136</v>
      </c>
      <c r="R23" s="95">
        <v>-983921213</v>
      </c>
      <c r="T23" s="96">
        <v>-2334292094</v>
      </c>
      <c r="U23" s="96"/>
    </row>
    <row r="24" spans="1:21" ht="20.100000000000001" customHeight="1">
      <c r="A24" s="7" t="s">
        <v>123</v>
      </c>
      <c r="B24" s="7"/>
      <c r="C24" s="13"/>
      <c r="D24" s="7"/>
      <c r="F24" s="95">
        <v>-258</v>
      </c>
      <c r="H24" s="95">
        <v>-258</v>
      </c>
      <c r="J24" s="96">
        <v>0</v>
      </c>
      <c r="K24" s="7" t="s">
        <v>123</v>
      </c>
      <c r="L24" s="7"/>
      <c r="M24" s="13"/>
      <c r="N24" s="7"/>
      <c r="P24" s="95">
        <v>-9055980</v>
      </c>
      <c r="R24" s="95">
        <v>-9055980</v>
      </c>
      <c r="T24" s="96">
        <v>0</v>
      </c>
      <c r="U24" s="96"/>
    </row>
    <row r="25" spans="1:21" ht="20.100000000000001" customHeight="1">
      <c r="A25" s="7" t="s">
        <v>34</v>
      </c>
      <c r="B25" s="7"/>
      <c r="C25" s="13"/>
      <c r="D25" s="7"/>
      <c r="F25" s="99">
        <v>-55983069</v>
      </c>
      <c r="H25" s="99">
        <v>-55983069</v>
      </c>
      <c r="J25" s="100">
        <v>-76852946</v>
      </c>
      <c r="K25" s="7" t="s">
        <v>34</v>
      </c>
      <c r="L25" s="7"/>
      <c r="M25" s="13"/>
      <c r="N25" s="7"/>
      <c r="P25" s="99">
        <v>-255555274</v>
      </c>
      <c r="R25" s="99">
        <v>-255555274</v>
      </c>
      <c r="T25" s="100">
        <v>-175134124</v>
      </c>
      <c r="U25" s="96"/>
    </row>
    <row r="26" spans="1:21" ht="8.1" customHeight="1">
      <c r="A26" s="5"/>
      <c r="B26" s="7"/>
      <c r="C26" s="7"/>
      <c r="D26" s="7"/>
      <c r="F26" s="95"/>
      <c r="H26" s="95"/>
      <c r="J26" s="96"/>
      <c r="K26" s="5"/>
      <c r="L26" s="7"/>
      <c r="M26" s="7"/>
      <c r="N26" s="7"/>
      <c r="P26" s="95"/>
      <c r="R26" s="95"/>
      <c r="T26" s="96"/>
      <c r="U26" s="96"/>
    </row>
    <row r="27" spans="1:21" ht="20.100000000000001" customHeight="1">
      <c r="A27" s="13" t="s">
        <v>127</v>
      </c>
      <c r="B27" s="7"/>
      <c r="C27" s="7"/>
      <c r="D27" s="13"/>
      <c r="F27" s="52">
        <f>SUM(F22:F25)</f>
        <v>5301139061</v>
      </c>
      <c r="H27" s="52">
        <f>SUM(H22:H25)</f>
        <v>5301454986</v>
      </c>
      <c r="J27" s="11">
        <f>SUM(J22:J25)</f>
        <v>-6283517773</v>
      </c>
      <c r="K27" s="13" t="s">
        <v>97</v>
      </c>
      <c r="L27" s="7"/>
      <c r="M27" s="7"/>
      <c r="N27" s="13"/>
      <c r="P27" s="52">
        <f>SUM(P22:P25)</f>
        <v>4193930085</v>
      </c>
      <c r="R27" s="52">
        <f>SUM(R22:R25)</f>
        <v>4194246008</v>
      </c>
      <c r="T27" s="11">
        <v>9259648075</v>
      </c>
      <c r="U27" s="11"/>
    </row>
    <row r="28" spans="1:21" ht="20.100000000000001" customHeight="1">
      <c r="A28" s="7" t="s">
        <v>88</v>
      </c>
      <c r="B28" s="13"/>
      <c r="C28" s="7"/>
      <c r="D28" s="7"/>
      <c r="F28" s="101">
        <v>-1056342948</v>
      </c>
      <c r="H28" s="101">
        <v>-1056342948</v>
      </c>
      <c r="J28" s="102">
        <v>1256703555</v>
      </c>
      <c r="K28" s="7" t="s">
        <v>88</v>
      </c>
      <c r="L28" s="13"/>
      <c r="M28" s="7"/>
      <c r="N28" s="7"/>
      <c r="P28" s="101">
        <v>-834732006</v>
      </c>
      <c r="R28" s="101">
        <v>-834732006</v>
      </c>
      <c r="T28" s="102">
        <v>-1846006817</v>
      </c>
      <c r="U28" s="96"/>
    </row>
    <row r="29" spans="1:21" ht="8.1" customHeight="1">
      <c r="A29" s="5"/>
      <c r="B29" s="7"/>
      <c r="C29" s="7"/>
      <c r="D29" s="7"/>
      <c r="F29" s="95"/>
      <c r="H29" s="95"/>
      <c r="J29" s="96"/>
      <c r="K29" s="5"/>
      <c r="L29" s="7"/>
      <c r="M29" s="7"/>
      <c r="N29" s="7"/>
      <c r="P29" s="95"/>
      <c r="R29" s="95"/>
      <c r="T29" s="96"/>
      <c r="U29" s="96"/>
    </row>
    <row r="30" spans="1:21" ht="20.100000000000001" customHeight="1">
      <c r="A30" s="10" t="s">
        <v>129</v>
      </c>
      <c r="B30" s="7"/>
      <c r="C30" s="7"/>
      <c r="D30" s="7"/>
      <c r="F30" s="52">
        <f>SUM(F27:F28)</f>
        <v>4244796113</v>
      </c>
      <c r="H30" s="52">
        <f>SUM(H27:H28)</f>
        <v>4245112038</v>
      </c>
      <c r="J30" s="11">
        <f>SUM(J27:J28)</f>
        <v>-5026814218</v>
      </c>
      <c r="K30" s="10" t="s">
        <v>98</v>
      </c>
      <c r="L30" s="7"/>
      <c r="M30" s="7"/>
      <c r="N30" s="7"/>
      <c r="P30" s="52">
        <f>SUM(P27:P28)</f>
        <v>3359198079</v>
      </c>
      <c r="R30" s="52">
        <f>SUM(R27:R28)</f>
        <v>3359514002</v>
      </c>
      <c r="T30" s="11">
        <v>7413641258</v>
      </c>
      <c r="U30" s="11"/>
    </row>
    <row r="31" spans="1:21" ht="20.100000000000001" customHeight="1">
      <c r="A31" s="13"/>
      <c r="B31" s="7"/>
      <c r="C31" s="7"/>
      <c r="D31" s="7"/>
      <c r="F31" s="95"/>
      <c r="H31" s="95"/>
      <c r="J31" s="96"/>
      <c r="K31" s="13"/>
      <c r="L31" s="7"/>
      <c r="M31" s="7"/>
      <c r="N31" s="7"/>
      <c r="P31" s="95"/>
      <c r="R31" s="95"/>
      <c r="T31" s="96"/>
      <c r="U31" s="96"/>
    </row>
    <row r="32" spans="1:21" ht="20.100000000000001" customHeight="1">
      <c r="A32" s="13" t="s">
        <v>157</v>
      </c>
      <c r="B32" s="7"/>
      <c r="C32" s="7"/>
      <c r="D32" s="7"/>
      <c r="E32" s="7"/>
      <c r="F32" s="54"/>
      <c r="G32" s="33"/>
      <c r="H32" s="54"/>
      <c r="I32" s="33"/>
      <c r="J32" s="33"/>
      <c r="K32" s="13" t="s">
        <v>157</v>
      </c>
      <c r="L32" s="7"/>
      <c r="M32" s="7"/>
      <c r="N32" s="7"/>
      <c r="O32" s="7"/>
      <c r="P32" s="54"/>
      <c r="R32" s="54"/>
      <c r="S32" s="33"/>
      <c r="T32" s="33"/>
      <c r="U32" s="33"/>
    </row>
    <row r="33" spans="1:110" ht="20.100000000000001" customHeight="1">
      <c r="A33" s="34" t="s">
        <v>35</v>
      </c>
      <c r="B33" s="7"/>
      <c r="C33" s="7"/>
      <c r="D33" s="7"/>
      <c r="E33" s="7"/>
      <c r="F33" s="54"/>
      <c r="G33" s="33"/>
      <c r="H33" s="54"/>
      <c r="I33" s="33"/>
      <c r="J33" s="33"/>
      <c r="K33" s="34" t="s">
        <v>35</v>
      </c>
      <c r="L33" s="7"/>
      <c r="M33" s="7"/>
      <c r="N33" s="7"/>
      <c r="O33" s="7"/>
      <c r="P33" s="54"/>
      <c r="R33" s="54"/>
      <c r="S33" s="33"/>
      <c r="T33" s="33"/>
      <c r="U33" s="33"/>
    </row>
    <row r="34" spans="1:110" ht="20.100000000000001" customHeight="1">
      <c r="A34" s="7"/>
      <c r="B34" s="34" t="s">
        <v>36</v>
      </c>
      <c r="C34" s="7"/>
      <c r="D34" s="7"/>
      <c r="E34" s="7"/>
      <c r="F34" s="54"/>
      <c r="G34" s="33"/>
      <c r="H34" s="54"/>
      <c r="I34" s="33"/>
      <c r="J34" s="33"/>
      <c r="K34" s="7"/>
      <c r="L34" s="34" t="s">
        <v>36</v>
      </c>
      <c r="M34" s="7"/>
      <c r="N34" s="7"/>
      <c r="O34" s="7"/>
      <c r="P34" s="54"/>
      <c r="R34" s="54"/>
      <c r="S34" s="33"/>
      <c r="T34" s="33"/>
      <c r="U34" s="33"/>
    </row>
    <row r="35" spans="1:110" ht="20.100000000000001" customHeight="1">
      <c r="A35" s="13"/>
      <c r="B35" s="7" t="s">
        <v>78</v>
      </c>
      <c r="C35" s="7"/>
      <c r="D35" s="7"/>
      <c r="E35" s="7"/>
      <c r="F35" s="52"/>
      <c r="H35" s="52"/>
      <c r="J35" s="11"/>
      <c r="K35" s="13"/>
      <c r="L35" s="7" t="s">
        <v>78</v>
      </c>
      <c r="M35" s="7"/>
      <c r="N35" s="7"/>
      <c r="O35" s="7"/>
      <c r="P35" s="52"/>
      <c r="R35" s="52"/>
      <c r="T35" s="11"/>
      <c r="U35" s="11"/>
    </row>
    <row r="36" spans="1:110" ht="20.100000000000001" customHeight="1">
      <c r="A36" s="13"/>
      <c r="B36" s="7"/>
      <c r="C36" s="7" t="s">
        <v>167</v>
      </c>
      <c r="D36" s="7"/>
      <c r="E36" s="7"/>
      <c r="F36" s="56">
        <v>1166767849</v>
      </c>
      <c r="H36" s="56">
        <v>1166767849</v>
      </c>
      <c r="J36" s="91">
        <v>3268462843</v>
      </c>
      <c r="K36" s="13"/>
      <c r="L36" s="7"/>
      <c r="M36" s="7" t="s">
        <v>167</v>
      </c>
      <c r="N36" s="7"/>
      <c r="O36" s="7"/>
      <c r="P36" s="76">
        <v>2195499359</v>
      </c>
      <c r="R36" s="76">
        <v>2195499359</v>
      </c>
      <c r="T36" s="134">
        <v>5696421783</v>
      </c>
      <c r="U36" s="11"/>
    </row>
    <row r="37" spans="1:110" ht="8.1" customHeight="1">
      <c r="A37" s="7"/>
      <c r="B37" s="7"/>
      <c r="C37" s="7"/>
      <c r="D37" s="7"/>
      <c r="E37" s="7"/>
      <c r="F37" s="54"/>
      <c r="G37" s="33"/>
      <c r="H37" s="54"/>
      <c r="I37" s="33"/>
      <c r="J37" s="33"/>
      <c r="K37" s="7"/>
      <c r="L37" s="7"/>
      <c r="M37" s="7"/>
      <c r="N37" s="7"/>
      <c r="O37" s="7"/>
      <c r="P37" s="54"/>
      <c r="R37" s="54"/>
      <c r="S37" s="33"/>
      <c r="T37" s="33"/>
      <c r="U37" s="33"/>
    </row>
    <row r="38" spans="1:110" ht="20.100000000000001" customHeight="1">
      <c r="A38" s="34" t="s">
        <v>152</v>
      </c>
      <c r="B38" s="7"/>
      <c r="C38" s="7"/>
      <c r="D38" s="7"/>
      <c r="E38" s="7"/>
      <c r="F38" s="54"/>
      <c r="G38" s="33"/>
      <c r="H38" s="54"/>
      <c r="I38" s="33"/>
      <c r="J38" s="33"/>
      <c r="K38" s="34" t="s">
        <v>152</v>
      </c>
      <c r="L38" s="7"/>
      <c r="M38" s="7"/>
      <c r="N38" s="7"/>
      <c r="O38" s="7"/>
      <c r="P38" s="54"/>
      <c r="R38" s="54"/>
      <c r="S38" s="33"/>
      <c r="T38" s="33"/>
      <c r="U38" s="33"/>
    </row>
    <row r="39" spans="1:110" ht="20.100000000000001" customHeight="1">
      <c r="A39" s="7"/>
      <c r="B39" s="34" t="s">
        <v>36</v>
      </c>
      <c r="C39" s="7"/>
      <c r="D39" s="7"/>
      <c r="E39" s="7"/>
      <c r="F39" s="54"/>
      <c r="G39" s="33"/>
      <c r="H39" s="54"/>
      <c r="I39" s="33"/>
      <c r="J39" s="33"/>
      <c r="K39" s="7"/>
      <c r="L39" s="34" t="s">
        <v>36</v>
      </c>
      <c r="M39" s="7"/>
      <c r="N39" s="7"/>
      <c r="O39" s="7"/>
      <c r="P39" s="54"/>
      <c r="R39" s="54"/>
      <c r="S39" s="33"/>
      <c r="T39" s="33"/>
      <c r="U39" s="33"/>
    </row>
    <row r="40" spans="1:110" ht="20.100000000000001" customHeight="1">
      <c r="A40" s="13"/>
      <c r="B40" s="7" t="s">
        <v>78</v>
      </c>
      <c r="C40" s="7"/>
      <c r="D40" s="7"/>
      <c r="E40" s="7"/>
      <c r="F40" s="52"/>
      <c r="H40" s="52"/>
      <c r="J40" s="11"/>
      <c r="K40" s="13"/>
      <c r="L40" s="7" t="s">
        <v>78</v>
      </c>
      <c r="M40" s="7"/>
      <c r="N40" s="7"/>
      <c r="O40" s="7"/>
      <c r="P40" s="54"/>
      <c r="R40" s="54"/>
      <c r="S40" s="33"/>
      <c r="T40" s="33"/>
      <c r="U40" s="11"/>
    </row>
    <row r="41" spans="1:110" ht="20.100000000000001" customHeight="1">
      <c r="A41" s="13"/>
      <c r="B41" s="7"/>
      <c r="C41" s="7" t="s">
        <v>167</v>
      </c>
      <c r="D41" s="7"/>
      <c r="E41" s="7"/>
      <c r="F41" s="56">
        <v>-202765</v>
      </c>
      <c r="H41" s="56">
        <v>0</v>
      </c>
      <c r="J41" s="91">
        <v>0</v>
      </c>
      <c r="K41" s="13"/>
      <c r="L41" s="7"/>
      <c r="M41" s="7" t="s">
        <v>167</v>
      </c>
      <c r="N41" s="7"/>
      <c r="O41" s="7"/>
      <c r="P41" s="76">
        <v>-202765</v>
      </c>
      <c r="R41" s="76">
        <v>0</v>
      </c>
      <c r="S41" s="33"/>
      <c r="T41" s="134">
        <v>0</v>
      </c>
      <c r="U41" s="11"/>
    </row>
    <row r="42" spans="1:110" ht="8.1" customHeight="1">
      <c r="A42" s="7"/>
      <c r="B42" s="7"/>
      <c r="C42" s="7"/>
      <c r="D42" s="7"/>
      <c r="E42" s="7"/>
      <c r="F42" s="33"/>
      <c r="G42" s="33"/>
      <c r="H42" s="33"/>
      <c r="I42" s="33"/>
      <c r="J42" s="33"/>
      <c r="K42" s="7"/>
      <c r="L42" s="7"/>
      <c r="M42" s="7"/>
      <c r="N42" s="7"/>
      <c r="O42" s="7"/>
      <c r="P42" s="82"/>
      <c r="R42" s="82"/>
      <c r="T42" s="82"/>
      <c r="U42" s="33"/>
    </row>
    <row r="43" spans="1:110" ht="18" customHeight="1">
      <c r="A43" s="7"/>
      <c r="B43" s="7"/>
      <c r="C43" s="7"/>
      <c r="D43" s="7"/>
      <c r="E43" s="7"/>
      <c r="F43" s="33"/>
      <c r="G43" s="33"/>
      <c r="H43" s="33"/>
      <c r="I43" s="33"/>
      <c r="J43" s="33"/>
      <c r="K43" s="7"/>
      <c r="L43" s="7"/>
      <c r="M43" s="7"/>
      <c r="N43" s="7"/>
      <c r="O43" s="7"/>
      <c r="P43" s="82"/>
      <c r="R43" s="82"/>
      <c r="T43" s="82"/>
      <c r="U43" s="33"/>
    </row>
    <row r="44" spans="1:110" ht="13.5" customHeight="1">
      <c r="A44" s="7"/>
      <c r="B44" s="7"/>
      <c r="C44" s="7"/>
      <c r="D44" s="7"/>
      <c r="E44" s="7"/>
      <c r="F44" s="33"/>
      <c r="G44" s="33"/>
      <c r="H44" s="33"/>
      <c r="I44" s="33"/>
      <c r="J44" s="33"/>
      <c r="K44" s="7"/>
      <c r="L44" s="7"/>
      <c r="M44" s="7"/>
      <c r="N44" s="7"/>
      <c r="O44" s="7"/>
      <c r="P44" s="82"/>
      <c r="R44" s="82"/>
      <c r="T44" s="82"/>
      <c r="U44" s="33"/>
    </row>
    <row r="45" spans="1:110" s="45" customFormat="1" ht="22.35" customHeight="1">
      <c r="A45" s="45" t="s">
        <v>58</v>
      </c>
      <c r="B45" s="105"/>
      <c r="C45" s="113"/>
      <c r="D45" s="113"/>
      <c r="E45" s="113"/>
      <c r="F45" s="113"/>
      <c r="K45" s="45" t="s">
        <v>58</v>
      </c>
      <c r="L45" s="113"/>
      <c r="M45" s="113"/>
      <c r="N45" s="113"/>
      <c r="O45" s="113"/>
      <c r="P45" s="113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</row>
    <row r="46" spans="1:110" ht="21.75" customHeight="1">
      <c r="A46" s="2" t="s">
        <v>30</v>
      </c>
      <c r="B46" s="10"/>
      <c r="C46" s="14"/>
      <c r="D46" s="14"/>
      <c r="E46" s="110"/>
      <c r="G46" s="110"/>
      <c r="I46" s="110"/>
      <c r="K46" s="2" t="s">
        <v>30</v>
      </c>
      <c r="L46" s="126"/>
      <c r="M46" s="126"/>
      <c r="N46" s="126"/>
      <c r="O46" s="126"/>
      <c r="P46" s="126"/>
      <c r="Q46" s="1"/>
      <c r="R46" s="1"/>
      <c r="S46" s="1"/>
      <c r="T46" s="1"/>
      <c r="U46" s="110"/>
    </row>
    <row r="47" spans="1:110" ht="21.75" customHeight="1">
      <c r="A47" s="2" t="s">
        <v>170</v>
      </c>
      <c r="B47" s="10"/>
      <c r="C47" s="14"/>
      <c r="D47" s="14"/>
      <c r="E47" s="110"/>
      <c r="G47" s="110"/>
      <c r="I47" s="110"/>
      <c r="K47" s="2" t="s">
        <v>170</v>
      </c>
      <c r="L47" s="10"/>
      <c r="M47" s="14"/>
      <c r="N47" s="14"/>
      <c r="O47" s="110"/>
      <c r="Q47" s="110"/>
      <c r="S47" s="110"/>
      <c r="U47" s="110"/>
    </row>
    <row r="48" spans="1:110" s="105" customFormat="1" ht="21.75" customHeight="1">
      <c r="A48" s="128" t="s">
        <v>118</v>
      </c>
      <c r="B48" s="120"/>
      <c r="C48" s="121"/>
      <c r="D48" s="121"/>
      <c r="E48" s="122"/>
      <c r="F48" s="89"/>
      <c r="G48" s="122"/>
      <c r="H48" s="89"/>
      <c r="I48" s="122"/>
      <c r="J48" s="89"/>
      <c r="K48" s="16" t="s">
        <v>119</v>
      </c>
      <c r="L48" s="31"/>
      <c r="M48" s="111"/>
      <c r="N48" s="111"/>
      <c r="O48" s="112"/>
      <c r="P48" s="9"/>
      <c r="Q48" s="112"/>
      <c r="R48" s="9"/>
      <c r="S48" s="112"/>
      <c r="T48" s="9"/>
      <c r="U48" s="110"/>
      <c r="V48" s="7"/>
      <c r="W48" s="7"/>
      <c r="X48" s="7"/>
      <c r="Y48" s="7"/>
      <c r="Z48" s="7"/>
      <c r="AA48" s="7"/>
      <c r="AB48" s="7"/>
      <c r="AC48" s="7"/>
      <c r="AD48" s="7"/>
      <c r="AE48" s="7"/>
      <c r="AF48" s="7"/>
      <c r="AG48" s="7"/>
      <c r="AH48" s="7"/>
      <c r="AI48" s="7"/>
      <c r="AJ48" s="7"/>
      <c r="AK48" s="7"/>
      <c r="AL48" s="7"/>
      <c r="AM48" s="7"/>
      <c r="AN48" s="7"/>
      <c r="AO48" s="7"/>
      <c r="AP48" s="7"/>
      <c r="AQ48" s="7"/>
      <c r="AR48" s="7"/>
      <c r="AS48" s="7"/>
      <c r="AT48" s="7"/>
      <c r="AU48" s="7"/>
      <c r="AV48" s="7"/>
      <c r="AW48" s="7"/>
      <c r="AX48" s="7"/>
      <c r="AY48" s="7"/>
      <c r="AZ48" s="7"/>
      <c r="BA48" s="7"/>
      <c r="BB48" s="7"/>
      <c r="BC48" s="7"/>
      <c r="BD48" s="7"/>
      <c r="BE48" s="7"/>
      <c r="BF48" s="7"/>
      <c r="BG48" s="7"/>
      <c r="BH48" s="7"/>
      <c r="BI48" s="7"/>
      <c r="BJ48" s="7"/>
      <c r="BK48" s="7"/>
      <c r="BL48" s="7"/>
      <c r="BM48" s="7"/>
      <c r="BN48" s="7"/>
      <c r="BO48" s="7"/>
      <c r="BP48" s="7"/>
      <c r="BQ48" s="7"/>
      <c r="BR48" s="7"/>
      <c r="BS48" s="7"/>
      <c r="BT48" s="7"/>
      <c r="BU48" s="7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7"/>
      <c r="CN48" s="7"/>
      <c r="CO48" s="7"/>
      <c r="CP48" s="7"/>
      <c r="CQ48" s="7"/>
      <c r="CR48" s="7"/>
      <c r="CS48" s="7"/>
      <c r="CT48" s="7"/>
      <c r="CU48" s="7"/>
      <c r="CV48" s="7"/>
      <c r="CW48" s="7"/>
      <c r="CX48" s="7"/>
      <c r="CY48" s="7"/>
      <c r="CZ48" s="7"/>
      <c r="DA48" s="7"/>
      <c r="DB48" s="7"/>
      <c r="DC48" s="7"/>
      <c r="DD48" s="7"/>
      <c r="DE48" s="7"/>
      <c r="DF48" s="7"/>
    </row>
    <row r="49" spans="1:21" ht="20.100000000000001" customHeight="1">
      <c r="A49" s="10"/>
      <c r="B49" s="10"/>
      <c r="C49" s="14"/>
      <c r="D49" s="14"/>
      <c r="E49" s="110"/>
      <c r="G49" s="110"/>
      <c r="I49" s="110"/>
      <c r="K49" s="10"/>
      <c r="L49" s="10"/>
      <c r="M49" s="14"/>
      <c r="N49" s="14"/>
      <c r="O49" s="110"/>
      <c r="Q49" s="110"/>
      <c r="S49" s="110"/>
      <c r="U49" s="110"/>
    </row>
    <row r="50" spans="1:21" s="14" customFormat="1" ht="20.100000000000001" customHeight="1">
      <c r="A50" s="12"/>
      <c r="B50" s="12"/>
      <c r="E50" s="110"/>
      <c r="F50" s="164" t="s">
        <v>131</v>
      </c>
      <c r="G50" s="125"/>
      <c r="H50" s="170" t="s">
        <v>132</v>
      </c>
      <c r="I50" s="170"/>
      <c r="J50" s="170"/>
      <c r="K50" s="10"/>
      <c r="L50" s="10"/>
      <c r="O50" s="110"/>
      <c r="P50" s="164" t="s">
        <v>131</v>
      </c>
      <c r="Q50" s="125"/>
      <c r="R50" s="170" t="s">
        <v>132</v>
      </c>
      <c r="S50" s="170"/>
      <c r="T50" s="170"/>
      <c r="U50" s="123"/>
    </row>
    <row r="51" spans="1:21" s="14" customFormat="1" ht="20.100000000000001" customHeight="1">
      <c r="A51" s="12"/>
      <c r="B51" s="12"/>
      <c r="E51" s="110"/>
      <c r="F51" s="132" t="s">
        <v>116</v>
      </c>
      <c r="G51" s="125"/>
      <c r="H51" s="132" t="s">
        <v>116</v>
      </c>
      <c r="I51" s="132"/>
      <c r="J51" s="132" t="s">
        <v>101</v>
      </c>
      <c r="K51" s="10"/>
      <c r="L51" s="10"/>
      <c r="O51" s="110"/>
      <c r="P51" s="132" t="s">
        <v>116</v>
      </c>
      <c r="Q51" s="125"/>
      <c r="R51" s="132" t="s">
        <v>116</v>
      </c>
      <c r="S51" s="132"/>
      <c r="T51" s="132" t="s">
        <v>101</v>
      </c>
      <c r="U51" s="123"/>
    </row>
    <row r="52" spans="1:21" ht="20.100000000000001" customHeight="1">
      <c r="A52" s="7"/>
      <c r="B52" s="7"/>
      <c r="C52" s="7"/>
      <c r="D52" s="7"/>
      <c r="F52" s="61" t="s">
        <v>175</v>
      </c>
      <c r="H52" s="61" t="s">
        <v>175</v>
      </c>
      <c r="I52" s="2"/>
      <c r="J52" s="61" t="s">
        <v>175</v>
      </c>
      <c r="K52" s="7"/>
      <c r="L52" s="7"/>
      <c r="M52" s="7"/>
      <c r="N52" s="7"/>
      <c r="P52" s="61" t="s">
        <v>175</v>
      </c>
      <c r="R52" s="61" t="s">
        <v>175</v>
      </c>
      <c r="S52" s="2"/>
      <c r="T52" s="61" t="s">
        <v>175</v>
      </c>
      <c r="U52" s="3"/>
    </row>
    <row r="53" spans="1:21" ht="8.1" customHeight="1">
      <c r="A53" s="5"/>
      <c r="B53" s="7"/>
      <c r="C53" s="7"/>
      <c r="D53" s="7"/>
      <c r="F53" s="53"/>
      <c r="H53" s="53"/>
      <c r="J53" s="32"/>
      <c r="K53" s="5"/>
      <c r="L53" s="7"/>
      <c r="M53" s="7"/>
      <c r="N53" s="7"/>
      <c r="P53" s="52"/>
      <c r="R53" s="52"/>
      <c r="T53" s="32"/>
      <c r="U53" s="11"/>
    </row>
    <row r="54" spans="1:21" ht="20.100000000000001" customHeight="1">
      <c r="A54" s="13" t="s">
        <v>157</v>
      </c>
      <c r="B54" s="7"/>
      <c r="C54" s="7"/>
      <c r="D54" s="7"/>
      <c r="F54" s="95"/>
      <c r="H54" s="95"/>
      <c r="J54" s="96"/>
      <c r="K54" s="13" t="s">
        <v>157</v>
      </c>
      <c r="L54" s="7"/>
      <c r="M54" s="7"/>
      <c r="N54" s="7"/>
      <c r="O54" s="7"/>
      <c r="P54" s="54"/>
      <c r="R54" s="54"/>
      <c r="S54" s="33"/>
      <c r="T54" s="33"/>
      <c r="U54" s="96"/>
    </row>
    <row r="55" spans="1:21" ht="8.25" customHeight="1">
      <c r="A55" s="13"/>
      <c r="B55" s="7"/>
      <c r="C55" s="7"/>
      <c r="D55" s="7"/>
      <c r="E55" s="7"/>
      <c r="F55" s="52"/>
      <c r="H55" s="52"/>
      <c r="J55" s="11"/>
      <c r="K55" s="13"/>
      <c r="L55" s="7"/>
      <c r="M55" s="7"/>
      <c r="N55" s="7"/>
      <c r="O55" s="7"/>
      <c r="P55" s="84"/>
      <c r="R55" s="84"/>
      <c r="T55" s="82"/>
      <c r="U55" s="11"/>
    </row>
    <row r="56" spans="1:21" ht="20.100000000000001" customHeight="1">
      <c r="A56" s="7" t="s">
        <v>113</v>
      </c>
      <c r="B56" s="7"/>
      <c r="C56" s="7"/>
      <c r="D56" s="7"/>
      <c r="E56" s="7"/>
      <c r="F56" s="86">
        <f>F36+F41</f>
        <v>1166565084</v>
      </c>
      <c r="G56" s="82"/>
      <c r="H56" s="86">
        <f>H36+H41</f>
        <v>1166767849</v>
      </c>
      <c r="I56" s="82"/>
      <c r="J56" s="67">
        <v>3268462843</v>
      </c>
      <c r="K56" s="7" t="s">
        <v>113</v>
      </c>
      <c r="L56" s="7"/>
      <c r="M56" s="7"/>
      <c r="N56" s="7"/>
      <c r="O56" s="7"/>
      <c r="P56" s="145">
        <f>P36+P41</f>
        <v>2195296594</v>
      </c>
      <c r="Q56" s="82"/>
      <c r="R56" s="145">
        <f>R36</f>
        <v>2195499359</v>
      </c>
      <c r="S56" s="82"/>
      <c r="T56" s="93">
        <v>5696421783</v>
      </c>
      <c r="U56" s="82"/>
    </row>
    <row r="57" spans="1:21" ht="8.1" customHeight="1">
      <c r="A57" s="7"/>
      <c r="B57" s="7"/>
      <c r="C57" s="7"/>
      <c r="D57" s="7"/>
      <c r="E57" s="7"/>
      <c r="F57" s="84"/>
      <c r="H57" s="84"/>
      <c r="J57" s="82"/>
      <c r="K57" s="7"/>
      <c r="L57" s="7"/>
      <c r="M57" s="7"/>
      <c r="N57" s="7"/>
      <c r="O57" s="7"/>
      <c r="P57" s="84"/>
      <c r="R57" s="84"/>
      <c r="T57" s="82"/>
      <c r="U57" s="82"/>
    </row>
    <row r="58" spans="1:21" ht="20.100000000000001" customHeight="1" thickBot="1">
      <c r="A58" s="13" t="s">
        <v>115</v>
      </c>
      <c r="B58" s="13"/>
      <c r="C58" s="7"/>
      <c r="D58" s="7"/>
      <c r="E58" s="7"/>
      <c r="F58" s="103">
        <f>SUM(F30,F56)</f>
        <v>5411361197</v>
      </c>
      <c r="G58" s="96"/>
      <c r="H58" s="103">
        <f>SUM(H30,H56)</f>
        <v>5411879887</v>
      </c>
      <c r="I58" s="96"/>
      <c r="J58" s="104">
        <v>-1758351375</v>
      </c>
      <c r="K58" s="13" t="s">
        <v>114</v>
      </c>
      <c r="L58" s="13"/>
      <c r="M58" s="7"/>
      <c r="N58" s="7"/>
      <c r="O58" s="7"/>
      <c r="P58" s="103">
        <f>P30+P56</f>
        <v>5554494673</v>
      </c>
      <c r="Q58" s="96"/>
      <c r="R58" s="103">
        <f>R30+R56</f>
        <v>5555013361</v>
      </c>
      <c r="S58" s="96"/>
      <c r="T58" s="104">
        <v>13110063041</v>
      </c>
      <c r="U58" s="96"/>
    </row>
    <row r="59" spans="1:21" ht="20.100000000000001" customHeight="1" thickTop="1">
      <c r="A59" s="13"/>
      <c r="B59" s="13"/>
      <c r="C59" s="7"/>
      <c r="D59" s="7"/>
      <c r="E59" s="7"/>
      <c r="F59" s="95"/>
      <c r="H59" s="95"/>
      <c r="I59" s="96"/>
      <c r="J59" s="96"/>
      <c r="K59" s="7"/>
      <c r="L59" s="7"/>
      <c r="M59" s="7"/>
      <c r="N59" s="7"/>
      <c r="P59" s="52"/>
      <c r="R59" s="52"/>
      <c r="T59" s="11"/>
      <c r="U59" s="96"/>
    </row>
    <row r="60" spans="1:21" ht="20.100000000000001" customHeight="1">
      <c r="A60" s="13" t="s">
        <v>153</v>
      </c>
      <c r="B60" s="13"/>
      <c r="C60" s="7"/>
      <c r="D60" s="7"/>
      <c r="E60" s="7"/>
      <c r="F60" s="95"/>
      <c r="H60" s="95"/>
      <c r="I60" s="96"/>
      <c r="J60" s="96"/>
      <c r="K60" s="13" t="s">
        <v>153</v>
      </c>
      <c r="L60" s="13"/>
      <c r="M60" s="7"/>
      <c r="N60" s="7"/>
      <c r="O60" s="7"/>
      <c r="P60" s="95"/>
      <c r="R60" s="95"/>
      <c r="S60" s="96"/>
      <c r="T60" s="96"/>
      <c r="U60" s="96"/>
    </row>
    <row r="61" spans="1:21" ht="20.100000000000001" customHeight="1">
      <c r="A61" s="7"/>
      <c r="B61" s="7" t="s">
        <v>135</v>
      </c>
      <c r="C61" s="7"/>
      <c r="D61" s="7"/>
      <c r="E61" s="7"/>
      <c r="F61" s="95">
        <f>F30</f>
        <v>4244796113</v>
      </c>
      <c r="H61" s="95">
        <f>H30</f>
        <v>4245112038</v>
      </c>
      <c r="I61" s="96"/>
      <c r="J61" s="96">
        <f>J30</f>
        <v>-5026814218</v>
      </c>
      <c r="K61" s="7"/>
      <c r="L61" s="7" t="s">
        <v>135</v>
      </c>
      <c r="M61" s="7"/>
      <c r="N61" s="7"/>
      <c r="O61" s="7"/>
      <c r="P61" s="95">
        <f>P30</f>
        <v>3359198079</v>
      </c>
      <c r="R61" s="95">
        <f>R30</f>
        <v>3359514002</v>
      </c>
      <c r="S61" s="96"/>
      <c r="T61" s="96">
        <f>T30</f>
        <v>7413641258</v>
      </c>
      <c r="U61" s="96"/>
    </row>
    <row r="62" spans="1:21" ht="20.100000000000001" customHeight="1">
      <c r="A62" s="7"/>
      <c r="B62" s="7" t="s">
        <v>140</v>
      </c>
      <c r="C62" s="7"/>
      <c r="D62" s="7"/>
      <c r="E62" s="7"/>
      <c r="F62" s="99">
        <v>0</v>
      </c>
      <c r="H62" s="99">
        <v>0</v>
      </c>
      <c r="I62" s="96"/>
      <c r="J62" s="100">
        <v>0</v>
      </c>
      <c r="K62" s="7"/>
      <c r="L62" s="7" t="s">
        <v>140</v>
      </c>
      <c r="M62" s="7"/>
      <c r="N62" s="7"/>
      <c r="O62" s="7"/>
      <c r="P62" s="99">
        <v>0</v>
      </c>
      <c r="R62" s="99">
        <v>0</v>
      </c>
      <c r="S62" s="96"/>
      <c r="T62" s="100">
        <v>0</v>
      </c>
      <c r="U62" s="96"/>
    </row>
    <row r="63" spans="1:21" ht="6.6" customHeight="1">
      <c r="A63" s="13"/>
      <c r="B63" s="13"/>
      <c r="C63" s="7"/>
      <c r="D63" s="7"/>
      <c r="E63" s="7"/>
      <c r="F63" s="95"/>
      <c r="H63" s="95"/>
      <c r="I63" s="96"/>
      <c r="J63" s="96"/>
      <c r="K63" s="13"/>
      <c r="L63" s="13"/>
      <c r="M63" s="7"/>
      <c r="N63" s="7"/>
      <c r="O63" s="7"/>
      <c r="P63" s="95"/>
      <c r="R63" s="95"/>
      <c r="S63" s="96"/>
      <c r="T63" s="96"/>
      <c r="U63" s="96"/>
    </row>
    <row r="64" spans="1:21" ht="20.100000000000001" customHeight="1" thickBot="1">
      <c r="A64" s="13"/>
      <c r="B64" s="13"/>
      <c r="C64" s="7"/>
      <c r="D64" s="7"/>
      <c r="E64" s="7"/>
      <c r="F64" s="151">
        <f>SUM(F61:F62)</f>
        <v>4244796113</v>
      </c>
      <c r="H64" s="151">
        <f>SUM(H61:H62)</f>
        <v>4245112038</v>
      </c>
      <c r="I64" s="96"/>
      <c r="J64" s="152">
        <f>SUM(J61:J62)</f>
        <v>-5026814218</v>
      </c>
      <c r="K64" s="13"/>
      <c r="L64" s="13"/>
      <c r="M64" s="7"/>
      <c r="N64" s="7"/>
      <c r="O64" s="7"/>
      <c r="P64" s="151">
        <f>SUM(P61:P62)</f>
        <v>3359198079</v>
      </c>
      <c r="R64" s="151">
        <f>SUM(R61:R62)</f>
        <v>3359514002</v>
      </c>
      <c r="S64" s="96"/>
      <c r="T64" s="152">
        <f>SUM(T61:T62)</f>
        <v>7413641258</v>
      </c>
      <c r="U64" s="96"/>
    </row>
    <row r="65" spans="1:112" ht="20.100000000000001" customHeight="1" thickTop="1">
      <c r="A65" s="13"/>
      <c r="B65" s="13"/>
      <c r="C65" s="7"/>
      <c r="D65" s="7"/>
      <c r="E65" s="7"/>
      <c r="F65" s="95"/>
      <c r="H65" s="95"/>
      <c r="I65" s="96"/>
      <c r="J65" s="96"/>
      <c r="K65" s="13"/>
      <c r="L65" s="13"/>
      <c r="M65" s="7"/>
      <c r="N65" s="7"/>
      <c r="O65" s="7"/>
      <c r="P65" s="95"/>
      <c r="R65" s="95"/>
      <c r="S65" s="96"/>
      <c r="T65" s="96"/>
      <c r="U65" s="96"/>
    </row>
    <row r="66" spans="1:112" ht="20.100000000000001" customHeight="1">
      <c r="A66" s="13" t="s">
        <v>137</v>
      </c>
      <c r="B66" s="13"/>
      <c r="C66" s="7"/>
      <c r="D66" s="7"/>
      <c r="E66" s="7"/>
      <c r="F66" s="95"/>
      <c r="H66" s="95"/>
      <c r="I66" s="96"/>
      <c r="J66" s="96"/>
      <c r="K66" s="13" t="s">
        <v>137</v>
      </c>
      <c r="L66" s="13"/>
      <c r="M66" s="7"/>
      <c r="N66" s="7"/>
      <c r="O66" s="7"/>
      <c r="P66" s="95"/>
      <c r="R66" s="95"/>
      <c r="S66" s="96"/>
      <c r="T66" s="96"/>
      <c r="U66" s="96"/>
    </row>
    <row r="67" spans="1:112" ht="20.100000000000001" customHeight="1">
      <c r="A67" s="7"/>
      <c r="B67" s="7" t="s">
        <v>135</v>
      </c>
      <c r="C67" s="7"/>
      <c r="D67" s="7"/>
      <c r="E67" s="7"/>
      <c r="F67" s="95">
        <f>F58</f>
        <v>5411361197</v>
      </c>
      <c r="H67" s="95">
        <f>H58</f>
        <v>5411879887</v>
      </c>
      <c r="I67" s="96"/>
      <c r="J67" s="96">
        <v>-1758351375</v>
      </c>
      <c r="K67" s="7"/>
      <c r="L67" s="7" t="s">
        <v>135</v>
      </c>
      <c r="M67" s="7"/>
      <c r="N67" s="7"/>
      <c r="O67" s="7"/>
      <c r="P67" s="95">
        <f>P58</f>
        <v>5554494673</v>
      </c>
      <c r="R67" s="95">
        <f>R58</f>
        <v>5555013361</v>
      </c>
      <c r="T67" s="96">
        <v>13110063041</v>
      </c>
      <c r="U67" s="96"/>
    </row>
    <row r="68" spans="1:112" ht="20.100000000000001" customHeight="1">
      <c r="A68" s="7"/>
      <c r="B68" s="7" t="s">
        <v>140</v>
      </c>
      <c r="C68" s="7"/>
      <c r="D68" s="7"/>
      <c r="E68" s="7"/>
      <c r="F68" s="99">
        <v>0</v>
      </c>
      <c r="H68" s="99">
        <v>0</v>
      </c>
      <c r="I68" s="96"/>
      <c r="J68" s="100">
        <v>0</v>
      </c>
      <c r="K68" s="7"/>
      <c r="L68" s="7" t="s">
        <v>140</v>
      </c>
      <c r="M68" s="7"/>
      <c r="N68" s="7"/>
      <c r="O68" s="7"/>
      <c r="P68" s="99">
        <v>0</v>
      </c>
      <c r="R68" s="99">
        <v>0</v>
      </c>
      <c r="T68" s="100">
        <v>0</v>
      </c>
      <c r="U68" s="96"/>
    </row>
    <row r="69" spans="1:112" ht="4.3499999999999996" customHeight="1">
      <c r="A69" s="13"/>
      <c r="B69" s="13"/>
      <c r="C69" s="7"/>
      <c r="D69" s="7"/>
      <c r="E69" s="7"/>
      <c r="F69" s="52"/>
      <c r="H69" s="52"/>
      <c r="J69" s="11"/>
      <c r="K69" s="13"/>
      <c r="L69" s="13"/>
      <c r="M69" s="7"/>
      <c r="N69" s="7"/>
      <c r="O69" s="7"/>
      <c r="P69" s="52"/>
      <c r="R69" s="52"/>
      <c r="T69" s="11"/>
      <c r="U69" s="96"/>
    </row>
    <row r="70" spans="1:112" ht="20.100000000000001" customHeight="1" thickBot="1">
      <c r="A70" s="13"/>
      <c r="B70" s="13"/>
      <c r="C70" s="7"/>
      <c r="D70" s="7"/>
      <c r="E70" s="7"/>
      <c r="F70" s="151">
        <f>SUM(F67:F68)</f>
        <v>5411361197</v>
      </c>
      <c r="G70" s="96"/>
      <c r="H70" s="151">
        <f>SUM(H67:H68)</f>
        <v>5411879887</v>
      </c>
      <c r="I70" s="96"/>
      <c r="J70" s="152">
        <v>-1758351375</v>
      </c>
      <c r="K70" s="13"/>
      <c r="L70" s="13"/>
      <c r="M70" s="7"/>
      <c r="N70" s="7"/>
      <c r="O70" s="7"/>
      <c r="P70" s="151">
        <f>SUM(P67:P68)</f>
        <v>5554494673</v>
      </c>
      <c r="Q70" s="96"/>
      <c r="R70" s="151">
        <f>SUM(R67:R68)</f>
        <v>5555013361</v>
      </c>
      <c r="S70" s="96"/>
      <c r="T70" s="152">
        <v>13110063041</v>
      </c>
      <c r="U70" s="96"/>
    </row>
    <row r="71" spans="1:112" ht="20.100000000000001" customHeight="1" thickTop="1">
      <c r="A71" s="13"/>
      <c r="B71" s="117"/>
      <c r="C71" s="7"/>
      <c r="D71" s="7"/>
      <c r="F71" s="52"/>
      <c r="H71" s="52"/>
      <c r="J71" s="11"/>
      <c r="K71" s="13"/>
      <c r="L71" s="7"/>
      <c r="M71" s="7"/>
      <c r="N71" s="7"/>
      <c r="P71" s="52"/>
      <c r="R71" s="52"/>
      <c r="T71" s="11"/>
      <c r="U71" s="11"/>
    </row>
    <row r="72" spans="1:112" s="118" customFormat="1" ht="20.100000000000001" customHeight="1">
      <c r="A72" s="10" t="s">
        <v>155</v>
      </c>
      <c r="B72" s="7"/>
      <c r="C72" s="7"/>
      <c r="D72" s="7"/>
      <c r="E72" s="11"/>
      <c r="F72" s="52"/>
      <c r="G72" s="11"/>
      <c r="H72" s="52"/>
      <c r="I72" s="11"/>
      <c r="J72" s="11"/>
      <c r="K72" s="10" t="s">
        <v>156</v>
      </c>
      <c r="L72" s="7"/>
      <c r="M72" s="7"/>
      <c r="N72" s="7"/>
      <c r="O72" s="11"/>
      <c r="P72" s="52"/>
      <c r="Q72" s="11"/>
      <c r="R72" s="52"/>
      <c r="S72" s="11"/>
      <c r="T72" s="11"/>
      <c r="U72" s="11"/>
      <c r="V72" s="7"/>
      <c r="W72" s="7"/>
      <c r="X72" s="7"/>
      <c r="Y72" s="7"/>
      <c r="Z72" s="7"/>
      <c r="AA72" s="7"/>
      <c r="AB72" s="7"/>
      <c r="AC72" s="7"/>
      <c r="AD72" s="7"/>
      <c r="AE72" s="7"/>
      <c r="AF72" s="7"/>
      <c r="AG72" s="7"/>
      <c r="AH72" s="7"/>
      <c r="AI72" s="7"/>
      <c r="AJ72" s="7"/>
      <c r="AK72" s="7"/>
      <c r="AL72" s="7"/>
      <c r="AM72" s="7"/>
      <c r="AN72" s="7"/>
      <c r="AO72" s="7"/>
      <c r="AP72" s="7"/>
      <c r="AQ72" s="7"/>
      <c r="AR72" s="7"/>
      <c r="AS72" s="7"/>
      <c r="AT72" s="7"/>
      <c r="AU72" s="7"/>
      <c r="AV72" s="7"/>
      <c r="AW72" s="7"/>
      <c r="AX72" s="7"/>
      <c r="AY72" s="7"/>
      <c r="AZ72" s="7"/>
      <c r="BA72" s="7"/>
      <c r="BB72" s="7"/>
      <c r="BC72" s="7"/>
      <c r="BD72" s="7"/>
      <c r="BE72" s="7"/>
      <c r="BF72" s="7"/>
      <c r="BG72" s="7"/>
      <c r="BH72" s="7"/>
      <c r="BI72" s="7"/>
      <c r="BJ72" s="7"/>
      <c r="BK72" s="7"/>
      <c r="BL72" s="7"/>
      <c r="BM72" s="7"/>
      <c r="BN72" s="7"/>
      <c r="BO72" s="7"/>
      <c r="BP72" s="7"/>
      <c r="BQ72" s="7"/>
      <c r="BR72" s="7"/>
      <c r="BS72" s="7"/>
      <c r="BT72" s="7"/>
      <c r="BU72" s="7"/>
      <c r="BV72" s="7"/>
      <c r="BW72" s="7"/>
      <c r="BX72" s="7"/>
      <c r="BY72" s="7"/>
      <c r="BZ72" s="7"/>
      <c r="CA72" s="7"/>
      <c r="CB72" s="7"/>
      <c r="CC72" s="7"/>
      <c r="CD72" s="7"/>
      <c r="CE72" s="7"/>
      <c r="CF72" s="7"/>
      <c r="CG72" s="7"/>
      <c r="CH72" s="7"/>
      <c r="CI72" s="7"/>
      <c r="CJ72" s="7"/>
      <c r="CK72" s="7"/>
      <c r="CL72" s="7"/>
      <c r="CM72" s="7"/>
      <c r="CN72" s="7"/>
      <c r="CO72" s="7"/>
      <c r="CP72" s="7"/>
      <c r="CQ72" s="7"/>
      <c r="CR72" s="7"/>
      <c r="CS72" s="7"/>
      <c r="CT72" s="7"/>
      <c r="CU72" s="7"/>
      <c r="CV72" s="7"/>
      <c r="CW72" s="7"/>
      <c r="CX72" s="7"/>
      <c r="CY72" s="7"/>
      <c r="CZ72" s="7"/>
      <c r="DA72" s="7"/>
      <c r="DB72" s="7"/>
      <c r="DC72" s="7"/>
      <c r="DD72" s="7"/>
      <c r="DE72" s="7"/>
      <c r="DF72" s="7"/>
      <c r="DG72" s="7"/>
      <c r="DH72" s="7"/>
    </row>
    <row r="73" spans="1:112" ht="6" customHeight="1">
      <c r="A73" s="5"/>
      <c r="B73" s="7"/>
      <c r="C73" s="7"/>
      <c r="D73" s="7"/>
      <c r="F73" s="52"/>
      <c r="H73" s="52"/>
      <c r="J73" s="11"/>
      <c r="K73" s="5"/>
      <c r="L73" s="7"/>
      <c r="M73" s="7"/>
      <c r="N73" s="7"/>
      <c r="P73" s="52"/>
      <c r="R73" s="52"/>
      <c r="T73" s="11"/>
      <c r="U73" s="11"/>
    </row>
    <row r="74" spans="1:112" ht="20.100000000000001" customHeight="1">
      <c r="A74" s="4" t="s">
        <v>128</v>
      </c>
      <c r="B74" s="7"/>
      <c r="C74" s="7"/>
      <c r="D74" s="7"/>
      <c r="E74" s="36"/>
      <c r="F74" s="154">
        <f>F30/4335902125</f>
        <v>0.97898799157049698</v>
      </c>
      <c r="G74" s="96"/>
      <c r="H74" s="154">
        <f>H30/4335902125</f>
        <v>0.97906085414693256</v>
      </c>
      <c r="I74" s="96"/>
      <c r="J74" s="155">
        <v>-1.1593467917590505</v>
      </c>
      <c r="K74" s="4" t="s">
        <v>99</v>
      </c>
      <c r="L74" s="7"/>
      <c r="M74" s="7"/>
      <c r="N74" s="7"/>
      <c r="O74" s="36"/>
      <c r="P74" s="58">
        <f>P30/4335902125</f>
        <v>0.77474029213701401</v>
      </c>
      <c r="Q74" s="36"/>
      <c r="R74" s="58">
        <f>R30/4335902125</f>
        <v>0.77481315425218455</v>
      </c>
      <c r="S74" s="36"/>
      <c r="T74" s="59">
        <v>1.7098267083231267</v>
      </c>
      <c r="U74" s="96"/>
    </row>
    <row r="75" spans="1:112" ht="20.100000000000001" customHeight="1">
      <c r="A75" s="4"/>
      <c r="B75" s="7"/>
      <c r="C75" s="7"/>
      <c r="D75" s="7"/>
      <c r="E75" s="36"/>
      <c r="F75" s="96"/>
      <c r="G75" s="96"/>
      <c r="H75" s="96"/>
      <c r="I75" s="96"/>
      <c r="J75" s="96"/>
      <c r="K75" s="4"/>
      <c r="L75" s="7"/>
      <c r="M75" s="7"/>
      <c r="N75" s="7"/>
      <c r="O75" s="36"/>
      <c r="P75" s="59"/>
      <c r="Q75" s="36"/>
      <c r="R75" s="59"/>
      <c r="S75" s="36"/>
      <c r="T75" s="59"/>
      <c r="U75" s="96"/>
    </row>
    <row r="76" spans="1:112" ht="20.100000000000001" customHeight="1">
      <c r="A76" s="4"/>
      <c r="B76" s="7"/>
      <c r="C76" s="7"/>
      <c r="D76" s="7"/>
      <c r="E76" s="36"/>
      <c r="F76" s="96"/>
      <c r="G76" s="96"/>
      <c r="H76" s="96"/>
      <c r="I76" s="96"/>
      <c r="J76" s="96"/>
      <c r="K76" s="4"/>
      <c r="L76" s="7"/>
      <c r="M76" s="7"/>
      <c r="N76" s="7"/>
      <c r="O76" s="36"/>
      <c r="P76" s="59"/>
      <c r="Q76" s="36"/>
      <c r="R76" s="59"/>
      <c r="S76" s="36"/>
      <c r="T76" s="59"/>
      <c r="U76" s="96"/>
    </row>
    <row r="77" spans="1:112" ht="20.100000000000001" customHeight="1">
      <c r="A77" s="4"/>
      <c r="B77" s="7"/>
      <c r="C77" s="7"/>
      <c r="D77" s="7"/>
      <c r="E77" s="36"/>
      <c r="F77" s="96"/>
      <c r="G77" s="96"/>
      <c r="H77" s="96"/>
      <c r="I77" s="96"/>
      <c r="J77" s="96"/>
      <c r="K77" s="4"/>
      <c r="L77" s="7"/>
      <c r="M77" s="7"/>
      <c r="N77" s="7"/>
      <c r="O77" s="36"/>
      <c r="P77" s="59"/>
      <c r="Q77" s="36"/>
      <c r="R77" s="59"/>
      <c r="S77" s="36"/>
      <c r="T77" s="59"/>
      <c r="U77" s="96"/>
    </row>
    <row r="78" spans="1:112" ht="20.100000000000001" customHeight="1">
      <c r="A78" s="4"/>
      <c r="B78" s="7"/>
      <c r="C78" s="7"/>
      <c r="D78" s="7"/>
      <c r="E78" s="36"/>
      <c r="F78" s="96"/>
      <c r="G78" s="96"/>
      <c r="H78" s="96"/>
      <c r="I78" s="96"/>
      <c r="J78" s="96"/>
      <c r="K78" s="4"/>
      <c r="L78" s="7"/>
      <c r="M78" s="7"/>
      <c r="N78" s="7"/>
      <c r="O78" s="36"/>
      <c r="P78" s="59"/>
      <c r="Q78" s="36"/>
      <c r="R78" s="59"/>
      <c r="S78" s="36"/>
      <c r="T78" s="59"/>
      <c r="U78" s="96"/>
    </row>
    <row r="79" spans="1:112" ht="20.100000000000001" customHeight="1">
      <c r="A79" s="4"/>
      <c r="B79" s="7"/>
      <c r="C79" s="7"/>
      <c r="D79" s="7"/>
      <c r="E79" s="36"/>
      <c r="F79" s="96"/>
      <c r="G79" s="96"/>
      <c r="H79" s="96"/>
      <c r="I79" s="96"/>
      <c r="J79" s="96"/>
      <c r="K79" s="4"/>
      <c r="L79" s="7"/>
      <c r="M79" s="7"/>
      <c r="N79" s="7"/>
      <c r="O79" s="36"/>
      <c r="P79" s="59"/>
      <c r="Q79" s="36"/>
      <c r="R79" s="59"/>
      <c r="S79" s="36"/>
      <c r="T79" s="59"/>
      <c r="U79" s="96"/>
    </row>
    <row r="80" spans="1:112" ht="20.100000000000001" customHeight="1">
      <c r="A80" s="4"/>
      <c r="B80" s="7"/>
      <c r="C80" s="7"/>
      <c r="D80" s="7"/>
      <c r="E80" s="36"/>
      <c r="F80" s="96"/>
      <c r="G80" s="96"/>
      <c r="H80" s="96"/>
      <c r="I80" s="96"/>
      <c r="J80" s="96"/>
      <c r="K80" s="4"/>
      <c r="L80" s="7"/>
      <c r="M80" s="7"/>
      <c r="N80" s="7"/>
      <c r="O80" s="36"/>
      <c r="P80" s="59"/>
      <c r="Q80" s="36"/>
      <c r="R80" s="59"/>
      <c r="S80" s="36"/>
      <c r="T80" s="59"/>
      <c r="U80" s="96"/>
    </row>
    <row r="81" spans="1:110" ht="20.100000000000001" customHeight="1">
      <c r="A81" s="4"/>
      <c r="B81" s="7"/>
      <c r="C81" s="7"/>
      <c r="D81" s="7"/>
      <c r="E81" s="36"/>
      <c r="F81" s="96"/>
      <c r="G81" s="96"/>
      <c r="H81" s="96"/>
      <c r="I81" s="96"/>
      <c r="J81" s="96"/>
      <c r="K81" s="4"/>
      <c r="L81" s="7"/>
      <c r="M81" s="7"/>
      <c r="N81" s="7"/>
      <c r="O81" s="36"/>
      <c r="P81" s="59"/>
      <c r="Q81" s="36"/>
      <c r="R81" s="59"/>
      <c r="S81" s="36"/>
      <c r="T81" s="59"/>
      <c r="U81" s="96"/>
    </row>
    <row r="82" spans="1:110" ht="20.100000000000001" customHeight="1">
      <c r="A82" s="4"/>
      <c r="B82" s="7"/>
      <c r="C82" s="7"/>
      <c r="D82" s="7"/>
      <c r="E82" s="36"/>
      <c r="F82" s="96"/>
      <c r="G82" s="96"/>
      <c r="H82" s="96"/>
      <c r="I82" s="96"/>
      <c r="J82" s="96"/>
      <c r="K82" s="4"/>
      <c r="L82" s="7"/>
      <c r="M82" s="7"/>
      <c r="N82" s="7"/>
      <c r="O82" s="36"/>
      <c r="P82" s="59"/>
      <c r="Q82" s="36"/>
      <c r="R82" s="59"/>
      <c r="S82" s="36"/>
      <c r="T82" s="59"/>
      <c r="U82" s="96"/>
    </row>
    <row r="83" spans="1:110" ht="20.100000000000001" customHeight="1">
      <c r="A83" s="4"/>
      <c r="B83" s="7"/>
      <c r="C83" s="7"/>
      <c r="D83" s="7"/>
      <c r="E83" s="36"/>
      <c r="F83" s="96"/>
      <c r="G83" s="96"/>
      <c r="H83" s="96"/>
      <c r="I83" s="96"/>
      <c r="J83" s="96"/>
      <c r="K83" s="4"/>
      <c r="L83" s="7"/>
      <c r="M83" s="7"/>
      <c r="N83" s="7"/>
      <c r="O83" s="36"/>
      <c r="P83" s="59"/>
      <c r="Q83" s="36"/>
      <c r="R83" s="59"/>
      <c r="S83" s="36"/>
      <c r="T83" s="59"/>
      <c r="U83" s="96"/>
    </row>
    <row r="84" spans="1:110" ht="20.100000000000001" customHeight="1">
      <c r="A84" s="4"/>
      <c r="B84" s="7"/>
      <c r="C84" s="7"/>
      <c r="D84" s="7"/>
      <c r="E84" s="36"/>
      <c r="F84" s="96"/>
      <c r="G84" s="96"/>
      <c r="H84" s="96"/>
      <c r="I84" s="96"/>
      <c r="J84" s="96"/>
      <c r="K84" s="4"/>
      <c r="L84" s="7"/>
      <c r="M84" s="7"/>
      <c r="N84" s="7"/>
      <c r="O84" s="36"/>
      <c r="P84" s="59"/>
      <c r="Q84" s="36"/>
      <c r="R84" s="59"/>
      <c r="S84" s="36"/>
      <c r="T84" s="59"/>
      <c r="U84" s="96"/>
    </row>
    <row r="85" spans="1:110" ht="20.100000000000001" customHeight="1">
      <c r="A85" s="4"/>
      <c r="B85" s="7"/>
      <c r="C85" s="7"/>
      <c r="D85" s="7"/>
      <c r="E85" s="36"/>
      <c r="F85" s="96"/>
      <c r="G85" s="96"/>
      <c r="H85" s="96"/>
      <c r="I85" s="96"/>
      <c r="J85" s="96"/>
      <c r="K85" s="4"/>
      <c r="L85" s="7"/>
      <c r="M85" s="7"/>
      <c r="N85" s="7"/>
      <c r="O85" s="36"/>
      <c r="P85" s="59"/>
      <c r="Q85" s="36"/>
      <c r="R85" s="59"/>
      <c r="S85" s="36"/>
      <c r="T85" s="59"/>
      <c r="U85" s="96"/>
    </row>
    <row r="86" spans="1:110" ht="20.100000000000001" customHeight="1">
      <c r="A86" s="4"/>
      <c r="B86" s="7"/>
      <c r="C86" s="7"/>
      <c r="D86" s="7"/>
      <c r="E86" s="36"/>
      <c r="F86" s="96"/>
      <c r="G86" s="96"/>
      <c r="H86" s="96"/>
      <c r="I86" s="96"/>
      <c r="J86" s="96"/>
      <c r="K86" s="4"/>
      <c r="L86" s="7"/>
      <c r="M86" s="7"/>
      <c r="N86" s="7"/>
      <c r="O86" s="36"/>
      <c r="P86" s="59"/>
      <c r="Q86" s="36"/>
      <c r="R86" s="59"/>
      <c r="S86" s="36"/>
      <c r="T86" s="59"/>
      <c r="U86" s="96"/>
    </row>
    <row r="87" spans="1:110" ht="20.100000000000001" customHeight="1">
      <c r="A87" s="4"/>
      <c r="B87" s="7"/>
      <c r="C87" s="7"/>
      <c r="D87" s="7"/>
      <c r="E87" s="36"/>
      <c r="F87" s="96"/>
      <c r="G87" s="96"/>
      <c r="H87" s="96"/>
      <c r="I87" s="96"/>
      <c r="J87" s="96"/>
      <c r="K87" s="4"/>
      <c r="L87" s="7"/>
      <c r="M87" s="7"/>
      <c r="N87" s="7"/>
      <c r="O87" s="36"/>
      <c r="P87" s="59"/>
      <c r="Q87" s="36"/>
      <c r="R87" s="59"/>
      <c r="S87" s="36"/>
      <c r="T87" s="59"/>
      <c r="U87" s="96"/>
    </row>
    <row r="88" spans="1:110" ht="13.5" customHeight="1">
      <c r="A88" s="4"/>
      <c r="B88" s="7"/>
      <c r="C88" s="7"/>
      <c r="D88" s="7"/>
      <c r="E88" s="36"/>
      <c r="F88" s="96"/>
      <c r="G88" s="96"/>
      <c r="H88" s="96"/>
      <c r="I88" s="96"/>
      <c r="J88" s="96"/>
      <c r="K88" s="4"/>
      <c r="L88" s="7"/>
      <c r="M88" s="7"/>
      <c r="N88" s="7"/>
      <c r="O88" s="36"/>
      <c r="P88" s="59"/>
      <c r="Q88" s="36"/>
      <c r="R88" s="59"/>
      <c r="S88" s="36"/>
      <c r="T88" s="59"/>
      <c r="U88" s="96"/>
    </row>
    <row r="89" spans="1:110" s="45" customFormat="1" ht="22.35" customHeight="1">
      <c r="A89" s="45" t="s">
        <v>58</v>
      </c>
      <c r="B89" s="105"/>
      <c r="C89" s="113"/>
      <c r="D89" s="113"/>
      <c r="E89" s="113"/>
      <c r="F89" s="113"/>
      <c r="K89" s="45" t="s">
        <v>58</v>
      </c>
      <c r="L89" s="113"/>
      <c r="M89" s="113"/>
      <c r="N89" s="113"/>
      <c r="O89" s="113"/>
      <c r="P89" s="113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  <c r="CS89" s="1"/>
      <c r="CT89" s="1"/>
      <c r="CU89" s="1"/>
      <c r="CV89" s="1"/>
      <c r="CW89" s="1"/>
      <c r="CX89" s="1"/>
      <c r="CY89" s="1"/>
      <c r="CZ89" s="1"/>
      <c r="DA89" s="1"/>
      <c r="DB89" s="1"/>
      <c r="DC89" s="1"/>
      <c r="DD89" s="1"/>
      <c r="DE89" s="1"/>
      <c r="DF89" s="1"/>
    </row>
  </sheetData>
  <mergeCells count="4">
    <mergeCell ref="H5:J5"/>
    <mergeCell ref="H50:J50"/>
    <mergeCell ref="R5:T5"/>
    <mergeCell ref="R50:T50"/>
  </mergeCells>
  <pageMargins left="1" right="0.5" top="0.5" bottom="0.6" header="0.49" footer="0.4"/>
  <pageSetup paperSize="9" scale="95" firstPageNumber="13" fitToWidth="0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9" man="1"/>
  </rowBreaks>
  <colBreaks count="1" manualBreakCount="1">
    <brk id="10" max="88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F78F56-A8B1-495E-944D-32CB8C709078}">
  <dimension ref="A1:U33"/>
  <sheetViews>
    <sheetView zoomScaleNormal="100" zoomScaleSheetLayoutView="50" workbookViewId="0">
      <selection activeCell="M15" sqref="M15"/>
    </sheetView>
  </sheetViews>
  <sheetFormatPr defaultColWidth="9.33203125" defaultRowHeight="21.75" customHeight="1"/>
  <cols>
    <col min="1" max="3" width="2.83203125" style="18" customWidth="1"/>
    <col min="4" max="4" width="25.1640625" style="18" customWidth="1"/>
    <col min="5" max="5" width="9.83203125" style="18" customWidth="1"/>
    <col min="6" max="6" width="0.6640625" style="18" customWidth="1"/>
    <col min="7" max="7" width="18.5" style="18" bestFit="1" customWidth="1"/>
    <col min="8" max="8" width="0.6640625" style="18" customWidth="1"/>
    <col min="9" max="9" width="18.5" style="18" bestFit="1" customWidth="1"/>
    <col min="10" max="10" width="0.6640625" style="18" customWidth="1"/>
    <col min="11" max="11" width="18.5" style="18" bestFit="1" customWidth="1"/>
    <col min="12" max="12" width="0.6640625" style="18" customWidth="1"/>
    <col min="13" max="13" width="18.5" style="18" bestFit="1" customWidth="1"/>
    <col min="14" max="14" width="0.6640625" style="18" customWidth="1"/>
    <col min="15" max="15" width="24.83203125" style="18" bestFit="1" customWidth="1"/>
    <col min="16" max="16" width="0.6640625" style="18" customWidth="1"/>
    <col min="17" max="17" width="18.5" style="18" bestFit="1" customWidth="1"/>
    <col min="18" max="18" width="0.6640625" style="18" customWidth="1"/>
    <col min="19" max="19" width="18.5" style="18" bestFit="1" customWidth="1"/>
    <col min="20" max="20" width="0.6640625" style="18" customWidth="1"/>
    <col min="21" max="21" width="18.5" style="18" bestFit="1" customWidth="1"/>
    <col min="22" max="16384" width="9.33203125" style="18"/>
  </cols>
  <sheetData>
    <row r="1" spans="1:21" ht="21.75" customHeight="1">
      <c r="A1" s="2" t="s">
        <v>30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ht="21.75" customHeight="1">
      <c r="A2" s="2" t="s">
        <v>171</v>
      </c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1" ht="21.75" customHeight="1">
      <c r="A3" s="16" t="s">
        <v>119</v>
      </c>
      <c r="B3" s="20"/>
      <c r="C3" s="20"/>
      <c r="D3" s="20"/>
      <c r="E3" s="20"/>
      <c r="F3" s="20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1" ht="21.75" customHeight="1">
      <c r="A4" s="2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21.75" customHeight="1">
      <c r="A5" s="22"/>
      <c r="G5" s="170" t="s">
        <v>131</v>
      </c>
      <c r="H5" s="170"/>
      <c r="I5" s="170"/>
      <c r="J5" s="170"/>
      <c r="K5" s="170"/>
      <c r="L5" s="170"/>
      <c r="M5" s="170"/>
      <c r="N5" s="170"/>
      <c r="O5" s="170"/>
      <c r="P5" s="170"/>
      <c r="Q5" s="170"/>
      <c r="R5" s="170"/>
      <c r="S5" s="170"/>
      <c r="T5" s="170"/>
      <c r="U5" s="170"/>
    </row>
    <row r="6" spans="1:21" ht="21.75" customHeight="1">
      <c r="A6" s="22"/>
      <c r="G6" s="172" t="s">
        <v>135</v>
      </c>
      <c r="H6" s="172"/>
      <c r="I6" s="172"/>
      <c r="J6" s="172"/>
      <c r="K6" s="172"/>
      <c r="L6" s="172"/>
      <c r="M6" s="172"/>
      <c r="N6" s="172"/>
      <c r="O6" s="172"/>
      <c r="P6" s="156"/>
      <c r="Q6" s="156"/>
      <c r="R6" s="156"/>
      <c r="S6" s="156"/>
      <c r="T6" s="156"/>
      <c r="U6" s="156"/>
    </row>
    <row r="7" spans="1:21" ht="21.75" customHeight="1">
      <c r="A7" s="22"/>
      <c r="G7" s="156"/>
      <c r="H7" s="156"/>
      <c r="I7" s="156"/>
      <c r="J7" s="156"/>
      <c r="K7" s="156"/>
      <c r="L7" s="156"/>
      <c r="M7" s="156"/>
      <c r="N7" s="156"/>
      <c r="O7" s="156" t="s">
        <v>42</v>
      </c>
      <c r="P7" s="156"/>
      <c r="Q7" s="156"/>
      <c r="R7" s="156"/>
      <c r="S7" s="156"/>
      <c r="T7" s="156"/>
      <c r="U7" s="156"/>
    </row>
    <row r="8" spans="1:21" ht="21.75" customHeight="1">
      <c r="F8" s="19"/>
      <c r="G8" s="162"/>
      <c r="H8" s="162"/>
      <c r="I8" s="162"/>
      <c r="J8" s="156"/>
      <c r="K8" s="171" t="s">
        <v>27</v>
      </c>
      <c r="L8" s="171"/>
      <c r="M8" s="171"/>
      <c r="N8" s="12"/>
      <c r="O8" s="165" t="s">
        <v>60</v>
      </c>
      <c r="P8" s="156"/>
      <c r="Q8" s="156"/>
      <c r="R8" s="12"/>
      <c r="S8" s="12"/>
      <c r="T8" s="156"/>
      <c r="U8" s="57"/>
    </row>
    <row r="9" spans="1:21" ht="21.75" customHeight="1">
      <c r="F9" s="19"/>
      <c r="G9" s="22"/>
      <c r="H9" s="22"/>
      <c r="I9" s="22"/>
      <c r="J9" s="23"/>
      <c r="K9" s="27" t="s">
        <v>38</v>
      </c>
      <c r="L9" s="12"/>
      <c r="M9" s="12"/>
      <c r="N9" s="12"/>
      <c r="O9" s="23" t="s">
        <v>178</v>
      </c>
      <c r="P9" s="156"/>
      <c r="Q9" s="156"/>
      <c r="R9" s="12"/>
      <c r="S9" s="12"/>
      <c r="T9" s="23"/>
    </row>
    <row r="10" spans="1:21" ht="21.75" customHeight="1">
      <c r="F10" s="19"/>
      <c r="G10" s="27" t="s">
        <v>37</v>
      </c>
      <c r="H10" s="23"/>
      <c r="I10" s="24" t="s">
        <v>144</v>
      </c>
      <c r="J10" s="23"/>
      <c r="K10" s="27" t="s">
        <v>75</v>
      </c>
      <c r="L10" s="12"/>
      <c r="M10" s="12"/>
      <c r="N10" s="12"/>
      <c r="O10" s="23" t="s">
        <v>179</v>
      </c>
      <c r="P10" s="23"/>
      <c r="Q10" s="27" t="s">
        <v>39</v>
      </c>
      <c r="R10" s="12"/>
      <c r="S10" s="27" t="s">
        <v>133</v>
      </c>
      <c r="T10" s="23"/>
      <c r="U10" s="27" t="s">
        <v>39</v>
      </c>
    </row>
    <row r="11" spans="1:21" ht="21.75" customHeight="1">
      <c r="E11" s="123"/>
      <c r="F11" s="19"/>
      <c r="G11" s="27" t="s">
        <v>40</v>
      </c>
      <c r="H11" s="23"/>
      <c r="I11" s="27" t="s">
        <v>145</v>
      </c>
      <c r="J11" s="23"/>
      <c r="K11" s="27" t="s">
        <v>74</v>
      </c>
      <c r="L11" s="28"/>
      <c r="M11" s="27" t="s">
        <v>29</v>
      </c>
      <c r="N11" s="28"/>
      <c r="O11" s="26" t="s">
        <v>180</v>
      </c>
      <c r="P11" s="23"/>
      <c r="Q11" s="27" t="s">
        <v>177</v>
      </c>
      <c r="R11" s="27"/>
      <c r="S11" s="27" t="s">
        <v>134</v>
      </c>
      <c r="T11" s="23"/>
      <c r="U11" s="27" t="s">
        <v>63</v>
      </c>
    </row>
    <row r="12" spans="1:21" ht="21.75" customHeight="1">
      <c r="E12" s="60" t="s">
        <v>4</v>
      </c>
      <c r="F12" s="19"/>
      <c r="G12" s="149" t="s">
        <v>176</v>
      </c>
      <c r="H12" s="23"/>
      <c r="I12" s="149" t="s">
        <v>176</v>
      </c>
      <c r="J12" s="23"/>
      <c r="K12" s="149" t="s">
        <v>176</v>
      </c>
      <c r="L12" s="28"/>
      <c r="M12" s="149" t="s">
        <v>176</v>
      </c>
      <c r="N12" s="28"/>
      <c r="O12" s="25" t="s">
        <v>176</v>
      </c>
      <c r="P12" s="23"/>
      <c r="Q12" s="149" t="s">
        <v>176</v>
      </c>
      <c r="R12" s="27"/>
      <c r="S12" s="149" t="s">
        <v>176</v>
      </c>
      <c r="T12" s="23"/>
      <c r="U12" s="149" t="s">
        <v>176</v>
      </c>
    </row>
    <row r="13" spans="1:21" ht="8.1" customHeight="1">
      <c r="A13" s="13"/>
      <c r="B13" s="28"/>
      <c r="C13" s="28"/>
      <c r="G13" s="38"/>
      <c r="H13" s="6"/>
      <c r="I13" s="38"/>
      <c r="J13" s="6"/>
      <c r="K13" s="38"/>
      <c r="L13" s="6"/>
      <c r="M13" s="38"/>
      <c r="N13" s="6"/>
      <c r="O13" s="38"/>
      <c r="P13" s="6"/>
      <c r="Q13" s="38"/>
      <c r="R13" s="8"/>
      <c r="S13" s="38"/>
      <c r="T13" s="6"/>
      <c r="U13" s="38"/>
    </row>
    <row r="14" spans="1:21" ht="21.75" customHeight="1">
      <c r="A14" s="13" t="s">
        <v>120</v>
      </c>
      <c r="B14" s="28"/>
      <c r="C14" s="28"/>
      <c r="G14" s="38">
        <v>864713808</v>
      </c>
      <c r="H14" s="6"/>
      <c r="I14" s="38">
        <v>31917416</v>
      </c>
      <c r="J14" s="6"/>
      <c r="K14" s="38">
        <v>87865911</v>
      </c>
      <c r="L14" s="6"/>
      <c r="M14" s="38">
        <v>125236085</v>
      </c>
      <c r="N14" s="6"/>
      <c r="O14" s="38">
        <v>0</v>
      </c>
      <c r="P14" s="6"/>
      <c r="Q14" s="38">
        <f>SUM(G14:P14)</f>
        <v>1109733220</v>
      </c>
      <c r="R14" s="8"/>
      <c r="S14" s="38">
        <v>0</v>
      </c>
      <c r="T14" s="6"/>
      <c r="U14" s="38">
        <f>SUM(Q14,S14)</f>
        <v>1109733220</v>
      </c>
    </row>
    <row r="15" spans="1:21" ht="21.75" customHeight="1">
      <c r="A15" s="7" t="s">
        <v>169</v>
      </c>
      <c r="B15" s="28"/>
      <c r="C15" s="28"/>
      <c r="E15" s="57"/>
      <c r="G15" s="38">
        <v>0</v>
      </c>
      <c r="H15" s="6"/>
      <c r="I15" s="38">
        <v>0</v>
      </c>
      <c r="J15" s="6"/>
      <c r="K15" s="38">
        <v>0</v>
      </c>
      <c r="L15" s="6"/>
      <c r="M15" s="38">
        <v>0</v>
      </c>
      <c r="N15" s="6"/>
      <c r="O15" s="38">
        <v>0</v>
      </c>
      <c r="P15" s="6"/>
      <c r="Q15" s="38">
        <f t="shared" ref="Q15:Q16" si="0">SUM(G15:P15)</f>
        <v>0</v>
      </c>
      <c r="R15" s="8"/>
      <c r="S15" s="38">
        <v>142847</v>
      </c>
      <c r="T15" s="6"/>
      <c r="U15" s="38">
        <f t="shared" ref="U15:U17" si="1">SUM(Q15,S15)</f>
        <v>142847</v>
      </c>
    </row>
    <row r="16" spans="1:21" ht="21.75" customHeight="1">
      <c r="A16" s="7" t="s">
        <v>103</v>
      </c>
      <c r="B16" s="28"/>
      <c r="C16" s="28"/>
      <c r="E16" s="57">
        <v>9</v>
      </c>
      <c r="G16" s="38">
        <v>0</v>
      </c>
      <c r="H16" s="6"/>
      <c r="I16" s="38">
        <v>0</v>
      </c>
      <c r="J16" s="6"/>
      <c r="K16" s="38">
        <v>0</v>
      </c>
      <c r="L16" s="6"/>
      <c r="M16" s="38">
        <f>'Equity 19 USD (TH)'!M18</f>
        <v>-19942311</v>
      </c>
      <c r="N16" s="6"/>
      <c r="O16" s="38">
        <v>0</v>
      </c>
      <c r="P16" s="6"/>
      <c r="Q16" s="38">
        <f t="shared" si="0"/>
        <v>-19942311</v>
      </c>
      <c r="R16" s="8"/>
      <c r="S16" s="38">
        <v>0</v>
      </c>
      <c r="T16" s="6"/>
      <c r="U16" s="38">
        <f t="shared" si="1"/>
        <v>-19942311</v>
      </c>
    </row>
    <row r="17" spans="1:21" ht="21.75" customHeight="1">
      <c r="A17" s="7" t="s">
        <v>59</v>
      </c>
      <c r="B17" s="19"/>
      <c r="C17" s="19"/>
      <c r="G17" s="43">
        <v>0</v>
      </c>
      <c r="H17" s="6"/>
      <c r="I17" s="43">
        <v>0</v>
      </c>
      <c r="J17" s="6"/>
      <c r="K17" s="43">
        <v>0</v>
      </c>
      <c r="L17" s="6"/>
      <c r="M17" s="51">
        <f>'PL 9-12 USD (TH)'!P30</f>
        <v>95290637</v>
      </c>
      <c r="N17" s="6"/>
      <c r="O17" s="51">
        <f>'PL 9-12 USD (TH)'!P54</f>
        <v>-5738</v>
      </c>
      <c r="P17" s="6"/>
      <c r="Q17" s="43">
        <f>SUM(G17:P17)</f>
        <v>95284899</v>
      </c>
      <c r="R17" s="106"/>
      <c r="S17" s="51">
        <v>0</v>
      </c>
      <c r="T17" s="6"/>
      <c r="U17" s="43">
        <f t="shared" si="1"/>
        <v>95284899</v>
      </c>
    </row>
    <row r="18" spans="1:21" ht="8.1" customHeight="1">
      <c r="A18" s="28"/>
      <c r="B18" s="19"/>
      <c r="C18" s="19"/>
      <c r="G18" s="42"/>
      <c r="H18" s="6"/>
      <c r="I18" s="42"/>
      <c r="J18" s="6"/>
      <c r="K18" s="42"/>
      <c r="L18" s="6"/>
      <c r="M18" s="42"/>
      <c r="N18" s="6"/>
      <c r="O18" s="42"/>
      <c r="P18" s="6"/>
      <c r="Q18" s="38"/>
      <c r="R18" s="6"/>
      <c r="S18" s="42"/>
      <c r="T18" s="6"/>
      <c r="U18" s="42"/>
    </row>
    <row r="19" spans="1:21" ht="21.75" customHeight="1" thickBot="1">
      <c r="A19" s="13" t="s">
        <v>121</v>
      </c>
      <c r="B19" s="28"/>
      <c r="C19" s="28"/>
      <c r="G19" s="49">
        <f>SUM(G14:G17)</f>
        <v>864713808</v>
      </c>
      <c r="H19" s="6"/>
      <c r="I19" s="49">
        <f>SUM(I14:I17)</f>
        <v>31917416</v>
      </c>
      <c r="J19" s="6"/>
      <c r="K19" s="49">
        <f>SUM(K14:K17)</f>
        <v>87865911</v>
      </c>
      <c r="L19" s="6"/>
      <c r="M19" s="49">
        <f>SUM(M14:M17)</f>
        <v>200584411</v>
      </c>
      <c r="N19" s="6"/>
      <c r="O19" s="49">
        <f>SUM(O14:O17)</f>
        <v>-5738</v>
      </c>
      <c r="P19" s="6"/>
      <c r="Q19" s="107">
        <f>SUM(G19:P19)</f>
        <v>1185075808</v>
      </c>
      <c r="R19" s="8"/>
      <c r="S19" s="49">
        <f>SUM(S14:S17)</f>
        <v>142847</v>
      </c>
      <c r="T19" s="6"/>
      <c r="U19" s="49">
        <f>SUM(Q19,S19)</f>
        <v>1185218655</v>
      </c>
    </row>
    <row r="20" spans="1:21" ht="21.75" customHeight="1" thickTop="1">
      <c r="A20" s="13"/>
      <c r="B20" s="28"/>
      <c r="C20" s="28"/>
      <c r="G20" s="30"/>
      <c r="H20" s="5"/>
      <c r="I20" s="30"/>
      <c r="J20" s="5"/>
      <c r="K20" s="30"/>
      <c r="L20" s="5"/>
      <c r="M20" s="30"/>
      <c r="N20" s="5"/>
      <c r="O20" s="30"/>
      <c r="P20" s="5"/>
      <c r="Q20" s="30"/>
      <c r="R20" s="30"/>
      <c r="S20" s="30"/>
      <c r="T20" s="5"/>
      <c r="U20" s="30"/>
    </row>
    <row r="31" spans="1:21" ht="16.5" customHeight="1"/>
    <row r="33" spans="1:21" ht="22.35" customHeight="1">
      <c r="A33" s="20" t="s">
        <v>58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</row>
  </sheetData>
  <mergeCells count="3">
    <mergeCell ref="G5:U5"/>
    <mergeCell ref="K8:M8"/>
    <mergeCell ref="G6:O6"/>
  </mergeCells>
  <pageMargins left="0.5" right="0.5" top="0.5" bottom="0.6" header="0.49" footer="0.4"/>
  <pageSetup paperSize="9" scale="75" firstPageNumber="17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AC4A9B-EACA-479B-B19D-81467E6453FA}">
  <dimension ref="A1:U30"/>
  <sheetViews>
    <sheetView topLeftCell="A4" zoomScale="70" zoomScaleNormal="70" zoomScaleSheetLayoutView="70" workbookViewId="0">
      <selection activeCell="AA17" sqref="Z17:AA17"/>
    </sheetView>
  </sheetViews>
  <sheetFormatPr defaultColWidth="9.33203125" defaultRowHeight="21.75" customHeight="1"/>
  <cols>
    <col min="1" max="3" width="1.83203125" style="18" customWidth="1"/>
    <col min="4" max="4" width="27.83203125" style="18" customWidth="1"/>
    <col min="5" max="5" width="9.6640625" style="18" bestFit="1" customWidth="1"/>
    <col min="6" max="6" width="0.6640625" style="18" customWidth="1"/>
    <col min="7" max="7" width="13.83203125" style="18" bestFit="1" customWidth="1"/>
    <col min="8" max="8" width="0.6640625" style="18" customWidth="1"/>
    <col min="9" max="9" width="11.6640625" style="18" customWidth="1"/>
    <col min="10" max="10" width="0.6640625" style="18" customWidth="1"/>
    <col min="11" max="11" width="12.6640625" style="18" bestFit="1" customWidth="1"/>
    <col min="12" max="12" width="0.6640625" style="18" customWidth="1"/>
    <col min="13" max="13" width="13.83203125" style="18" bestFit="1" customWidth="1"/>
    <col min="14" max="14" width="0.6640625" style="18" customWidth="1"/>
    <col min="15" max="15" width="23.1640625" style="18" customWidth="1"/>
    <col min="16" max="16" width="0.6640625" style="18" customWidth="1"/>
    <col min="17" max="17" width="16.6640625" style="18" bestFit="1" customWidth="1"/>
    <col min="18" max="18" width="0.6640625" style="18" customWidth="1"/>
    <col min="19" max="19" width="15.5" style="18" bestFit="1" customWidth="1"/>
    <col min="20" max="20" width="0.6640625" style="18" customWidth="1"/>
    <col min="21" max="21" width="13.83203125" style="18" customWidth="1"/>
    <col min="22" max="16384" width="9.33203125" style="18"/>
  </cols>
  <sheetData>
    <row r="1" spans="1:21" ht="21.75" customHeight="1">
      <c r="A1" s="2" t="s">
        <v>30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</row>
    <row r="2" spans="1:21" ht="21.75" customHeight="1">
      <c r="A2" s="2" t="s">
        <v>171</v>
      </c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</row>
    <row r="3" spans="1:21" ht="21.75" customHeight="1">
      <c r="A3" s="16" t="s">
        <v>119</v>
      </c>
      <c r="B3" s="20"/>
      <c r="C3" s="20"/>
      <c r="D3" s="20"/>
      <c r="E3" s="20"/>
      <c r="F3" s="20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</row>
    <row r="4" spans="1:21" ht="21.6" customHeight="1">
      <c r="A4" s="2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  <c r="T4" s="19"/>
      <c r="U4" s="19"/>
    </row>
    <row r="5" spans="1:21" ht="21.75" customHeight="1">
      <c r="A5" s="22"/>
      <c r="G5" s="172" t="s">
        <v>131</v>
      </c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172"/>
    </row>
    <row r="6" spans="1:21" ht="21.75" customHeight="1">
      <c r="A6" s="22"/>
      <c r="G6" s="172" t="s">
        <v>135</v>
      </c>
      <c r="H6" s="172"/>
      <c r="I6" s="172"/>
      <c r="J6" s="172"/>
      <c r="K6" s="172"/>
      <c r="L6" s="172"/>
      <c r="M6" s="172"/>
      <c r="N6" s="172"/>
      <c r="O6" s="172"/>
      <c r="P6" s="156"/>
      <c r="Q6" s="156"/>
      <c r="R6" s="156"/>
      <c r="S6" s="156"/>
      <c r="T6" s="156"/>
      <c r="U6" s="156"/>
    </row>
    <row r="7" spans="1:21" ht="21.75" customHeight="1">
      <c r="A7" s="22"/>
      <c r="G7" s="156"/>
      <c r="H7" s="156"/>
      <c r="I7" s="156"/>
      <c r="J7" s="156"/>
      <c r="K7" s="156"/>
      <c r="L7" s="156"/>
      <c r="M7" s="156"/>
      <c r="N7" s="156"/>
      <c r="O7" s="156" t="s">
        <v>42</v>
      </c>
      <c r="P7" s="156"/>
      <c r="Q7" s="156"/>
      <c r="R7" s="156"/>
      <c r="S7" s="156"/>
      <c r="T7" s="156"/>
      <c r="U7" s="156"/>
    </row>
    <row r="8" spans="1:21" ht="21.75" customHeight="1">
      <c r="F8" s="19"/>
      <c r="G8" s="162"/>
      <c r="H8" s="166"/>
      <c r="I8" s="166"/>
      <c r="J8" s="156"/>
      <c r="K8" s="171" t="s">
        <v>27</v>
      </c>
      <c r="L8" s="171"/>
      <c r="M8" s="171"/>
      <c r="N8" s="156"/>
      <c r="O8" s="165" t="s">
        <v>60</v>
      </c>
      <c r="P8" s="156"/>
      <c r="Q8" s="156"/>
      <c r="R8" s="12"/>
      <c r="S8" s="12"/>
      <c r="T8" s="156"/>
      <c r="U8" s="57"/>
    </row>
    <row r="9" spans="1:21" ht="21.75" customHeight="1">
      <c r="H9" s="23"/>
      <c r="I9" s="24"/>
      <c r="J9" s="23"/>
      <c r="K9" s="27" t="s">
        <v>38</v>
      </c>
      <c r="L9" s="12"/>
      <c r="M9" s="12"/>
      <c r="N9" s="23"/>
      <c r="O9" s="23" t="s">
        <v>178</v>
      </c>
      <c r="P9" s="23"/>
      <c r="Q9" s="156"/>
      <c r="R9" s="12"/>
      <c r="S9" s="12"/>
      <c r="T9" s="23"/>
    </row>
    <row r="10" spans="1:21" ht="21.75" customHeight="1">
      <c r="G10" s="27" t="s">
        <v>37</v>
      </c>
      <c r="H10" s="23"/>
      <c r="I10" s="24" t="s">
        <v>144</v>
      </c>
      <c r="J10" s="23"/>
      <c r="K10" s="24" t="s">
        <v>75</v>
      </c>
      <c r="L10" s="12"/>
      <c r="M10" s="12"/>
      <c r="N10" s="23"/>
      <c r="O10" s="23" t="s">
        <v>179</v>
      </c>
      <c r="P10" s="23"/>
      <c r="Q10" s="27" t="s">
        <v>39</v>
      </c>
      <c r="R10" s="12"/>
      <c r="S10" s="27" t="s">
        <v>133</v>
      </c>
      <c r="T10" s="23"/>
      <c r="U10" s="27" t="s">
        <v>39</v>
      </c>
    </row>
    <row r="11" spans="1:21" ht="21.75" customHeight="1">
      <c r="E11" s="123"/>
      <c r="G11" s="27" t="s">
        <v>40</v>
      </c>
      <c r="H11" s="23"/>
      <c r="I11" s="27" t="s">
        <v>145</v>
      </c>
      <c r="J11" s="23"/>
      <c r="K11" s="27" t="s">
        <v>74</v>
      </c>
      <c r="L11" s="28"/>
      <c r="M11" s="27" t="s">
        <v>29</v>
      </c>
      <c r="N11" s="23"/>
      <c r="O11" s="26" t="s">
        <v>180</v>
      </c>
      <c r="P11" s="23"/>
      <c r="Q11" s="27" t="s">
        <v>177</v>
      </c>
      <c r="R11" s="28"/>
      <c r="S11" s="27" t="s">
        <v>134</v>
      </c>
      <c r="T11" s="23"/>
      <c r="U11" s="27" t="s">
        <v>63</v>
      </c>
    </row>
    <row r="12" spans="1:21" ht="21.75" customHeight="1">
      <c r="E12" s="60" t="s">
        <v>4</v>
      </c>
      <c r="G12" s="149" t="s">
        <v>175</v>
      </c>
      <c r="H12" s="23"/>
      <c r="I12" s="149" t="s">
        <v>175</v>
      </c>
      <c r="J12" s="23"/>
      <c r="K12" s="149" t="s">
        <v>175</v>
      </c>
      <c r="L12" s="28"/>
      <c r="M12" s="149" t="s">
        <v>175</v>
      </c>
      <c r="N12" s="23"/>
      <c r="O12" s="25" t="s">
        <v>175</v>
      </c>
      <c r="P12" s="23"/>
      <c r="Q12" s="149" t="s">
        <v>175</v>
      </c>
      <c r="R12" s="28"/>
      <c r="S12" s="149" t="s">
        <v>175</v>
      </c>
      <c r="T12" s="23"/>
      <c r="U12" s="149" t="s">
        <v>175</v>
      </c>
    </row>
    <row r="13" spans="1:21" ht="8.1" customHeight="1">
      <c r="A13" s="13"/>
      <c r="B13" s="28"/>
      <c r="C13" s="28"/>
      <c r="G13" s="38"/>
      <c r="H13" s="6"/>
      <c r="I13" s="38"/>
      <c r="J13" s="6"/>
      <c r="K13" s="38"/>
      <c r="L13" s="6"/>
      <c r="M13" s="38"/>
      <c r="N13" s="6"/>
      <c r="O13" s="42"/>
      <c r="P13" s="6"/>
      <c r="Q13" s="38"/>
      <c r="R13" s="6"/>
      <c r="S13" s="38"/>
      <c r="T13" s="6"/>
      <c r="U13" s="38"/>
    </row>
    <row r="14" spans="1:21" ht="21.75" customHeight="1">
      <c r="A14" s="13" t="s">
        <v>120</v>
      </c>
      <c r="B14" s="28"/>
      <c r="C14" s="28"/>
      <c r="G14" s="38">
        <v>30004442705</v>
      </c>
      <c r="H14" s="6"/>
      <c r="I14" s="38">
        <v>977711111</v>
      </c>
      <c r="J14" s="6"/>
      <c r="K14" s="38">
        <v>3000444271</v>
      </c>
      <c r="L14" s="6"/>
      <c r="M14" s="38">
        <v>7332902822</v>
      </c>
      <c r="N14" s="6"/>
      <c r="O14" s="42">
        <v>-2608455435</v>
      </c>
      <c r="P14" s="6"/>
      <c r="Q14" s="38">
        <f>SUM(G14:O14)</f>
        <v>38707045474</v>
      </c>
      <c r="R14" s="6"/>
      <c r="S14" s="38">
        <v>0</v>
      </c>
      <c r="T14" s="6"/>
      <c r="U14" s="108">
        <f>SUM(Q14,S14)</f>
        <v>38707045474</v>
      </c>
    </row>
    <row r="15" spans="1:21" ht="21.75" customHeight="1">
      <c r="A15" s="7" t="s">
        <v>169</v>
      </c>
      <c r="B15" s="28"/>
      <c r="C15" s="28"/>
      <c r="E15" s="57"/>
      <c r="G15" s="38">
        <v>0</v>
      </c>
      <c r="H15" s="6"/>
      <c r="I15" s="38">
        <v>0</v>
      </c>
      <c r="J15" s="6"/>
      <c r="K15" s="38">
        <v>0</v>
      </c>
      <c r="L15" s="6"/>
      <c r="M15" s="38">
        <v>0</v>
      </c>
      <c r="N15" s="6"/>
      <c r="O15" s="38">
        <v>0</v>
      </c>
      <c r="P15" s="6"/>
      <c r="Q15" s="38">
        <f t="shared" ref="Q15:Q17" si="0">SUM(G15:O15)</f>
        <v>0</v>
      </c>
      <c r="R15" s="6"/>
      <c r="S15" s="38">
        <v>5202000</v>
      </c>
      <c r="U15" s="108">
        <f t="shared" ref="U15:U17" si="1">SUM(Q15,S15)</f>
        <v>5202000</v>
      </c>
    </row>
    <row r="16" spans="1:21" ht="21.75" customHeight="1">
      <c r="A16" s="7" t="s">
        <v>103</v>
      </c>
      <c r="B16" s="28"/>
      <c r="C16" s="28"/>
      <c r="E16" s="57">
        <v>9</v>
      </c>
      <c r="G16" s="38">
        <v>0</v>
      </c>
      <c r="H16" s="6"/>
      <c r="I16" s="38">
        <v>0</v>
      </c>
      <c r="J16" s="6"/>
      <c r="K16" s="38">
        <v>0</v>
      </c>
      <c r="L16" s="6"/>
      <c r="M16" s="38">
        <f>'Equity 20 THB (TH)'!M20</f>
        <v>-650385319</v>
      </c>
      <c r="N16" s="6"/>
      <c r="O16" s="38">
        <v>0</v>
      </c>
      <c r="P16" s="6"/>
      <c r="Q16" s="38">
        <f t="shared" si="0"/>
        <v>-650385319</v>
      </c>
      <c r="R16" s="6"/>
      <c r="S16" s="38">
        <v>0</v>
      </c>
      <c r="U16" s="108">
        <f t="shared" si="1"/>
        <v>-650385319</v>
      </c>
    </row>
    <row r="17" spans="1:21" ht="21.75" customHeight="1">
      <c r="A17" s="7" t="s">
        <v>59</v>
      </c>
      <c r="B17" s="19"/>
      <c r="C17" s="19"/>
      <c r="G17" s="48">
        <v>0</v>
      </c>
      <c r="H17" s="29"/>
      <c r="I17" s="50">
        <v>0</v>
      </c>
      <c r="J17" s="29"/>
      <c r="K17" s="48">
        <v>0</v>
      </c>
      <c r="L17" s="6"/>
      <c r="M17" s="48">
        <f>'PL 13-16 THB (TH)'!P30</f>
        <v>3359198079</v>
      </c>
      <c r="N17" s="6"/>
      <c r="O17" s="48">
        <f>'PL 13-16 THB (TH)'!P56</f>
        <v>2195296594</v>
      </c>
      <c r="P17" s="29"/>
      <c r="Q17" s="43">
        <f t="shared" si="0"/>
        <v>5554494673</v>
      </c>
      <c r="R17" s="6"/>
      <c r="S17" s="48">
        <v>0</v>
      </c>
      <c r="T17" s="6"/>
      <c r="U17" s="51">
        <f t="shared" si="1"/>
        <v>5554494673</v>
      </c>
    </row>
    <row r="18" spans="1:21" ht="8.1" customHeight="1">
      <c r="A18" s="28"/>
      <c r="B18" s="19"/>
      <c r="C18" s="19"/>
      <c r="G18" s="42"/>
      <c r="H18" s="6"/>
      <c r="I18" s="42"/>
      <c r="J18" s="6"/>
      <c r="K18" s="42"/>
      <c r="L18" s="6"/>
      <c r="M18" s="42"/>
      <c r="N18" s="6"/>
      <c r="O18" s="42"/>
      <c r="P18" s="6"/>
      <c r="Q18" s="42"/>
      <c r="R18" s="6"/>
      <c r="S18" s="42"/>
      <c r="T18" s="6"/>
      <c r="U18" s="42"/>
    </row>
    <row r="19" spans="1:21" ht="21.75" customHeight="1" thickBot="1">
      <c r="A19" s="13" t="s">
        <v>122</v>
      </c>
      <c r="B19" s="28"/>
      <c r="C19" s="28"/>
      <c r="G19" s="49">
        <f>SUM(G14:G17)</f>
        <v>30004442705</v>
      </c>
      <c r="H19" s="6"/>
      <c r="I19" s="49">
        <f>SUM(I14:I17)</f>
        <v>977711111</v>
      </c>
      <c r="J19" s="6"/>
      <c r="K19" s="49">
        <f>SUM(K14:K17)</f>
        <v>3000444271</v>
      </c>
      <c r="L19" s="6"/>
      <c r="M19" s="49">
        <f>SUM(M14:M17)</f>
        <v>10041715582</v>
      </c>
      <c r="N19" s="6"/>
      <c r="O19" s="49">
        <f>SUM(O14:O17)</f>
        <v>-413158841</v>
      </c>
      <c r="P19" s="6"/>
      <c r="Q19" s="49">
        <f>SUM(Q14:Q17)</f>
        <v>43611154828</v>
      </c>
      <c r="R19" s="6"/>
      <c r="S19" s="49">
        <f>SUM(S14:S17)</f>
        <v>5202000</v>
      </c>
      <c r="T19" s="6"/>
      <c r="U19" s="49">
        <f>SUM(U14:U17)</f>
        <v>43616356828</v>
      </c>
    </row>
    <row r="20" spans="1:21" ht="21.75" customHeight="1" thickTop="1">
      <c r="A20" s="13"/>
      <c r="B20" s="28"/>
      <c r="C20" s="28"/>
      <c r="G20" s="8"/>
      <c r="H20" s="6"/>
      <c r="I20" s="8"/>
      <c r="J20" s="6"/>
      <c r="K20" s="8"/>
      <c r="L20" s="6"/>
      <c r="M20" s="8"/>
      <c r="N20" s="6"/>
      <c r="O20" s="8"/>
      <c r="P20" s="6"/>
      <c r="Q20" s="8"/>
      <c r="R20" s="6"/>
      <c r="S20" s="8"/>
      <c r="T20" s="6"/>
      <c r="U20" s="8"/>
    </row>
    <row r="21" spans="1:21" ht="16.5" customHeight="1"/>
    <row r="22" spans="1:21" ht="16.5" customHeight="1"/>
    <row r="23" spans="1:21" ht="16.5" customHeight="1"/>
    <row r="24" spans="1:21" ht="16.5" customHeight="1"/>
    <row r="25" spans="1:21" ht="16.5" customHeight="1"/>
    <row r="26" spans="1:21" ht="16.5" customHeight="1"/>
    <row r="27" spans="1:21" ht="16.5" customHeight="1"/>
    <row r="28" spans="1:21" ht="14.25" customHeight="1">
      <c r="A28" s="13"/>
      <c r="B28" s="28"/>
      <c r="C28" s="28"/>
      <c r="G28" s="8"/>
      <c r="H28" s="6"/>
      <c r="I28" s="8"/>
      <c r="J28" s="6"/>
      <c r="K28" s="8"/>
      <c r="L28" s="6"/>
      <c r="M28" s="8"/>
      <c r="N28" s="6"/>
      <c r="O28" s="8"/>
      <c r="P28" s="6"/>
      <c r="Q28" s="8"/>
      <c r="R28" s="6"/>
      <c r="S28" s="8"/>
      <c r="T28" s="6"/>
      <c r="U28" s="8"/>
    </row>
    <row r="29" spans="1:21" ht="13.5" customHeight="1"/>
    <row r="30" spans="1:21" ht="21.95" customHeight="1">
      <c r="A30" s="20" t="s">
        <v>58</v>
      </c>
      <c r="B30" s="44"/>
      <c r="C30" s="44"/>
      <c r="D30" s="44"/>
      <c r="E30" s="45"/>
      <c r="F30" s="44"/>
      <c r="G30" s="45"/>
      <c r="H30" s="45"/>
      <c r="I30" s="45"/>
      <c r="J30" s="44"/>
      <c r="K30" s="44"/>
      <c r="L30" s="20"/>
      <c r="M30" s="20"/>
      <c r="N30" s="20"/>
      <c r="O30" s="20"/>
      <c r="P30" s="44"/>
      <c r="Q30" s="44"/>
      <c r="R30" s="20"/>
      <c r="S30" s="20"/>
      <c r="T30" s="20"/>
      <c r="U30" s="20"/>
    </row>
  </sheetData>
  <mergeCells count="3">
    <mergeCell ref="G5:U5"/>
    <mergeCell ref="K8:M8"/>
    <mergeCell ref="G6:O6"/>
  </mergeCells>
  <pageMargins left="0.5" right="0.5" top="0.5" bottom="0.6" header="0.49" footer="0.4"/>
  <pageSetup paperSize="9" scale="90" firstPageNumber="18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O26"/>
  <sheetViews>
    <sheetView zoomScale="70" zoomScaleNormal="70" zoomScaleSheetLayoutView="50" zoomScalePageLayoutView="70" workbookViewId="0">
      <selection activeCell="U15" sqref="U15"/>
    </sheetView>
  </sheetViews>
  <sheetFormatPr defaultColWidth="9.33203125" defaultRowHeight="21.75" customHeight="1"/>
  <cols>
    <col min="1" max="3" width="2.83203125" style="18" customWidth="1"/>
    <col min="4" max="4" width="31.5" style="18" customWidth="1"/>
    <col min="5" max="5" width="9.83203125" style="18" customWidth="1"/>
    <col min="6" max="6" width="1.83203125" style="18" customWidth="1"/>
    <col min="7" max="7" width="18.5" style="18" bestFit="1" customWidth="1"/>
    <col min="8" max="8" width="1.83203125" style="18" customWidth="1"/>
    <col min="9" max="9" width="18.5" style="18" bestFit="1" customWidth="1"/>
    <col min="10" max="10" width="1.83203125" style="18" customWidth="1"/>
    <col min="11" max="11" width="19.5" style="18" bestFit="1" customWidth="1"/>
    <col min="12" max="12" width="1.83203125" style="18" customWidth="1"/>
    <col min="13" max="13" width="18.5" style="18" bestFit="1" customWidth="1"/>
    <col min="14" max="14" width="1.83203125" style="18" customWidth="1"/>
    <col min="15" max="15" width="18.5" style="18" bestFit="1" customWidth="1"/>
    <col min="16" max="16384" width="9.33203125" style="18"/>
  </cols>
  <sheetData>
    <row r="1" spans="1:15" ht="21.75" customHeight="1">
      <c r="A1" s="2" t="s">
        <v>30</v>
      </c>
      <c r="G1" s="19"/>
      <c r="H1" s="19"/>
      <c r="I1" s="19"/>
      <c r="J1" s="19"/>
      <c r="K1" s="19"/>
      <c r="L1" s="19"/>
      <c r="M1" s="19"/>
      <c r="N1" s="19"/>
      <c r="O1" s="19"/>
    </row>
    <row r="2" spans="1:15" ht="21.75" customHeight="1">
      <c r="A2" s="2" t="s">
        <v>171</v>
      </c>
      <c r="G2" s="19"/>
      <c r="H2" s="19"/>
      <c r="I2" s="19"/>
      <c r="J2" s="19"/>
      <c r="K2" s="19"/>
      <c r="L2" s="19"/>
      <c r="M2" s="19"/>
      <c r="N2" s="19"/>
      <c r="O2" s="19"/>
    </row>
    <row r="3" spans="1:15" ht="21.75" customHeight="1">
      <c r="A3" s="16" t="s">
        <v>119</v>
      </c>
      <c r="B3" s="20"/>
      <c r="C3" s="20"/>
      <c r="D3" s="20"/>
      <c r="E3" s="20"/>
      <c r="F3" s="20"/>
      <c r="G3" s="21"/>
      <c r="H3" s="21"/>
      <c r="I3" s="21"/>
      <c r="J3" s="21"/>
      <c r="K3" s="21"/>
      <c r="L3" s="21"/>
      <c r="M3" s="21"/>
      <c r="N3" s="21"/>
      <c r="O3" s="21"/>
    </row>
    <row r="4" spans="1:15" ht="21.75" customHeight="1">
      <c r="A4" s="22"/>
      <c r="G4" s="19"/>
      <c r="H4" s="19"/>
      <c r="I4" s="19"/>
      <c r="J4" s="19"/>
      <c r="K4" s="19"/>
      <c r="L4" s="19"/>
      <c r="M4" s="19"/>
      <c r="N4" s="19"/>
      <c r="O4" s="19"/>
    </row>
    <row r="5" spans="1:15" ht="21.75" customHeight="1">
      <c r="A5" s="22"/>
      <c r="G5" s="172" t="s">
        <v>132</v>
      </c>
      <c r="H5" s="172"/>
      <c r="I5" s="172"/>
      <c r="J5" s="172"/>
      <c r="K5" s="172"/>
      <c r="L5" s="172"/>
      <c r="M5" s="172"/>
      <c r="N5" s="172"/>
      <c r="O5" s="172"/>
    </row>
    <row r="6" spans="1:15" ht="21.75" customHeight="1">
      <c r="F6" s="19"/>
      <c r="G6" s="57"/>
      <c r="H6" s="156"/>
      <c r="I6" s="162"/>
      <c r="J6" s="156"/>
      <c r="K6" s="171" t="s">
        <v>27</v>
      </c>
      <c r="L6" s="171"/>
      <c r="M6" s="171"/>
      <c r="N6" s="156"/>
      <c r="O6" s="57"/>
    </row>
    <row r="7" spans="1:15" ht="21.75" customHeight="1">
      <c r="F7" s="19"/>
      <c r="G7" s="27" t="s">
        <v>37</v>
      </c>
      <c r="H7" s="23"/>
      <c r="I7" s="24"/>
      <c r="J7" s="23"/>
      <c r="K7" s="27" t="s">
        <v>38</v>
      </c>
      <c r="L7" s="12"/>
      <c r="M7" s="12"/>
      <c r="N7" s="23"/>
      <c r="O7" s="27" t="s">
        <v>39</v>
      </c>
    </row>
    <row r="8" spans="1:15" ht="21.75" customHeight="1">
      <c r="E8" s="123"/>
      <c r="F8" s="19"/>
      <c r="G8" s="27" t="s">
        <v>40</v>
      </c>
      <c r="H8" s="23"/>
      <c r="I8" s="27" t="s">
        <v>26</v>
      </c>
      <c r="J8" s="23"/>
      <c r="K8" s="27" t="s">
        <v>41</v>
      </c>
      <c r="L8" s="28"/>
      <c r="M8" s="27" t="s">
        <v>29</v>
      </c>
      <c r="N8" s="23"/>
      <c r="O8" s="27" t="s">
        <v>63</v>
      </c>
    </row>
    <row r="9" spans="1:15" ht="21.75" customHeight="1">
      <c r="E9" s="158" t="s">
        <v>4</v>
      </c>
      <c r="F9" s="19"/>
      <c r="G9" s="149" t="s">
        <v>176</v>
      </c>
      <c r="H9" s="23"/>
      <c r="I9" s="149" t="s">
        <v>176</v>
      </c>
      <c r="J9" s="23"/>
      <c r="K9" s="149" t="s">
        <v>176</v>
      </c>
      <c r="L9" s="28"/>
      <c r="M9" s="149" t="s">
        <v>176</v>
      </c>
      <c r="N9" s="23"/>
      <c r="O9" s="149" t="s">
        <v>176</v>
      </c>
    </row>
    <row r="10" spans="1:15" ht="8.1" customHeight="1">
      <c r="A10" s="13"/>
      <c r="B10" s="28"/>
      <c r="C10" s="28"/>
      <c r="G10" s="8"/>
      <c r="H10" s="6"/>
      <c r="I10" s="8"/>
      <c r="J10" s="6"/>
      <c r="K10" s="8"/>
      <c r="L10" s="6"/>
      <c r="M10" s="8"/>
      <c r="N10" s="6"/>
      <c r="O10" s="8"/>
    </row>
    <row r="11" spans="1:15" ht="21.75" customHeight="1">
      <c r="A11" s="13" t="s">
        <v>102</v>
      </c>
      <c r="B11" s="28"/>
      <c r="C11" s="28"/>
      <c r="G11" s="8">
        <v>864713808</v>
      </c>
      <c r="H11" s="6"/>
      <c r="I11" s="8">
        <v>31917416</v>
      </c>
      <c r="J11" s="6"/>
      <c r="K11" s="8">
        <v>87865911</v>
      </c>
      <c r="L11" s="6"/>
      <c r="M11" s="8">
        <v>38985958</v>
      </c>
      <c r="N11" s="6"/>
      <c r="O11" s="8">
        <f>SUM(G11:M11)</f>
        <v>1023483093</v>
      </c>
    </row>
    <row r="12" spans="1:15" ht="21.75" customHeight="1">
      <c r="A12" s="7" t="s">
        <v>103</v>
      </c>
      <c r="B12" s="28"/>
      <c r="C12" s="28"/>
      <c r="E12" s="57"/>
      <c r="G12" s="8">
        <v>0</v>
      </c>
      <c r="H12" s="6"/>
      <c r="I12" s="8">
        <v>0</v>
      </c>
      <c r="J12" s="6"/>
      <c r="K12" s="8">
        <v>0</v>
      </c>
      <c r="L12" s="6"/>
      <c r="M12" s="8">
        <v>-136241883</v>
      </c>
      <c r="N12" s="6"/>
      <c r="O12" s="8">
        <v>-136241883</v>
      </c>
    </row>
    <row r="13" spans="1:15" ht="21.75" customHeight="1">
      <c r="A13" s="7" t="s">
        <v>59</v>
      </c>
      <c r="B13" s="19"/>
      <c r="C13" s="19"/>
      <c r="G13" s="89">
        <v>0</v>
      </c>
      <c r="H13" s="6"/>
      <c r="I13" s="89">
        <v>0</v>
      </c>
      <c r="J13" s="6"/>
      <c r="K13" s="89">
        <v>0</v>
      </c>
      <c r="L13" s="6"/>
      <c r="M13" s="39">
        <v>228562298</v>
      </c>
      <c r="N13" s="6"/>
      <c r="O13" s="9">
        <v>228562298</v>
      </c>
    </row>
    <row r="14" spans="1:15" ht="8.1" customHeight="1">
      <c r="A14" s="28"/>
      <c r="B14" s="19"/>
      <c r="C14" s="19"/>
      <c r="G14" s="6"/>
      <c r="H14" s="6"/>
      <c r="I14" s="6"/>
      <c r="J14" s="6"/>
      <c r="K14" s="6"/>
      <c r="L14" s="6"/>
      <c r="M14" s="6"/>
      <c r="N14" s="6"/>
      <c r="O14" s="6"/>
    </row>
    <row r="15" spans="1:15" ht="21.75" customHeight="1" thickBot="1">
      <c r="A15" s="13" t="s">
        <v>110</v>
      </c>
      <c r="B15" s="28"/>
      <c r="C15" s="28"/>
      <c r="G15" s="40">
        <f>SUM(G11:G13)</f>
        <v>864713808</v>
      </c>
      <c r="H15" s="6"/>
      <c r="I15" s="40">
        <f>SUM(I11:I13)</f>
        <v>31917416</v>
      </c>
      <c r="J15" s="6"/>
      <c r="K15" s="40">
        <f>SUM(K11:K13)</f>
        <v>87865911</v>
      </c>
      <c r="L15" s="6"/>
      <c r="M15" s="40">
        <f>SUM(M11:M13)</f>
        <v>131306373</v>
      </c>
      <c r="N15" s="6"/>
      <c r="O15" s="40">
        <f>SUM(G15:M15)</f>
        <v>1115803508</v>
      </c>
    </row>
    <row r="16" spans="1:15" ht="21.6" customHeight="1" thickTop="1"/>
    <row r="17" spans="1:15" ht="21.75" customHeight="1">
      <c r="A17" s="13" t="s">
        <v>120</v>
      </c>
      <c r="B17" s="28"/>
      <c r="C17" s="28"/>
      <c r="G17" s="38">
        <v>864713808</v>
      </c>
      <c r="H17" s="6"/>
      <c r="I17" s="38">
        <v>31917416</v>
      </c>
      <c r="J17" s="6"/>
      <c r="K17" s="38">
        <v>87865911</v>
      </c>
      <c r="L17" s="6"/>
      <c r="M17" s="38">
        <v>125236085</v>
      </c>
      <c r="N17" s="6"/>
      <c r="O17" s="38">
        <f>SUM(G17:M17)</f>
        <v>1109733220</v>
      </c>
    </row>
    <row r="18" spans="1:15" ht="21.75" customHeight="1">
      <c r="A18" s="7" t="s">
        <v>103</v>
      </c>
      <c r="B18" s="28"/>
      <c r="C18" s="28"/>
      <c r="E18" s="57">
        <v>9</v>
      </c>
      <c r="G18" s="38">
        <v>0</v>
      </c>
      <c r="H18" s="6"/>
      <c r="I18" s="38">
        <v>0</v>
      </c>
      <c r="J18" s="6"/>
      <c r="K18" s="38">
        <v>0</v>
      </c>
      <c r="L18" s="6"/>
      <c r="M18" s="38">
        <v>-19942311</v>
      </c>
      <c r="N18" s="6"/>
      <c r="O18" s="38">
        <f>SUM(G18:M18)</f>
        <v>-19942311</v>
      </c>
    </row>
    <row r="19" spans="1:15" ht="21.75" customHeight="1">
      <c r="A19" s="7" t="s">
        <v>59</v>
      </c>
      <c r="B19" s="19"/>
      <c r="C19" s="19"/>
      <c r="G19" s="43">
        <v>0</v>
      </c>
      <c r="H19" s="6"/>
      <c r="I19" s="43">
        <v>0</v>
      </c>
      <c r="J19" s="6"/>
      <c r="K19" s="43">
        <v>0</v>
      </c>
      <c r="L19" s="6"/>
      <c r="M19" s="51">
        <f>'PL 9-12 USD (TH)'!R30</f>
        <v>95299543</v>
      </c>
      <c r="N19" s="6"/>
      <c r="O19" s="43">
        <f>SUM(G19:M19)</f>
        <v>95299543</v>
      </c>
    </row>
    <row r="20" spans="1:15" ht="8.1" customHeight="1">
      <c r="A20" s="28"/>
      <c r="B20" s="19"/>
      <c r="C20" s="19"/>
      <c r="G20" s="42"/>
      <c r="H20" s="6"/>
      <c r="I20" s="42"/>
      <c r="J20" s="6"/>
      <c r="K20" s="42"/>
      <c r="L20" s="6"/>
      <c r="M20" s="42"/>
      <c r="N20" s="6"/>
      <c r="O20" s="42"/>
    </row>
    <row r="21" spans="1:15" ht="21.75" customHeight="1" thickBot="1">
      <c r="A21" s="13" t="s">
        <v>121</v>
      </c>
      <c r="B21" s="28"/>
      <c r="C21" s="28"/>
      <c r="G21" s="49">
        <f>SUM(G17:G19)</f>
        <v>864713808</v>
      </c>
      <c r="H21" s="6"/>
      <c r="I21" s="49">
        <f>SUM(I17:I19)</f>
        <v>31917416</v>
      </c>
      <c r="J21" s="6"/>
      <c r="K21" s="49">
        <f>SUM(K17:K19)</f>
        <v>87865911</v>
      </c>
      <c r="L21" s="6"/>
      <c r="M21" s="49">
        <f>SUM(M17:M19)</f>
        <v>200593317</v>
      </c>
      <c r="N21" s="6"/>
      <c r="O21" s="49">
        <f>SUM(G21:M21)</f>
        <v>1185090452</v>
      </c>
    </row>
    <row r="22" spans="1:15" ht="21.75" customHeight="1" thickTop="1"/>
    <row r="24" spans="1:15" ht="12" customHeight="1">
      <c r="A24" s="13"/>
      <c r="B24" s="28"/>
      <c r="C24" s="28"/>
      <c r="G24" s="30"/>
      <c r="H24" s="5"/>
      <c r="I24" s="30"/>
      <c r="J24" s="5"/>
      <c r="K24" s="30"/>
      <c r="L24" s="5"/>
      <c r="M24" s="30"/>
      <c r="N24" s="5"/>
      <c r="O24" s="30"/>
    </row>
    <row r="26" spans="1:15" ht="22.35" customHeight="1">
      <c r="A26" s="20" t="s">
        <v>58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</row>
  </sheetData>
  <mergeCells count="2">
    <mergeCell ref="G5:O5"/>
    <mergeCell ref="K6:M6"/>
  </mergeCells>
  <pageMargins left="0.5" right="0.5" top="0.5" bottom="0.6" header="0.49" footer="0.4"/>
  <pageSetup paperSize="9" firstPageNumber="19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Q27"/>
  <sheetViews>
    <sheetView zoomScale="70" zoomScaleNormal="70" zoomScaleSheetLayoutView="50" zoomScalePageLayoutView="70" workbookViewId="0">
      <selection activeCell="E1" sqref="E1:Q1048576"/>
    </sheetView>
  </sheetViews>
  <sheetFormatPr defaultColWidth="9.33203125" defaultRowHeight="21.75" customHeight="1"/>
  <cols>
    <col min="1" max="3" width="1.83203125" style="18" customWidth="1"/>
    <col min="4" max="4" width="37.6640625" style="18" customWidth="1"/>
    <col min="5" max="5" width="11.6640625" style="18" customWidth="1"/>
    <col min="6" max="6" width="1" style="18" customWidth="1"/>
    <col min="7" max="7" width="14.1640625" style="18" bestFit="1" customWidth="1"/>
    <col min="8" max="8" width="1" style="18" customWidth="1"/>
    <col min="9" max="9" width="16.5" style="18" bestFit="1" customWidth="1"/>
    <col min="10" max="10" width="1" style="18" customWidth="1"/>
    <col min="11" max="11" width="13" style="18" bestFit="1" customWidth="1"/>
    <col min="12" max="12" width="1" style="18" customWidth="1"/>
    <col min="13" max="13" width="14.5" style="18" bestFit="1" customWidth="1"/>
    <col min="14" max="14" width="1" style="18" customWidth="1"/>
    <col min="15" max="15" width="27" style="18" customWidth="1"/>
    <col min="16" max="16" width="1" style="18" customWidth="1"/>
    <col min="17" max="17" width="14.5" style="18" bestFit="1" customWidth="1"/>
    <col min="18" max="16384" width="9.33203125" style="18"/>
  </cols>
  <sheetData>
    <row r="1" spans="1:17" ht="21.75" customHeight="1">
      <c r="A1" s="2" t="s">
        <v>30</v>
      </c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</row>
    <row r="2" spans="1:17" ht="21.75" customHeight="1">
      <c r="A2" s="2" t="s">
        <v>171</v>
      </c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</row>
    <row r="3" spans="1:17" ht="21.75" customHeight="1">
      <c r="A3" s="16" t="s">
        <v>119</v>
      </c>
      <c r="B3" s="20"/>
      <c r="C3" s="20"/>
      <c r="D3" s="20"/>
      <c r="E3" s="20"/>
      <c r="F3" s="20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</row>
    <row r="4" spans="1:17" ht="21.75" customHeight="1">
      <c r="A4" s="22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</row>
    <row r="5" spans="1:17" ht="21.75" customHeight="1">
      <c r="A5" s="22"/>
      <c r="G5" s="172" t="s">
        <v>132</v>
      </c>
      <c r="H5" s="173"/>
      <c r="I5" s="173"/>
      <c r="J5" s="173"/>
      <c r="K5" s="173"/>
      <c r="L5" s="173"/>
      <c r="M5" s="173"/>
      <c r="N5" s="173"/>
      <c r="O5" s="173"/>
      <c r="P5" s="173"/>
      <c r="Q5" s="173"/>
    </row>
    <row r="6" spans="1:17" ht="21.75" customHeight="1">
      <c r="A6" s="22"/>
      <c r="G6" s="156"/>
      <c r="H6" s="167"/>
      <c r="I6" s="167"/>
      <c r="J6" s="167"/>
      <c r="K6" s="167"/>
      <c r="L6" s="167"/>
      <c r="M6" s="167"/>
      <c r="N6" s="167"/>
      <c r="O6" s="156" t="s">
        <v>42</v>
      </c>
      <c r="P6" s="167"/>
      <c r="Q6" s="167"/>
    </row>
    <row r="7" spans="1:17" ht="21.75" customHeight="1">
      <c r="F7" s="19"/>
      <c r="G7" s="57"/>
      <c r="H7" s="156"/>
      <c r="I7" s="162"/>
      <c r="J7" s="156"/>
      <c r="K7" s="171" t="s">
        <v>27</v>
      </c>
      <c r="L7" s="171"/>
      <c r="M7" s="171"/>
      <c r="N7" s="156"/>
      <c r="O7" s="168" t="s">
        <v>60</v>
      </c>
      <c r="P7" s="156"/>
      <c r="Q7" s="57"/>
    </row>
    <row r="8" spans="1:17" ht="21.75" customHeight="1">
      <c r="H8" s="23"/>
      <c r="I8" s="24"/>
      <c r="J8" s="23"/>
      <c r="K8" s="27" t="s">
        <v>38</v>
      </c>
      <c r="L8" s="12"/>
      <c r="M8" s="12"/>
      <c r="N8" s="23"/>
      <c r="O8" s="23" t="s">
        <v>178</v>
      </c>
      <c r="P8" s="23"/>
    </row>
    <row r="9" spans="1:17" ht="21.75" customHeight="1">
      <c r="G9" s="27" t="s">
        <v>37</v>
      </c>
      <c r="H9" s="23"/>
      <c r="I9" s="24"/>
      <c r="J9" s="23"/>
      <c r="K9" s="24" t="s">
        <v>75</v>
      </c>
      <c r="L9" s="12"/>
      <c r="M9" s="12"/>
      <c r="N9" s="23"/>
      <c r="O9" s="23" t="s">
        <v>179</v>
      </c>
      <c r="P9" s="23"/>
      <c r="Q9" s="27" t="s">
        <v>39</v>
      </c>
    </row>
    <row r="10" spans="1:17" ht="21.75" customHeight="1">
      <c r="E10" s="123"/>
      <c r="G10" s="27" t="s">
        <v>40</v>
      </c>
      <c r="H10" s="23"/>
      <c r="I10" s="27" t="s">
        <v>26</v>
      </c>
      <c r="J10" s="23"/>
      <c r="K10" s="27" t="s">
        <v>74</v>
      </c>
      <c r="L10" s="28"/>
      <c r="M10" s="27" t="s">
        <v>29</v>
      </c>
      <c r="N10" s="23"/>
      <c r="O10" s="26" t="s">
        <v>180</v>
      </c>
      <c r="P10" s="23"/>
      <c r="Q10" s="27" t="s">
        <v>63</v>
      </c>
    </row>
    <row r="11" spans="1:17" ht="21.75" customHeight="1">
      <c r="E11" s="158" t="s">
        <v>4</v>
      </c>
      <c r="G11" s="149" t="s">
        <v>175</v>
      </c>
      <c r="H11" s="23"/>
      <c r="I11" s="149" t="s">
        <v>175</v>
      </c>
      <c r="J11" s="23"/>
      <c r="K11" s="149" t="s">
        <v>175</v>
      </c>
      <c r="L11" s="28"/>
      <c r="M11" s="149" t="s">
        <v>175</v>
      </c>
      <c r="N11" s="23"/>
      <c r="O11" s="25" t="s">
        <v>175</v>
      </c>
      <c r="P11" s="23"/>
      <c r="Q11" s="149" t="s">
        <v>175</v>
      </c>
    </row>
    <row r="12" spans="1:17" ht="8.1" customHeight="1">
      <c r="A12" s="13"/>
      <c r="B12" s="28"/>
      <c r="C12" s="28"/>
      <c r="G12" s="8"/>
      <c r="H12" s="6"/>
      <c r="I12" s="8"/>
      <c r="J12" s="6"/>
      <c r="K12" s="8"/>
      <c r="L12" s="6"/>
      <c r="M12" s="8"/>
      <c r="N12" s="6"/>
      <c r="O12" s="6"/>
      <c r="P12" s="6"/>
      <c r="Q12" s="8"/>
    </row>
    <row r="13" spans="1:17" ht="21.75" customHeight="1">
      <c r="A13" s="13" t="s">
        <v>102</v>
      </c>
      <c r="B13" s="28"/>
      <c r="C13" s="28"/>
      <c r="G13" s="8">
        <v>30004442705</v>
      </c>
      <c r="H13" s="6"/>
      <c r="I13" s="8">
        <v>977711111</v>
      </c>
      <c r="J13" s="6"/>
      <c r="K13" s="8">
        <v>3000444271</v>
      </c>
      <c r="L13" s="6"/>
      <c r="M13" s="8">
        <v>4595530147</v>
      </c>
      <c r="N13" s="6"/>
      <c r="O13" s="6">
        <v>-4207401622</v>
      </c>
      <c r="P13" s="6"/>
      <c r="Q13" s="8">
        <f>SUM(G13:O13)</f>
        <v>34370726612</v>
      </c>
    </row>
    <row r="14" spans="1:17" ht="21.75" customHeight="1">
      <c r="A14" s="7" t="s">
        <v>103</v>
      </c>
      <c r="B14" s="28"/>
      <c r="C14" s="28"/>
      <c r="E14" s="57"/>
      <c r="G14" s="8">
        <v>0</v>
      </c>
      <c r="H14" s="6"/>
      <c r="I14" s="8">
        <v>0</v>
      </c>
      <c r="J14" s="6"/>
      <c r="K14" s="8">
        <v>0</v>
      </c>
      <c r="L14" s="6"/>
      <c r="M14" s="8">
        <v>-4936424569.3099976</v>
      </c>
      <c r="N14" s="6"/>
      <c r="O14" s="8">
        <v>0</v>
      </c>
      <c r="Q14" s="8">
        <v>-4936424569.3100004</v>
      </c>
    </row>
    <row r="15" spans="1:17" ht="21.75" customHeight="1">
      <c r="A15" s="7" t="s">
        <v>59</v>
      </c>
      <c r="B15" s="19"/>
      <c r="C15" s="19"/>
      <c r="G15" s="9">
        <v>0</v>
      </c>
      <c r="H15" s="29"/>
      <c r="I15" s="37">
        <v>0</v>
      </c>
      <c r="J15" s="29"/>
      <c r="K15" s="9">
        <v>0</v>
      </c>
      <c r="L15" s="6"/>
      <c r="M15" s="9">
        <v>7413641258</v>
      </c>
      <c r="N15" s="6"/>
      <c r="O15" s="9">
        <v>5696421783</v>
      </c>
      <c r="P15" s="6"/>
      <c r="Q15" s="9">
        <v>13110063041</v>
      </c>
    </row>
    <row r="16" spans="1:17" ht="8.1" customHeight="1">
      <c r="A16" s="28"/>
      <c r="B16" s="19"/>
      <c r="C16" s="19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 ht="21.75" customHeight="1" thickBot="1">
      <c r="A17" s="13" t="s">
        <v>111</v>
      </c>
      <c r="B17" s="28"/>
      <c r="C17" s="28"/>
      <c r="G17" s="40">
        <f>SUM(G13:G15)</f>
        <v>30004442705</v>
      </c>
      <c r="H17" s="6"/>
      <c r="I17" s="40">
        <f>SUM(I13:I15)</f>
        <v>977711111</v>
      </c>
      <c r="J17" s="6"/>
      <c r="K17" s="40">
        <f>SUM(K13:K15)</f>
        <v>3000444271</v>
      </c>
      <c r="L17" s="6"/>
      <c r="M17" s="40">
        <f>SUM(M13:M15)</f>
        <v>7072746835.6900024</v>
      </c>
      <c r="N17" s="6"/>
      <c r="O17" s="40">
        <f>SUM(O13:O15)</f>
        <v>1489020161</v>
      </c>
      <c r="P17" s="6"/>
      <c r="Q17" s="40">
        <f>SUM(Q13:Q15)</f>
        <v>42544365083.690002</v>
      </c>
    </row>
    <row r="18" spans="1:17" ht="17.25" customHeight="1" thickTop="1"/>
    <row r="19" spans="1:17" ht="21.75" customHeight="1">
      <c r="A19" s="13" t="s">
        <v>120</v>
      </c>
      <c r="B19" s="28"/>
      <c r="C19" s="28"/>
      <c r="G19" s="38">
        <v>30004442705</v>
      </c>
      <c r="H19" s="6"/>
      <c r="I19" s="38">
        <v>977711111</v>
      </c>
      <c r="J19" s="6"/>
      <c r="K19" s="38">
        <v>3000444271</v>
      </c>
      <c r="L19" s="6"/>
      <c r="M19" s="38">
        <v>7332902822</v>
      </c>
      <c r="N19" s="6"/>
      <c r="O19" s="42">
        <v>-2608455435</v>
      </c>
      <c r="P19" s="6"/>
      <c r="Q19" s="38">
        <f>SUM(G19:O19)</f>
        <v>38707045474</v>
      </c>
    </row>
    <row r="20" spans="1:17" ht="21.75" customHeight="1">
      <c r="A20" s="7" t="s">
        <v>103</v>
      </c>
      <c r="B20" s="28"/>
      <c r="C20" s="28"/>
      <c r="E20" s="57">
        <v>9</v>
      </c>
      <c r="G20" s="38">
        <v>0</v>
      </c>
      <c r="H20" s="6"/>
      <c r="I20" s="38">
        <v>0</v>
      </c>
      <c r="J20" s="6"/>
      <c r="K20" s="38">
        <v>0</v>
      </c>
      <c r="L20" s="6"/>
      <c r="M20" s="38">
        <v>-650385319</v>
      </c>
      <c r="N20" s="6"/>
      <c r="O20" s="38">
        <v>0</v>
      </c>
      <c r="Q20" s="38">
        <f>SUM(G20:O20)</f>
        <v>-650385319</v>
      </c>
    </row>
    <row r="21" spans="1:17" ht="21.75" customHeight="1">
      <c r="A21" s="7" t="s">
        <v>59</v>
      </c>
      <c r="B21" s="19"/>
      <c r="C21" s="19"/>
      <c r="G21" s="48">
        <v>0</v>
      </c>
      <c r="H21" s="29"/>
      <c r="I21" s="50">
        <v>0</v>
      </c>
      <c r="J21" s="29"/>
      <c r="K21" s="48">
        <v>0</v>
      </c>
      <c r="L21" s="6"/>
      <c r="M21" s="48">
        <f>'PL 13-16 THB (TH)'!R30</f>
        <v>3359514002</v>
      </c>
      <c r="N21" s="6"/>
      <c r="O21" s="48">
        <f>'PL 13-16 THB (TH)'!R56</f>
        <v>2195499359</v>
      </c>
      <c r="P21" s="6"/>
      <c r="Q21" s="43">
        <f>SUM(G21:O21)</f>
        <v>5555013361</v>
      </c>
    </row>
    <row r="22" spans="1:17" ht="8.1" customHeight="1">
      <c r="A22" s="28"/>
      <c r="B22" s="19"/>
      <c r="C22" s="19"/>
      <c r="G22" s="42"/>
      <c r="H22" s="6"/>
      <c r="I22" s="42"/>
      <c r="J22" s="6"/>
      <c r="K22" s="42"/>
      <c r="L22" s="6"/>
      <c r="M22" s="42"/>
      <c r="N22" s="6"/>
      <c r="O22" s="42"/>
      <c r="P22" s="6"/>
      <c r="Q22" s="42"/>
    </row>
    <row r="23" spans="1:17" ht="21.75" customHeight="1" thickBot="1">
      <c r="A23" s="13" t="s">
        <v>121</v>
      </c>
      <c r="B23" s="28"/>
      <c r="C23" s="28"/>
      <c r="G23" s="49">
        <f>SUM(G19:G21)</f>
        <v>30004442705</v>
      </c>
      <c r="H23" s="6"/>
      <c r="I23" s="49">
        <f>SUM(I19:I21)</f>
        <v>977711111</v>
      </c>
      <c r="J23" s="6"/>
      <c r="K23" s="49">
        <f>SUM(K19:K21)</f>
        <v>3000444271</v>
      </c>
      <c r="L23" s="6"/>
      <c r="M23" s="49">
        <f>SUM(M19:M21)</f>
        <v>10042031505</v>
      </c>
      <c r="N23" s="6"/>
      <c r="O23" s="49">
        <f>SUM(O19:O21)</f>
        <v>-412956076</v>
      </c>
      <c r="P23" s="6"/>
      <c r="Q23" s="49">
        <f>SUM(Q19:Q21)</f>
        <v>43611673516</v>
      </c>
    </row>
    <row r="24" spans="1:17" ht="21.75" customHeight="1" thickTop="1">
      <c r="A24" s="13"/>
      <c r="B24" s="28"/>
      <c r="C24" s="28"/>
      <c r="G24" s="8"/>
      <c r="H24" s="6"/>
      <c r="I24" s="8"/>
      <c r="J24" s="6"/>
      <c r="K24" s="8"/>
      <c r="L24" s="6"/>
      <c r="M24" s="8"/>
      <c r="N24" s="6"/>
      <c r="O24" s="8"/>
      <c r="P24" s="6"/>
      <c r="Q24" s="8"/>
    </row>
    <row r="25" spans="1:17" ht="16.5" customHeight="1">
      <c r="A25" s="13"/>
      <c r="B25" s="28"/>
      <c r="C25" s="28"/>
      <c r="G25" s="8"/>
      <c r="H25" s="6"/>
      <c r="I25" s="8"/>
      <c r="J25" s="6"/>
      <c r="K25" s="8"/>
      <c r="L25" s="6"/>
      <c r="M25" s="8"/>
      <c r="N25" s="6"/>
      <c r="O25" s="8"/>
      <c r="P25" s="6"/>
      <c r="Q25" s="8"/>
    </row>
    <row r="26" spans="1:17" ht="28.5" customHeight="1"/>
    <row r="27" spans="1:17" ht="22.35" customHeight="1">
      <c r="A27" s="20" t="s">
        <v>58</v>
      </c>
      <c r="B27" s="44"/>
      <c r="C27" s="44"/>
      <c r="D27" s="44"/>
      <c r="E27" s="45"/>
      <c r="F27" s="44"/>
      <c r="G27" s="45"/>
      <c r="H27" s="45"/>
      <c r="I27" s="45"/>
      <c r="J27" s="44"/>
      <c r="K27" s="44"/>
      <c r="L27" s="20"/>
      <c r="M27" s="20"/>
      <c r="N27" s="20"/>
      <c r="O27" s="20"/>
      <c r="P27" s="20"/>
      <c r="Q27" s="20"/>
    </row>
  </sheetData>
  <mergeCells count="2">
    <mergeCell ref="G5:Q5"/>
    <mergeCell ref="K7:M7"/>
  </mergeCells>
  <pageMargins left="0.5" right="0.5" top="0.5" bottom="0.6" header="0.49" footer="0.4"/>
  <pageSetup paperSize="9" scale="95" firstPageNumber="20" fitToWidth="0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EE90"/>
  <sheetViews>
    <sheetView tabSelected="1" showRuler="0" zoomScale="70" zoomScaleNormal="70" zoomScalePageLayoutView="34" workbookViewId="0">
      <selection activeCell="AA21" sqref="AA21"/>
    </sheetView>
  </sheetViews>
  <sheetFormatPr defaultColWidth="11" defaultRowHeight="21.75" customHeight="1"/>
  <cols>
    <col min="1" max="3" width="1.6640625" style="7" customWidth="1"/>
    <col min="4" max="4" width="37.1640625" style="7" customWidth="1"/>
    <col min="5" max="5" width="9.83203125" style="7" customWidth="1"/>
    <col min="6" max="6" width="1.33203125" style="6" customWidth="1"/>
    <col min="7" max="7" width="20" style="6" bestFit="1" customWidth="1"/>
    <col min="8" max="8" width="1.33203125" style="6" customWidth="1"/>
    <col min="9" max="9" width="16.1640625" style="6" customWidth="1"/>
    <col min="10" max="10" width="1.33203125" style="6" customWidth="1"/>
    <col min="11" max="11" width="14.83203125" style="6" customWidth="1"/>
    <col min="12" max="14" width="1.6640625" style="7" customWidth="1"/>
    <col min="15" max="15" width="34.33203125" style="7" customWidth="1"/>
    <col min="16" max="16" width="9.83203125" style="7" customWidth="1"/>
    <col min="17" max="17" width="1.33203125" style="6" customWidth="1"/>
    <col min="18" max="18" width="20" style="8" bestFit="1" customWidth="1"/>
    <col min="19" max="19" width="1.33203125" style="6" customWidth="1"/>
    <col min="20" max="20" width="16.83203125" style="8" customWidth="1"/>
    <col min="21" max="21" width="1.33203125" style="6" customWidth="1"/>
    <col min="22" max="22" width="17" style="8" customWidth="1"/>
    <col min="23" max="16384" width="11" style="7"/>
  </cols>
  <sheetData>
    <row r="1" spans="1:135" ht="21.75" customHeight="1">
      <c r="A1" s="2" t="s">
        <v>30</v>
      </c>
      <c r="L1" s="2" t="s">
        <v>30</v>
      </c>
    </row>
    <row r="2" spans="1:135" ht="21.75" customHeight="1">
      <c r="A2" s="2" t="s">
        <v>172</v>
      </c>
      <c r="B2" s="14"/>
      <c r="C2" s="14"/>
      <c r="D2" s="14"/>
      <c r="E2" s="14"/>
      <c r="F2" s="114"/>
      <c r="G2" s="114"/>
      <c r="H2" s="114"/>
      <c r="I2" s="114"/>
      <c r="J2" s="114"/>
      <c r="K2" s="114"/>
      <c r="L2" s="2" t="s">
        <v>172</v>
      </c>
      <c r="M2" s="14"/>
      <c r="N2" s="14"/>
      <c r="O2" s="14"/>
      <c r="P2" s="14"/>
      <c r="Q2" s="114"/>
      <c r="S2" s="114"/>
      <c r="U2" s="114"/>
    </row>
    <row r="3" spans="1:135" ht="21.75" customHeight="1">
      <c r="A3" s="150" t="s">
        <v>119</v>
      </c>
      <c r="B3" s="111"/>
      <c r="C3" s="111"/>
      <c r="D3" s="111"/>
      <c r="E3" s="111"/>
      <c r="F3" s="115"/>
      <c r="G3" s="115"/>
      <c r="H3" s="115"/>
      <c r="I3" s="115"/>
      <c r="J3" s="115"/>
      <c r="K3" s="115"/>
      <c r="L3" s="150" t="s">
        <v>119</v>
      </c>
      <c r="M3" s="111"/>
      <c r="N3" s="111"/>
      <c r="O3" s="111"/>
      <c r="P3" s="111"/>
      <c r="Q3" s="115"/>
      <c r="R3" s="9"/>
      <c r="S3" s="115"/>
      <c r="T3" s="9"/>
      <c r="U3" s="115"/>
      <c r="V3" s="9"/>
    </row>
    <row r="4" spans="1:135" ht="21.75" customHeight="1">
      <c r="A4" s="10"/>
      <c r="B4" s="14"/>
      <c r="C4" s="14"/>
      <c r="D4" s="14"/>
      <c r="E4" s="14"/>
      <c r="F4" s="114"/>
      <c r="G4" s="114"/>
      <c r="H4" s="114"/>
      <c r="I4" s="114"/>
      <c r="J4" s="114"/>
      <c r="K4" s="114"/>
      <c r="L4" s="10"/>
      <c r="M4" s="14"/>
      <c r="N4" s="14"/>
      <c r="O4" s="14"/>
      <c r="P4" s="14"/>
      <c r="Q4" s="114"/>
      <c r="S4" s="114"/>
      <c r="T4" s="159"/>
      <c r="U4" s="114"/>
    </row>
    <row r="5" spans="1:135" ht="20.100000000000001" customHeight="1">
      <c r="A5" s="10"/>
      <c r="B5" s="14"/>
      <c r="C5" s="14"/>
      <c r="D5" s="14"/>
      <c r="E5" s="14"/>
      <c r="F5" s="114"/>
      <c r="G5" s="163" t="s">
        <v>131</v>
      </c>
      <c r="H5" s="125"/>
      <c r="I5" s="169" t="s">
        <v>132</v>
      </c>
      <c r="J5" s="169"/>
      <c r="K5" s="169"/>
      <c r="L5" s="10"/>
      <c r="M5" s="14"/>
      <c r="N5" s="14"/>
      <c r="O5" s="14"/>
      <c r="P5" s="14"/>
      <c r="Q5" s="114"/>
      <c r="R5" s="163" t="s">
        <v>131</v>
      </c>
      <c r="S5" s="125"/>
      <c r="T5" s="169" t="s">
        <v>132</v>
      </c>
      <c r="U5" s="169"/>
      <c r="V5" s="169"/>
    </row>
    <row r="6" spans="1:135" ht="20.100000000000001" customHeight="1">
      <c r="A6" s="10"/>
      <c r="B6" s="14"/>
      <c r="C6" s="14"/>
      <c r="D6" s="14"/>
      <c r="E6" s="14"/>
      <c r="F6" s="114"/>
      <c r="G6" s="132" t="s">
        <v>116</v>
      </c>
      <c r="H6" s="125"/>
      <c r="I6" s="132" t="s">
        <v>116</v>
      </c>
      <c r="J6" s="132"/>
      <c r="K6" s="132" t="s">
        <v>101</v>
      </c>
      <c r="L6" s="10"/>
      <c r="M6" s="14"/>
      <c r="N6" s="14"/>
      <c r="O6" s="14"/>
      <c r="P6" s="14"/>
      <c r="Q6" s="114"/>
      <c r="R6" s="132" t="s">
        <v>116</v>
      </c>
      <c r="S6" s="125"/>
      <c r="T6" s="132" t="s">
        <v>116</v>
      </c>
      <c r="U6" s="132"/>
      <c r="V6" s="132" t="s">
        <v>101</v>
      </c>
    </row>
    <row r="7" spans="1:135" ht="20.100000000000001" customHeight="1">
      <c r="E7" s="146" t="s">
        <v>4</v>
      </c>
      <c r="G7" s="61" t="s">
        <v>176</v>
      </c>
      <c r="I7" s="61" t="s">
        <v>176</v>
      </c>
      <c r="J7" s="2"/>
      <c r="K7" s="61" t="s">
        <v>176</v>
      </c>
      <c r="P7" s="146" t="s">
        <v>4</v>
      </c>
      <c r="R7" s="61" t="s">
        <v>175</v>
      </c>
      <c r="S7" s="11"/>
      <c r="T7" s="61" t="s">
        <v>175</v>
      </c>
      <c r="U7" s="2"/>
      <c r="V7" s="61" t="s">
        <v>175</v>
      </c>
    </row>
    <row r="8" spans="1:135" ht="8.1" customHeight="1">
      <c r="E8" s="12"/>
      <c r="G8" s="62"/>
      <c r="I8" s="62"/>
      <c r="J8" s="2"/>
      <c r="K8" s="3"/>
      <c r="P8" s="12"/>
      <c r="R8" s="62"/>
      <c r="T8" s="62"/>
      <c r="U8" s="2"/>
      <c r="V8" s="3"/>
    </row>
    <row r="9" spans="1:135" ht="20.100000000000001" customHeight="1">
      <c r="A9" s="2" t="s">
        <v>43</v>
      </c>
      <c r="G9" s="42"/>
      <c r="I9" s="42"/>
      <c r="L9" s="2" t="s">
        <v>43</v>
      </c>
      <c r="R9" s="42"/>
      <c r="T9" s="42"/>
    </row>
    <row r="10" spans="1:135" ht="20.100000000000001" customHeight="1">
      <c r="A10" s="1" t="s">
        <v>97</v>
      </c>
      <c r="G10" s="42">
        <f>'PL 9-12 USD (TH)'!P27</f>
        <v>119110511</v>
      </c>
      <c r="I10" s="42">
        <f>'PL 9-12 USD (TH)'!R27</f>
        <v>119119417</v>
      </c>
      <c r="K10" s="6">
        <v>285488754</v>
      </c>
      <c r="L10" s="1" t="s">
        <v>97</v>
      </c>
      <c r="R10" s="42">
        <f>'PL 13-16 THB (TH)'!P27</f>
        <v>4193930085</v>
      </c>
      <c r="T10" s="42">
        <f>'PL 13-16 THB (TH)'!R27</f>
        <v>4194246008</v>
      </c>
      <c r="V10" s="6">
        <v>9259648075</v>
      </c>
    </row>
    <row r="11" spans="1:135" ht="20.100000000000001" customHeight="1">
      <c r="A11" s="2" t="s">
        <v>44</v>
      </c>
      <c r="G11" s="42"/>
      <c r="I11" s="42"/>
      <c r="L11" s="2" t="s">
        <v>44</v>
      </c>
      <c r="R11" s="42"/>
      <c r="T11" s="42"/>
      <c r="V11" s="6"/>
    </row>
    <row r="12" spans="1:135" s="130" customFormat="1" ht="20.100000000000001" customHeight="1">
      <c r="A12" s="13"/>
      <c r="B12" s="1" t="s">
        <v>45</v>
      </c>
      <c r="C12" s="7"/>
      <c r="D12" s="7"/>
      <c r="E12" s="14"/>
      <c r="F12" s="6"/>
      <c r="G12" s="42">
        <v>-13006</v>
      </c>
      <c r="H12" s="6"/>
      <c r="I12" s="42">
        <v>-13006</v>
      </c>
      <c r="J12" s="6"/>
      <c r="K12" s="6">
        <v>-78706</v>
      </c>
      <c r="L12" s="13"/>
      <c r="M12" s="1" t="s">
        <v>45</v>
      </c>
      <c r="N12" s="7"/>
      <c r="O12" s="7"/>
      <c r="P12" s="14"/>
      <c r="Q12" s="6"/>
      <c r="R12" s="42">
        <v>-450974</v>
      </c>
      <c r="S12" s="6"/>
      <c r="T12" s="42">
        <v>-450974</v>
      </c>
      <c r="U12" s="6"/>
      <c r="V12" s="6">
        <v>-2743153</v>
      </c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  <c r="BM12" s="7"/>
      <c r="BN12" s="7"/>
      <c r="BO12" s="7"/>
      <c r="BP12" s="7"/>
      <c r="BQ12" s="7"/>
      <c r="BR12" s="7"/>
      <c r="BS12" s="7"/>
      <c r="BT12" s="7"/>
      <c r="BU12" s="7"/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7"/>
      <c r="CN12" s="7"/>
      <c r="CO12" s="7"/>
      <c r="CP12" s="7"/>
      <c r="CQ12" s="7"/>
      <c r="CR12" s="7"/>
      <c r="CS12" s="7"/>
      <c r="CT12" s="7"/>
      <c r="CU12" s="7"/>
      <c r="CV12" s="7"/>
      <c r="CW12" s="7"/>
      <c r="CX12" s="7"/>
      <c r="CY12" s="7"/>
      <c r="CZ12" s="7"/>
      <c r="DA12" s="7"/>
      <c r="DB12" s="7"/>
      <c r="DC12" s="7"/>
      <c r="DD12" s="7"/>
      <c r="DE12" s="7"/>
      <c r="DF12" s="7"/>
      <c r="DG12" s="7"/>
      <c r="DH12" s="7"/>
      <c r="DI12" s="7"/>
      <c r="DJ12" s="7"/>
      <c r="DK12" s="7"/>
      <c r="DL12" s="7"/>
      <c r="DM12" s="7"/>
      <c r="DN12" s="7"/>
      <c r="DO12" s="7"/>
      <c r="DP12" s="7"/>
      <c r="DQ12" s="7"/>
      <c r="DR12" s="7"/>
      <c r="DS12" s="7"/>
      <c r="DT12" s="7"/>
      <c r="DU12" s="7"/>
      <c r="DV12" s="7"/>
      <c r="DW12" s="7"/>
      <c r="DX12" s="7"/>
      <c r="DY12" s="7"/>
      <c r="DZ12" s="7"/>
      <c r="EA12" s="7"/>
      <c r="EB12" s="7"/>
      <c r="EC12" s="7"/>
      <c r="ED12" s="7"/>
      <c r="EE12" s="7"/>
    </row>
    <row r="13" spans="1:135" s="130" customFormat="1" ht="20.100000000000001" customHeight="1">
      <c r="A13" s="13"/>
      <c r="B13" s="1" t="s">
        <v>34</v>
      </c>
      <c r="C13" s="7"/>
      <c r="D13" s="7"/>
      <c r="E13" s="14"/>
      <c r="F13" s="6"/>
      <c r="G13" s="42">
        <v>7392790</v>
      </c>
      <c r="H13" s="6"/>
      <c r="I13" s="42">
        <v>7392790</v>
      </c>
      <c r="J13" s="6"/>
      <c r="K13" s="6">
        <v>4988416</v>
      </c>
      <c r="L13" s="13"/>
      <c r="M13" s="1" t="s">
        <v>34</v>
      </c>
      <c r="N13" s="7"/>
      <c r="O13" s="7"/>
      <c r="P13" s="14"/>
      <c r="Q13" s="6"/>
      <c r="R13" s="42">
        <v>255555274</v>
      </c>
      <c r="S13" s="6"/>
      <c r="T13" s="42">
        <v>255555274</v>
      </c>
      <c r="U13" s="6"/>
      <c r="V13" s="6">
        <v>175134124</v>
      </c>
      <c r="W13" s="7"/>
      <c r="X13" s="7"/>
      <c r="Y13" s="7"/>
      <c r="Z13" s="7"/>
      <c r="AA13" s="7"/>
      <c r="AB13" s="7"/>
      <c r="AC13" s="7"/>
      <c r="AD13" s="7"/>
      <c r="AE13" s="7"/>
      <c r="AF13" s="7"/>
      <c r="AG13" s="7"/>
      <c r="AH13" s="7"/>
      <c r="AI13" s="7"/>
      <c r="AJ13" s="7"/>
      <c r="AK13" s="7"/>
      <c r="AL13" s="7"/>
      <c r="AM13" s="7"/>
      <c r="AN13" s="7"/>
      <c r="AO13" s="7"/>
      <c r="AP13" s="7"/>
      <c r="AQ13" s="7"/>
      <c r="AR13" s="7"/>
      <c r="AS13" s="7"/>
      <c r="AT13" s="7"/>
      <c r="AU13" s="7"/>
      <c r="AV13" s="7"/>
      <c r="AW13" s="7"/>
      <c r="AX13" s="7"/>
      <c r="AY13" s="7"/>
      <c r="AZ13" s="7"/>
      <c r="BA13" s="7"/>
      <c r="BB13" s="7"/>
      <c r="BC13" s="7"/>
      <c r="BD13" s="7"/>
      <c r="BE13" s="7"/>
      <c r="BF13" s="7"/>
      <c r="BG13" s="7"/>
      <c r="BH13" s="7"/>
      <c r="BI13" s="7"/>
      <c r="BJ13" s="7"/>
      <c r="BK13" s="7"/>
      <c r="BL13" s="7"/>
      <c r="BM13" s="7"/>
      <c r="BN13" s="7"/>
      <c r="BO13" s="7"/>
      <c r="BP13" s="7"/>
      <c r="BQ13" s="7"/>
      <c r="BR13" s="7"/>
      <c r="BS13" s="7"/>
      <c r="BT13" s="7"/>
      <c r="BU13" s="7"/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7"/>
      <c r="CN13" s="7"/>
      <c r="CO13" s="7"/>
      <c r="CP13" s="7"/>
      <c r="CQ13" s="7"/>
      <c r="CR13" s="7"/>
      <c r="CS13" s="7"/>
      <c r="CT13" s="7"/>
      <c r="CU13" s="7"/>
      <c r="CV13" s="7"/>
      <c r="CW13" s="7"/>
      <c r="CX13" s="7"/>
      <c r="CY13" s="7"/>
      <c r="CZ13" s="7"/>
      <c r="DA13" s="7"/>
      <c r="DB13" s="7"/>
      <c r="DC13" s="7"/>
      <c r="DD13" s="7"/>
      <c r="DE13" s="7"/>
      <c r="DF13" s="7"/>
      <c r="DG13" s="7"/>
      <c r="DH13" s="7"/>
      <c r="DI13" s="7"/>
      <c r="DJ13" s="7"/>
      <c r="DK13" s="7"/>
      <c r="DL13" s="7"/>
      <c r="DM13" s="7"/>
      <c r="DN13" s="7"/>
      <c r="DO13" s="7"/>
      <c r="DP13" s="7"/>
      <c r="DQ13" s="7"/>
      <c r="DR13" s="7"/>
      <c r="DS13" s="7"/>
      <c r="DT13" s="7"/>
      <c r="DU13" s="7"/>
      <c r="DV13" s="7"/>
      <c r="DW13" s="7"/>
      <c r="DX13" s="7"/>
      <c r="DY13" s="7"/>
      <c r="DZ13" s="7"/>
      <c r="EA13" s="7"/>
      <c r="EB13" s="7"/>
      <c r="EC13" s="7"/>
      <c r="ED13" s="7"/>
      <c r="EE13" s="7"/>
    </row>
    <row r="14" spans="1:135" ht="20.100000000000001" customHeight="1">
      <c r="A14" s="13"/>
      <c r="B14" s="1" t="s">
        <v>46</v>
      </c>
      <c r="E14" s="14">
        <v>6</v>
      </c>
      <c r="G14" s="42">
        <v>54951856</v>
      </c>
      <c r="I14" s="42">
        <v>54951856</v>
      </c>
      <c r="K14" s="6">
        <v>54463264</v>
      </c>
      <c r="L14" s="13"/>
      <c r="M14" s="1" t="s">
        <v>46</v>
      </c>
      <c r="P14" s="14">
        <v>6</v>
      </c>
      <c r="R14" s="42">
        <v>1906157488</v>
      </c>
      <c r="T14" s="42">
        <v>1906157488</v>
      </c>
      <c r="V14" s="6">
        <v>1894371693</v>
      </c>
    </row>
    <row r="15" spans="1:135" ht="20.100000000000001" customHeight="1">
      <c r="A15" s="13"/>
      <c r="B15" s="1" t="s">
        <v>47</v>
      </c>
      <c r="E15" s="14"/>
      <c r="G15" s="42">
        <v>864665</v>
      </c>
      <c r="I15" s="42">
        <v>864665</v>
      </c>
      <c r="K15" s="6">
        <v>943878</v>
      </c>
      <c r="L15" s="13"/>
      <c r="M15" s="1" t="s">
        <v>47</v>
      </c>
      <c r="P15" s="14"/>
      <c r="R15" s="42">
        <v>29986034</v>
      </c>
      <c r="T15" s="42">
        <v>29986034</v>
      </c>
      <c r="V15" s="6">
        <v>32890349</v>
      </c>
    </row>
    <row r="16" spans="1:135" ht="20.100000000000001" customHeight="1">
      <c r="A16" s="13"/>
      <c r="B16" s="1" t="s">
        <v>124</v>
      </c>
      <c r="E16" s="14"/>
      <c r="G16" s="38">
        <v>28170</v>
      </c>
      <c r="I16" s="42">
        <v>28170</v>
      </c>
      <c r="K16" s="8">
        <v>0</v>
      </c>
      <c r="L16" s="13"/>
      <c r="M16" s="1" t="s">
        <v>124</v>
      </c>
      <c r="P16" s="14"/>
      <c r="R16" s="38">
        <v>1014350</v>
      </c>
      <c r="T16" s="42">
        <v>1014350</v>
      </c>
      <c r="U16" s="8"/>
      <c r="V16" s="8">
        <v>0</v>
      </c>
    </row>
    <row r="17" spans="1:135" s="130" customFormat="1" ht="20.100000000000001" customHeight="1">
      <c r="A17" s="7"/>
      <c r="B17" s="1" t="s">
        <v>149</v>
      </c>
      <c r="C17" s="1"/>
      <c r="D17" s="7"/>
      <c r="E17" s="14"/>
      <c r="F17" s="6"/>
      <c r="G17" s="42">
        <v>27457671</v>
      </c>
      <c r="H17" s="6"/>
      <c r="I17" s="42">
        <v>27457671</v>
      </c>
      <c r="J17" s="6"/>
      <c r="K17" s="6">
        <v>-20823482</v>
      </c>
      <c r="L17" s="7"/>
      <c r="M17" s="1" t="s">
        <v>149</v>
      </c>
      <c r="N17" s="1"/>
      <c r="O17" s="7"/>
      <c r="P17" s="14"/>
      <c r="Q17" s="6"/>
      <c r="R17" s="42">
        <v>952531322</v>
      </c>
      <c r="S17" s="6"/>
      <c r="T17" s="42">
        <v>952531322</v>
      </c>
      <c r="U17" s="6"/>
      <c r="V17" s="6">
        <v>-724907089</v>
      </c>
      <c r="W17" s="7"/>
      <c r="X17" s="7"/>
      <c r="Y17" s="7"/>
      <c r="Z17" s="7"/>
      <c r="AA17" s="7"/>
      <c r="AB17" s="7"/>
      <c r="AC17" s="7"/>
      <c r="AD17" s="7"/>
      <c r="AE17" s="7"/>
      <c r="AF17" s="7"/>
      <c r="AG17" s="7"/>
      <c r="AH17" s="7"/>
      <c r="AI17" s="7"/>
      <c r="AJ17" s="7"/>
      <c r="AK17" s="7"/>
      <c r="AL17" s="7"/>
      <c r="AM17" s="7"/>
      <c r="AN17" s="7"/>
      <c r="AO17" s="7"/>
      <c r="AP17" s="7"/>
      <c r="AQ17" s="7"/>
      <c r="AR17" s="7"/>
      <c r="AS17" s="7"/>
      <c r="AT17" s="7"/>
      <c r="AU17" s="7"/>
      <c r="AV17" s="7"/>
      <c r="AW17" s="7"/>
      <c r="AX17" s="7"/>
      <c r="AY17" s="7"/>
      <c r="AZ17" s="7"/>
      <c r="BA17" s="7"/>
      <c r="BB17" s="7"/>
      <c r="BC17" s="7"/>
      <c r="BD17" s="7"/>
      <c r="BE17" s="7"/>
      <c r="BF17" s="7"/>
      <c r="BG17" s="7"/>
      <c r="BH17" s="7"/>
      <c r="BI17" s="7"/>
      <c r="BJ17" s="7"/>
      <c r="BK17" s="7"/>
      <c r="BL17" s="7"/>
      <c r="BM17" s="7"/>
      <c r="BN17" s="7"/>
      <c r="BO17" s="7"/>
      <c r="BP17" s="7"/>
      <c r="BQ17" s="7"/>
      <c r="BR17" s="7"/>
      <c r="BS17" s="7"/>
      <c r="BT17" s="7"/>
      <c r="BU17" s="7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7"/>
      <c r="CN17" s="7"/>
      <c r="CO17" s="7"/>
      <c r="CP17" s="7"/>
      <c r="CQ17" s="7"/>
      <c r="CR17" s="7"/>
      <c r="CS17" s="7"/>
      <c r="CT17" s="7"/>
      <c r="CU17" s="7"/>
      <c r="CV17" s="7"/>
      <c r="CW17" s="7"/>
      <c r="CX17" s="7"/>
      <c r="CY17" s="7"/>
      <c r="CZ17" s="7"/>
      <c r="DA17" s="7"/>
      <c r="DB17" s="7"/>
      <c r="DC17" s="7"/>
      <c r="DD17" s="7"/>
      <c r="DE17" s="7"/>
      <c r="DF17" s="7"/>
      <c r="DG17" s="7"/>
      <c r="DH17" s="7"/>
      <c r="DI17" s="7"/>
      <c r="DJ17" s="7"/>
      <c r="DK17" s="7"/>
      <c r="DL17" s="7"/>
      <c r="DM17" s="7"/>
      <c r="DN17" s="7"/>
      <c r="DO17" s="7"/>
      <c r="DP17" s="7"/>
      <c r="DQ17" s="7"/>
      <c r="DR17" s="7"/>
      <c r="DS17" s="7"/>
      <c r="DT17" s="7"/>
      <c r="DU17" s="7"/>
      <c r="DV17" s="7"/>
      <c r="DW17" s="7"/>
      <c r="DX17" s="7"/>
      <c r="DY17" s="7"/>
      <c r="DZ17" s="7"/>
      <c r="EA17" s="7"/>
      <c r="EB17" s="7"/>
      <c r="EC17" s="7"/>
      <c r="ED17" s="7"/>
      <c r="EE17" s="7"/>
    </row>
    <row r="18" spans="1:135" ht="20.100000000000001" customHeight="1">
      <c r="B18" s="7" t="s">
        <v>161</v>
      </c>
      <c r="C18" s="1"/>
      <c r="E18" s="14"/>
      <c r="G18" s="42"/>
      <c r="I18" s="42"/>
      <c r="M18" s="7" t="s">
        <v>161</v>
      </c>
      <c r="N18" s="1"/>
      <c r="P18" s="14"/>
      <c r="R18" s="42"/>
      <c r="T18" s="42"/>
      <c r="V18" s="6"/>
    </row>
    <row r="19" spans="1:135" ht="20.100000000000001" customHeight="1">
      <c r="C19" s="1" t="s">
        <v>87</v>
      </c>
      <c r="E19" s="14"/>
      <c r="G19" s="42">
        <v>-14194063</v>
      </c>
      <c r="I19" s="42">
        <v>-14194063</v>
      </c>
      <c r="K19" s="6">
        <v>21690456</v>
      </c>
      <c r="N19" s="1" t="s">
        <v>87</v>
      </c>
      <c r="P19" s="14"/>
      <c r="R19" s="42">
        <v>-500624738</v>
      </c>
      <c r="T19" s="42">
        <v>-500624738</v>
      </c>
      <c r="U19" s="8"/>
      <c r="V19" s="6">
        <v>751490140</v>
      </c>
    </row>
    <row r="20" spans="1:135" s="130" customFormat="1" ht="20.100000000000001" customHeight="1">
      <c r="A20" s="7"/>
      <c r="B20" s="1" t="s">
        <v>100</v>
      </c>
      <c r="C20" s="1"/>
      <c r="D20" s="7"/>
      <c r="E20" s="14"/>
      <c r="F20" s="6"/>
      <c r="G20" s="42">
        <v>625300</v>
      </c>
      <c r="H20" s="6"/>
      <c r="I20" s="42">
        <v>625300</v>
      </c>
      <c r="J20" s="6"/>
      <c r="K20" s="6">
        <v>610415</v>
      </c>
      <c r="L20" s="7"/>
      <c r="M20" s="1" t="s">
        <v>100</v>
      </c>
      <c r="N20" s="1"/>
      <c r="O20" s="7"/>
      <c r="P20" s="14"/>
      <c r="Q20" s="6"/>
      <c r="R20" s="42">
        <v>22065037</v>
      </c>
      <c r="S20" s="6"/>
      <c r="T20" s="42">
        <v>22065037</v>
      </c>
      <c r="U20" s="8"/>
      <c r="V20" s="8">
        <v>20789728</v>
      </c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</row>
    <row r="21" spans="1:135" s="130" customFormat="1" ht="20.100000000000001" customHeight="1">
      <c r="A21" s="7"/>
      <c r="B21" s="1" t="s">
        <v>160</v>
      </c>
      <c r="C21" s="1"/>
      <c r="D21" s="7"/>
      <c r="E21" s="14"/>
      <c r="F21" s="6"/>
      <c r="G21" s="42">
        <v>-41123449</v>
      </c>
      <c r="H21" s="6"/>
      <c r="I21" s="42">
        <v>-41123449</v>
      </c>
      <c r="J21" s="6"/>
      <c r="K21" s="6">
        <v>75568335</v>
      </c>
      <c r="L21" s="7"/>
      <c r="M21" s="1" t="s">
        <v>160</v>
      </c>
      <c r="N21" s="1"/>
      <c r="O21" s="7"/>
      <c r="P21" s="14"/>
      <c r="Q21" s="6"/>
      <c r="R21" s="42">
        <v>-1402653063</v>
      </c>
      <c r="S21" s="6"/>
      <c r="T21" s="42">
        <v>-1402653063</v>
      </c>
      <c r="U21" s="8"/>
      <c r="V21" s="8">
        <v>2776024755</v>
      </c>
      <c r="W21" s="7"/>
      <c r="X21" s="7"/>
      <c r="Y21" s="7"/>
      <c r="Z21" s="7"/>
      <c r="AA21" s="7"/>
      <c r="AB21" s="7"/>
      <c r="AC21" s="7"/>
      <c r="AD21" s="7"/>
      <c r="AE21" s="7"/>
      <c r="AF21" s="7"/>
      <c r="AG21" s="7"/>
      <c r="AH21" s="7"/>
      <c r="AI21" s="7"/>
      <c r="AJ21" s="7"/>
      <c r="AK21" s="7"/>
      <c r="AL21" s="7"/>
      <c r="AM21" s="7"/>
      <c r="AN21" s="7"/>
      <c r="AO21" s="7"/>
      <c r="AP21" s="7"/>
      <c r="AQ21" s="7"/>
      <c r="AR21" s="7"/>
      <c r="AS21" s="7"/>
      <c r="AT21" s="7"/>
      <c r="AU21" s="7"/>
      <c r="AV21" s="7"/>
      <c r="AW21" s="7"/>
      <c r="AX21" s="7"/>
      <c r="AY21" s="7"/>
      <c r="AZ21" s="7"/>
      <c r="BA21" s="7"/>
      <c r="BB21" s="7"/>
      <c r="BC21" s="7"/>
      <c r="BD21" s="7"/>
      <c r="BE21" s="7"/>
      <c r="BF21" s="7"/>
      <c r="BG21" s="7"/>
      <c r="BH21" s="7"/>
      <c r="BI21" s="7"/>
      <c r="BJ21" s="7"/>
      <c r="BK21" s="7"/>
      <c r="BL21" s="7"/>
      <c r="BM21" s="7"/>
      <c r="BN21" s="7"/>
      <c r="BO21" s="7"/>
      <c r="BP21" s="7"/>
      <c r="BQ21" s="7"/>
      <c r="BR21" s="7"/>
      <c r="BS21" s="7"/>
      <c r="BT21" s="7"/>
      <c r="BU21" s="7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7"/>
      <c r="CN21" s="7"/>
      <c r="CO21" s="7"/>
      <c r="CP21" s="7"/>
      <c r="CQ21" s="7"/>
      <c r="CR21" s="7"/>
      <c r="CS21" s="7"/>
      <c r="CT21" s="7"/>
      <c r="CU21" s="7"/>
      <c r="CV21" s="7"/>
      <c r="CW21" s="7"/>
      <c r="CX21" s="7"/>
      <c r="CY21" s="7"/>
      <c r="CZ21" s="7"/>
      <c r="DA21" s="7"/>
      <c r="DB21" s="7"/>
      <c r="DC21" s="7"/>
      <c r="DD21" s="7"/>
      <c r="DE21" s="7"/>
      <c r="DF21" s="7"/>
      <c r="DG21" s="7"/>
      <c r="DH21" s="7"/>
      <c r="DI21" s="7"/>
      <c r="DJ21" s="7"/>
      <c r="DK21" s="7"/>
      <c r="DL21" s="7"/>
      <c r="DM21" s="7"/>
      <c r="DN21" s="7"/>
      <c r="DO21" s="7"/>
      <c r="DP21" s="7"/>
      <c r="DQ21" s="7"/>
      <c r="DR21" s="7"/>
      <c r="DS21" s="7"/>
      <c r="DT21" s="7"/>
      <c r="DU21" s="7"/>
      <c r="DV21" s="7"/>
      <c r="DW21" s="7"/>
      <c r="DX21" s="7"/>
      <c r="DY21" s="7"/>
      <c r="DZ21" s="7"/>
      <c r="EA21" s="7"/>
      <c r="EB21" s="7"/>
      <c r="EC21" s="7"/>
      <c r="ED21" s="7"/>
      <c r="EE21" s="7"/>
    </row>
    <row r="22" spans="1:135" ht="20.100000000000001" customHeight="1">
      <c r="B22" s="1" t="s">
        <v>104</v>
      </c>
      <c r="C22" s="1"/>
      <c r="E22" s="14"/>
      <c r="G22" s="42">
        <v>3513053</v>
      </c>
      <c r="I22" s="42">
        <v>3513053</v>
      </c>
      <c r="K22" s="6">
        <v>7056421</v>
      </c>
      <c r="M22" s="1" t="s">
        <v>104</v>
      </c>
      <c r="N22" s="1"/>
      <c r="P22" s="14"/>
      <c r="R22" s="42">
        <v>129112745</v>
      </c>
      <c r="T22" s="42">
        <v>129112745</v>
      </c>
      <c r="U22" s="8"/>
      <c r="V22" s="8">
        <v>268623128</v>
      </c>
    </row>
    <row r="23" spans="1:135" ht="20.100000000000001" customHeight="1">
      <c r="B23" s="1" t="s">
        <v>70</v>
      </c>
      <c r="C23" s="1"/>
      <c r="D23" s="1"/>
      <c r="E23" s="14"/>
      <c r="G23" s="46"/>
      <c r="I23" s="46"/>
      <c r="J23" s="7"/>
      <c r="K23" s="7"/>
      <c r="M23" s="1" t="s">
        <v>70</v>
      </c>
      <c r="N23" s="1"/>
      <c r="O23" s="1"/>
      <c r="P23" s="14"/>
      <c r="R23" s="46"/>
      <c r="T23" s="46"/>
      <c r="U23" s="7"/>
      <c r="V23" s="7"/>
    </row>
    <row r="24" spans="1:135" ht="20.100000000000001" customHeight="1">
      <c r="B24" s="1"/>
      <c r="C24" s="1" t="s">
        <v>71</v>
      </c>
      <c r="D24" s="1"/>
      <c r="E24" s="14"/>
      <c r="G24" s="42">
        <v>1016616</v>
      </c>
      <c r="I24" s="42">
        <v>1016616</v>
      </c>
      <c r="K24" s="6">
        <v>985806</v>
      </c>
      <c r="M24" s="1"/>
      <c r="N24" s="1" t="s">
        <v>71</v>
      </c>
      <c r="O24" s="1"/>
      <c r="P24" s="14"/>
      <c r="R24" s="42">
        <v>35176094</v>
      </c>
      <c r="T24" s="42">
        <v>35176094</v>
      </c>
      <c r="V24" s="6">
        <v>34341319</v>
      </c>
    </row>
    <row r="25" spans="1:135" ht="8.1" customHeight="1">
      <c r="B25" s="1"/>
      <c r="G25" s="42"/>
      <c r="I25" s="42"/>
      <c r="M25" s="1"/>
      <c r="R25" s="42"/>
      <c r="T25" s="42"/>
      <c r="V25" s="6"/>
    </row>
    <row r="26" spans="1:135" ht="20.100000000000001" customHeight="1">
      <c r="A26" s="2" t="s">
        <v>67</v>
      </c>
      <c r="B26" s="13"/>
      <c r="C26" s="13"/>
      <c r="G26" s="42"/>
      <c r="I26" s="42"/>
      <c r="L26" s="2" t="s">
        <v>67</v>
      </c>
      <c r="M26" s="13"/>
      <c r="N26" s="13"/>
      <c r="R26" s="42"/>
      <c r="T26" s="42"/>
      <c r="V26" s="6"/>
    </row>
    <row r="27" spans="1:135" ht="20.100000000000001" customHeight="1">
      <c r="A27" s="2"/>
      <c r="B27" s="13" t="s">
        <v>68</v>
      </c>
      <c r="C27" s="13"/>
      <c r="G27" s="42"/>
      <c r="I27" s="42"/>
      <c r="L27" s="2"/>
      <c r="M27" s="13" t="s">
        <v>68</v>
      </c>
      <c r="N27" s="13"/>
      <c r="R27" s="42"/>
      <c r="T27" s="42"/>
      <c r="V27" s="6"/>
    </row>
    <row r="28" spans="1:135" ht="20.100000000000001" customHeight="1">
      <c r="B28" s="1" t="s">
        <v>48</v>
      </c>
      <c r="G28" s="42">
        <v>22277130</v>
      </c>
      <c r="I28" s="42">
        <v>22277130</v>
      </c>
      <c r="K28" s="6">
        <v>-79272509</v>
      </c>
      <c r="M28" s="1" t="s">
        <v>48</v>
      </c>
      <c r="R28" s="42">
        <v>772813702</v>
      </c>
      <c r="T28" s="42">
        <v>772813702</v>
      </c>
      <c r="V28" s="6">
        <v>-2759634593</v>
      </c>
    </row>
    <row r="29" spans="1:135" ht="20.100000000000001" customHeight="1">
      <c r="B29" s="1" t="s">
        <v>49</v>
      </c>
      <c r="G29" s="42">
        <v>-62086053</v>
      </c>
      <c r="I29" s="42">
        <v>-62086053</v>
      </c>
      <c r="K29" s="6">
        <v>-368186321</v>
      </c>
      <c r="M29" s="1" t="s">
        <v>49</v>
      </c>
      <c r="R29" s="42">
        <v>-2153821045</v>
      </c>
      <c r="T29" s="42">
        <v>-2153821045</v>
      </c>
      <c r="V29" s="6">
        <v>-12817302211</v>
      </c>
    </row>
    <row r="30" spans="1:135" ht="20.100000000000001" customHeight="1">
      <c r="B30" s="1" t="s">
        <v>73</v>
      </c>
      <c r="G30" s="42">
        <v>-11912737</v>
      </c>
      <c r="I30" s="42">
        <v>-11912737</v>
      </c>
      <c r="K30" s="8">
        <v>-582705</v>
      </c>
      <c r="M30" s="1" t="s">
        <v>73</v>
      </c>
      <c r="R30" s="42">
        <v>-413263564</v>
      </c>
      <c r="T30" s="42">
        <v>-413263564</v>
      </c>
      <c r="U30" s="8"/>
      <c r="V30" s="8">
        <v>-20285144</v>
      </c>
    </row>
    <row r="31" spans="1:135" ht="20.100000000000001" customHeight="1">
      <c r="B31" s="1" t="s">
        <v>16</v>
      </c>
      <c r="E31" s="15"/>
      <c r="G31" s="42">
        <v>77457926</v>
      </c>
      <c r="I31" s="42">
        <v>77449322</v>
      </c>
      <c r="K31" s="8">
        <v>135952185</v>
      </c>
      <c r="M31" s="1" t="s">
        <v>16</v>
      </c>
      <c r="P31" s="15"/>
      <c r="R31" s="42">
        <v>2687085181</v>
      </c>
      <c r="T31" s="42">
        <v>2686786700</v>
      </c>
      <c r="U31" s="8"/>
      <c r="V31" s="8">
        <v>4732767454</v>
      </c>
    </row>
    <row r="32" spans="1:135" ht="20.100000000000001" customHeight="1">
      <c r="B32" s="1" t="s">
        <v>181</v>
      </c>
      <c r="C32" s="1"/>
      <c r="E32" s="15"/>
      <c r="G32" s="42">
        <v>-6767616</v>
      </c>
      <c r="I32" s="42">
        <v>-6767616</v>
      </c>
      <c r="K32" s="8">
        <v>0</v>
      </c>
      <c r="M32" s="1" t="s">
        <v>181</v>
      </c>
      <c r="N32" s="1"/>
      <c r="P32" s="15"/>
      <c r="R32" s="42">
        <v>-234774690</v>
      </c>
      <c r="T32" s="42">
        <v>-234774690</v>
      </c>
      <c r="U32" s="8"/>
      <c r="V32" s="8">
        <v>0</v>
      </c>
    </row>
    <row r="33" spans="1:129" ht="20.100000000000001" customHeight="1">
      <c r="B33" s="1" t="s">
        <v>150</v>
      </c>
      <c r="G33" s="47">
        <v>-946433</v>
      </c>
      <c r="I33" s="47">
        <v>-946433</v>
      </c>
      <c r="K33" s="9">
        <v>-20519464</v>
      </c>
      <c r="M33" s="1" t="s">
        <v>150</v>
      </c>
      <c r="R33" s="47">
        <v>-32832618</v>
      </c>
      <c r="T33" s="47">
        <v>-32832618</v>
      </c>
      <c r="U33" s="8"/>
      <c r="V33" s="9">
        <v>-714323580</v>
      </c>
    </row>
    <row r="34" spans="1:129" ht="8.1" customHeight="1">
      <c r="G34" s="46"/>
      <c r="I34" s="46"/>
      <c r="K34" s="35"/>
      <c r="R34" s="46"/>
      <c r="T34" s="46"/>
      <c r="U34" s="8"/>
      <c r="V34" s="35"/>
    </row>
    <row r="35" spans="1:129" ht="20.100000000000001" customHeight="1">
      <c r="A35" s="2" t="s">
        <v>105</v>
      </c>
      <c r="E35" s="14"/>
      <c r="G35" s="42">
        <f>SUM(G10:G33)</f>
        <v>177652331</v>
      </c>
      <c r="I35" s="42">
        <f>SUM(I10:I33)</f>
        <v>177652633</v>
      </c>
      <c r="K35" s="8">
        <f>SUM(K10:K33)</f>
        <v>98284743</v>
      </c>
      <c r="L35" s="2" t="s">
        <v>105</v>
      </c>
      <c r="P35" s="14"/>
      <c r="R35" s="42">
        <f>SUM(R10:R33)</f>
        <v>6247006620</v>
      </c>
      <c r="T35" s="42">
        <f>SUM(T10:T33)</f>
        <v>6247024062</v>
      </c>
      <c r="U35" s="8"/>
      <c r="V35" s="8">
        <f>SUM(V10:V33)</f>
        <v>2906884995</v>
      </c>
    </row>
    <row r="36" spans="1:129" ht="20.100000000000001" customHeight="1">
      <c r="B36" s="1" t="s">
        <v>50</v>
      </c>
      <c r="E36" s="14"/>
      <c r="G36" s="42">
        <v>10060</v>
      </c>
      <c r="I36" s="42">
        <v>10060</v>
      </c>
      <c r="K36" s="8">
        <v>79832</v>
      </c>
      <c r="M36" s="1" t="s">
        <v>50</v>
      </c>
      <c r="P36" s="14"/>
      <c r="R36" s="42">
        <v>342696</v>
      </c>
      <c r="T36" s="42">
        <v>342696</v>
      </c>
      <c r="U36" s="8"/>
      <c r="V36" s="8">
        <v>2780255</v>
      </c>
    </row>
    <row r="37" spans="1:129" ht="20.100000000000001" customHeight="1">
      <c r="B37" s="1" t="s">
        <v>51</v>
      </c>
      <c r="E37" s="14"/>
      <c r="G37" s="42">
        <v>-7331359</v>
      </c>
      <c r="I37" s="42">
        <v>-7331359</v>
      </c>
      <c r="K37" s="8">
        <v>-5100541</v>
      </c>
      <c r="M37" s="1" t="s">
        <v>51</v>
      </c>
      <c r="P37" s="14"/>
      <c r="R37" s="42">
        <v>-253097227</v>
      </c>
      <c r="T37" s="42">
        <v>-253097227</v>
      </c>
      <c r="U37" s="8"/>
      <c r="V37" s="8">
        <v>-178586818</v>
      </c>
    </row>
    <row r="38" spans="1:129" ht="20.100000000000001" customHeight="1">
      <c r="B38" s="1" t="s">
        <v>52</v>
      </c>
      <c r="E38" s="14"/>
      <c r="G38" s="47">
        <v>-898008</v>
      </c>
      <c r="I38" s="47">
        <v>-898008</v>
      </c>
      <c r="K38" s="41">
        <v>-64806611</v>
      </c>
      <c r="M38" s="1" t="s">
        <v>52</v>
      </c>
      <c r="P38" s="14"/>
      <c r="R38" s="47">
        <v>-31197862</v>
      </c>
      <c r="T38" s="47">
        <v>-31197862</v>
      </c>
      <c r="V38" s="41">
        <v>-2370461391</v>
      </c>
    </row>
    <row r="39" spans="1:129" ht="8.1" customHeight="1">
      <c r="E39" s="14"/>
      <c r="G39" s="42"/>
      <c r="I39" s="42"/>
      <c r="P39" s="14"/>
      <c r="R39" s="42"/>
      <c r="T39" s="42"/>
      <c r="V39" s="6"/>
    </row>
    <row r="40" spans="1:129" ht="20.100000000000001" customHeight="1">
      <c r="A40" s="2" t="s">
        <v>106</v>
      </c>
      <c r="B40" s="13"/>
      <c r="E40" s="14"/>
      <c r="G40" s="47">
        <f>SUM(G35:G38)</f>
        <v>169433024</v>
      </c>
      <c r="I40" s="47">
        <f>SUM(I35:I38)</f>
        <v>169433326</v>
      </c>
      <c r="K40" s="41">
        <f>SUM(K35:K38)</f>
        <v>28457423</v>
      </c>
      <c r="L40" s="2" t="s">
        <v>106</v>
      </c>
      <c r="M40" s="13"/>
      <c r="P40" s="14"/>
      <c r="R40" s="47">
        <f>SUM(R35:R38)</f>
        <v>5963054227</v>
      </c>
      <c r="T40" s="47">
        <f>SUM(T35:T38)</f>
        <v>5963071669</v>
      </c>
      <c r="V40" s="41">
        <f>SUM(V35:V38)</f>
        <v>360617041</v>
      </c>
    </row>
    <row r="41" spans="1:129" ht="3" customHeight="1">
      <c r="A41" s="2"/>
      <c r="B41" s="13"/>
      <c r="E41" s="14"/>
      <c r="L41" s="2"/>
      <c r="M41" s="13"/>
      <c r="P41" s="14"/>
      <c r="R41" s="6"/>
      <c r="T41" s="6"/>
      <c r="V41" s="6"/>
    </row>
    <row r="42" spans="1:129" ht="18.75">
      <c r="A42" s="2"/>
      <c r="B42" s="13"/>
      <c r="E42" s="14"/>
      <c r="L42" s="2"/>
      <c r="M42" s="13"/>
      <c r="P42" s="14"/>
      <c r="R42" s="6"/>
      <c r="T42" s="6"/>
      <c r="V42" s="6"/>
    </row>
    <row r="43" spans="1:129" ht="24.75" customHeight="1">
      <c r="A43" s="2"/>
      <c r="B43" s="13"/>
      <c r="E43" s="14"/>
      <c r="L43" s="2"/>
      <c r="M43" s="13"/>
      <c r="P43" s="14"/>
      <c r="R43" s="6"/>
      <c r="T43" s="6"/>
      <c r="V43" s="6"/>
    </row>
    <row r="44" spans="1:129" ht="18.75" customHeight="1">
      <c r="A44" s="2"/>
      <c r="B44" s="13"/>
      <c r="E44" s="14"/>
      <c r="L44" s="2"/>
      <c r="M44" s="13"/>
      <c r="P44" s="14"/>
      <c r="R44" s="6"/>
      <c r="T44" s="6"/>
      <c r="V44" s="6"/>
    </row>
    <row r="45" spans="1:129" s="105" customFormat="1" ht="22.35" customHeight="1">
      <c r="A45" s="45" t="s">
        <v>58</v>
      </c>
      <c r="B45" s="113"/>
      <c r="C45" s="113"/>
      <c r="D45" s="113"/>
      <c r="E45" s="113"/>
      <c r="F45" s="113"/>
      <c r="G45" s="113"/>
      <c r="L45" s="45" t="s">
        <v>58</v>
      </c>
      <c r="M45" s="113"/>
      <c r="N45" s="113"/>
      <c r="O45" s="113"/>
      <c r="P45" s="113"/>
      <c r="Q45" s="113"/>
      <c r="R45" s="113"/>
      <c r="W45" s="7"/>
      <c r="X45" s="7"/>
      <c r="Y45" s="7"/>
      <c r="Z45" s="7"/>
      <c r="AA45" s="7"/>
      <c r="AB45" s="7"/>
      <c r="AC45" s="7"/>
      <c r="AD45" s="7"/>
      <c r="AE45" s="7"/>
      <c r="AF45" s="7"/>
      <c r="AG45" s="7"/>
      <c r="AH45" s="7"/>
      <c r="AI45" s="7"/>
      <c r="AJ45" s="7"/>
      <c r="AK45" s="7"/>
      <c r="AL45" s="7"/>
      <c r="AM45" s="7"/>
      <c r="AN45" s="7"/>
      <c r="AO45" s="7"/>
      <c r="AP45" s="7"/>
      <c r="AQ45" s="7"/>
      <c r="AR45" s="7"/>
      <c r="AS45" s="7"/>
      <c r="AT45" s="7"/>
      <c r="AU45" s="7"/>
      <c r="AV45" s="7"/>
      <c r="AW45" s="7"/>
      <c r="AX45" s="7"/>
      <c r="AY45" s="7"/>
      <c r="AZ45" s="7"/>
      <c r="BA45" s="7"/>
      <c r="BB45" s="7"/>
      <c r="BC45" s="7"/>
      <c r="BD45" s="7"/>
      <c r="BE45" s="7"/>
      <c r="BF45" s="7"/>
      <c r="BG45" s="7"/>
      <c r="BH45" s="7"/>
      <c r="BI45" s="7"/>
      <c r="BJ45" s="7"/>
      <c r="BK45" s="7"/>
      <c r="BL45" s="7"/>
      <c r="BM45" s="7"/>
      <c r="BN45" s="7"/>
      <c r="BO45" s="7"/>
      <c r="BP45" s="7"/>
      <c r="BQ45" s="7"/>
      <c r="BR45" s="7"/>
      <c r="BS45" s="7"/>
      <c r="BT45" s="7"/>
      <c r="BU45" s="7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7"/>
      <c r="CN45" s="7"/>
      <c r="CO45" s="7"/>
      <c r="CP45" s="7"/>
      <c r="CQ45" s="7"/>
      <c r="CR45" s="7"/>
      <c r="CS45" s="7"/>
      <c r="CT45" s="7"/>
      <c r="CU45" s="7"/>
      <c r="CV45" s="7"/>
      <c r="CW45" s="7"/>
      <c r="CX45" s="7"/>
      <c r="CY45" s="7"/>
      <c r="CZ45" s="7"/>
      <c r="DA45" s="7"/>
      <c r="DB45" s="7"/>
      <c r="DC45" s="7"/>
      <c r="DD45" s="7"/>
      <c r="DE45" s="7"/>
      <c r="DF45" s="7"/>
      <c r="DG45" s="7"/>
      <c r="DH45" s="7"/>
      <c r="DI45" s="7"/>
      <c r="DJ45" s="7"/>
      <c r="DK45" s="7"/>
      <c r="DL45" s="7"/>
      <c r="DM45" s="7"/>
      <c r="DN45" s="7"/>
      <c r="DO45" s="7"/>
      <c r="DP45" s="7"/>
      <c r="DQ45" s="7"/>
      <c r="DR45" s="7"/>
      <c r="DS45" s="7"/>
      <c r="DT45" s="7"/>
      <c r="DU45" s="7"/>
      <c r="DV45" s="7"/>
      <c r="DW45" s="7"/>
      <c r="DX45" s="7"/>
      <c r="DY45" s="7"/>
    </row>
    <row r="46" spans="1:129" ht="21.75" customHeight="1">
      <c r="A46" s="2" t="str">
        <f>+A1</f>
        <v xml:space="preserve">บริษัท สตาร์ ปิโตรเลียม รีไฟน์นิ่ง จำกัด (มหาชน) </v>
      </c>
      <c r="L46" s="2" t="str">
        <f>+L1</f>
        <v xml:space="preserve">บริษัท สตาร์ ปิโตรเลียม รีไฟน์นิ่ง จำกัด (มหาชน) </v>
      </c>
    </row>
    <row r="47" spans="1:129" ht="21.75" customHeight="1">
      <c r="A47" s="2" t="s">
        <v>172</v>
      </c>
      <c r="B47" s="14"/>
      <c r="C47" s="14"/>
      <c r="D47" s="14"/>
      <c r="E47" s="14"/>
      <c r="F47" s="114"/>
      <c r="G47" s="114"/>
      <c r="H47" s="114"/>
      <c r="I47" s="114"/>
      <c r="J47" s="114"/>
      <c r="K47" s="114"/>
      <c r="L47" s="2" t="s">
        <v>172</v>
      </c>
      <c r="M47" s="14"/>
      <c r="N47" s="14"/>
      <c r="O47" s="14"/>
      <c r="P47" s="14"/>
      <c r="Q47" s="114"/>
      <c r="S47" s="114"/>
      <c r="U47" s="114"/>
    </row>
    <row r="48" spans="1:129" ht="21.75" customHeight="1">
      <c r="A48" s="16" t="str">
        <f>+A3</f>
        <v>สำหรับงวดเก้าเดือนสิ้นสุดวันที่ 30 กันยายน พ.ศ. 2566</v>
      </c>
      <c r="B48" s="111"/>
      <c r="C48" s="111"/>
      <c r="D48" s="111"/>
      <c r="E48" s="111"/>
      <c r="F48" s="115"/>
      <c r="G48" s="115"/>
      <c r="H48" s="115"/>
      <c r="I48" s="115"/>
      <c r="J48" s="115"/>
      <c r="K48" s="115"/>
      <c r="L48" s="16" t="str">
        <f>+L3</f>
        <v>สำหรับงวดเก้าเดือนสิ้นสุดวันที่ 30 กันยายน พ.ศ. 2566</v>
      </c>
      <c r="M48" s="111"/>
      <c r="N48" s="111"/>
      <c r="O48" s="111"/>
      <c r="P48" s="111"/>
      <c r="Q48" s="115"/>
      <c r="R48" s="9"/>
      <c r="S48" s="115"/>
      <c r="T48" s="9"/>
      <c r="U48" s="115"/>
      <c r="V48" s="9"/>
    </row>
    <row r="49" spans="1:135" ht="20.100000000000001" customHeight="1">
      <c r="A49" s="10"/>
      <c r="B49" s="14"/>
      <c r="C49" s="14"/>
      <c r="D49" s="14"/>
      <c r="E49" s="14"/>
      <c r="F49" s="114"/>
      <c r="G49" s="114"/>
      <c r="H49" s="114"/>
      <c r="I49" s="114"/>
      <c r="J49" s="114"/>
      <c r="K49" s="114"/>
      <c r="L49" s="10"/>
      <c r="M49" s="14"/>
      <c r="N49" s="14"/>
      <c r="O49" s="14"/>
      <c r="P49" s="14"/>
      <c r="Q49" s="114"/>
      <c r="S49" s="114"/>
      <c r="T49" s="159"/>
      <c r="U49" s="161"/>
      <c r="V49" s="159"/>
    </row>
    <row r="50" spans="1:135" ht="20.100000000000001" customHeight="1">
      <c r="A50" s="10"/>
      <c r="B50" s="14"/>
      <c r="C50" s="14"/>
      <c r="D50" s="14"/>
      <c r="E50" s="14"/>
      <c r="F50" s="114"/>
      <c r="G50" s="163" t="s">
        <v>131</v>
      </c>
      <c r="H50" s="125"/>
      <c r="I50" s="169" t="s">
        <v>132</v>
      </c>
      <c r="J50" s="169"/>
      <c r="K50" s="169"/>
      <c r="L50" s="10"/>
      <c r="M50" s="14"/>
      <c r="N50" s="14"/>
      <c r="O50" s="14"/>
      <c r="P50" s="14"/>
      <c r="Q50" s="114"/>
      <c r="R50" s="163" t="s">
        <v>131</v>
      </c>
      <c r="S50" s="125"/>
      <c r="T50" s="169" t="s">
        <v>132</v>
      </c>
      <c r="U50" s="169"/>
      <c r="V50" s="169"/>
    </row>
    <row r="51" spans="1:135" ht="20.100000000000001" customHeight="1">
      <c r="E51" s="12"/>
      <c r="G51" s="3" t="s">
        <v>116</v>
      </c>
      <c r="I51" s="3" t="s">
        <v>116</v>
      </c>
      <c r="J51" s="2"/>
      <c r="K51" s="3" t="s">
        <v>101</v>
      </c>
      <c r="P51" s="12"/>
      <c r="R51" s="3" t="s">
        <v>116</v>
      </c>
      <c r="S51" s="11"/>
      <c r="T51" s="3" t="s">
        <v>116</v>
      </c>
      <c r="U51" s="2"/>
      <c r="V51" s="3" t="s">
        <v>101</v>
      </c>
    </row>
    <row r="52" spans="1:135" ht="20.100000000000001" customHeight="1">
      <c r="E52" s="146" t="s">
        <v>4</v>
      </c>
      <c r="G52" s="160" t="s">
        <v>176</v>
      </c>
      <c r="I52" s="160" t="s">
        <v>176</v>
      </c>
      <c r="J52" s="2"/>
      <c r="K52" s="160" t="s">
        <v>176</v>
      </c>
      <c r="P52" s="146" t="s">
        <v>4</v>
      </c>
      <c r="R52" s="160" t="s">
        <v>175</v>
      </c>
      <c r="S52" s="11"/>
      <c r="T52" s="160" t="s">
        <v>175</v>
      </c>
      <c r="U52" s="2"/>
      <c r="V52" s="160" t="s">
        <v>175</v>
      </c>
    </row>
    <row r="53" spans="1:135" ht="8.1" customHeight="1">
      <c r="E53" s="14"/>
      <c r="G53" s="42"/>
      <c r="I53" s="42"/>
      <c r="P53" s="14"/>
      <c r="R53" s="42"/>
      <c r="T53" s="42"/>
      <c r="V53" s="17"/>
    </row>
    <row r="54" spans="1:135" ht="20.100000000000001" customHeight="1">
      <c r="A54" s="2" t="s">
        <v>53</v>
      </c>
      <c r="E54" s="14"/>
      <c r="G54" s="42"/>
      <c r="I54" s="42"/>
      <c r="L54" s="2" t="s">
        <v>53</v>
      </c>
      <c r="P54" s="14"/>
      <c r="R54" s="42"/>
      <c r="T54" s="42"/>
    </row>
    <row r="55" spans="1:135" s="118" customFormat="1" ht="20.100000000000001" customHeight="1">
      <c r="A55" s="1" t="s">
        <v>143</v>
      </c>
      <c r="B55" s="7"/>
      <c r="C55" s="7"/>
      <c r="D55" s="7"/>
      <c r="E55" s="14">
        <v>5</v>
      </c>
      <c r="F55" s="6"/>
      <c r="G55" s="42">
        <v>0</v>
      </c>
      <c r="H55" s="6"/>
      <c r="I55" s="42">
        <v>-407823</v>
      </c>
      <c r="J55" s="6"/>
      <c r="K55" s="8">
        <v>0</v>
      </c>
      <c r="L55" s="1" t="s">
        <v>143</v>
      </c>
      <c r="M55" s="7"/>
      <c r="N55" s="7"/>
      <c r="O55" s="7"/>
      <c r="P55" s="14">
        <v>5</v>
      </c>
      <c r="Q55" s="6"/>
      <c r="R55" s="42">
        <v>0</v>
      </c>
      <c r="S55" s="6"/>
      <c r="T55" s="42">
        <v>-14798000</v>
      </c>
      <c r="U55" s="6"/>
      <c r="V55" s="8">
        <v>0</v>
      </c>
      <c r="W55" s="7"/>
      <c r="X55" s="7"/>
      <c r="Y55" s="7"/>
      <c r="Z55" s="7"/>
      <c r="AA55" s="7"/>
      <c r="AB55" s="7"/>
      <c r="AC55" s="7"/>
      <c r="AD55" s="7"/>
      <c r="AE55" s="7"/>
      <c r="AF55" s="7"/>
      <c r="AG55" s="7"/>
      <c r="AH55" s="7"/>
      <c r="AI55" s="7"/>
      <c r="AJ55" s="7"/>
      <c r="AK55" s="7"/>
      <c r="AL55" s="7"/>
      <c r="AM55" s="7"/>
      <c r="AN55" s="7"/>
      <c r="AO55" s="7"/>
      <c r="AP55" s="7"/>
      <c r="AQ55" s="7"/>
      <c r="AR55" s="7"/>
      <c r="AS55" s="7"/>
      <c r="AT55" s="7"/>
      <c r="AU55" s="7"/>
      <c r="AV55" s="7"/>
      <c r="AW55" s="7"/>
      <c r="AX55" s="7"/>
      <c r="AY55" s="7"/>
      <c r="AZ55" s="7"/>
      <c r="BA55" s="7"/>
      <c r="BB55" s="7"/>
      <c r="BC55" s="7"/>
      <c r="BD55" s="7"/>
      <c r="BE55" s="7"/>
      <c r="BF55" s="7"/>
      <c r="BG55" s="7"/>
      <c r="BH55" s="7"/>
      <c r="BI55" s="7"/>
      <c r="BJ55" s="7"/>
      <c r="BK55" s="7"/>
      <c r="BL55" s="7"/>
      <c r="BM55" s="7"/>
      <c r="BN55" s="7"/>
      <c r="BO55" s="7"/>
      <c r="BP55" s="7"/>
      <c r="BQ55" s="7"/>
      <c r="BR55" s="7"/>
      <c r="BS55" s="7"/>
      <c r="BT55" s="7"/>
      <c r="BU55" s="7"/>
      <c r="BV55" s="7"/>
      <c r="BW55" s="7"/>
      <c r="BX55" s="7"/>
      <c r="BY55" s="7"/>
      <c r="BZ55" s="7"/>
      <c r="CA55" s="7"/>
      <c r="CB55" s="7"/>
      <c r="CC55" s="7"/>
      <c r="CD55" s="7"/>
      <c r="CE55" s="7"/>
      <c r="CF55" s="7"/>
      <c r="CG55" s="7"/>
      <c r="CH55" s="7"/>
      <c r="CI55" s="7"/>
      <c r="CJ55" s="7"/>
      <c r="CK55" s="7"/>
      <c r="CL55" s="7"/>
      <c r="CM55" s="7"/>
      <c r="CN55" s="7"/>
      <c r="CO55" s="7"/>
      <c r="CP55" s="7"/>
      <c r="CQ55" s="7"/>
      <c r="CR55" s="7"/>
      <c r="CS55" s="7"/>
      <c r="CT55" s="7"/>
      <c r="CU55" s="7"/>
      <c r="CV55" s="7"/>
      <c r="CW55" s="7"/>
      <c r="CX55" s="7"/>
      <c r="CY55" s="7"/>
      <c r="CZ55" s="7"/>
      <c r="DA55" s="7"/>
      <c r="DB55" s="7"/>
      <c r="DC55" s="7"/>
      <c r="DD55" s="7"/>
      <c r="DE55" s="7"/>
      <c r="DF55" s="7"/>
      <c r="DG55" s="7"/>
      <c r="DH55" s="7"/>
      <c r="DI55" s="7"/>
      <c r="DJ55" s="7"/>
      <c r="DK55" s="7"/>
      <c r="DL55" s="7"/>
      <c r="DM55" s="7"/>
      <c r="DN55" s="7"/>
      <c r="DO55" s="7"/>
      <c r="DP55" s="7"/>
      <c r="DQ55" s="7"/>
      <c r="DR55" s="7"/>
      <c r="DS55" s="7"/>
      <c r="DT55" s="7"/>
      <c r="DU55" s="7"/>
      <c r="DV55" s="7"/>
      <c r="DW55" s="7"/>
      <c r="DX55" s="7"/>
      <c r="DY55" s="7"/>
      <c r="DZ55" s="7"/>
      <c r="EA55" s="7"/>
      <c r="EB55" s="7"/>
      <c r="EC55" s="7"/>
      <c r="ED55" s="7"/>
      <c r="EE55" s="7"/>
    </row>
    <row r="56" spans="1:135" ht="20.100000000000001" customHeight="1">
      <c r="A56" s="1" t="s">
        <v>163</v>
      </c>
      <c r="E56" s="14"/>
      <c r="G56" s="42">
        <v>-7488278</v>
      </c>
      <c r="I56" s="42">
        <v>-7488278</v>
      </c>
      <c r="K56" s="8">
        <v>-4206872</v>
      </c>
      <c r="L56" s="1" t="s">
        <v>163</v>
      </c>
      <c r="P56" s="14"/>
      <c r="R56" s="42">
        <v>-259775095</v>
      </c>
      <c r="T56" s="42">
        <v>-259775095</v>
      </c>
      <c r="V56" s="8">
        <v>-146449614</v>
      </c>
    </row>
    <row r="57" spans="1:135" ht="20.100000000000001" customHeight="1">
      <c r="A57" s="1" t="s">
        <v>164</v>
      </c>
      <c r="B57" s="1"/>
      <c r="C57" s="1"/>
      <c r="E57" s="14"/>
      <c r="G57" s="43">
        <v>233068</v>
      </c>
      <c r="I57" s="43">
        <v>233068</v>
      </c>
      <c r="K57" s="89">
        <v>0</v>
      </c>
      <c r="L57" s="1" t="s">
        <v>164</v>
      </c>
      <c r="M57" s="1"/>
      <c r="N57" s="1"/>
      <c r="P57" s="14"/>
      <c r="R57" s="43">
        <v>8041372</v>
      </c>
      <c r="T57" s="43">
        <v>8041372</v>
      </c>
      <c r="V57" s="89">
        <v>0</v>
      </c>
    </row>
    <row r="58" spans="1:135" ht="8.1" customHeight="1">
      <c r="A58" s="1"/>
      <c r="E58" s="14"/>
      <c r="F58" s="7"/>
      <c r="G58" s="42"/>
      <c r="H58" s="7"/>
      <c r="I58" s="42"/>
      <c r="J58" s="7"/>
      <c r="L58" s="1"/>
      <c r="P58" s="14"/>
      <c r="Q58" s="7"/>
      <c r="R58" s="42"/>
      <c r="S58" s="7"/>
      <c r="T58" s="42"/>
      <c r="U58" s="7"/>
      <c r="V58" s="6"/>
    </row>
    <row r="59" spans="1:135" ht="20.100000000000001" customHeight="1">
      <c r="A59" s="2" t="s">
        <v>54</v>
      </c>
      <c r="E59" s="14"/>
      <c r="G59" s="48">
        <f>SUM(G55:G57)</f>
        <v>-7255210</v>
      </c>
      <c r="H59" s="9"/>
      <c r="I59" s="48">
        <f>SUM(I55:I57)</f>
        <v>-7663033</v>
      </c>
      <c r="J59" s="9"/>
      <c r="K59" s="9">
        <f>SUM(K55:K57)</f>
        <v>-4206872</v>
      </c>
      <c r="L59" s="2" t="s">
        <v>54</v>
      </c>
      <c r="P59" s="14"/>
      <c r="R59" s="48">
        <f>SUM(R55:R57)</f>
        <v>-251733723</v>
      </c>
      <c r="S59" s="9"/>
      <c r="T59" s="48">
        <f>SUM(T55:T57)</f>
        <v>-266531723</v>
      </c>
      <c r="U59" s="8"/>
      <c r="V59" s="9">
        <f>SUM(V55:V57)</f>
        <v>-146449614</v>
      </c>
    </row>
    <row r="60" spans="1:135" ht="20.100000000000001" customHeight="1">
      <c r="E60" s="14"/>
      <c r="G60" s="42"/>
      <c r="I60" s="42"/>
      <c r="P60" s="14"/>
      <c r="R60" s="42"/>
      <c r="T60" s="42"/>
      <c r="V60" s="6"/>
    </row>
    <row r="61" spans="1:135" ht="20.100000000000001" customHeight="1">
      <c r="A61" s="2" t="s">
        <v>55</v>
      </c>
      <c r="B61" s="1"/>
      <c r="C61" s="1"/>
      <c r="E61" s="14"/>
      <c r="G61" s="42"/>
      <c r="I61" s="42"/>
      <c r="L61" s="2" t="s">
        <v>55</v>
      </c>
      <c r="M61" s="1"/>
      <c r="N61" s="1"/>
      <c r="P61" s="14"/>
      <c r="R61" s="42"/>
      <c r="T61" s="42"/>
      <c r="V61" s="6"/>
    </row>
    <row r="62" spans="1:135" ht="20.100000000000001" customHeight="1">
      <c r="A62" s="1" t="s">
        <v>158</v>
      </c>
      <c r="B62" s="1"/>
      <c r="C62" s="1"/>
      <c r="E62" s="14"/>
      <c r="G62" s="38">
        <v>142847</v>
      </c>
      <c r="I62" s="38">
        <v>0</v>
      </c>
      <c r="K62" s="8">
        <v>0</v>
      </c>
      <c r="L62" s="1" t="s">
        <v>158</v>
      </c>
      <c r="M62" s="1"/>
      <c r="N62" s="1"/>
      <c r="P62" s="14"/>
      <c r="R62" s="38">
        <v>5202000</v>
      </c>
      <c r="T62" s="38">
        <v>0</v>
      </c>
      <c r="U62" s="8"/>
      <c r="V62" s="8">
        <v>0</v>
      </c>
    </row>
    <row r="63" spans="1:135" ht="20.100000000000001" customHeight="1">
      <c r="A63" s="1" t="s">
        <v>159</v>
      </c>
      <c r="B63" s="1"/>
      <c r="C63" s="1"/>
      <c r="E63" s="14"/>
      <c r="G63" s="42"/>
      <c r="I63" s="42"/>
      <c r="L63" s="1" t="s">
        <v>159</v>
      </c>
      <c r="M63" s="1"/>
      <c r="N63" s="1"/>
      <c r="P63" s="14"/>
      <c r="R63" s="42"/>
      <c r="T63" s="42"/>
      <c r="V63" s="6"/>
    </row>
    <row r="64" spans="1:135" ht="20.100000000000001" customHeight="1">
      <c r="A64" s="2"/>
      <c r="B64" s="1" t="s">
        <v>91</v>
      </c>
      <c r="C64" s="1"/>
      <c r="E64" s="14"/>
      <c r="G64" s="42">
        <v>-38412289</v>
      </c>
      <c r="I64" s="42">
        <v>-38412289</v>
      </c>
      <c r="K64" s="6">
        <v>108556737</v>
      </c>
      <c r="L64" s="2"/>
      <c r="M64" s="1" t="s">
        <v>91</v>
      </c>
      <c r="N64" s="1"/>
      <c r="P64" s="14"/>
      <c r="R64" s="42">
        <v>-1344125378</v>
      </c>
      <c r="T64" s="42">
        <v>-1344125378</v>
      </c>
      <c r="V64" s="6">
        <v>3878819500</v>
      </c>
    </row>
    <row r="65" spans="1:22" ht="20.100000000000001" customHeight="1">
      <c r="A65" s="1" t="s">
        <v>108</v>
      </c>
      <c r="B65" s="1"/>
      <c r="C65" s="1"/>
      <c r="E65" s="14"/>
      <c r="G65" s="42"/>
      <c r="I65" s="42"/>
      <c r="L65" s="1" t="s">
        <v>108</v>
      </c>
      <c r="M65" s="1"/>
      <c r="N65" s="1"/>
      <c r="P65" s="14"/>
      <c r="R65" s="42"/>
      <c r="T65" s="42"/>
      <c r="U65" s="8"/>
      <c r="V65" s="6"/>
    </row>
    <row r="66" spans="1:22" ht="20.100000000000001" customHeight="1">
      <c r="A66" s="1"/>
      <c r="B66" s="1" t="s">
        <v>91</v>
      </c>
      <c r="C66" s="1"/>
      <c r="E66" s="14">
        <v>7.2</v>
      </c>
      <c r="G66" s="42">
        <v>-105000000</v>
      </c>
      <c r="I66" s="42">
        <v>-105000000</v>
      </c>
      <c r="K66" s="6">
        <v>-82500000</v>
      </c>
      <c r="L66" s="1"/>
      <c r="M66" s="1" t="s">
        <v>91</v>
      </c>
      <c r="N66" s="1"/>
      <c r="P66" s="14">
        <v>7.2</v>
      </c>
      <c r="R66" s="42">
        <v>-3723045000</v>
      </c>
      <c r="T66" s="42">
        <v>-3723045000</v>
      </c>
      <c r="U66" s="8"/>
      <c r="V66" s="6">
        <v>-2952712500</v>
      </c>
    </row>
    <row r="67" spans="1:22" ht="20.100000000000001" customHeight="1">
      <c r="A67" s="1" t="s">
        <v>90</v>
      </c>
      <c r="B67" s="1"/>
      <c r="C67" s="1"/>
      <c r="E67" s="14">
        <v>9</v>
      </c>
      <c r="G67" s="43">
        <v>-18973534</v>
      </c>
      <c r="I67" s="43">
        <v>-18973534</v>
      </c>
      <c r="K67" s="89">
        <v>-136083014</v>
      </c>
      <c r="L67" s="1" t="s">
        <v>90</v>
      </c>
      <c r="M67" s="1"/>
      <c r="N67" s="1"/>
      <c r="P67" s="14">
        <v>9</v>
      </c>
      <c r="R67" s="43">
        <v>-650385319</v>
      </c>
      <c r="T67" s="43">
        <v>-650385319</v>
      </c>
      <c r="U67" s="8"/>
      <c r="V67" s="89">
        <v>-4936424569</v>
      </c>
    </row>
    <row r="68" spans="1:22" ht="8.1" customHeight="1">
      <c r="A68" s="7" t="s">
        <v>85</v>
      </c>
      <c r="E68" s="14"/>
      <c r="G68" s="42"/>
      <c r="I68" s="42"/>
      <c r="L68" s="7" t="s">
        <v>85</v>
      </c>
      <c r="P68" s="14"/>
      <c r="R68" s="42"/>
      <c r="T68" s="42"/>
      <c r="V68" s="6"/>
    </row>
    <row r="69" spans="1:22" ht="20.100000000000001" customHeight="1">
      <c r="A69" s="2" t="s">
        <v>107</v>
      </c>
      <c r="B69" s="2"/>
      <c r="E69" s="14"/>
      <c r="G69" s="48">
        <f>SUM(G62:G67)</f>
        <v>-162242976</v>
      </c>
      <c r="H69" s="8"/>
      <c r="I69" s="48">
        <f>SUM(I62:I67)</f>
        <v>-162385823</v>
      </c>
      <c r="J69" s="8"/>
      <c r="K69" s="9">
        <f>SUM(K64:K67)</f>
        <v>-110026277</v>
      </c>
      <c r="L69" s="2" t="s">
        <v>107</v>
      </c>
      <c r="M69" s="2"/>
      <c r="P69" s="14"/>
      <c r="R69" s="48">
        <f>SUM(R62:R67)</f>
        <v>-5712353697</v>
      </c>
      <c r="S69" s="8"/>
      <c r="T69" s="48">
        <f>SUM(T62:T67)</f>
        <v>-5717555697</v>
      </c>
      <c r="V69" s="9">
        <f>SUM(V64:V67)</f>
        <v>-4010317569</v>
      </c>
    </row>
    <row r="70" spans="1:22" ht="20.100000000000001" customHeight="1">
      <c r="E70" s="14"/>
      <c r="G70" s="42"/>
      <c r="I70" s="42"/>
      <c r="P70" s="14"/>
      <c r="R70" s="42"/>
      <c r="T70" s="42"/>
      <c r="V70" s="6"/>
    </row>
    <row r="71" spans="1:22" ht="20.100000000000001" customHeight="1">
      <c r="A71" s="13" t="s">
        <v>151</v>
      </c>
      <c r="B71" s="13"/>
      <c r="E71" s="14"/>
      <c r="G71" s="42">
        <f>SUM(G69,G59,G40)</f>
        <v>-65162</v>
      </c>
      <c r="I71" s="42">
        <f>SUM(I69,I59,I40)</f>
        <v>-615530</v>
      </c>
      <c r="K71" s="6">
        <f>SUM(K69,K59,K40)</f>
        <v>-85775726</v>
      </c>
      <c r="L71" s="13" t="s">
        <v>151</v>
      </c>
      <c r="M71" s="13"/>
      <c r="P71" s="14"/>
      <c r="R71" s="42">
        <f>SUM(R69,R59,R40)</f>
        <v>-1033193</v>
      </c>
      <c r="T71" s="42">
        <f>SUM(T69,T59,T40)</f>
        <v>-21015751</v>
      </c>
      <c r="V71" s="6">
        <f>SUM(V69,V59,V40)</f>
        <v>-3796150142</v>
      </c>
    </row>
    <row r="72" spans="1:22" ht="20.100000000000001" customHeight="1">
      <c r="A72" s="1" t="s">
        <v>56</v>
      </c>
      <c r="E72" s="14"/>
      <c r="G72" s="42">
        <v>2174415</v>
      </c>
      <c r="I72" s="42">
        <v>2174415</v>
      </c>
      <c r="K72" s="6">
        <v>87660208</v>
      </c>
      <c r="L72" s="1" t="s">
        <v>56</v>
      </c>
      <c r="P72" s="14"/>
      <c r="R72" s="42">
        <v>75525026</v>
      </c>
      <c r="T72" s="42">
        <v>75525026</v>
      </c>
      <c r="V72" s="6">
        <v>2944760616</v>
      </c>
    </row>
    <row r="73" spans="1:22" ht="20.100000000000001" customHeight="1">
      <c r="A73" s="1" t="s">
        <v>165</v>
      </c>
      <c r="E73" s="14"/>
      <c r="G73" s="157">
        <v>-364340</v>
      </c>
      <c r="I73" s="157">
        <v>-358602</v>
      </c>
      <c r="K73" s="129">
        <v>-98766</v>
      </c>
      <c r="L73" s="1" t="s">
        <v>165</v>
      </c>
      <c r="P73" s="14"/>
      <c r="R73" s="157">
        <v>-10628249</v>
      </c>
      <c r="T73" s="157">
        <v>-10432242</v>
      </c>
      <c r="V73" s="129">
        <v>919367967</v>
      </c>
    </row>
    <row r="74" spans="1:22" ht="8.1" customHeight="1">
      <c r="G74" s="42"/>
      <c r="I74" s="42"/>
      <c r="R74" s="42"/>
      <c r="T74" s="42"/>
      <c r="V74" s="6"/>
    </row>
    <row r="75" spans="1:22" ht="20.100000000000001" customHeight="1" thickBot="1">
      <c r="A75" s="2" t="s">
        <v>57</v>
      </c>
      <c r="G75" s="49">
        <f>SUM(G71:G73)</f>
        <v>1744913</v>
      </c>
      <c r="H75" s="8"/>
      <c r="I75" s="49">
        <f>SUM(I71:I73)</f>
        <v>1200283</v>
      </c>
      <c r="J75" s="8"/>
      <c r="K75" s="40">
        <f>SUM(K71:K73)</f>
        <v>1785716</v>
      </c>
      <c r="L75" s="2" t="s">
        <v>57</v>
      </c>
      <c r="R75" s="49">
        <f>SUM(R71:R73)</f>
        <v>63863584</v>
      </c>
      <c r="S75" s="8"/>
      <c r="T75" s="49">
        <f>SUM(T71:T73)</f>
        <v>44077033</v>
      </c>
      <c r="V75" s="40">
        <f>SUM(V71:V74)</f>
        <v>67978441</v>
      </c>
    </row>
    <row r="76" spans="1:22" ht="20.100000000000001" customHeight="1" thickTop="1">
      <c r="B76" s="13"/>
      <c r="G76" s="42"/>
      <c r="I76" s="42"/>
      <c r="M76" s="13"/>
      <c r="R76" s="42"/>
      <c r="T76" s="42"/>
      <c r="V76" s="6"/>
    </row>
    <row r="77" spans="1:22" ht="20.100000000000001" customHeight="1">
      <c r="A77" s="2" t="s">
        <v>168</v>
      </c>
      <c r="B77" s="13"/>
      <c r="G77" s="42"/>
      <c r="I77" s="42"/>
      <c r="L77" s="2" t="s">
        <v>168</v>
      </c>
      <c r="M77" s="13"/>
      <c r="R77" s="42"/>
      <c r="T77" s="42"/>
      <c r="V77" s="6"/>
    </row>
    <row r="78" spans="1:22" ht="20.100000000000001" customHeight="1">
      <c r="B78" s="13"/>
      <c r="G78" s="42"/>
      <c r="I78" s="42"/>
      <c r="M78" s="13"/>
      <c r="R78" s="42"/>
      <c r="T78" s="42"/>
      <c r="V78" s="6"/>
    </row>
    <row r="79" spans="1:22" ht="20.100000000000001" customHeight="1">
      <c r="A79" s="7" t="s">
        <v>173</v>
      </c>
      <c r="B79" s="13"/>
      <c r="G79" s="42"/>
      <c r="I79" s="42"/>
      <c r="L79" s="7" t="s">
        <v>166</v>
      </c>
      <c r="M79" s="13"/>
      <c r="R79" s="42"/>
      <c r="T79" s="42"/>
      <c r="V79" s="6"/>
    </row>
    <row r="80" spans="1:22" ht="20.100000000000001" customHeight="1">
      <c r="B80" s="7" t="s">
        <v>174</v>
      </c>
      <c r="G80" s="42">
        <v>23964714</v>
      </c>
      <c r="I80" s="42">
        <v>23964714</v>
      </c>
      <c r="K80" s="6">
        <v>0</v>
      </c>
      <c r="M80" s="7" t="s">
        <v>174</v>
      </c>
      <c r="R80" s="42">
        <v>880037012</v>
      </c>
      <c r="T80" s="42">
        <v>880037012</v>
      </c>
      <c r="V80" s="6">
        <v>0</v>
      </c>
    </row>
    <row r="81" spans="1:129" ht="20.100000000000001" customHeight="1">
      <c r="B81" s="13"/>
      <c r="M81" s="13"/>
      <c r="R81" s="6"/>
      <c r="T81" s="6"/>
      <c r="V81" s="6"/>
    </row>
    <row r="82" spans="1:129" ht="20.100000000000001" customHeight="1">
      <c r="B82" s="13"/>
      <c r="M82" s="13"/>
      <c r="R82" s="6"/>
      <c r="T82" s="6"/>
      <c r="V82" s="6"/>
    </row>
    <row r="83" spans="1:129" ht="20.100000000000001" customHeight="1">
      <c r="B83" s="13"/>
      <c r="M83" s="13"/>
      <c r="R83" s="6"/>
      <c r="T83" s="6"/>
      <c r="V83" s="6"/>
    </row>
    <row r="84" spans="1:129" ht="20.100000000000001" customHeight="1">
      <c r="B84" s="13"/>
      <c r="M84" s="13"/>
      <c r="R84" s="6"/>
      <c r="T84" s="6"/>
      <c r="V84" s="6"/>
    </row>
    <row r="85" spans="1:129" ht="20.100000000000001" customHeight="1">
      <c r="B85" s="13"/>
      <c r="M85" s="13"/>
      <c r="R85" s="6"/>
      <c r="T85" s="6"/>
      <c r="V85" s="6"/>
    </row>
    <row r="86" spans="1:129" ht="20.100000000000001" customHeight="1">
      <c r="B86" s="13"/>
      <c r="M86" s="13"/>
      <c r="R86" s="6"/>
      <c r="T86" s="6"/>
      <c r="V86" s="6"/>
    </row>
    <row r="87" spans="1:129" ht="20.100000000000001" customHeight="1">
      <c r="B87" s="13"/>
      <c r="M87" s="13"/>
      <c r="R87" s="6"/>
      <c r="T87" s="6"/>
    </row>
    <row r="88" spans="1:129" ht="16.5" customHeight="1">
      <c r="B88" s="13"/>
      <c r="M88" s="13"/>
      <c r="R88" s="6"/>
      <c r="T88" s="6"/>
      <c r="V88" s="6"/>
    </row>
    <row r="89" spans="1:129" ht="11.25" customHeight="1">
      <c r="B89" s="13"/>
      <c r="M89" s="13"/>
      <c r="R89" s="6"/>
      <c r="T89" s="6"/>
      <c r="V89" s="6"/>
    </row>
    <row r="90" spans="1:129" s="105" customFormat="1" ht="21.95" customHeight="1">
      <c r="A90" s="45" t="s">
        <v>58</v>
      </c>
      <c r="B90" s="128"/>
      <c r="F90" s="129"/>
      <c r="G90" s="129"/>
      <c r="H90" s="129"/>
      <c r="I90" s="129"/>
      <c r="J90" s="129"/>
      <c r="K90" s="129"/>
      <c r="L90" s="45" t="s">
        <v>58</v>
      </c>
      <c r="M90" s="128"/>
      <c r="Q90" s="129"/>
      <c r="R90" s="129"/>
      <c r="S90" s="129"/>
      <c r="T90" s="129"/>
      <c r="U90" s="129"/>
      <c r="V90" s="129"/>
      <c r="W90" s="7"/>
      <c r="X90" s="7"/>
      <c r="Y90" s="7"/>
      <c r="Z90" s="7"/>
      <c r="AA90" s="7"/>
      <c r="AB90" s="7"/>
      <c r="AC90" s="7"/>
      <c r="AD90" s="7"/>
      <c r="AE90" s="7"/>
      <c r="AF90" s="7"/>
      <c r="AG90" s="7"/>
      <c r="AH90" s="7"/>
      <c r="AI90" s="7"/>
      <c r="AJ90" s="7"/>
      <c r="AK90" s="7"/>
      <c r="AL90" s="7"/>
      <c r="AM90" s="7"/>
      <c r="AN90" s="7"/>
      <c r="AO90" s="7"/>
      <c r="AP90" s="7"/>
      <c r="AQ90" s="7"/>
      <c r="AR90" s="7"/>
      <c r="AS90" s="7"/>
      <c r="AT90" s="7"/>
      <c r="AU90" s="7"/>
      <c r="AV90" s="7"/>
      <c r="AW90" s="7"/>
      <c r="AX90" s="7"/>
      <c r="AY90" s="7"/>
      <c r="AZ90" s="7"/>
      <c r="BA90" s="7"/>
      <c r="BB90" s="7"/>
      <c r="BC90" s="7"/>
      <c r="BD90" s="7"/>
      <c r="BE90" s="7"/>
      <c r="BF90" s="7"/>
      <c r="BG90" s="7"/>
      <c r="BH90" s="7"/>
      <c r="BI90" s="7"/>
      <c r="BJ90" s="7"/>
      <c r="BK90" s="7"/>
      <c r="BL90" s="7"/>
      <c r="BM90" s="7"/>
      <c r="BN90" s="7"/>
      <c r="BO90" s="7"/>
      <c r="BP90" s="7"/>
      <c r="BQ90" s="7"/>
      <c r="BR90" s="7"/>
      <c r="BS90" s="7"/>
      <c r="BT90" s="7"/>
      <c r="BU90" s="7"/>
      <c r="BV90" s="7"/>
      <c r="BW90" s="7"/>
      <c r="BX90" s="7"/>
      <c r="BY90" s="7"/>
      <c r="BZ90" s="7"/>
      <c r="CA90" s="7"/>
      <c r="CB90" s="7"/>
      <c r="CC90" s="7"/>
      <c r="CD90" s="7"/>
      <c r="CE90" s="7"/>
      <c r="CF90" s="7"/>
      <c r="CG90" s="7"/>
      <c r="CH90" s="7"/>
      <c r="CI90" s="7"/>
      <c r="CJ90" s="7"/>
      <c r="CK90" s="7"/>
      <c r="CL90" s="7"/>
      <c r="CM90" s="7"/>
      <c r="CN90" s="7"/>
      <c r="CO90" s="7"/>
      <c r="CP90" s="7"/>
      <c r="CQ90" s="7"/>
      <c r="CR90" s="7"/>
      <c r="CS90" s="7"/>
      <c r="CT90" s="7"/>
      <c r="CU90" s="7"/>
      <c r="CV90" s="7"/>
      <c r="CW90" s="7"/>
      <c r="CX90" s="7"/>
      <c r="CY90" s="7"/>
      <c r="CZ90" s="7"/>
      <c r="DA90" s="7"/>
      <c r="DB90" s="7"/>
      <c r="DC90" s="7"/>
      <c r="DD90" s="7"/>
      <c r="DE90" s="7"/>
      <c r="DF90" s="7"/>
      <c r="DG90" s="7"/>
      <c r="DH90" s="7"/>
      <c r="DI90" s="7"/>
      <c r="DJ90" s="7"/>
      <c r="DK90" s="7"/>
      <c r="DL90" s="7"/>
      <c r="DM90" s="7"/>
      <c r="DN90" s="7"/>
      <c r="DO90" s="7"/>
      <c r="DP90" s="7"/>
      <c r="DQ90" s="7"/>
      <c r="DR90" s="7"/>
      <c r="DS90" s="7"/>
      <c r="DT90" s="7"/>
      <c r="DU90" s="7"/>
      <c r="DV90" s="7"/>
      <c r="DW90" s="7"/>
      <c r="DX90" s="7"/>
      <c r="DY90" s="7"/>
    </row>
  </sheetData>
  <mergeCells count="4">
    <mergeCell ref="I50:K50"/>
    <mergeCell ref="I5:K5"/>
    <mergeCell ref="T5:V5"/>
    <mergeCell ref="T50:V50"/>
  </mergeCells>
  <pageMargins left="1" right="0.5" top="0.5" bottom="0.6" header="0.49" footer="0.4"/>
  <pageSetup paperSize="9" scale="90" firstPageNumber="21" fitToHeight="0" orientation="portrait" useFirstPageNumber="1" horizontalDpi="1200" verticalDpi="1200" r:id="rId1"/>
  <headerFooter>
    <oddFooter>&amp;R&amp;"Browallia New,Regular"&amp;13&amp;P</oddFooter>
  </headerFooter>
  <rowBreaks count="1" manualBreakCount="1">
    <brk id="45" max="12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3</vt:i4>
      </vt:variant>
    </vt:vector>
  </HeadingPairs>
  <TitlesOfParts>
    <vt:vector size="11" baseType="lpstr">
      <vt:lpstr>BS 3-8 (TH)</vt:lpstr>
      <vt:lpstr>PL 9-12 USD (TH)</vt:lpstr>
      <vt:lpstr>PL 13-16 THB (TH)</vt:lpstr>
      <vt:lpstr>Equity Conso 17 USD (TH)</vt:lpstr>
      <vt:lpstr>Equity Conso 18 THB (TH)</vt:lpstr>
      <vt:lpstr>Equity 19 USD (TH)</vt:lpstr>
      <vt:lpstr>Equity 20 THB (TH)</vt:lpstr>
      <vt:lpstr>CF 21-24 (TH)</vt:lpstr>
      <vt:lpstr>'BS 3-8 (TH)'!Print_Area</vt:lpstr>
      <vt:lpstr>'Equity 20 THB (TH)'!Print_Area</vt:lpstr>
      <vt:lpstr>'PL 13-16 THB (TH)'!Print_Area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Siriwan Boonsawat (TH)</cp:lastModifiedBy>
  <cp:lastPrinted>2023-11-07T02:17:44Z</cp:lastPrinted>
  <dcterms:created xsi:type="dcterms:W3CDTF">2013-05-03T09:25:02Z</dcterms:created>
  <dcterms:modified xsi:type="dcterms:W3CDTF">2023-11-07T02:19:32Z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