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Qtr3'2023\Convert\"/>
    </mc:Choice>
  </mc:AlternateContent>
  <xr:revisionPtr revIDLastSave="0" documentId="13_ncr:1_{62BF9CFE-8C64-438D-B177-8366BB2F8369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4" r:id="rId1"/>
    <sheet name="PL" sheetId="13" r:id="rId2"/>
    <sheet name="Consolidated" sheetId="14" r:id="rId3"/>
    <sheet name="Company" sheetId="15" r:id="rId4"/>
    <sheet name="cashflow" sheetId="16" r:id="rId5"/>
  </sheets>
  <definedNames>
    <definedName name="_xlnm._FilterDatabase" localSheetId="4" hidden="1">cashflow!$A$8:$A$48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BS!$A$1:$K$139</definedName>
    <definedName name="_xlnm.Print_Area" localSheetId="4">cashflow!$A$1:$J$111</definedName>
    <definedName name="_xlnm.Print_Area" localSheetId="3">Company!$A$1:$O$29</definedName>
    <definedName name="_xlnm.Print_Area" localSheetId="2">Consolidated!$A$1:$Q$31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5" l="1"/>
  <c r="O22" i="15"/>
  <c r="O17" i="15"/>
  <c r="K67" i="13"/>
  <c r="K72" i="13" s="1"/>
  <c r="K74" i="13" s="1"/>
  <c r="G67" i="13"/>
  <c r="G72" i="13" s="1"/>
  <c r="G74" i="13" s="1"/>
  <c r="K66" i="13"/>
  <c r="I66" i="13"/>
  <c r="I67" i="13" s="1"/>
  <c r="I72" i="13" s="1"/>
  <c r="I74" i="13" s="1"/>
  <c r="G66" i="13"/>
  <c r="E66" i="13"/>
  <c r="K61" i="13"/>
  <c r="I61" i="13"/>
  <c r="G61" i="13"/>
  <c r="E61" i="13"/>
  <c r="E67" i="13" s="1"/>
  <c r="E72" i="13" s="1"/>
  <c r="E74" i="13" s="1"/>
  <c r="K12" i="13"/>
  <c r="I12" i="13"/>
  <c r="G12" i="13"/>
  <c r="E12" i="13"/>
  <c r="M26" i="15" l="1"/>
  <c r="K26" i="15"/>
  <c r="I26" i="15"/>
  <c r="E26" i="15" l="1"/>
  <c r="C26" i="15"/>
  <c r="O26" i="14"/>
  <c r="M26" i="14"/>
  <c r="K26" i="14"/>
  <c r="I26" i="14"/>
  <c r="G26" i="14"/>
  <c r="E26" i="14"/>
  <c r="C26" i="14"/>
  <c r="I23" i="14"/>
  <c r="G22" i="14"/>
  <c r="O11" i="14"/>
  <c r="H25" i="15"/>
  <c r="F25" i="15"/>
  <c r="I20" i="15"/>
  <c r="I25" i="15" s="1"/>
  <c r="I27" i="15" s="1"/>
  <c r="G20" i="15"/>
  <c r="G25" i="15" s="1"/>
  <c r="I13" i="15"/>
  <c r="I15" i="15" s="1"/>
  <c r="G13" i="15"/>
  <c r="G15" i="15" s="1"/>
  <c r="H25" i="14"/>
  <c r="F25" i="14"/>
  <c r="I20" i="14"/>
  <c r="G20" i="14"/>
  <c r="I15" i="14"/>
  <c r="I13" i="14"/>
  <c r="G13" i="14"/>
  <c r="G15" i="14" s="1"/>
  <c r="G26" i="15" l="1"/>
  <c r="G27" i="15"/>
  <c r="G25" i="14"/>
  <c r="G27" i="14" s="1"/>
  <c r="Q22" i="14"/>
  <c r="I25" i="14"/>
  <c r="I27" i="14" s="1"/>
  <c r="Q23" i="14"/>
  <c r="J92" i="16"/>
  <c r="J71" i="16"/>
  <c r="F92" i="16"/>
  <c r="F71" i="16"/>
  <c r="J9" i="16"/>
  <c r="J31" i="16" s="1"/>
  <c r="J46" i="16" s="1"/>
  <c r="J48" i="16" s="1"/>
  <c r="F9" i="16"/>
  <c r="F31" i="16" s="1"/>
  <c r="F46" i="16" s="1"/>
  <c r="F48" i="16" s="1"/>
  <c r="N15" i="15"/>
  <c r="L15" i="15"/>
  <c r="J15" i="15"/>
  <c r="D15" i="15"/>
  <c r="O14" i="15"/>
  <c r="K13" i="15"/>
  <c r="K15" i="15" s="1"/>
  <c r="E13" i="15"/>
  <c r="E15" i="15" s="1"/>
  <c r="C13" i="15"/>
  <c r="C15" i="15" s="1"/>
  <c r="O12" i="15"/>
  <c r="O11" i="15"/>
  <c r="O10" i="15"/>
  <c r="P15" i="14"/>
  <c r="N15" i="14"/>
  <c r="L15" i="14"/>
  <c r="D15" i="14"/>
  <c r="Q14" i="14"/>
  <c r="M13" i="14"/>
  <c r="M15" i="14" s="1"/>
  <c r="K13" i="14"/>
  <c r="K15" i="14" s="1"/>
  <c r="E13" i="14"/>
  <c r="E15" i="14" s="1"/>
  <c r="C13" i="14"/>
  <c r="C15" i="14" s="1"/>
  <c r="Q11" i="14"/>
  <c r="Q10" i="14"/>
  <c r="K81" i="13"/>
  <c r="K82" i="13" s="1"/>
  <c r="K83" i="13"/>
  <c r="G81" i="13"/>
  <c r="G82" i="13" s="1"/>
  <c r="O12" i="14" s="1"/>
  <c r="Q12" i="14" s="1"/>
  <c r="K17" i="13"/>
  <c r="K18" i="13"/>
  <c r="K23" i="13" s="1"/>
  <c r="K25" i="13" s="1"/>
  <c r="K29" i="13" s="1"/>
  <c r="G17" i="13"/>
  <c r="G18" i="13" s="1"/>
  <c r="G23" i="13" s="1"/>
  <c r="G25" i="13" s="1"/>
  <c r="G29" i="13" s="1"/>
  <c r="I104" i="4"/>
  <c r="E104" i="4"/>
  <c r="I55" i="4"/>
  <c r="E55" i="4"/>
  <c r="I6" i="4"/>
  <c r="E6" i="4"/>
  <c r="O13" i="15" l="1"/>
  <c r="G83" i="13"/>
  <c r="F93" i="16"/>
  <c r="F95" i="16" s="1"/>
  <c r="J93" i="16"/>
  <c r="J95" i="16" s="1"/>
  <c r="M13" i="15"/>
  <c r="M15" i="15" s="1"/>
  <c r="O15" i="15"/>
  <c r="O13" i="14"/>
  <c r="H92" i="16"/>
  <c r="D92" i="16"/>
  <c r="H71" i="16"/>
  <c r="D71" i="16"/>
  <c r="N25" i="15"/>
  <c r="L25" i="15"/>
  <c r="J25" i="15"/>
  <c r="D25" i="15"/>
  <c r="O24" i="15"/>
  <c r="K20" i="15"/>
  <c r="K25" i="15" s="1"/>
  <c r="K27" i="15" s="1"/>
  <c r="E20" i="15"/>
  <c r="E25" i="15" s="1"/>
  <c r="E27" i="15" s="1"/>
  <c r="C20" i="15"/>
  <c r="C25" i="15" s="1"/>
  <c r="C27" i="15" s="1"/>
  <c r="P25" i="14"/>
  <c r="N25" i="14"/>
  <c r="L25" i="14"/>
  <c r="D25" i="14"/>
  <c r="C25" i="14"/>
  <c r="C27" i="14" s="1"/>
  <c r="Q24" i="14"/>
  <c r="M20" i="14"/>
  <c r="M25" i="14" s="1"/>
  <c r="M27" i="14" s="1"/>
  <c r="K20" i="14"/>
  <c r="K25" i="14" s="1"/>
  <c r="K27" i="14" s="1"/>
  <c r="E20" i="14"/>
  <c r="E25" i="14" s="1"/>
  <c r="E27" i="14" s="1"/>
  <c r="C20" i="14"/>
  <c r="Q17" i="14"/>
  <c r="I81" i="13"/>
  <c r="I82" i="13" s="1"/>
  <c r="M19" i="15" s="1"/>
  <c r="O19" i="15" s="1"/>
  <c r="E81" i="13"/>
  <c r="E82" i="13" s="1"/>
  <c r="O19" i="14" s="1"/>
  <c r="Q19" i="14" s="1"/>
  <c r="I17" i="13"/>
  <c r="E17" i="13"/>
  <c r="O15" i="14" l="1"/>
  <c r="Q13" i="14"/>
  <c r="Q15" i="14" s="1"/>
  <c r="E18" i="13"/>
  <c r="E23" i="13" s="1"/>
  <c r="E25" i="13" s="1"/>
  <c r="I18" i="13"/>
  <c r="I23" i="13" s="1"/>
  <c r="I25" i="13" s="1"/>
  <c r="H9" i="16"/>
  <c r="H31" i="16" s="1"/>
  <c r="H46" i="16" s="1"/>
  <c r="H48" i="16" s="1"/>
  <c r="H93" i="16" s="1"/>
  <c r="H95" i="16" s="1"/>
  <c r="H96" i="16" s="1"/>
  <c r="D9" i="16"/>
  <c r="D31" i="16" s="1"/>
  <c r="D46" i="16" s="1"/>
  <c r="D48" i="16" s="1"/>
  <c r="D93" i="16" s="1"/>
  <c r="D95" i="16" s="1"/>
  <c r="D96" i="16" s="1"/>
  <c r="I29" i="13" l="1"/>
  <c r="E29" i="13"/>
  <c r="I83" i="13"/>
  <c r="M18" i="15"/>
  <c r="O18" i="14"/>
  <c r="E83" i="13"/>
  <c r="Q18" i="14" l="1"/>
  <c r="O20" i="14"/>
  <c r="O18" i="15"/>
  <c r="O20" i="15" s="1"/>
  <c r="O25" i="15" s="1"/>
  <c r="M20" i="15"/>
  <c r="M25" i="15" s="1"/>
  <c r="M27" i="15" s="1"/>
  <c r="O25" i="14" l="1"/>
  <c r="O27" i="14" s="1"/>
  <c r="Q20" i="14"/>
  <c r="Q25" i="14" s="1"/>
  <c r="I32" i="4" l="1"/>
  <c r="G32" i="4"/>
  <c r="E32" i="4"/>
  <c r="I19" i="4"/>
  <c r="G19" i="4"/>
  <c r="E19" i="4"/>
  <c r="I91" i="4"/>
  <c r="E91" i="4"/>
  <c r="I33" i="4" l="1"/>
  <c r="E33" i="4"/>
  <c r="G33" i="4"/>
  <c r="E78" i="4" l="1"/>
  <c r="K122" i="4" l="1"/>
  <c r="O26" i="15" s="1"/>
  <c r="G122" i="4"/>
  <c r="Q26" i="14" s="1"/>
  <c r="I122" i="4"/>
  <c r="O27" i="15" s="1"/>
  <c r="E122" i="4"/>
  <c r="Q27" i="14" s="1"/>
  <c r="K91" i="4"/>
  <c r="K78" i="4"/>
  <c r="G91" i="4"/>
  <c r="G78" i="4"/>
  <c r="E92" i="4"/>
  <c r="I78" i="4"/>
  <c r="K32" i="4"/>
  <c r="K19" i="4"/>
  <c r="E123" i="4" l="1"/>
  <c r="E124" i="4" s="1"/>
  <c r="K92" i="4"/>
  <c r="K123" i="4" s="1"/>
  <c r="G92" i="4"/>
  <c r="G123" i="4" s="1"/>
  <c r="G124" i="4" s="1"/>
  <c r="I92" i="4"/>
  <c r="I123" i="4" s="1"/>
  <c r="I124" i="4" s="1"/>
  <c r="K33" i="4"/>
  <c r="K124" i="4" l="1"/>
</calcChain>
</file>

<file path=xl/sharedStrings.xml><?xml version="1.0" encoding="utf-8"?>
<sst xmlns="http://schemas.openxmlformats.org/spreadsheetml/2006/main" count="371" uniqueCount="239">
  <si>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</si>
  <si>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</si>
  <si>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</si>
  <si>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</si>
  <si>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</si>
  <si>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</si>
  <si>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</si>
  <si>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</si>
  <si>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</si>
  <si>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</si>
  <si>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</si>
  <si>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</si>
  <si>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</si>
  <si>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</si>
  <si>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</si>
  <si>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</si>
  <si>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</si>
  <si>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</si>
  <si>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</si>
  <si>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</si>
  <si>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</si>
  <si>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</si>
  <si>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</si>
  <si>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</si>
  <si>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</si>
  <si>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</si>
  <si>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</si>
  <si>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</si>
  <si>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</si>
  <si>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</si>
  <si>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</si>
  <si>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</si>
  <si>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</si>
  <si>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</si>
  <si>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</si>
  <si>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</si>
  <si>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</si>
  <si>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</si>
  <si>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</si>
  <si>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</si>
  <si>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</si>
  <si>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</si>
  <si>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</si>
  <si>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</si>
  <si>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</si>
  <si>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</si>
  <si>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</si>
  <si>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</si>
  <si>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</si>
  <si>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</si>
  <si>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</si>
  <si>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</si>
  <si>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</si>
  <si>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</si>
  <si>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</si>
  <si>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</si>
  <si>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</si>
  <si>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</si>
  <si>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</si>
  <si>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</si>
  <si>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</si>
  <si>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</si>
  <si>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</si>
  <si>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</si>
  <si>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</si>
  <si>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</si>
  <si>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</si>
  <si>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</si>
  <si>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</si>
  <si>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</si>
  <si>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</si>
  <si>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</si>
  <si>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</si>
  <si>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</si>
  <si>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</si>
  <si>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</si>
  <si>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</si>
  <si>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</si>
  <si>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</si>
  <si>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</si>
  <si>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</si>
  <si>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</si>
  <si>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</si>
  <si>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</si>
  <si>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</si>
  <si>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</si>
  <si>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</si>
  <si>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</si>
  <si>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</si>
  <si>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</si>
  <si>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</si>
  <si>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</si>
  <si>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</si>
  <si>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</si>
  <si>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</si>
  <si>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</si>
  <si>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</si>
  <si>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</si>
  <si>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</si>
  <si>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</si>
  <si>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</si>
  <si>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 in associate</t>
  </si>
  <si>
    <t xml:space="preserve">   Unappropriated</t>
  </si>
  <si>
    <t>Share of loss from investment in associate</t>
  </si>
  <si>
    <t>Short-term provisions</t>
  </si>
  <si>
    <t xml:space="preserve"> ……………………………………………….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</si>
  <si>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</si>
  <si>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</si>
  <si>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</si>
  <si>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</si>
  <si>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</si>
  <si>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</si>
  <si>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</si>
  <si>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</si>
  <si>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</si>
  <si>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</si>
  <si>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</si>
  <si>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</si>
  <si>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</si>
  <si>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</si>
  <si>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</si>
  <si>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</si>
  <si>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</si>
  <si>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</si>
  <si>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</si>
  <si>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</si>
  <si>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</si>
  <si>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</si>
  <si>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</si>
  <si>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</si>
  <si>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</si>
  <si>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</si>
  <si>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</si>
  <si>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</si>
  <si>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</si>
  <si>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</si>
  <si>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</si>
  <si>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</si>
  <si>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</si>
  <si>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</si>
  <si>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</si>
  <si>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</si>
  <si>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</si>
  <si>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</si>
  <si>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 xml:space="preserve">   right to buy back and sell back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</si>
  <si>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</si>
  <si>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</si>
  <si>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</si>
  <si>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</si>
  <si>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>Advance received from customers with interest charged</t>
  </si>
  <si>
    <t>Balance as at 1 January 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</si>
  <si>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</si>
  <si>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</si>
  <si>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</si>
  <si>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</si>
  <si>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</si>
  <si>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</si>
  <si>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>Net cash flows used in financing activities</t>
  </si>
  <si>
    <t xml:space="preserve">Increase in bank overdrafts 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</si>
  <si>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</si>
  <si>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</si>
  <si>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</si>
  <si>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</si>
  <si>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</si>
  <si>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</si>
  <si>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paid for financial fees</t>
  </si>
  <si>
    <t xml:space="preserve">    to profit or loss in subsequent periods - net of income tax</t>
  </si>
  <si>
    <t>Cash receipt from interest income</t>
  </si>
  <si>
    <t>Operating profit</t>
  </si>
  <si>
    <t xml:space="preserve">   Provision for lawsuits</t>
  </si>
  <si>
    <t xml:space="preserve">   Provision for maintenance expenses (reversal)</t>
  </si>
  <si>
    <t>Net cash flows from operating activities</t>
  </si>
  <si>
    <t>Acquisition of building and equipment</t>
  </si>
  <si>
    <t>Dividend paid</t>
  </si>
  <si>
    <t xml:space="preserve">      1,825,027,883 ordinary shares of Baht 1 each</t>
  </si>
  <si>
    <t>Convertible debentures - liability component</t>
  </si>
  <si>
    <t>Convertible debentures - equity component</t>
  </si>
  <si>
    <t>Warrants</t>
  </si>
  <si>
    <t>2023</t>
  </si>
  <si>
    <t>Balance as at 1 January 2023</t>
  </si>
  <si>
    <t xml:space="preserve">      - subsidiaries</t>
  </si>
  <si>
    <t>Deposit for purchase of land and real estate</t>
  </si>
  <si>
    <t>Repayment of short-term loan from financial institution</t>
  </si>
  <si>
    <t xml:space="preserve">   Interest expenses recorded as cost of land and</t>
  </si>
  <si>
    <t>Earnings per share</t>
  </si>
  <si>
    <t>Basic earnigns per share</t>
  </si>
  <si>
    <t xml:space="preserve">   Profit for the period</t>
  </si>
  <si>
    <t>Balance as at 30 September 2022</t>
  </si>
  <si>
    <t>Increase in short-term loans from related parties</t>
  </si>
  <si>
    <t>Proceeds from issuance of long-term debentures</t>
  </si>
  <si>
    <t>Repayment of long-term debentures</t>
  </si>
  <si>
    <t>Repayment of advance received with interest charged to customers</t>
  </si>
  <si>
    <t xml:space="preserve">   Increase in right-of-use assets due to new lease agreement</t>
  </si>
  <si>
    <t>As at 30 September 2023</t>
  </si>
  <si>
    <t>For the three-month period ended 30 September 2023</t>
  </si>
  <si>
    <t>For the nine-month period ended 30 September 2023</t>
  </si>
  <si>
    <t>Balance as at 30 September 2023</t>
  </si>
  <si>
    <t xml:space="preserve">Convertible </t>
  </si>
  <si>
    <t>debentures - equity</t>
  </si>
  <si>
    <t>component</t>
  </si>
  <si>
    <t>Issuance of convertible debentures</t>
  </si>
  <si>
    <t xml:space="preserve">Issuance of convertible debentures </t>
  </si>
  <si>
    <t xml:space="preserve">   Deposit for purchase of land</t>
  </si>
  <si>
    <t xml:space="preserve"> …………….....……………………………….</t>
  </si>
  <si>
    <t xml:space="preserve">      Directors</t>
  </si>
  <si>
    <t>Increase in restricted bank deposits</t>
  </si>
  <si>
    <t>Net cash flows used in investing activities</t>
  </si>
  <si>
    <t>Cash receipt from short-term loan from other person</t>
  </si>
  <si>
    <t>Cash receipt from issuance of convertible debentures</t>
  </si>
  <si>
    <t>Net decrease in cash and cash equivalents</t>
  </si>
  <si>
    <t>Short-term loan - unrelated person</t>
  </si>
  <si>
    <t>Provision for transaction under equity method</t>
  </si>
  <si>
    <t xml:space="preserve">   of investment in joint venture</t>
  </si>
  <si>
    <t>Profit (loss) for the period</t>
  </si>
  <si>
    <t>Dividend payment (Note 18)</t>
  </si>
  <si>
    <t xml:space="preserve">   (Note 15)</t>
  </si>
  <si>
    <t>Issuance of warrants (Note 15)</t>
  </si>
  <si>
    <t>Repayment of liabilities from sales of assets</t>
  </si>
  <si>
    <t>Cash receipt from advance from customers with interest charged</t>
  </si>
  <si>
    <t>Investments in joint ventures</t>
  </si>
  <si>
    <t xml:space="preserve">Bank overdrafts and short-term loans from </t>
  </si>
  <si>
    <t>Share of loss from investments in joint ventures</t>
  </si>
  <si>
    <t>Profit (loss) before income tax revenue (expenses)</t>
  </si>
  <si>
    <t>Income tax revenue (expenses)</t>
  </si>
  <si>
    <t>Earnings (loss) per share</t>
  </si>
  <si>
    <t>Basic earnigns (loss) per share</t>
  </si>
  <si>
    <t xml:space="preserve">   Profit (loss) for the period</t>
  </si>
  <si>
    <t>Loss for the period</t>
  </si>
  <si>
    <t>Adjustments to reconcile profit (loss) before income tax revenue (expenses)</t>
  </si>
  <si>
    <t>Increase in loans to related parties</t>
  </si>
  <si>
    <t>Cash receipt from repayment of loans to related parties</t>
  </si>
  <si>
    <t>Payment on purchase of investment in subsidiary</t>
  </si>
  <si>
    <t>Cash receipt from short-term loans from financial institutions</t>
  </si>
  <si>
    <t>Share of profit (loss) from investments in joint ventures</t>
  </si>
  <si>
    <t>Profit before income tax revenue (expenses)</t>
  </si>
  <si>
    <t xml:space="preserve">   Gain on sale of investment property</t>
  </si>
  <si>
    <t xml:space="preserve">   Share of (profit) loss from investments in joint ventures</t>
  </si>
  <si>
    <t xml:space="preserve">      receiving promissory note</t>
  </si>
  <si>
    <t xml:space="preserve">   Sale of investment property to a related party settled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</si>
</sst>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_);_(* \(#,##0.00\);_(* &quot;-&quot;_);_(@_)"/>
    <numFmt numFmtId="173" formatCode="_(* #,##0.000_);_(* \(#,##0.000\);_(* &quot;-&quot;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/>
    <xf numFmtId="165" fontId="6" fillId="0" borderId="0"/>
    <xf numFmtId="166" fontId="6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6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37" fontId="13" fillId="0" borderId="0" xfId="1" applyNumberFormat="1" applyFont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7" fontId="12" fillId="0" borderId="0" xfId="1" applyNumberFormat="1" applyFont="1" applyAlignment="1">
      <alignment vertical="center"/>
    </xf>
    <xf numFmtId="37" fontId="13" fillId="0" borderId="0" xfId="1" applyNumberFormat="1" applyFont="1" applyBorder="1" applyAlignment="1">
      <alignment horizontal="center" vertical="center"/>
    </xf>
    <xf numFmtId="41" fontId="13" fillId="0" borderId="1" xfId="1" applyNumberFormat="1" applyFont="1" applyBorder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41" fontId="15" fillId="0" borderId="0" xfId="2" applyNumberFormat="1" applyFont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41" fontId="13" fillId="0" borderId="4" xfId="1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43" fontId="13" fillId="0" borderId="0" xfId="12" applyFont="1" applyAlignment="1">
      <alignment horizontal="right" vertical="center"/>
    </xf>
    <xf numFmtId="37" fontId="17" fillId="0" borderId="0" xfId="1" applyNumberFormat="1" applyFont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41" fontId="13" fillId="0" borderId="0" xfId="12" applyNumberFormat="1" applyFont="1" applyFill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43" fontId="13" fillId="0" borderId="0" xfId="12" applyFont="1" applyFill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37" fontId="18" fillId="0" borderId="0" xfId="1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lef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1" xfId="1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4" fillId="0" borderId="0" xfId="1" applyNumberFormat="1" applyFont="1" applyBorder="1" applyAlignment="1">
      <alignment horizontal="center" vertical="center"/>
    </xf>
    <xf numFmtId="37" fontId="14" fillId="0" borderId="0" xfId="1" quotePrefix="1" applyNumberFormat="1" applyFont="1" applyAlignment="1">
      <alignment horizontal="center" vertical="center"/>
    </xf>
    <xf numFmtId="37" fontId="13" fillId="0" borderId="0" xfId="1" quotePrefix="1" applyNumberFormat="1" applyFont="1" applyAlignment="1">
      <alignment horizontal="center" vertical="center"/>
    </xf>
    <xf numFmtId="37" fontId="13" fillId="0" borderId="0" xfId="1" applyNumberFormat="1" applyFont="1" applyBorder="1" applyAlignment="1">
      <alignment vertical="center"/>
    </xf>
    <xf numFmtId="37" fontId="17" fillId="0" borderId="0" xfId="1" applyNumberFormat="1" applyFont="1" applyBorder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169" fontId="15" fillId="0" borderId="0" xfId="1" applyNumberFormat="1" applyFont="1" applyAlignment="1">
      <alignment horizontal="center" vertical="center"/>
    </xf>
    <xf numFmtId="41" fontId="13" fillId="0" borderId="0" xfId="2" applyNumberFormat="1" applyFont="1" applyBorder="1" applyAlignment="1">
      <alignment vertical="center"/>
    </xf>
    <xf numFmtId="168" fontId="13" fillId="0" borderId="2" xfId="12" applyNumberFormat="1" applyFont="1" applyBorder="1" applyAlignment="1">
      <alignment vertical="center"/>
    </xf>
    <xf numFmtId="168" fontId="13" fillId="0" borderId="0" xfId="12" applyNumberFormat="1" applyFont="1" applyAlignment="1">
      <alignment vertical="center"/>
    </xf>
    <xf numFmtId="168" fontId="13" fillId="0" borderId="3" xfId="12" applyNumberFormat="1" applyFont="1" applyBorder="1" applyAlignment="1">
      <alignment vertical="center"/>
    </xf>
    <xf numFmtId="168" fontId="13" fillId="0" borderId="0" xfId="12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2" applyNumberFormat="1" applyFont="1" applyFill="1" applyAlignment="1">
      <alignment vertical="center"/>
    </xf>
    <xf numFmtId="168" fontId="13" fillId="0" borderId="0" xfId="12" applyNumberFormat="1" applyFont="1" applyFill="1" applyAlignment="1">
      <alignment vertical="center"/>
    </xf>
    <xf numFmtId="41" fontId="13" fillId="0" borderId="1" xfId="2" applyNumberFormat="1" applyFont="1" applyFill="1" applyBorder="1" applyAlignment="1">
      <alignment vertical="center"/>
    </xf>
    <xf numFmtId="41" fontId="13" fillId="0" borderId="2" xfId="2" applyNumberFormat="1" applyFont="1" applyFill="1" applyBorder="1" applyAlignment="1">
      <alignment vertical="center"/>
    </xf>
    <xf numFmtId="170" fontId="13" fillId="0" borderId="0" xfId="2" applyNumberFormat="1" applyFont="1" applyFill="1" applyAlignment="1">
      <alignment vertical="center"/>
    </xf>
    <xf numFmtId="170" fontId="13" fillId="0" borderId="0" xfId="2" applyNumberFormat="1" applyFont="1" applyFill="1" applyBorder="1" applyAlignment="1">
      <alignment vertical="center"/>
    </xf>
    <xf numFmtId="37" fontId="15" fillId="4" borderId="0" xfId="1" applyNumberFormat="1" applyFont="1" applyFill="1" applyAlignment="1">
      <alignment horizontal="center" vertical="center"/>
    </xf>
    <xf numFmtId="41" fontId="13" fillId="0" borderId="3" xfId="2" applyNumberFormat="1" applyFont="1" applyFill="1" applyBorder="1" applyAlignment="1">
      <alignment vertical="center"/>
    </xf>
    <xf numFmtId="168" fontId="13" fillId="0" borderId="4" xfId="12" applyNumberFormat="1" applyFont="1" applyBorder="1" applyAlignment="1">
      <alignment vertical="center"/>
    </xf>
    <xf numFmtId="0" fontId="19" fillId="0" borderId="0" xfId="0" applyFont="1"/>
    <xf numFmtId="171" fontId="13" fillId="0" borderId="0" xfId="12" applyNumberFormat="1" applyFont="1" applyAlignment="1">
      <alignment vertical="center"/>
    </xf>
    <xf numFmtId="171" fontId="13" fillId="0" borderId="0" xfId="12" applyNumberFormat="1" applyFont="1" applyBorder="1" applyAlignment="1">
      <alignment vertical="center"/>
    </xf>
    <xf numFmtId="41" fontId="13" fillId="0" borderId="0" xfId="1" applyNumberFormat="1" applyFont="1" applyAlignment="1">
      <alignment horizontal="center" vertical="center"/>
    </xf>
    <xf numFmtId="168" fontId="13" fillId="0" borderId="3" xfId="12" applyNumberFormat="1" applyFont="1" applyFill="1" applyBorder="1" applyAlignment="1">
      <alignment vertical="center"/>
    </xf>
    <xf numFmtId="172" fontId="13" fillId="0" borderId="0" xfId="12" applyNumberFormat="1" applyFont="1" applyFill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1" fontId="13" fillId="0" borderId="0" xfId="15" applyNumberFormat="1" applyFont="1" applyFill="1" applyAlignment="1">
      <alignment vertical="center"/>
    </xf>
    <xf numFmtId="37" fontId="13" fillId="0" borderId="0" xfId="16" applyNumberFormat="1" applyFont="1" applyAlignment="1">
      <alignment vertical="center"/>
    </xf>
    <xf numFmtId="41" fontId="13" fillId="0" borderId="1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170" fontId="13" fillId="0" borderId="0" xfId="15" applyNumberFormat="1" applyFont="1" applyFill="1" applyAlignment="1">
      <alignment vertical="center"/>
    </xf>
    <xf numFmtId="41" fontId="13" fillId="0" borderId="0" xfId="15" applyNumberFormat="1" applyFont="1" applyFill="1" applyAlignment="1">
      <alignment horizontal="center" vertical="center"/>
    </xf>
    <xf numFmtId="168" fontId="13" fillId="0" borderId="2" xfId="17" applyNumberFormat="1" applyFont="1" applyFill="1" applyBorder="1" applyAlignment="1">
      <alignment vertical="center"/>
    </xf>
    <xf numFmtId="168" fontId="13" fillId="0" borderId="0" xfId="17" applyNumberFormat="1" applyFont="1" applyFill="1" applyAlignment="1">
      <alignment vertical="center"/>
    </xf>
    <xf numFmtId="168" fontId="13" fillId="0" borderId="3" xfId="17" applyNumberFormat="1" applyFont="1" applyFill="1" applyBorder="1" applyAlignment="1">
      <alignment vertical="center"/>
    </xf>
    <xf numFmtId="43" fontId="13" fillId="0" borderId="0" xfId="17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3" fillId="0" borderId="3" xfId="15" applyNumberFormat="1" applyFont="1" applyFill="1" applyBorder="1" applyAlignment="1">
      <alignment vertical="center"/>
    </xf>
    <xf numFmtId="37" fontId="13" fillId="0" borderId="0" xfId="13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left" vertical="center"/>
    </xf>
    <xf numFmtId="41" fontId="12" fillId="0" borderId="0" xfId="1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37" fontId="13" fillId="0" borderId="0" xfId="1" applyNumberFormat="1" applyFont="1" applyAlignment="1">
      <alignment horizontal="right" vertical="center"/>
    </xf>
    <xf numFmtId="173" fontId="13" fillId="0" borderId="3" xfId="12" applyNumberFormat="1" applyFont="1" applyFill="1" applyBorder="1" applyAlignment="1">
      <alignment vertical="center"/>
    </xf>
    <xf numFmtId="168" fontId="13" fillId="0" borderId="0" xfId="1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1" fontId="13" fillId="0" borderId="0" xfId="13" applyNumberFormat="1" applyFont="1" applyAlignment="1">
      <alignment vertical="center"/>
    </xf>
    <xf numFmtId="41" fontId="13" fillId="0" borderId="0" xfId="13" applyNumberFormat="1" applyFont="1" applyAlignment="1">
      <alignment horizontal="right" vertical="center"/>
    </xf>
    <xf numFmtId="41" fontId="12" fillId="0" borderId="0" xfId="13" applyNumberFormat="1" applyFont="1" applyAlignment="1">
      <alignment vertical="center"/>
    </xf>
    <xf numFmtId="37" fontId="12" fillId="0" borderId="0" xfId="13" applyNumberFormat="1" applyFont="1" applyAlignment="1">
      <alignment vertical="center"/>
    </xf>
    <xf numFmtId="37" fontId="13" fillId="0" borderId="0" xfId="13" applyNumberFormat="1" applyFont="1" applyAlignment="1">
      <alignment horizontal="centerContinuous" vertical="center"/>
    </xf>
    <xf numFmtId="41" fontId="13" fillId="0" borderId="0" xfId="13" applyNumberFormat="1" applyFont="1" applyAlignment="1">
      <alignment horizontal="centerContinuous" vertical="center"/>
    </xf>
    <xf numFmtId="37" fontId="13" fillId="0" borderId="0" xfId="13" applyNumberFormat="1" applyFont="1" applyAlignment="1">
      <alignment horizontal="center" vertical="center"/>
    </xf>
    <xf numFmtId="41" fontId="12" fillId="0" borderId="1" xfId="13" applyNumberFormat="1" applyFont="1" applyBorder="1" applyAlignment="1">
      <alignment horizontal="center" vertical="center"/>
    </xf>
    <xf numFmtId="41" fontId="12" fillId="0" borderId="1" xfId="13" applyNumberFormat="1" applyFont="1" applyBorder="1" applyAlignment="1">
      <alignment vertical="center"/>
    </xf>
    <xf numFmtId="37" fontId="14" fillId="0" borderId="0" xfId="13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3" fillId="0" borderId="0" xfId="13" applyNumberFormat="1" applyFont="1" applyAlignment="1">
      <alignment horizontal="center" vertical="center"/>
    </xf>
    <xf numFmtId="41" fontId="14" fillId="0" borderId="0" xfId="13" applyNumberFormat="1" applyFont="1" applyAlignment="1">
      <alignment horizontal="center" vertical="center"/>
    </xf>
    <xf numFmtId="0" fontId="13" fillId="0" borderId="0" xfId="13" applyFont="1" applyAlignment="1">
      <alignment vertical="center"/>
    </xf>
    <xf numFmtId="41" fontId="13" fillId="0" borderId="1" xfId="13" applyNumberFormat="1" applyFont="1" applyBorder="1" applyAlignment="1">
      <alignment vertical="center"/>
    </xf>
    <xf numFmtId="41" fontId="19" fillId="0" borderId="0" xfId="22" applyNumberFormat="1" applyFont="1"/>
    <xf numFmtId="41" fontId="13" fillId="0" borderId="2" xfId="13" applyNumberFormat="1" applyFont="1" applyBorder="1" applyAlignment="1">
      <alignment vertical="center"/>
    </xf>
    <xf numFmtId="41" fontId="13" fillId="0" borderId="5" xfId="13" applyNumberFormat="1" applyFont="1" applyBorder="1" applyAlignment="1">
      <alignment vertical="center"/>
    </xf>
    <xf numFmtId="41" fontId="13" fillId="0" borderId="3" xfId="13" applyNumberFormat="1" applyFont="1" applyBorder="1" applyAlignment="1">
      <alignment vertical="center"/>
    </xf>
    <xf numFmtId="41" fontId="13" fillId="0" borderId="0" xfId="1" applyNumberFormat="1" applyFont="1" applyAlignment="1">
      <alignment horizontal="right" vertical="center"/>
    </xf>
    <xf numFmtId="41" fontId="13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left" vertical="center"/>
    </xf>
    <xf numFmtId="41" fontId="13" fillId="0" borderId="0" xfId="17" applyNumberFormat="1" applyFont="1" applyFill="1" applyAlignment="1">
      <alignment vertical="center"/>
    </xf>
    <xf numFmtId="173" fontId="13" fillId="0" borderId="3" xfId="17" applyNumberFormat="1" applyFont="1" applyFill="1" applyBorder="1" applyAlignment="1">
      <alignment vertical="center"/>
    </xf>
    <xf numFmtId="172" fontId="13" fillId="0" borderId="0" xfId="17" applyNumberFormat="1" applyFont="1" applyFill="1" applyAlignment="1">
      <alignment vertical="center"/>
    </xf>
    <xf numFmtId="0" fontId="19" fillId="0" borderId="0" xfId="18" applyFont="1"/>
    <xf numFmtId="168" fontId="13" fillId="0" borderId="0" xfId="12" applyNumberFormat="1" applyFont="1" applyAlignment="1">
      <alignment horizontal="right" vertical="center"/>
    </xf>
    <xf numFmtId="41" fontId="19" fillId="0" borderId="0" xfId="23" applyNumberFormat="1" applyFont="1"/>
    <xf numFmtId="41" fontId="13" fillId="0" borderId="0" xfId="19" applyNumberFormat="1" applyFont="1" applyAlignment="1">
      <alignment vertical="center"/>
    </xf>
    <xf numFmtId="41" fontId="13" fillId="0" borderId="0" xfId="19" applyNumberFormat="1" applyFont="1" applyAlignment="1">
      <alignment horizontal="right" vertical="center"/>
    </xf>
    <xf numFmtId="41" fontId="13" fillId="0" borderId="1" xfId="19" applyNumberFormat="1" applyFont="1" applyBorder="1" applyAlignment="1">
      <alignment horizontal="center" vertical="center"/>
    </xf>
    <xf numFmtId="41" fontId="13" fillId="0" borderId="0" xfId="19" applyNumberFormat="1" applyFont="1" applyAlignment="1">
      <alignment horizontal="center" vertical="center"/>
    </xf>
    <xf numFmtId="41" fontId="13" fillId="0" borderId="1" xfId="19" applyNumberFormat="1" applyFont="1" applyBorder="1" applyAlignment="1">
      <alignment vertical="center"/>
    </xf>
    <xf numFmtId="41" fontId="13" fillId="0" borderId="1" xfId="19" applyNumberFormat="1" applyFont="1" applyBorder="1" applyAlignment="1">
      <alignment horizontal="right" vertical="center"/>
    </xf>
    <xf numFmtId="37" fontId="12" fillId="0" borderId="1" xfId="1" applyNumberFormat="1" applyFont="1" applyBorder="1" applyAlignment="1">
      <alignment horizontal="center" vertical="center"/>
    </xf>
    <xf numFmtId="37" fontId="13" fillId="0" borderId="2" xfId="1" applyNumberFormat="1" applyFont="1" applyBorder="1" applyAlignment="1">
      <alignment horizontal="center" vertical="center"/>
    </xf>
    <xf numFmtId="41" fontId="13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left" vertical="center"/>
    </xf>
    <xf numFmtId="41" fontId="13" fillId="0" borderId="2" xfId="1" applyNumberFormat="1" applyFont="1" applyBorder="1" applyAlignment="1">
      <alignment horizontal="center" vertical="center"/>
    </xf>
  </cellXfs>
  <cellStyles count="24">
    <cellStyle name="Comma" xfId="12" builtinId="3"/>
    <cellStyle name="Comma 2" xfId="2" xr:uid="{00000000-0005-0000-0000-000001000000}"/>
    <cellStyle name="Comma 2 2" xfId="15" xr:uid="{6418DAAE-961E-4B9A-A03A-7254A22169E2}"/>
    <cellStyle name="Comma 3" xfId="17" xr:uid="{70C2CEAB-1BB4-45A3-9EF6-6D5E6F721B99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8" xr:uid="{28516AC5-965B-499D-801F-960C736062EF}"/>
    <cellStyle name="Normal 2" xfId="1" xr:uid="{00000000-0005-0000-0000-00000A000000}"/>
    <cellStyle name="Normal 2 27" xfId="16" xr:uid="{DA3C93FB-009F-4293-8603-3CAAFA77B44F}"/>
    <cellStyle name="Normal 3" xfId="13" xr:uid="{00000000-0005-0000-0000-00000B000000}"/>
    <cellStyle name="Normal 3 2 3" xfId="19" xr:uid="{AD986D63-93DE-45A5-8CB1-436970F58F28}"/>
    <cellStyle name="Normal 5" xfId="14" xr:uid="{48ED8324-E82D-456D-9008-620CDEDAD53E}"/>
    <cellStyle name="Normal 5 2" xfId="20" xr:uid="{A6808F32-10F2-490C-89D3-69E9EFA21BB4}"/>
    <cellStyle name="Normal 5 2 2" xfId="21" xr:uid="{CA2DC6C5-D81C-4EFF-95C6-8E69C7628413}"/>
    <cellStyle name="Normal 5 3" xfId="22" xr:uid="{BEBBE146-313A-4DC5-B435-0B473D5B3395}"/>
    <cellStyle name="Normal 5 3 2" xfId="23" xr:uid="{8F263813-FA2A-487F-B95E-34FF167707D9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showGridLines="0" view="pageBreakPreview" topLeftCell="A46" zoomScaleNormal="80" zoomScaleSheetLayoutView="100" workbookViewId="0">
      <selection activeCell="A63" sqref="A63"/>
    </sheetView>
  </sheetViews>
  <sheetFormatPr defaultColWidth="14.5703125" defaultRowHeight="21.75" customHeight="1"/>
  <cols>
    <col min="1" max="1" width="39" style="1" customWidth="1"/>
    <col min="2" max="2" width="15.85546875" style="1" customWidth="1"/>
    <col min="3" max="3" width="6" style="13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4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107" customFormat="1" ht="21.75" customHeight="1">
      <c r="A1" s="107" t="s">
        <v>115</v>
      </c>
      <c r="C1" s="20"/>
      <c r="K1" s="21"/>
    </row>
    <row r="2" spans="1:11" s="107" customFormat="1" ht="21.75" customHeight="1">
      <c r="A2" s="107" t="s">
        <v>0</v>
      </c>
      <c r="C2" s="20"/>
      <c r="K2" s="21"/>
    </row>
    <row r="3" spans="1:11" s="107" customFormat="1" ht="21.75" customHeight="1">
      <c r="A3" s="107" t="s">
        <v>193</v>
      </c>
      <c r="C3" s="20"/>
      <c r="K3" s="21"/>
    </row>
    <row r="4" spans="1:11" ht="21.75" customHeight="1">
      <c r="K4" s="2" t="s">
        <v>84</v>
      </c>
    </row>
    <row r="5" spans="1:11" ht="21.75" customHeight="1">
      <c r="E5" s="120" t="s">
        <v>49</v>
      </c>
      <c r="F5" s="120"/>
      <c r="G5" s="120"/>
      <c r="I5" s="120" t="s">
        <v>50</v>
      </c>
      <c r="J5" s="120"/>
      <c r="K5" s="120"/>
    </row>
    <row r="6" spans="1:11" ht="21.75" customHeight="1">
      <c r="E6" s="22" t="str">
        <f>"30 September"</f>
        <v>30 September</v>
      </c>
      <c r="F6" s="11"/>
      <c r="G6" s="4" t="s">
        <v>85</v>
      </c>
      <c r="H6" s="4"/>
      <c r="I6" s="22" t="str">
        <f>"30 September"</f>
        <v>30 September</v>
      </c>
      <c r="J6" s="4"/>
      <c r="K6" s="4" t="s">
        <v>85</v>
      </c>
    </row>
    <row r="7" spans="1:11" ht="21.75" customHeight="1">
      <c r="C7" s="23" t="s">
        <v>1</v>
      </c>
      <c r="E7" s="24">
        <v>2023</v>
      </c>
      <c r="F7" s="11"/>
      <c r="G7" s="24">
        <v>2022</v>
      </c>
      <c r="H7" s="10"/>
      <c r="I7" s="24">
        <v>2023</v>
      </c>
      <c r="J7" s="10"/>
      <c r="K7" s="24">
        <v>2022</v>
      </c>
    </row>
    <row r="8" spans="1:11" ht="21.75" customHeight="1">
      <c r="E8" s="25" t="s">
        <v>86</v>
      </c>
      <c r="F8" s="11"/>
      <c r="G8" s="4" t="s">
        <v>87</v>
      </c>
      <c r="H8" s="4"/>
      <c r="I8" s="4" t="s">
        <v>86</v>
      </c>
      <c r="J8" s="4"/>
      <c r="K8" s="4" t="s">
        <v>87</v>
      </c>
    </row>
    <row r="9" spans="1:11" ht="21.75" customHeight="1">
      <c r="C9" s="26"/>
      <c r="E9" s="25" t="s">
        <v>88</v>
      </c>
      <c r="G9" s="27"/>
      <c r="I9" s="28" t="s">
        <v>88</v>
      </c>
      <c r="K9" s="28"/>
    </row>
    <row r="10" spans="1:11" ht="21.75" customHeight="1">
      <c r="A10" s="3" t="s">
        <v>2</v>
      </c>
      <c r="E10" s="36"/>
      <c r="F10" s="36"/>
      <c r="G10" s="36"/>
      <c r="H10" s="36"/>
      <c r="I10" s="36"/>
      <c r="J10" s="36"/>
      <c r="K10" s="38"/>
    </row>
    <row r="11" spans="1:11" ht="21.75" customHeight="1">
      <c r="A11" s="3" t="s">
        <v>3</v>
      </c>
      <c r="E11" s="36"/>
      <c r="F11" s="36"/>
      <c r="G11" s="36"/>
      <c r="H11" s="36"/>
      <c r="I11" s="36"/>
      <c r="J11" s="36"/>
      <c r="K11" s="36"/>
    </row>
    <row r="12" spans="1:11" ht="21.75" customHeight="1">
      <c r="A12" s="1" t="s">
        <v>4</v>
      </c>
      <c r="C12" s="32"/>
      <c r="E12" s="59">
        <v>62676</v>
      </c>
      <c r="F12" s="60"/>
      <c r="G12" s="59">
        <v>106419</v>
      </c>
      <c r="H12" s="60"/>
      <c r="I12" s="59">
        <v>56794</v>
      </c>
      <c r="J12" s="60"/>
      <c r="K12" s="59">
        <v>94663</v>
      </c>
    </row>
    <row r="13" spans="1:11" ht="21.75" customHeight="1">
      <c r="A13" s="1" t="s">
        <v>47</v>
      </c>
      <c r="C13" s="32">
        <v>3</v>
      </c>
      <c r="E13" s="59">
        <v>86481</v>
      </c>
      <c r="F13" s="60"/>
      <c r="G13" s="59">
        <v>53051</v>
      </c>
      <c r="H13" s="60"/>
      <c r="I13" s="59">
        <v>122330</v>
      </c>
      <c r="J13" s="60"/>
      <c r="K13" s="59">
        <v>86494</v>
      </c>
    </row>
    <row r="14" spans="1:11" ht="21.75" customHeight="1">
      <c r="A14" s="1" t="s">
        <v>5</v>
      </c>
      <c r="C14" s="32">
        <v>4</v>
      </c>
      <c r="E14" s="59">
        <v>5268049</v>
      </c>
      <c r="F14" s="60"/>
      <c r="G14" s="59">
        <v>5449655</v>
      </c>
      <c r="H14" s="60"/>
      <c r="I14" s="59">
        <v>4924053</v>
      </c>
      <c r="J14" s="60"/>
      <c r="K14" s="108">
        <v>5142064</v>
      </c>
    </row>
    <row r="15" spans="1:11" ht="21.75" customHeight="1">
      <c r="A15" s="1" t="s">
        <v>65</v>
      </c>
      <c r="C15" s="32"/>
      <c r="E15" s="59">
        <v>12111</v>
      </c>
      <c r="F15" s="60"/>
      <c r="G15" s="59">
        <v>14081</v>
      </c>
      <c r="H15" s="60"/>
      <c r="I15" s="59">
        <v>12111</v>
      </c>
      <c r="J15" s="60"/>
      <c r="K15" s="59">
        <v>14081</v>
      </c>
    </row>
    <row r="16" spans="1:11" ht="21.75" customHeight="1">
      <c r="A16" s="1" t="s">
        <v>181</v>
      </c>
      <c r="C16" s="32">
        <v>5</v>
      </c>
      <c r="E16" s="59">
        <v>57655</v>
      </c>
      <c r="F16" s="60"/>
      <c r="G16" s="59">
        <v>44354</v>
      </c>
      <c r="H16" s="60"/>
      <c r="I16" s="59">
        <v>49208</v>
      </c>
      <c r="J16" s="60"/>
      <c r="K16" s="59">
        <v>38765</v>
      </c>
    </row>
    <row r="17" spans="1:11" ht="21.75" customHeight="1">
      <c r="A17" s="1" t="s">
        <v>106</v>
      </c>
      <c r="C17" s="32"/>
      <c r="E17" s="59">
        <v>17000</v>
      </c>
      <c r="F17" s="60"/>
      <c r="G17" s="59">
        <v>23077</v>
      </c>
      <c r="H17" s="60"/>
      <c r="I17" s="59">
        <v>17000</v>
      </c>
      <c r="J17" s="60"/>
      <c r="K17" s="59">
        <v>23077</v>
      </c>
    </row>
    <row r="18" spans="1:11" ht="21.75" customHeight="1">
      <c r="A18" s="1" t="s">
        <v>6</v>
      </c>
      <c r="C18" s="32">
        <v>6</v>
      </c>
      <c r="E18" s="59">
        <v>92627</v>
      </c>
      <c r="F18" s="60"/>
      <c r="G18" s="61">
        <v>83073</v>
      </c>
      <c r="H18" s="60"/>
      <c r="I18" s="59">
        <v>88983</v>
      </c>
      <c r="J18" s="60"/>
      <c r="K18" s="61">
        <v>77504</v>
      </c>
    </row>
    <row r="19" spans="1:11" ht="21.75" customHeight="1">
      <c r="A19" s="3" t="s">
        <v>7</v>
      </c>
      <c r="C19" s="1"/>
      <c r="E19" s="62">
        <f>SUM(E12:E18)</f>
        <v>5596599</v>
      </c>
      <c r="F19" s="60"/>
      <c r="G19" s="62">
        <f>SUM(G12:G18)</f>
        <v>5773710</v>
      </c>
      <c r="H19" s="60"/>
      <c r="I19" s="62">
        <f>SUM(I12:I18)</f>
        <v>5270479</v>
      </c>
      <c r="K19" s="43">
        <f>SUM(K12:K18)</f>
        <v>5476648</v>
      </c>
    </row>
    <row r="20" spans="1:11" ht="21.75" customHeight="1">
      <c r="A20" s="3" t="s">
        <v>8</v>
      </c>
      <c r="C20" s="1"/>
      <c r="E20" s="59"/>
      <c r="F20" s="60"/>
      <c r="G20" s="59"/>
      <c r="H20" s="60"/>
      <c r="I20" s="63"/>
      <c r="K20" s="44"/>
    </row>
    <row r="21" spans="1:11" ht="21.75" customHeight="1">
      <c r="A21" s="1" t="s">
        <v>110</v>
      </c>
      <c r="C21" s="32"/>
      <c r="E21" s="59">
        <v>37539</v>
      </c>
      <c r="F21" s="60"/>
      <c r="G21" s="59">
        <v>4333</v>
      </c>
      <c r="H21" s="60"/>
      <c r="I21" s="59">
        <v>37539</v>
      </c>
      <c r="J21" s="60"/>
      <c r="K21" s="59">
        <v>4333</v>
      </c>
    </row>
    <row r="22" spans="1:11" ht="21.75" customHeight="1">
      <c r="A22" s="1" t="s">
        <v>126</v>
      </c>
      <c r="C22" s="32">
        <v>2</v>
      </c>
      <c r="E22" s="59">
        <v>418723</v>
      </c>
      <c r="F22" s="60"/>
      <c r="G22" s="59">
        <v>365498</v>
      </c>
      <c r="H22" s="60"/>
      <c r="I22" s="59">
        <v>612973</v>
      </c>
      <c r="J22" s="60"/>
      <c r="K22" s="59">
        <v>499558</v>
      </c>
    </row>
    <row r="23" spans="1:11" ht="21.75" customHeight="1">
      <c r="A23" s="1" t="s">
        <v>129</v>
      </c>
      <c r="C23" s="32">
        <v>7</v>
      </c>
      <c r="E23" s="59">
        <v>0</v>
      </c>
      <c r="F23" s="60"/>
      <c r="G23" s="64">
        <v>0</v>
      </c>
      <c r="H23" s="60"/>
      <c r="I23" s="59">
        <v>81594</v>
      </c>
      <c r="J23" s="60"/>
      <c r="K23" s="59">
        <v>80594</v>
      </c>
    </row>
    <row r="24" spans="1:11" ht="21.75" customHeight="1">
      <c r="A24" s="1" t="s">
        <v>219</v>
      </c>
      <c r="C24" s="32">
        <v>8</v>
      </c>
      <c r="E24" s="59">
        <v>16847</v>
      </c>
      <c r="F24" s="60"/>
      <c r="G24" s="64">
        <v>19876</v>
      </c>
      <c r="H24" s="60"/>
      <c r="I24" s="59">
        <v>35000</v>
      </c>
      <c r="J24" s="60"/>
      <c r="K24" s="64">
        <v>35000</v>
      </c>
    </row>
    <row r="25" spans="1:11" ht="21.75" customHeight="1">
      <c r="A25" s="1" t="s">
        <v>101</v>
      </c>
      <c r="C25" s="32">
        <v>9</v>
      </c>
      <c r="E25" s="59">
        <v>5762</v>
      </c>
      <c r="F25" s="60"/>
      <c r="G25" s="64">
        <v>5857</v>
      </c>
      <c r="H25" s="60"/>
      <c r="I25" s="59">
        <v>25000</v>
      </c>
      <c r="J25" s="60"/>
      <c r="K25" s="64">
        <v>25000</v>
      </c>
    </row>
    <row r="26" spans="1:11" ht="21.75" customHeight="1">
      <c r="A26" s="1" t="s">
        <v>9</v>
      </c>
      <c r="C26" s="32">
        <v>10</v>
      </c>
      <c r="E26" s="59">
        <v>35461</v>
      </c>
      <c r="F26" s="60"/>
      <c r="G26" s="59">
        <v>75951</v>
      </c>
      <c r="H26" s="60"/>
      <c r="I26" s="59">
        <v>35461</v>
      </c>
      <c r="J26" s="60"/>
      <c r="K26" s="59">
        <v>75951</v>
      </c>
    </row>
    <row r="27" spans="1:11" ht="21.75" customHeight="1">
      <c r="A27" s="1" t="s">
        <v>66</v>
      </c>
      <c r="C27" s="32"/>
      <c r="E27" s="59">
        <v>11402</v>
      </c>
      <c r="F27" s="60"/>
      <c r="G27" s="59">
        <v>15667</v>
      </c>
      <c r="H27" s="60"/>
      <c r="I27" s="59">
        <v>8635</v>
      </c>
      <c r="J27" s="60"/>
      <c r="K27" s="59">
        <v>12759</v>
      </c>
    </row>
    <row r="28" spans="1:11" ht="21.75" customHeight="1">
      <c r="A28" s="1" t="s">
        <v>113</v>
      </c>
      <c r="C28" s="33"/>
      <c r="E28" s="59">
        <v>9019</v>
      </c>
      <c r="F28" s="60"/>
      <c r="G28" s="59">
        <v>9153</v>
      </c>
      <c r="H28" s="60"/>
      <c r="I28" s="59">
        <v>9019</v>
      </c>
      <c r="J28" s="60"/>
      <c r="K28" s="59">
        <v>9153</v>
      </c>
    </row>
    <row r="29" spans="1:11" ht="21.75" customHeight="1">
      <c r="A29" s="1" t="s">
        <v>80</v>
      </c>
      <c r="C29" s="32"/>
      <c r="E29" s="59">
        <v>7942</v>
      </c>
      <c r="F29" s="60"/>
      <c r="G29" s="59">
        <v>9146</v>
      </c>
      <c r="H29" s="60"/>
      <c r="I29" s="59">
        <v>7812</v>
      </c>
      <c r="J29" s="60"/>
      <c r="K29" s="59">
        <v>9001</v>
      </c>
    </row>
    <row r="30" spans="1:11" ht="21.75" customHeight="1">
      <c r="A30" s="1" t="s">
        <v>67</v>
      </c>
      <c r="C30" s="32"/>
      <c r="E30" s="59">
        <v>26405</v>
      </c>
      <c r="F30" s="60"/>
      <c r="G30" s="59">
        <v>25812</v>
      </c>
      <c r="H30" s="60"/>
      <c r="I30" s="59">
        <v>21518</v>
      </c>
      <c r="J30" s="60"/>
      <c r="K30" s="59">
        <v>23632</v>
      </c>
    </row>
    <row r="31" spans="1:11" ht="21.75" customHeight="1">
      <c r="A31" s="1" t="s">
        <v>10</v>
      </c>
      <c r="E31" s="59">
        <v>6856</v>
      </c>
      <c r="F31" s="60"/>
      <c r="G31" s="61">
        <v>7413</v>
      </c>
      <c r="H31" s="60"/>
      <c r="I31" s="59">
        <v>4491</v>
      </c>
      <c r="J31" s="60"/>
      <c r="K31" s="61">
        <v>5050</v>
      </c>
    </row>
    <row r="32" spans="1:11" ht="21.75" customHeight="1">
      <c r="A32" s="3" t="s">
        <v>11</v>
      </c>
      <c r="E32" s="65">
        <f>SUM(E21:E31)</f>
        <v>575956</v>
      </c>
      <c r="F32" s="66"/>
      <c r="G32" s="65">
        <f>SUM(G21:G31)</f>
        <v>538706</v>
      </c>
      <c r="H32" s="66"/>
      <c r="I32" s="65">
        <f>SUM(I21:I31)</f>
        <v>879042</v>
      </c>
      <c r="J32" s="36"/>
      <c r="K32" s="35">
        <f>SUM(K21:K31)</f>
        <v>780031</v>
      </c>
    </row>
    <row r="33" spans="1:11" ht="21.75" customHeight="1" thickBot="1">
      <c r="A33" s="3" t="s">
        <v>12</v>
      </c>
      <c r="E33" s="67">
        <f>SUM(E19,E32)</f>
        <v>6172555</v>
      </c>
      <c r="F33" s="66"/>
      <c r="G33" s="67">
        <f>SUM(G19,G32)</f>
        <v>6312416</v>
      </c>
      <c r="H33" s="66"/>
      <c r="I33" s="67">
        <f>SUM(I19,I32)</f>
        <v>6149521</v>
      </c>
      <c r="J33" s="36"/>
      <c r="K33" s="37">
        <f>SUM(K19,K32)</f>
        <v>6256679</v>
      </c>
    </row>
    <row r="34" spans="1:11" ht="21.75" customHeight="1" thickTop="1">
      <c r="A34" s="3"/>
      <c r="C34" s="17"/>
      <c r="D34" s="15"/>
      <c r="J34" s="15"/>
      <c r="K34" s="19"/>
    </row>
    <row r="35" spans="1:11" ht="21.75" customHeight="1">
      <c r="A35" s="1" t="s">
        <v>133</v>
      </c>
      <c r="C35" s="17"/>
      <c r="D35" s="15"/>
      <c r="E35" s="19"/>
      <c r="F35" s="15"/>
      <c r="G35" s="19"/>
      <c r="H35" s="15"/>
      <c r="I35" s="19"/>
      <c r="J35" s="15"/>
      <c r="K35" s="19"/>
    </row>
    <row r="36" spans="1:11" ht="21.75" customHeight="1">
      <c r="C36" s="17"/>
      <c r="D36" s="15"/>
      <c r="E36" s="19"/>
      <c r="F36" s="15"/>
      <c r="G36" s="19"/>
      <c r="H36" s="15"/>
      <c r="I36" s="19"/>
      <c r="J36" s="15"/>
      <c r="K36" s="19"/>
    </row>
    <row r="37" spans="1:11" ht="21.75" customHeight="1">
      <c r="C37" s="17"/>
      <c r="D37" s="15"/>
      <c r="E37" s="19"/>
      <c r="F37" s="15"/>
      <c r="G37" s="19"/>
      <c r="H37" s="15"/>
      <c r="I37" s="19"/>
      <c r="J37" s="15"/>
      <c r="K37" s="19"/>
    </row>
    <row r="38" spans="1:11" ht="21.75" customHeight="1">
      <c r="C38" s="17"/>
      <c r="D38" s="15"/>
      <c r="E38" s="19"/>
      <c r="F38" s="15"/>
      <c r="G38" s="19"/>
      <c r="H38" s="15"/>
      <c r="I38" s="19"/>
      <c r="J38" s="15"/>
      <c r="K38" s="19"/>
    </row>
    <row r="39" spans="1:11" ht="21.75" customHeight="1">
      <c r="C39" s="17"/>
      <c r="D39" s="15"/>
      <c r="E39" s="19"/>
      <c r="F39" s="15"/>
      <c r="G39" s="19"/>
      <c r="H39" s="15"/>
      <c r="I39" s="19"/>
      <c r="J39" s="15"/>
      <c r="K39" s="19"/>
    </row>
    <row r="40" spans="1:11" ht="21.75" customHeight="1">
      <c r="C40" s="17"/>
      <c r="D40" s="15"/>
      <c r="E40" s="19"/>
      <c r="F40" s="15"/>
      <c r="G40" s="19"/>
      <c r="H40" s="15"/>
      <c r="I40" s="19"/>
      <c r="J40" s="15"/>
      <c r="K40" s="19"/>
    </row>
    <row r="41" spans="1:11" ht="21.75" customHeight="1">
      <c r="C41" s="17"/>
      <c r="D41" s="15"/>
      <c r="E41" s="19"/>
      <c r="F41" s="15"/>
      <c r="G41" s="19"/>
      <c r="H41" s="15"/>
      <c r="I41" s="19"/>
      <c r="J41" s="15"/>
      <c r="K41" s="19"/>
    </row>
    <row r="42" spans="1:11" ht="21.75" customHeight="1">
      <c r="C42" s="17"/>
      <c r="D42" s="15"/>
      <c r="E42" s="19"/>
      <c r="F42" s="15"/>
      <c r="G42" s="19"/>
      <c r="H42" s="15"/>
      <c r="I42" s="19"/>
      <c r="J42" s="15"/>
      <c r="K42" s="19"/>
    </row>
    <row r="43" spans="1:11" ht="21.75" customHeight="1">
      <c r="C43" s="17"/>
      <c r="D43" s="15"/>
      <c r="E43" s="19"/>
      <c r="F43" s="15"/>
      <c r="G43" s="19"/>
      <c r="H43" s="15"/>
      <c r="I43" s="19"/>
      <c r="J43" s="15"/>
      <c r="K43" s="19"/>
    </row>
    <row r="44" spans="1:11" ht="21.75" customHeight="1">
      <c r="C44" s="17"/>
      <c r="D44" s="15"/>
      <c r="E44" s="19"/>
      <c r="F44" s="15"/>
      <c r="G44" s="19"/>
      <c r="H44" s="15"/>
      <c r="I44" s="19"/>
      <c r="J44" s="15"/>
      <c r="K44" s="19"/>
    </row>
    <row r="45" spans="1:11" ht="21.75" customHeight="1">
      <c r="C45" s="17"/>
      <c r="D45" s="15"/>
      <c r="E45" s="19"/>
      <c r="F45" s="15"/>
      <c r="G45" s="19"/>
      <c r="H45" s="15"/>
      <c r="I45" s="19"/>
      <c r="J45" s="15"/>
      <c r="K45" s="19"/>
    </row>
    <row r="46" spans="1:11" ht="21.75" customHeight="1">
      <c r="C46" s="17"/>
      <c r="D46" s="15"/>
      <c r="E46" s="19"/>
      <c r="F46" s="15"/>
      <c r="G46" s="19"/>
      <c r="H46" s="15"/>
      <c r="I46" s="19"/>
      <c r="J46" s="15"/>
      <c r="K46" s="19"/>
    </row>
    <row r="47" spans="1:11" ht="21.75" customHeight="1">
      <c r="C47" s="17"/>
      <c r="D47" s="15"/>
      <c r="E47" s="19"/>
      <c r="F47" s="15"/>
      <c r="G47" s="19"/>
      <c r="H47" s="15"/>
      <c r="I47" s="19"/>
      <c r="J47" s="15"/>
      <c r="K47" s="19"/>
    </row>
    <row r="48" spans="1:11" ht="21.75" customHeight="1">
      <c r="C48" s="17"/>
      <c r="D48" s="15"/>
      <c r="E48" s="19"/>
      <c r="F48" s="15"/>
      <c r="G48" s="19"/>
      <c r="H48" s="15"/>
      <c r="I48" s="19"/>
      <c r="J48" s="15"/>
      <c r="K48" s="19"/>
    </row>
    <row r="49" spans="1:11" ht="21.75" customHeight="1">
      <c r="C49" s="17"/>
      <c r="D49" s="15"/>
      <c r="E49" s="19"/>
      <c r="F49" s="15"/>
      <c r="G49" s="19"/>
      <c r="H49" s="15"/>
      <c r="I49" s="19"/>
      <c r="J49" s="15"/>
      <c r="K49" s="19">
        <v>1</v>
      </c>
    </row>
    <row r="50" spans="1:11" s="107" customFormat="1" ht="21.75" customHeight="1">
      <c r="A50" s="107" t="s">
        <v>115</v>
      </c>
      <c r="C50" s="20"/>
      <c r="K50" s="21"/>
    </row>
    <row r="51" spans="1:11" s="107" customFormat="1" ht="21.75" customHeight="1">
      <c r="A51" s="107" t="s">
        <v>37</v>
      </c>
      <c r="C51" s="20"/>
      <c r="K51" s="21"/>
    </row>
    <row r="52" spans="1:11" s="107" customFormat="1" ht="21.75" customHeight="1">
      <c r="A52" s="107" t="s">
        <v>193</v>
      </c>
      <c r="C52" s="20"/>
      <c r="K52" s="21"/>
    </row>
    <row r="53" spans="1:11" ht="21.75" customHeight="1">
      <c r="K53" s="2" t="s">
        <v>84</v>
      </c>
    </row>
    <row r="54" spans="1:11" ht="21.75" customHeight="1">
      <c r="E54" s="120" t="s">
        <v>49</v>
      </c>
      <c r="F54" s="120"/>
      <c r="G54" s="120"/>
      <c r="I54" s="120" t="s">
        <v>50</v>
      </c>
      <c r="J54" s="120"/>
      <c r="K54" s="120"/>
    </row>
    <row r="55" spans="1:11" ht="21.75" customHeight="1">
      <c r="E55" s="22" t="str">
        <f>"30 September"</f>
        <v>30 September</v>
      </c>
      <c r="F55" s="11"/>
      <c r="G55" s="4" t="s">
        <v>85</v>
      </c>
      <c r="H55" s="4"/>
      <c r="I55" s="22" t="str">
        <f>"30 September"</f>
        <v>30 September</v>
      </c>
      <c r="J55" s="4"/>
      <c r="K55" s="4" t="s">
        <v>85</v>
      </c>
    </row>
    <row r="56" spans="1:11" ht="21.75" customHeight="1">
      <c r="C56" s="23" t="s">
        <v>1</v>
      </c>
      <c r="E56" s="24">
        <v>2023</v>
      </c>
      <c r="F56" s="11"/>
      <c r="G56" s="24">
        <v>2022</v>
      </c>
      <c r="H56" s="10"/>
      <c r="I56" s="24">
        <v>2023</v>
      </c>
      <c r="J56" s="10"/>
      <c r="K56" s="24">
        <v>2022</v>
      </c>
    </row>
    <row r="57" spans="1:11" ht="21.75" customHeight="1">
      <c r="E57" s="25" t="s">
        <v>86</v>
      </c>
      <c r="F57" s="11"/>
      <c r="G57" s="4" t="s">
        <v>87</v>
      </c>
      <c r="H57" s="4"/>
      <c r="I57" s="4" t="s">
        <v>86</v>
      </c>
      <c r="J57" s="4"/>
      <c r="K57" s="4" t="s">
        <v>87</v>
      </c>
    </row>
    <row r="58" spans="1:11" ht="21.75" customHeight="1">
      <c r="C58" s="26"/>
      <c r="E58" s="25" t="s">
        <v>88</v>
      </c>
      <c r="G58" s="27"/>
      <c r="I58" s="28" t="s">
        <v>88</v>
      </c>
      <c r="K58" s="28"/>
    </row>
    <row r="59" spans="1:11" ht="21.75" customHeight="1">
      <c r="A59" s="3" t="s">
        <v>13</v>
      </c>
      <c r="B59" s="3"/>
      <c r="E59" s="36"/>
      <c r="F59" s="36"/>
      <c r="G59" s="36"/>
      <c r="H59" s="36"/>
      <c r="I59" s="36"/>
      <c r="J59" s="36"/>
      <c r="K59" s="38"/>
    </row>
    <row r="60" spans="1:11" ht="21.75" customHeight="1">
      <c r="A60" s="3" t="s">
        <v>14</v>
      </c>
      <c r="E60" s="36"/>
      <c r="F60" s="36"/>
      <c r="G60" s="36"/>
      <c r="H60" s="36"/>
      <c r="I60" s="36"/>
      <c r="J60" s="36"/>
      <c r="K60" s="38"/>
    </row>
    <row r="61" spans="1:11" ht="21.75" customHeight="1">
      <c r="A61" s="1" t="s">
        <v>220</v>
      </c>
      <c r="C61" s="32"/>
      <c r="E61" s="40"/>
      <c r="F61" s="18"/>
      <c r="G61" s="40"/>
      <c r="I61" s="40"/>
      <c r="K61" s="40"/>
    </row>
    <row r="62" spans="1:11" ht="21.75" customHeight="1">
      <c r="A62" s="1" t="s">
        <v>17</v>
      </c>
      <c r="C62" s="32">
        <v>11</v>
      </c>
      <c r="E62" s="59">
        <v>49980</v>
      </c>
      <c r="F62" s="68"/>
      <c r="G62" s="59">
        <v>196960</v>
      </c>
      <c r="H62" s="60"/>
      <c r="I62" s="59">
        <v>49980</v>
      </c>
      <c r="J62" s="60"/>
      <c r="K62" s="59">
        <v>196960</v>
      </c>
    </row>
    <row r="63" spans="1:11" ht="21.75" customHeight="1">
      <c r="A63" s="1" t="s">
        <v>159</v>
      </c>
      <c r="C63" s="32">
        <v>2</v>
      </c>
      <c r="E63" s="59">
        <v>321500</v>
      </c>
      <c r="F63" s="68"/>
      <c r="G63" s="59">
        <v>204500</v>
      </c>
      <c r="H63" s="60"/>
      <c r="I63" s="59">
        <v>321500</v>
      </c>
      <c r="J63" s="60"/>
      <c r="K63" s="59">
        <v>204500</v>
      </c>
    </row>
    <row r="64" spans="1:11" ht="21.75" customHeight="1">
      <c r="A64" s="1" t="s">
        <v>210</v>
      </c>
      <c r="C64" s="32">
        <v>12</v>
      </c>
      <c r="E64" s="59">
        <v>4000</v>
      </c>
      <c r="F64" s="68"/>
      <c r="G64" s="59">
        <v>0</v>
      </c>
      <c r="H64" s="60"/>
      <c r="I64" s="59">
        <v>4000</v>
      </c>
      <c r="J64" s="60"/>
      <c r="K64" s="59">
        <v>0</v>
      </c>
    </row>
    <row r="65" spans="1:11" ht="21.75" customHeight="1">
      <c r="A65" s="1" t="s">
        <v>15</v>
      </c>
      <c r="C65" s="32"/>
      <c r="E65" s="59">
        <v>251154</v>
      </c>
      <c r="F65" s="60"/>
      <c r="G65" s="59">
        <v>299008</v>
      </c>
      <c r="H65" s="60"/>
      <c r="I65" s="59">
        <v>292621</v>
      </c>
      <c r="J65" s="60"/>
      <c r="K65" s="59">
        <v>316111</v>
      </c>
    </row>
    <row r="66" spans="1:11" ht="21.75" customHeight="1">
      <c r="A66" s="1" t="s">
        <v>43</v>
      </c>
      <c r="C66" s="32"/>
      <c r="E66" s="59">
        <v>90665</v>
      </c>
      <c r="F66" s="60"/>
      <c r="G66" s="69">
        <v>98610</v>
      </c>
      <c r="H66" s="60"/>
      <c r="I66" s="59">
        <v>89397</v>
      </c>
      <c r="J66" s="60"/>
      <c r="K66" s="69">
        <v>98159</v>
      </c>
    </row>
    <row r="67" spans="1:11" ht="21.75" customHeight="1">
      <c r="A67" s="1" t="s">
        <v>16</v>
      </c>
      <c r="E67" s="69"/>
      <c r="F67" s="60"/>
      <c r="G67" s="69"/>
      <c r="H67" s="60"/>
      <c r="I67" s="69"/>
      <c r="J67" s="60"/>
      <c r="K67" s="69"/>
    </row>
    <row r="68" spans="1:11" ht="21.75" customHeight="1">
      <c r="A68" s="1" t="s">
        <v>17</v>
      </c>
      <c r="C68" s="32">
        <v>13</v>
      </c>
      <c r="E68" s="59">
        <v>1065544</v>
      </c>
      <c r="F68" s="60"/>
      <c r="G68" s="69">
        <v>811838</v>
      </c>
      <c r="H68" s="60"/>
      <c r="I68" s="59">
        <v>1065544</v>
      </c>
      <c r="J68" s="60"/>
      <c r="K68" s="69">
        <v>811838</v>
      </c>
    </row>
    <row r="69" spans="1:11" ht="21.75" customHeight="1">
      <c r="A69" s="1" t="s">
        <v>130</v>
      </c>
      <c r="C69" s="32">
        <v>14</v>
      </c>
      <c r="E69" s="59">
        <v>947719</v>
      </c>
      <c r="F69" s="60"/>
      <c r="G69" s="69">
        <v>1061260</v>
      </c>
      <c r="H69" s="60"/>
      <c r="I69" s="59">
        <v>947719</v>
      </c>
      <c r="J69" s="60"/>
      <c r="K69" s="69">
        <v>1061260</v>
      </c>
    </row>
    <row r="70" spans="1:11" ht="21.75" customHeight="1">
      <c r="A70" s="1" t="s">
        <v>122</v>
      </c>
      <c r="C70" s="33"/>
      <c r="E70" s="59">
        <v>3233</v>
      </c>
      <c r="F70" s="60"/>
      <c r="G70" s="69">
        <v>2282</v>
      </c>
      <c r="H70" s="60"/>
      <c r="I70" s="59">
        <v>3233</v>
      </c>
      <c r="J70" s="60"/>
      <c r="K70" s="69">
        <v>2282</v>
      </c>
    </row>
    <row r="71" spans="1:11" ht="21.75" customHeight="1">
      <c r="A71" s="1" t="s">
        <v>111</v>
      </c>
      <c r="C71" s="33"/>
      <c r="E71" s="59">
        <v>39983</v>
      </c>
      <c r="F71" s="60"/>
      <c r="G71" s="69">
        <v>25708</v>
      </c>
      <c r="H71" s="60"/>
      <c r="I71" s="59">
        <v>21639</v>
      </c>
      <c r="J71" s="60"/>
      <c r="K71" s="59">
        <v>9202</v>
      </c>
    </row>
    <row r="72" spans="1:11" ht="21.75" customHeight="1">
      <c r="A72" s="1" t="s">
        <v>149</v>
      </c>
      <c r="C72" s="32"/>
      <c r="E72" s="59">
        <v>135657</v>
      </c>
      <c r="F72" s="60"/>
      <c r="G72" s="69">
        <v>184912</v>
      </c>
      <c r="H72" s="60"/>
      <c r="I72" s="59">
        <v>135657</v>
      </c>
      <c r="J72" s="60"/>
      <c r="K72" s="69">
        <v>184912</v>
      </c>
    </row>
    <row r="73" spans="1:11" ht="21.75" customHeight="1">
      <c r="A73" s="1" t="s">
        <v>151</v>
      </c>
      <c r="C73" s="32"/>
      <c r="E73" s="19"/>
      <c r="G73" s="19"/>
      <c r="I73" s="19"/>
      <c r="K73" s="19"/>
    </row>
    <row r="74" spans="1:11" ht="21.75" customHeight="1">
      <c r="A74" s="1" t="s">
        <v>144</v>
      </c>
      <c r="C74" s="32"/>
      <c r="E74" s="59">
        <v>0</v>
      </c>
      <c r="F74" s="60"/>
      <c r="G74" s="69">
        <v>121852</v>
      </c>
      <c r="H74" s="60"/>
      <c r="I74" s="59">
        <v>0</v>
      </c>
      <c r="J74" s="60"/>
      <c r="K74" s="69">
        <v>121852</v>
      </c>
    </row>
    <row r="75" spans="1:11" ht="21.75" customHeight="1">
      <c r="A75" s="1" t="s">
        <v>152</v>
      </c>
      <c r="C75" s="32"/>
      <c r="E75" s="59">
        <v>90</v>
      </c>
      <c r="F75" s="60"/>
      <c r="G75" s="69">
        <v>10745</v>
      </c>
      <c r="H75" s="60"/>
      <c r="I75" s="59">
        <v>0</v>
      </c>
      <c r="J75" s="60"/>
      <c r="K75" s="59">
        <v>10490</v>
      </c>
    </row>
    <row r="76" spans="1:11" ht="21.75" customHeight="1">
      <c r="A76" s="1" t="s">
        <v>104</v>
      </c>
      <c r="C76" s="32"/>
      <c r="E76" s="59">
        <v>9415</v>
      </c>
      <c r="F76" s="60"/>
      <c r="G76" s="69">
        <v>20664</v>
      </c>
      <c r="H76" s="60"/>
      <c r="I76" s="59">
        <v>8783</v>
      </c>
      <c r="J76" s="60"/>
      <c r="K76" s="59">
        <v>20282</v>
      </c>
    </row>
    <row r="77" spans="1:11" ht="21.75" customHeight="1">
      <c r="A77" s="1" t="s">
        <v>18</v>
      </c>
      <c r="C77" s="32"/>
      <c r="E77" s="61">
        <v>8458</v>
      </c>
      <c r="F77" s="60"/>
      <c r="G77" s="61">
        <v>8866</v>
      </c>
      <c r="H77" s="60"/>
      <c r="I77" s="61">
        <v>8354</v>
      </c>
      <c r="J77" s="60"/>
      <c r="K77" s="61">
        <v>8795</v>
      </c>
    </row>
    <row r="78" spans="1:11" ht="21.75" customHeight="1">
      <c r="A78" s="3" t="s">
        <v>19</v>
      </c>
      <c r="E78" s="42">
        <f>SUM(E61:E77)</f>
        <v>2927398</v>
      </c>
      <c r="G78" s="42">
        <f>SUM(G61:G77)</f>
        <v>3047205</v>
      </c>
      <c r="I78" s="42">
        <f>SUM(I61:I77)</f>
        <v>2948427</v>
      </c>
      <c r="K78" s="42">
        <f>SUM(K61:K77)</f>
        <v>3046643</v>
      </c>
    </row>
    <row r="79" spans="1:11" ht="21.75" customHeight="1">
      <c r="A79" s="3" t="s">
        <v>20</v>
      </c>
      <c r="E79" s="19"/>
      <c r="G79" s="19"/>
      <c r="I79" s="45"/>
      <c r="K79" s="45"/>
    </row>
    <row r="80" spans="1:11" ht="21.75" customHeight="1">
      <c r="A80" s="1" t="s">
        <v>46</v>
      </c>
      <c r="E80" s="19"/>
      <c r="G80" s="19"/>
      <c r="I80" s="45"/>
      <c r="K80" s="45"/>
    </row>
    <row r="81" spans="1:11" ht="21.75" customHeight="1">
      <c r="A81" s="1" t="s">
        <v>45</v>
      </c>
      <c r="C81" s="32">
        <v>13</v>
      </c>
      <c r="E81" s="59">
        <v>98628</v>
      </c>
      <c r="F81" s="60"/>
      <c r="G81" s="69">
        <v>236025</v>
      </c>
      <c r="H81" s="60"/>
      <c r="I81" s="59">
        <v>98628</v>
      </c>
      <c r="J81" s="60"/>
      <c r="K81" s="69">
        <v>236025</v>
      </c>
    </row>
    <row r="82" spans="1:11" ht="21.75" customHeight="1">
      <c r="A82" s="1" t="s">
        <v>131</v>
      </c>
      <c r="C82" s="32">
        <v>14</v>
      </c>
      <c r="E82" s="59">
        <v>1091140</v>
      </c>
      <c r="F82" s="60"/>
      <c r="G82" s="59">
        <v>990156</v>
      </c>
      <c r="H82" s="60"/>
      <c r="I82" s="59">
        <v>1091140</v>
      </c>
      <c r="J82" s="60"/>
      <c r="K82" s="59">
        <v>990156</v>
      </c>
    </row>
    <row r="83" spans="1:11" ht="21.75" customHeight="1">
      <c r="A83" s="1" t="s">
        <v>175</v>
      </c>
      <c r="C83" s="32">
        <v>15</v>
      </c>
      <c r="E83" s="59">
        <v>49899</v>
      </c>
      <c r="F83" s="60"/>
      <c r="G83" s="59">
        <v>0</v>
      </c>
      <c r="H83" s="60"/>
      <c r="I83" s="59">
        <v>49899</v>
      </c>
      <c r="J83" s="60"/>
      <c r="K83" s="59">
        <v>0</v>
      </c>
    </row>
    <row r="84" spans="1:11" ht="21.75" customHeight="1">
      <c r="A84" s="1" t="s">
        <v>211</v>
      </c>
      <c r="C84" s="32"/>
      <c r="E84" s="59"/>
      <c r="F84" s="60"/>
      <c r="G84" s="59"/>
      <c r="H84" s="60"/>
      <c r="I84" s="59"/>
      <c r="J84" s="60"/>
      <c r="K84" s="59"/>
    </row>
    <row r="85" spans="1:11" ht="21.75" customHeight="1">
      <c r="A85" s="1" t="s">
        <v>212</v>
      </c>
      <c r="C85" s="32">
        <v>8</v>
      </c>
      <c r="E85" s="59">
        <v>7972</v>
      </c>
      <c r="F85" s="60"/>
      <c r="G85" s="59">
        <v>0</v>
      </c>
      <c r="H85" s="60"/>
      <c r="I85" s="59">
        <v>0</v>
      </c>
      <c r="J85" s="60"/>
      <c r="K85" s="59">
        <v>0</v>
      </c>
    </row>
    <row r="86" spans="1:11" ht="21.75" customHeight="1">
      <c r="A86" s="1" t="s">
        <v>123</v>
      </c>
      <c r="C86" s="32"/>
      <c r="E86" s="59">
        <v>7295</v>
      </c>
      <c r="F86" s="60"/>
      <c r="G86" s="59">
        <v>7340</v>
      </c>
      <c r="H86" s="60"/>
      <c r="I86" s="59">
        <v>7295</v>
      </c>
      <c r="J86" s="60"/>
      <c r="K86" s="59">
        <v>7340</v>
      </c>
    </row>
    <row r="87" spans="1:11" ht="21.75" customHeight="1">
      <c r="A87" s="1" t="s">
        <v>21</v>
      </c>
      <c r="C87" s="33"/>
      <c r="E87" s="59">
        <v>15571</v>
      </c>
      <c r="F87" s="60"/>
      <c r="G87" s="59">
        <v>14936</v>
      </c>
      <c r="H87" s="60"/>
      <c r="I87" s="59">
        <v>15571</v>
      </c>
      <c r="J87" s="60"/>
      <c r="K87" s="59">
        <v>14936</v>
      </c>
    </row>
    <row r="88" spans="1:11" ht="21.75" customHeight="1">
      <c r="A88" s="1" t="s">
        <v>112</v>
      </c>
      <c r="C88" s="32"/>
      <c r="E88" s="59">
        <v>9250</v>
      </c>
      <c r="F88" s="60"/>
      <c r="G88" s="59">
        <v>8194</v>
      </c>
      <c r="H88" s="60"/>
      <c r="I88" s="59">
        <v>8720</v>
      </c>
      <c r="J88" s="60"/>
      <c r="K88" s="59">
        <v>7700</v>
      </c>
    </row>
    <row r="89" spans="1:11" ht="21.75" customHeight="1">
      <c r="A89" s="1" t="s">
        <v>68</v>
      </c>
      <c r="C89" s="32"/>
      <c r="E89" s="59">
        <v>10899</v>
      </c>
      <c r="F89" s="60"/>
      <c r="G89" s="59">
        <v>11896</v>
      </c>
      <c r="H89" s="60"/>
      <c r="I89" s="59">
        <v>10899</v>
      </c>
      <c r="J89" s="60"/>
      <c r="K89" s="59">
        <v>11896</v>
      </c>
    </row>
    <row r="90" spans="1:11" ht="21.75" customHeight="1">
      <c r="A90" s="1" t="s">
        <v>132</v>
      </c>
      <c r="C90" s="46"/>
      <c r="E90" s="61">
        <v>1351</v>
      </c>
      <c r="F90" s="60"/>
      <c r="G90" s="61">
        <v>5797</v>
      </c>
      <c r="H90" s="60"/>
      <c r="I90" s="61">
        <v>1061</v>
      </c>
      <c r="J90" s="60"/>
      <c r="K90" s="61">
        <v>4859</v>
      </c>
    </row>
    <row r="91" spans="1:11" ht="21.75" customHeight="1">
      <c r="A91" s="3" t="s">
        <v>22</v>
      </c>
      <c r="E91" s="43">
        <f>SUM(E81:E90)</f>
        <v>1292005</v>
      </c>
      <c r="G91" s="43">
        <f>SUM(G81:G90)</f>
        <v>1274344</v>
      </c>
      <c r="I91" s="43">
        <f>SUM(I81:I90)</f>
        <v>1283213</v>
      </c>
      <c r="K91" s="43">
        <f>SUM(K81:K90)</f>
        <v>1272912</v>
      </c>
    </row>
    <row r="92" spans="1:11" ht="21.75" customHeight="1">
      <c r="A92" s="3" t="s">
        <v>23</v>
      </c>
      <c r="E92" s="42">
        <f>SUM(E78,E91)</f>
        <v>4219403</v>
      </c>
      <c r="G92" s="42">
        <f>SUM(G78,G91)</f>
        <v>4321549</v>
      </c>
      <c r="I92" s="42">
        <f>SUM(I78,I91)</f>
        <v>4231640</v>
      </c>
      <c r="K92" s="42">
        <f>SUM(K78,K91)</f>
        <v>4319555</v>
      </c>
    </row>
    <row r="93" spans="1:11" ht="21.75" customHeight="1">
      <c r="A93" s="3"/>
      <c r="E93" s="19"/>
      <c r="G93" s="19"/>
      <c r="I93" s="19"/>
      <c r="K93" s="19"/>
    </row>
    <row r="94" spans="1:11" ht="21.75" customHeight="1">
      <c r="A94" s="1" t="s">
        <v>133</v>
      </c>
      <c r="E94" s="19"/>
      <c r="G94" s="19"/>
      <c r="I94" s="19"/>
      <c r="K94" s="19"/>
    </row>
    <row r="95" spans="1:11" ht="21.75" customHeight="1">
      <c r="E95" s="19"/>
      <c r="G95" s="19"/>
      <c r="I95" s="19"/>
      <c r="K95" s="19"/>
    </row>
    <row r="96" spans="1:11" ht="21.75" customHeight="1">
      <c r="E96" s="19"/>
      <c r="G96" s="19"/>
      <c r="I96" s="19"/>
      <c r="K96" s="19"/>
    </row>
    <row r="97" spans="1:11" ht="21.75" customHeight="1">
      <c r="E97" s="19"/>
      <c r="G97" s="19"/>
      <c r="I97" s="19"/>
      <c r="K97" s="19"/>
    </row>
    <row r="98" spans="1:11" ht="21.75" customHeight="1">
      <c r="E98" s="19"/>
      <c r="G98" s="19"/>
      <c r="I98" s="19"/>
      <c r="K98" s="19">
        <v>2</v>
      </c>
    </row>
    <row r="99" spans="1:11" s="107" customFormat="1" ht="21.75" customHeight="1">
      <c r="A99" s="107" t="s">
        <v>115</v>
      </c>
      <c r="C99" s="20"/>
      <c r="K99" s="21"/>
    </row>
    <row r="100" spans="1:11" s="107" customFormat="1" ht="21.75" customHeight="1">
      <c r="A100" s="107" t="s">
        <v>37</v>
      </c>
      <c r="C100" s="20"/>
      <c r="K100" s="21"/>
    </row>
    <row r="101" spans="1:11" s="107" customFormat="1" ht="21.75" customHeight="1">
      <c r="A101" s="107" t="s">
        <v>193</v>
      </c>
      <c r="C101" s="20"/>
      <c r="K101" s="21"/>
    </row>
    <row r="102" spans="1:11" ht="21.75" customHeight="1">
      <c r="K102" s="2" t="s">
        <v>84</v>
      </c>
    </row>
    <row r="103" spans="1:11" ht="21.75" customHeight="1">
      <c r="E103" s="120" t="s">
        <v>49</v>
      </c>
      <c r="F103" s="120"/>
      <c r="G103" s="120"/>
      <c r="I103" s="120" t="s">
        <v>50</v>
      </c>
      <c r="J103" s="120"/>
      <c r="K103" s="120"/>
    </row>
    <row r="104" spans="1:11" ht="21.75" customHeight="1">
      <c r="E104" s="22" t="str">
        <f>"30 September"</f>
        <v>30 September</v>
      </c>
      <c r="F104" s="11"/>
      <c r="G104" s="4" t="s">
        <v>85</v>
      </c>
      <c r="H104" s="4"/>
      <c r="I104" s="22" t="str">
        <f>"30 September"</f>
        <v>30 September</v>
      </c>
      <c r="J104" s="4"/>
      <c r="K104" s="4" t="s">
        <v>85</v>
      </c>
    </row>
    <row r="105" spans="1:11" ht="21.75" customHeight="1">
      <c r="C105" s="23" t="s">
        <v>1</v>
      </c>
      <c r="E105" s="24">
        <v>2023</v>
      </c>
      <c r="F105" s="11"/>
      <c r="G105" s="24">
        <v>2022</v>
      </c>
      <c r="H105" s="10"/>
      <c r="I105" s="24">
        <v>2023</v>
      </c>
      <c r="J105" s="10"/>
      <c r="K105" s="24">
        <v>2022</v>
      </c>
    </row>
    <row r="106" spans="1:11" ht="21.75" customHeight="1">
      <c r="C106" s="1"/>
      <c r="E106" s="25" t="s">
        <v>86</v>
      </c>
      <c r="F106" s="11"/>
      <c r="G106" s="4" t="s">
        <v>87</v>
      </c>
      <c r="H106" s="4"/>
      <c r="I106" s="4" t="s">
        <v>86</v>
      </c>
      <c r="J106" s="4"/>
      <c r="K106" s="4" t="s">
        <v>87</v>
      </c>
    </row>
    <row r="107" spans="1:11" ht="21.75" customHeight="1">
      <c r="C107" s="1"/>
      <c r="E107" s="25" t="s">
        <v>88</v>
      </c>
      <c r="G107" s="27"/>
      <c r="I107" s="28" t="s">
        <v>88</v>
      </c>
      <c r="K107" s="28"/>
    </row>
    <row r="108" spans="1:11" ht="21.75" customHeight="1">
      <c r="A108" s="3" t="s">
        <v>24</v>
      </c>
      <c r="E108" s="36"/>
      <c r="F108" s="36"/>
      <c r="G108" s="36"/>
      <c r="H108" s="36"/>
      <c r="I108" s="36"/>
      <c r="J108" s="36"/>
      <c r="K108" s="36"/>
    </row>
    <row r="109" spans="1:11" ht="21.75" customHeight="1">
      <c r="A109" s="1" t="s">
        <v>25</v>
      </c>
      <c r="C109" s="32"/>
      <c r="E109" s="41"/>
      <c r="F109" s="41"/>
      <c r="G109" s="41"/>
      <c r="H109" s="41"/>
      <c r="I109" s="41"/>
      <c r="J109" s="41"/>
      <c r="K109" s="41"/>
    </row>
    <row r="110" spans="1:11" ht="21.75" customHeight="1">
      <c r="A110" s="1" t="s">
        <v>26</v>
      </c>
      <c r="E110" s="41"/>
      <c r="F110" s="41"/>
      <c r="G110" s="41"/>
      <c r="H110" s="41"/>
      <c r="I110" s="41"/>
      <c r="J110" s="41"/>
      <c r="K110" s="41"/>
    </row>
    <row r="111" spans="1:11" ht="21.75" customHeight="1" thickBot="1">
      <c r="A111" s="1" t="s">
        <v>174</v>
      </c>
      <c r="C111" s="32"/>
      <c r="E111" s="70">
        <v>1825028</v>
      </c>
      <c r="F111" s="60"/>
      <c r="G111" s="70">
        <v>1825028</v>
      </c>
      <c r="H111" s="60"/>
      <c r="I111" s="70">
        <v>1825028</v>
      </c>
      <c r="K111" s="47">
        <v>1825028</v>
      </c>
    </row>
    <row r="112" spans="1:11" ht="21.75" customHeight="1" thickTop="1">
      <c r="A112" s="1" t="s">
        <v>27</v>
      </c>
      <c r="E112" s="59"/>
      <c r="F112" s="60"/>
      <c r="G112" s="59"/>
      <c r="H112" s="60"/>
      <c r="I112" s="63"/>
      <c r="K112" s="40"/>
    </row>
    <row r="113" spans="1:11" ht="21.75" customHeight="1">
      <c r="A113" s="1" t="s">
        <v>114</v>
      </c>
      <c r="E113" s="59">
        <v>1275028</v>
      </c>
      <c r="F113" s="60"/>
      <c r="G113" s="59">
        <v>1275028</v>
      </c>
      <c r="H113" s="60"/>
      <c r="I113" s="59">
        <v>1275028</v>
      </c>
      <c r="J113" s="60"/>
      <c r="K113" s="59">
        <v>1275028</v>
      </c>
    </row>
    <row r="114" spans="1:11" ht="21.75" customHeight="1">
      <c r="A114" s="1" t="s">
        <v>124</v>
      </c>
      <c r="C114" s="32"/>
      <c r="E114" s="59">
        <v>214482</v>
      </c>
      <c r="F114" s="60"/>
      <c r="G114" s="59">
        <v>214482</v>
      </c>
      <c r="H114" s="60"/>
      <c r="I114" s="59">
        <v>214482</v>
      </c>
      <c r="J114" s="60"/>
      <c r="K114" s="59">
        <v>214482</v>
      </c>
    </row>
    <row r="115" spans="1:11" ht="21.75" customHeight="1">
      <c r="A115" s="1" t="s">
        <v>176</v>
      </c>
      <c r="C115" s="32">
        <v>15</v>
      </c>
      <c r="E115" s="59">
        <v>87</v>
      </c>
      <c r="F115" s="60"/>
      <c r="G115" s="59">
        <v>0</v>
      </c>
      <c r="H115" s="60"/>
      <c r="I115" s="59">
        <v>87</v>
      </c>
      <c r="J115" s="60"/>
      <c r="K115" s="59">
        <v>0</v>
      </c>
    </row>
    <row r="116" spans="1:11" ht="21.75" customHeight="1">
      <c r="A116" s="1" t="s">
        <v>177</v>
      </c>
      <c r="C116" s="32">
        <v>15</v>
      </c>
      <c r="E116" s="59">
        <v>968</v>
      </c>
      <c r="F116" s="60"/>
      <c r="G116" s="59">
        <v>0</v>
      </c>
      <c r="H116" s="60"/>
      <c r="I116" s="59">
        <v>968</v>
      </c>
      <c r="J116" s="60"/>
      <c r="K116" s="59">
        <v>0</v>
      </c>
    </row>
    <row r="117" spans="1:11" ht="21.75" customHeight="1">
      <c r="A117" s="1" t="s">
        <v>81</v>
      </c>
      <c r="C117" s="32"/>
      <c r="E117" s="40"/>
      <c r="G117" s="40"/>
      <c r="I117" s="40"/>
      <c r="K117" s="40"/>
    </row>
    <row r="118" spans="1:11" ht="21.75" customHeight="1">
      <c r="A118" s="1" t="s">
        <v>82</v>
      </c>
      <c r="C118" s="32"/>
      <c r="E118" s="40"/>
      <c r="G118" s="40"/>
      <c r="I118" s="40"/>
      <c r="K118" s="40"/>
    </row>
    <row r="119" spans="1:11" ht="21.75" customHeight="1">
      <c r="A119" s="1" t="s">
        <v>83</v>
      </c>
      <c r="C119" s="32"/>
      <c r="E119" s="59">
        <v>41418</v>
      </c>
      <c r="F119" s="60"/>
      <c r="G119" s="59">
        <v>41418</v>
      </c>
      <c r="H119" s="60"/>
      <c r="I119" s="59">
        <v>41418</v>
      </c>
      <c r="J119" s="60"/>
      <c r="K119" s="59">
        <v>41418</v>
      </c>
    </row>
    <row r="120" spans="1:11" ht="21.75" customHeight="1">
      <c r="A120" s="1" t="s">
        <v>180</v>
      </c>
      <c r="C120" s="32"/>
      <c r="E120" s="59">
        <v>8126</v>
      </c>
      <c r="F120" s="60"/>
      <c r="G120" s="59">
        <v>8126</v>
      </c>
      <c r="H120" s="60"/>
      <c r="I120" s="59">
        <v>0</v>
      </c>
      <c r="J120" s="60"/>
      <c r="K120" s="69">
        <v>0</v>
      </c>
    </row>
    <row r="121" spans="1:11" ht="21.75" customHeight="1">
      <c r="A121" s="1" t="s">
        <v>102</v>
      </c>
      <c r="E121" s="59">
        <v>413043</v>
      </c>
      <c r="F121" s="60"/>
      <c r="G121" s="69">
        <v>451813</v>
      </c>
      <c r="H121" s="60"/>
      <c r="I121" s="59">
        <v>385898</v>
      </c>
      <c r="J121" s="60"/>
      <c r="K121" s="69">
        <v>406196</v>
      </c>
    </row>
    <row r="122" spans="1:11" ht="21.75" customHeight="1">
      <c r="A122" s="3" t="s">
        <v>28</v>
      </c>
      <c r="E122" s="35">
        <f>SUM(E113:E121)</f>
        <v>1953152</v>
      </c>
      <c r="F122" s="36"/>
      <c r="G122" s="35">
        <f>SUM(G113:G121)</f>
        <v>1990867</v>
      </c>
      <c r="H122" s="36"/>
      <c r="I122" s="35">
        <f>SUM(I113:I121)</f>
        <v>1917881</v>
      </c>
      <c r="J122" s="36"/>
      <c r="K122" s="35">
        <f>SUM(K113:K121)</f>
        <v>1937124</v>
      </c>
    </row>
    <row r="123" spans="1:11" ht="21.75" customHeight="1" thickBot="1">
      <c r="A123" s="3" t="s">
        <v>29</v>
      </c>
      <c r="E123" s="48">
        <f>SUM(E122,E92)</f>
        <v>6172555</v>
      </c>
      <c r="F123" s="36"/>
      <c r="G123" s="48">
        <f>SUM(G122,G92)</f>
        <v>6312416</v>
      </c>
      <c r="H123" s="36"/>
      <c r="I123" s="48">
        <f>SUM(I122,I92)</f>
        <v>6149521</v>
      </c>
      <c r="J123" s="36"/>
      <c r="K123" s="48">
        <f>SUM(K122,K92)</f>
        <v>6256679</v>
      </c>
    </row>
    <row r="124" spans="1:11" ht="21.75" customHeight="1" thickTop="1">
      <c r="E124" s="36">
        <f>E123-E33</f>
        <v>0</v>
      </c>
      <c r="F124" s="36"/>
      <c r="G124" s="36">
        <f>G123-G33</f>
        <v>0</v>
      </c>
      <c r="H124" s="36"/>
      <c r="I124" s="36">
        <f>I123-I33</f>
        <v>0</v>
      </c>
      <c r="J124" s="36"/>
      <c r="K124" s="36">
        <f>K123-K33</f>
        <v>0</v>
      </c>
    </row>
    <row r="125" spans="1:11" ht="21.75" customHeight="1">
      <c r="A125" s="1" t="s">
        <v>133</v>
      </c>
      <c r="E125" s="16"/>
      <c r="F125" s="18"/>
      <c r="G125" s="16"/>
      <c r="H125" s="15"/>
      <c r="I125" s="16"/>
      <c r="J125" s="15"/>
      <c r="K125" s="16"/>
    </row>
    <row r="126" spans="1:11" ht="21.75" customHeight="1">
      <c r="E126" s="16"/>
      <c r="F126" s="18"/>
      <c r="G126" s="16"/>
      <c r="H126" s="15"/>
      <c r="I126" s="16"/>
      <c r="J126" s="15"/>
      <c r="K126" s="16"/>
    </row>
    <row r="127" spans="1:11" ht="21.75" customHeight="1">
      <c r="E127" s="16"/>
      <c r="F127" s="18"/>
      <c r="G127" s="16"/>
      <c r="H127" s="15"/>
      <c r="I127" s="16"/>
      <c r="J127" s="15"/>
      <c r="K127" s="16"/>
    </row>
    <row r="128" spans="1:11" ht="21.75" customHeight="1">
      <c r="A128" s="1" t="s">
        <v>203</v>
      </c>
      <c r="E128" s="16"/>
      <c r="F128" s="18"/>
      <c r="G128" s="16"/>
      <c r="H128" s="15"/>
      <c r="I128" s="16"/>
      <c r="J128" s="15"/>
      <c r="K128" s="16"/>
    </row>
    <row r="129" spans="1:11" ht="45" customHeight="1">
      <c r="B129" s="1" t="s">
        <v>204</v>
      </c>
      <c r="C129" s="1"/>
    </row>
    <row r="130" spans="1:11" ht="45" customHeight="1">
      <c r="A130" s="29" t="s">
        <v>105</v>
      </c>
      <c r="C130" s="1"/>
    </row>
    <row r="131" spans="1:11" ht="45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14.25" customHeight="1">
      <c r="C136" s="1"/>
    </row>
    <row r="137" spans="1:11" ht="45" customHeight="1">
      <c r="C137" s="1"/>
    </row>
    <row r="138" spans="1:11" ht="17.25" customHeight="1">
      <c r="C138" s="1"/>
    </row>
    <row r="139" spans="1:11" ht="21" customHeight="1">
      <c r="B139" s="29"/>
      <c r="C139" s="30"/>
      <c r="K139" s="14">
        <v>3</v>
      </c>
    </row>
  </sheetData>
  <mergeCells count="6">
    <mergeCell ref="E5:G5"/>
    <mergeCell ref="I5:K5"/>
    <mergeCell ref="E54:G54"/>
    <mergeCell ref="I54:K54"/>
    <mergeCell ref="E103:G103"/>
    <mergeCell ref="I103:K10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606D-17E6-455D-99C1-5590CA8009F9}">
  <dimension ref="A1:P98"/>
  <sheetViews>
    <sheetView showGridLines="0" tabSelected="1" view="pageBreakPreview" topLeftCell="A28" zoomScale="70" zoomScaleNormal="80" zoomScaleSheetLayoutView="70" workbookViewId="0">
      <selection activeCell="I35" sqref="I35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3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8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106" t="s">
        <v>89</v>
      </c>
    </row>
    <row r="2" spans="1:16" s="107" customFormat="1" ht="21.75" customHeight="1">
      <c r="A2" s="107" t="s">
        <v>115</v>
      </c>
      <c r="C2" s="20"/>
      <c r="K2" s="74"/>
    </row>
    <row r="3" spans="1:16" s="107" customFormat="1" ht="21.75" customHeight="1">
      <c r="A3" s="107" t="s">
        <v>75</v>
      </c>
      <c r="C3" s="20"/>
      <c r="K3" s="74"/>
    </row>
    <row r="4" spans="1:16" s="107" customFormat="1" ht="21.75" customHeight="1">
      <c r="A4" s="107" t="s">
        <v>194</v>
      </c>
      <c r="C4" s="20"/>
      <c r="K4" s="74"/>
    </row>
    <row r="5" spans="1:16" ht="21.75" customHeight="1">
      <c r="K5" s="106" t="s">
        <v>84</v>
      </c>
    </row>
    <row r="6" spans="1:16" ht="21.75" customHeight="1">
      <c r="E6" s="120" t="s">
        <v>49</v>
      </c>
      <c r="F6" s="120"/>
      <c r="G6" s="120"/>
      <c r="I6" s="120" t="s">
        <v>50</v>
      </c>
      <c r="J6" s="120"/>
      <c r="K6" s="120"/>
    </row>
    <row r="7" spans="1:16" ht="21.75" customHeight="1">
      <c r="C7" s="23" t="s">
        <v>1</v>
      </c>
      <c r="E7" s="77" t="s">
        <v>178</v>
      </c>
      <c r="F7" s="56"/>
      <c r="G7" s="75">
        <v>2022</v>
      </c>
      <c r="H7" s="76"/>
      <c r="I7" s="77" t="s">
        <v>178</v>
      </c>
      <c r="J7" s="76"/>
      <c r="K7" s="75">
        <v>2022</v>
      </c>
    </row>
    <row r="8" spans="1:16" ht="21.75" customHeight="1">
      <c r="A8" s="3" t="s">
        <v>64</v>
      </c>
      <c r="C8" s="31"/>
      <c r="E8" s="27"/>
      <c r="G8" s="27"/>
      <c r="I8" s="27"/>
      <c r="K8" s="27"/>
    </row>
    <row r="9" spans="1:16" ht="21.75" customHeight="1">
      <c r="A9" s="3" t="s">
        <v>30</v>
      </c>
      <c r="C9" s="31"/>
      <c r="K9" s="1"/>
    </row>
    <row r="10" spans="1:16" ht="21.75" customHeight="1">
      <c r="A10" s="1" t="s">
        <v>44</v>
      </c>
      <c r="C10" s="32"/>
      <c r="E10" s="69">
        <v>519627</v>
      </c>
      <c r="F10" s="60"/>
      <c r="G10" s="69">
        <v>475888</v>
      </c>
      <c r="H10" s="60"/>
      <c r="I10" s="69">
        <v>506647</v>
      </c>
      <c r="J10" s="60"/>
      <c r="K10" s="69">
        <v>475888</v>
      </c>
      <c r="P10" s="78"/>
    </row>
    <row r="11" spans="1:16" ht="21.75" customHeight="1">
      <c r="A11" s="1" t="s">
        <v>79</v>
      </c>
      <c r="C11" s="32">
        <v>10</v>
      </c>
      <c r="E11" s="69">
        <v>12552</v>
      </c>
      <c r="F11" s="60"/>
      <c r="G11" s="69">
        <v>15286</v>
      </c>
      <c r="H11" s="60"/>
      <c r="I11" s="69">
        <v>22830</v>
      </c>
      <c r="J11" s="60"/>
      <c r="K11" s="69">
        <v>14475</v>
      </c>
      <c r="P11" s="78"/>
    </row>
    <row r="12" spans="1:16" ht="21.75" customHeight="1">
      <c r="A12" s="3" t="s">
        <v>31</v>
      </c>
      <c r="E12" s="62">
        <f>SUM(E10:E11)</f>
        <v>532179</v>
      </c>
      <c r="F12" s="60"/>
      <c r="G12" s="62">
        <f>SUM(G10:G11)</f>
        <v>491174</v>
      </c>
      <c r="H12" s="60"/>
      <c r="I12" s="62">
        <f>SUM(I10:I11)</f>
        <v>529477</v>
      </c>
      <c r="J12" s="60"/>
      <c r="K12" s="62">
        <f>SUM(K10:K11)</f>
        <v>490363</v>
      </c>
    </row>
    <row r="13" spans="1:16" ht="21.75" customHeight="1">
      <c r="A13" s="3" t="s">
        <v>32</v>
      </c>
      <c r="E13" s="69"/>
      <c r="F13" s="60"/>
      <c r="G13" s="69"/>
      <c r="H13" s="60"/>
      <c r="I13" s="69"/>
      <c r="J13" s="60"/>
      <c r="K13" s="69"/>
    </row>
    <row r="14" spans="1:16" ht="21.75" customHeight="1">
      <c r="A14" s="1" t="s">
        <v>33</v>
      </c>
      <c r="E14" s="59">
        <v>359537</v>
      </c>
      <c r="F14" s="60"/>
      <c r="G14" s="59">
        <v>356299</v>
      </c>
      <c r="H14" s="60"/>
      <c r="I14" s="59">
        <v>348451</v>
      </c>
      <c r="J14" s="60"/>
      <c r="K14" s="59">
        <v>356299</v>
      </c>
    </row>
    <row r="15" spans="1:16" ht="21.75" customHeight="1">
      <c r="A15" s="1" t="s">
        <v>34</v>
      </c>
      <c r="E15" s="59">
        <v>87248</v>
      </c>
      <c r="F15" s="60"/>
      <c r="G15" s="59">
        <v>65195</v>
      </c>
      <c r="H15" s="60"/>
      <c r="I15" s="59">
        <v>85322</v>
      </c>
      <c r="J15" s="60"/>
      <c r="K15" s="59">
        <v>64509</v>
      </c>
    </row>
    <row r="16" spans="1:16" ht="21.75" customHeight="1">
      <c r="A16" s="1" t="s">
        <v>35</v>
      </c>
      <c r="E16" s="59">
        <v>53405</v>
      </c>
      <c r="F16" s="60"/>
      <c r="G16" s="59">
        <v>50657</v>
      </c>
      <c r="H16" s="60"/>
      <c r="I16" s="59">
        <v>52385</v>
      </c>
      <c r="J16" s="60"/>
      <c r="K16" s="59">
        <v>49962</v>
      </c>
    </row>
    <row r="17" spans="1:11" ht="21.75" customHeight="1">
      <c r="A17" s="3" t="s">
        <v>36</v>
      </c>
      <c r="E17" s="43">
        <f>SUM(E14:E16)</f>
        <v>500190</v>
      </c>
      <c r="G17" s="43">
        <f>SUM(G14:G16)</f>
        <v>472151</v>
      </c>
      <c r="I17" s="43">
        <f>SUM(I14:I16)</f>
        <v>486158</v>
      </c>
      <c r="K17" s="43">
        <f>SUM(K14:K16)</f>
        <v>470770</v>
      </c>
    </row>
    <row r="18" spans="1:11" ht="21.75" customHeight="1">
      <c r="A18" s="3" t="s">
        <v>168</v>
      </c>
      <c r="E18" s="19">
        <f>SUM(E12-E17)</f>
        <v>31989</v>
      </c>
      <c r="G18" s="19">
        <f>SUM(G12-G17)</f>
        <v>19023</v>
      </c>
      <c r="I18" s="19">
        <f>SUM(I12-I17)</f>
        <v>43319</v>
      </c>
      <c r="K18" s="19">
        <f>SUM(K12-K17)</f>
        <v>19593</v>
      </c>
    </row>
    <row r="19" spans="1:11" ht="21.75" customHeight="1">
      <c r="A19" s="1" t="s">
        <v>221</v>
      </c>
      <c r="C19" s="33">
        <v>8.1999999999999993</v>
      </c>
      <c r="E19" s="69">
        <v>-400</v>
      </c>
      <c r="F19" s="60"/>
      <c r="G19" s="69">
        <v>-1779</v>
      </c>
      <c r="H19" s="60"/>
      <c r="I19" s="69">
        <v>0</v>
      </c>
      <c r="J19" s="60"/>
      <c r="K19" s="69">
        <v>0</v>
      </c>
    </row>
    <row r="20" spans="1:11" ht="21.75" customHeight="1">
      <c r="A20" s="1" t="s">
        <v>103</v>
      </c>
      <c r="C20" s="33">
        <v>9.1999999999999993</v>
      </c>
      <c r="E20" s="69">
        <v>-2</v>
      </c>
      <c r="F20" s="60"/>
      <c r="G20" s="69">
        <v>-56</v>
      </c>
      <c r="H20" s="60"/>
      <c r="I20" s="69">
        <v>0</v>
      </c>
      <c r="J20" s="60"/>
      <c r="K20" s="69">
        <v>0</v>
      </c>
    </row>
    <row r="21" spans="1:11" ht="21.75" customHeight="1">
      <c r="A21" s="1" t="s">
        <v>134</v>
      </c>
      <c r="C21" s="32">
        <v>2</v>
      </c>
      <c r="E21" s="69">
        <v>4697</v>
      </c>
      <c r="F21" s="60"/>
      <c r="G21" s="69">
        <v>4602</v>
      </c>
      <c r="H21" s="60"/>
      <c r="I21" s="69">
        <v>6917</v>
      </c>
      <c r="J21" s="60"/>
      <c r="K21" s="69">
        <v>6198</v>
      </c>
    </row>
    <row r="22" spans="1:11" ht="21.75" customHeight="1">
      <c r="A22" s="1" t="s">
        <v>127</v>
      </c>
      <c r="C22" s="32">
        <v>2</v>
      </c>
      <c r="E22" s="61">
        <v>-24332</v>
      </c>
      <c r="F22" s="60"/>
      <c r="G22" s="61">
        <v>-11064</v>
      </c>
      <c r="H22" s="60"/>
      <c r="I22" s="61">
        <v>-24331</v>
      </c>
      <c r="J22" s="60"/>
      <c r="K22" s="61">
        <v>-11064</v>
      </c>
    </row>
    <row r="23" spans="1:11" ht="21.75" customHeight="1">
      <c r="A23" s="3" t="s">
        <v>234</v>
      </c>
      <c r="E23" s="19">
        <f>SUM(E18:E22)</f>
        <v>11952</v>
      </c>
      <c r="G23" s="19">
        <f>SUM(G18:G22)</f>
        <v>10726</v>
      </c>
      <c r="I23" s="19">
        <f>SUM(I18:I22)</f>
        <v>25905</v>
      </c>
      <c r="K23" s="19">
        <f>SUM(K18:K22)</f>
        <v>14727</v>
      </c>
    </row>
    <row r="24" spans="1:11" ht="21.75" customHeight="1">
      <c r="A24" s="1" t="s">
        <v>223</v>
      </c>
      <c r="C24" s="32"/>
      <c r="E24" s="61">
        <v>2066</v>
      </c>
      <c r="F24" s="60"/>
      <c r="G24" s="61">
        <v>-2751</v>
      </c>
      <c r="H24" s="60"/>
      <c r="I24" s="61">
        <v>-140</v>
      </c>
      <c r="J24" s="60"/>
      <c r="K24" s="61">
        <v>-2712</v>
      </c>
    </row>
    <row r="25" spans="1:11" ht="21.75" customHeight="1" thickBot="1">
      <c r="A25" s="3" t="s">
        <v>145</v>
      </c>
      <c r="C25" s="32"/>
      <c r="E25" s="79">
        <f>SUM(E23:E24)</f>
        <v>14018</v>
      </c>
      <c r="G25" s="79">
        <f>SUM(G23:G24)</f>
        <v>7975</v>
      </c>
      <c r="I25" s="79">
        <f>SUM(I23:I24)</f>
        <v>25765</v>
      </c>
      <c r="K25" s="79">
        <f>SUM(K23:K24)</f>
        <v>12015</v>
      </c>
    </row>
    <row r="26" spans="1:11" ht="21.75" customHeight="1" thickTop="1">
      <c r="C26" s="32"/>
      <c r="E26" s="41"/>
      <c r="G26" s="41"/>
      <c r="K26" s="1"/>
    </row>
    <row r="27" spans="1:11" ht="21.75" customHeight="1">
      <c r="A27" s="3" t="s">
        <v>100</v>
      </c>
      <c r="C27" s="32"/>
      <c r="E27" s="41"/>
      <c r="G27" s="41"/>
      <c r="K27" s="1"/>
    </row>
    <row r="28" spans="1:11" ht="21.75" customHeight="1">
      <c r="A28" s="39" t="s">
        <v>90</v>
      </c>
      <c r="C28" s="32"/>
      <c r="E28" s="42">
        <v>0</v>
      </c>
      <c r="F28" s="49"/>
      <c r="G28" s="42">
        <v>0</v>
      </c>
      <c r="H28" s="49"/>
      <c r="I28" s="42">
        <v>0</v>
      </c>
      <c r="J28" s="49"/>
      <c r="K28" s="42">
        <v>0</v>
      </c>
    </row>
    <row r="29" spans="1:11" ht="21.75" customHeight="1" thickBot="1">
      <c r="A29" s="3" t="s">
        <v>91</v>
      </c>
      <c r="C29" s="32"/>
      <c r="E29" s="53">
        <f>E25+E28</f>
        <v>14018</v>
      </c>
      <c r="G29" s="53">
        <f>G25+G28</f>
        <v>7975</v>
      </c>
      <c r="I29" s="53">
        <f>I25+I28</f>
        <v>25765</v>
      </c>
      <c r="K29" s="53">
        <f>K25+K28</f>
        <v>12015</v>
      </c>
    </row>
    <row r="30" spans="1:11" ht="21.75" customHeight="1" thickTop="1">
      <c r="C30" s="32"/>
      <c r="K30" s="1"/>
    </row>
    <row r="31" spans="1:11" ht="21.75" customHeight="1">
      <c r="C31" s="32"/>
      <c r="K31" s="80" t="s">
        <v>71</v>
      </c>
    </row>
    <row r="32" spans="1:11" ht="21.75" customHeight="1">
      <c r="A32" s="3" t="s">
        <v>184</v>
      </c>
      <c r="C32" s="32">
        <v>15</v>
      </c>
      <c r="K32" s="1"/>
    </row>
    <row r="33" spans="1:11" ht="21.75" customHeight="1">
      <c r="A33" s="1" t="s">
        <v>185</v>
      </c>
      <c r="C33" s="32"/>
      <c r="K33" s="1"/>
    </row>
    <row r="34" spans="1:11" ht="21.75" customHeight="1" thickBot="1">
      <c r="A34" s="1" t="s">
        <v>186</v>
      </c>
      <c r="C34" s="32"/>
      <c r="E34" s="109">
        <v>1.0999999999999999E-2</v>
      </c>
      <c r="F34" s="110"/>
      <c r="G34" s="109">
        <v>6.0000000000000001E-3</v>
      </c>
      <c r="H34" s="110"/>
      <c r="I34" s="109">
        <v>0.02</v>
      </c>
      <c r="J34" s="110"/>
      <c r="K34" s="109">
        <v>8.9999999999999993E-3</v>
      </c>
    </row>
    <row r="35" spans="1:11" ht="21.75" customHeight="1" thickTop="1">
      <c r="C35" s="32"/>
      <c r="E35" s="51"/>
      <c r="F35" s="50"/>
      <c r="G35" s="51"/>
      <c r="H35" s="50"/>
      <c r="I35" s="51"/>
      <c r="J35" s="50"/>
      <c r="K35" s="51"/>
    </row>
    <row r="36" spans="1:11" ht="21.75" customHeight="1">
      <c r="A36" s="1" t="s">
        <v>133</v>
      </c>
      <c r="C36" s="32"/>
      <c r="E36" s="51"/>
      <c r="F36" s="50"/>
      <c r="G36" s="51"/>
      <c r="H36" s="50"/>
      <c r="I36" s="51"/>
      <c r="J36" s="50"/>
      <c r="K36" s="51"/>
    </row>
    <row r="37" spans="1:11" ht="21.75" customHeight="1">
      <c r="C37" s="32"/>
      <c r="E37" s="51"/>
      <c r="F37" s="50"/>
      <c r="G37" s="51"/>
      <c r="H37" s="50"/>
      <c r="I37" s="51"/>
      <c r="J37" s="50"/>
      <c r="K37" s="51"/>
    </row>
    <row r="38" spans="1:11" ht="21.75" customHeight="1">
      <c r="C38" s="32"/>
      <c r="E38" s="51"/>
      <c r="F38" s="50"/>
      <c r="G38" s="51"/>
      <c r="H38" s="50"/>
      <c r="I38" s="51"/>
      <c r="J38" s="50"/>
      <c r="K38" s="51"/>
    </row>
    <row r="39" spans="1:11" ht="21.75" customHeight="1">
      <c r="C39" s="32"/>
      <c r="E39" s="51"/>
      <c r="F39" s="50"/>
      <c r="G39" s="51"/>
      <c r="H39" s="50"/>
      <c r="I39" s="51"/>
      <c r="J39" s="50"/>
      <c r="K39" s="51"/>
    </row>
    <row r="40" spans="1:11" ht="21.75" customHeight="1">
      <c r="C40" s="32"/>
      <c r="E40" s="51"/>
      <c r="F40" s="50"/>
      <c r="G40" s="51"/>
      <c r="H40" s="50"/>
      <c r="I40" s="51"/>
      <c r="J40" s="50"/>
      <c r="K40" s="51"/>
    </row>
    <row r="41" spans="1:11" ht="21.75" customHeight="1">
      <c r="C41" s="32"/>
      <c r="E41" s="51"/>
      <c r="F41" s="50"/>
      <c r="G41" s="51"/>
      <c r="H41" s="50"/>
      <c r="I41" s="51"/>
      <c r="J41" s="50"/>
      <c r="K41" s="51"/>
    </row>
    <row r="42" spans="1:11" ht="21.75" customHeight="1">
      <c r="C42" s="32"/>
      <c r="E42" s="51"/>
      <c r="F42" s="50"/>
      <c r="G42" s="51"/>
      <c r="H42" s="50"/>
      <c r="I42" s="51"/>
      <c r="J42" s="50"/>
      <c r="K42" s="51"/>
    </row>
    <row r="43" spans="1:11" ht="21.75" customHeight="1">
      <c r="C43" s="32"/>
      <c r="E43" s="51"/>
      <c r="F43" s="50"/>
      <c r="G43" s="51"/>
      <c r="H43" s="50"/>
      <c r="I43" s="51"/>
      <c r="J43" s="50"/>
      <c r="K43" s="51"/>
    </row>
    <row r="44" spans="1:11" ht="21.75" customHeight="1">
      <c r="C44" s="32"/>
      <c r="E44" s="51"/>
      <c r="F44" s="50"/>
      <c r="G44" s="51"/>
      <c r="H44" s="50"/>
      <c r="I44" s="51"/>
      <c r="J44" s="50"/>
      <c r="K44" s="51"/>
    </row>
    <row r="45" spans="1:11" ht="21.75" customHeight="1">
      <c r="C45" s="32"/>
      <c r="E45" s="51"/>
      <c r="F45" s="50"/>
      <c r="G45" s="51"/>
      <c r="H45" s="50"/>
      <c r="I45" s="51"/>
      <c r="J45" s="50"/>
      <c r="K45" s="51"/>
    </row>
    <row r="46" spans="1:11" ht="21.75" customHeight="1">
      <c r="C46" s="32"/>
      <c r="E46" s="51"/>
      <c r="F46" s="50"/>
      <c r="G46" s="51"/>
      <c r="H46" s="50"/>
      <c r="I46" s="51"/>
      <c r="J46" s="50"/>
      <c r="K46" s="51"/>
    </row>
    <row r="47" spans="1:11" ht="21.75" customHeight="1">
      <c r="C47" s="32"/>
      <c r="E47" s="51"/>
      <c r="F47" s="50"/>
      <c r="G47" s="51"/>
      <c r="H47" s="50"/>
      <c r="I47" s="51"/>
      <c r="J47" s="50"/>
      <c r="K47" s="51"/>
    </row>
    <row r="48" spans="1:11" ht="21.75" customHeight="1">
      <c r="C48" s="32"/>
      <c r="E48" s="51"/>
      <c r="F48" s="50"/>
      <c r="G48" s="51"/>
      <c r="H48" s="50"/>
      <c r="I48" s="51"/>
      <c r="J48" s="50"/>
      <c r="K48" s="51"/>
    </row>
    <row r="49" spans="1:11" ht="21.75" customHeight="1">
      <c r="C49" s="32"/>
      <c r="E49" s="51"/>
      <c r="F49" s="50"/>
      <c r="G49" s="51"/>
      <c r="H49" s="50"/>
      <c r="I49" s="51"/>
      <c r="J49" s="50"/>
      <c r="K49" s="8">
        <v>4</v>
      </c>
    </row>
    <row r="50" spans="1:11" ht="21.75" customHeight="1">
      <c r="K50" s="106" t="s">
        <v>89</v>
      </c>
    </row>
    <row r="51" spans="1:11" ht="21.75" customHeight="1">
      <c r="A51" s="107" t="s">
        <v>115</v>
      </c>
      <c r="B51" s="107"/>
      <c r="C51" s="20"/>
      <c r="D51" s="107"/>
      <c r="E51" s="107"/>
      <c r="F51" s="107"/>
      <c r="G51" s="107"/>
      <c r="H51" s="107"/>
      <c r="I51" s="107"/>
      <c r="J51" s="107"/>
      <c r="K51" s="74"/>
    </row>
    <row r="52" spans="1:11" ht="21.75" customHeight="1">
      <c r="A52" s="107" t="s">
        <v>75</v>
      </c>
      <c r="B52" s="107"/>
      <c r="C52" s="20"/>
      <c r="D52" s="107"/>
      <c r="E52" s="107"/>
      <c r="F52" s="107"/>
      <c r="G52" s="107"/>
      <c r="H52" s="107"/>
      <c r="I52" s="107"/>
      <c r="J52" s="107"/>
      <c r="K52" s="74"/>
    </row>
    <row r="53" spans="1:11" ht="21.75" customHeight="1">
      <c r="A53" s="107" t="s">
        <v>195</v>
      </c>
      <c r="B53" s="107"/>
      <c r="C53" s="20"/>
      <c r="D53" s="107"/>
      <c r="E53" s="107"/>
      <c r="F53" s="107"/>
      <c r="G53" s="107"/>
      <c r="H53" s="107"/>
      <c r="I53" s="107"/>
      <c r="J53" s="107"/>
      <c r="K53" s="74"/>
    </row>
    <row r="54" spans="1:11" ht="21.75" customHeight="1">
      <c r="K54" s="106" t="s">
        <v>84</v>
      </c>
    </row>
    <row r="55" spans="1:11" ht="21.75" customHeight="1">
      <c r="E55" s="120" t="s">
        <v>49</v>
      </c>
      <c r="F55" s="120"/>
      <c r="G55" s="120"/>
      <c r="I55" s="120" t="s">
        <v>50</v>
      </c>
      <c r="J55" s="120"/>
      <c r="K55" s="120"/>
    </row>
    <row r="56" spans="1:11" ht="21.75" customHeight="1">
      <c r="C56" s="23" t="s">
        <v>1</v>
      </c>
      <c r="E56" s="77" t="s">
        <v>178</v>
      </c>
      <c r="F56" s="56"/>
      <c r="G56" s="75">
        <v>2022</v>
      </c>
      <c r="H56" s="76"/>
      <c r="I56" s="77" t="s">
        <v>178</v>
      </c>
      <c r="J56" s="76"/>
      <c r="K56" s="75">
        <v>2022</v>
      </c>
    </row>
    <row r="57" spans="1:11" ht="21.75" customHeight="1">
      <c r="A57" s="3" t="s">
        <v>64</v>
      </c>
      <c r="C57" s="31"/>
      <c r="E57" s="27"/>
      <c r="G57" s="27"/>
      <c r="I57" s="27"/>
      <c r="K57" s="27"/>
    </row>
    <row r="58" spans="1:11" ht="21.75" customHeight="1">
      <c r="A58" s="3" t="s">
        <v>30</v>
      </c>
      <c r="C58" s="31"/>
      <c r="K58" s="1"/>
    </row>
    <row r="59" spans="1:11" ht="21.75" customHeight="1">
      <c r="A59" s="1" t="s">
        <v>44</v>
      </c>
      <c r="C59" s="32"/>
      <c r="E59" s="69">
        <v>1263681</v>
      </c>
      <c r="F59" s="60"/>
      <c r="G59" s="69">
        <v>1654726</v>
      </c>
      <c r="H59" s="60"/>
      <c r="I59" s="69">
        <v>1231837</v>
      </c>
      <c r="J59" s="60"/>
      <c r="K59" s="69">
        <v>1648828</v>
      </c>
    </row>
    <row r="60" spans="1:11" ht="21.75" customHeight="1">
      <c r="A60" s="1" t="s">
        <v>79</v>
      </c>
      <c r="C60" s="32">
        <v>10</v>
      </c>
      <c r="E60" s="59">
        <v>23277</v>
      </c>
      <c r="F60" s="60"/>
      <c r="G60" s="59">
        <v>23717</v>
      </c>
      <c r="H60" s="60"/>
      <c r="I60" s="59">
        <v>33489</v>
      </c>
      <c r="J60" s="60"/>
      <c r="K60" s="59">
        <v>22777</v>
      </c>
    </row>
    <row r="61" spans="1:11" ht="21.75" customHeight="1">
      <c r="A61" s="3" t="s">
        <v>31</v>
      </c>
      <c r="E61" s="62">
        <f>SUM(E59:E60)</f>
        <v>1286958</v>
      </c>
      <c r="F61" s="60"/>
      <c r="G61" s="62">
        <f>SUM(G59:G60)</f>
        <v>1678443</v>
      </c>
      <c r="H61" s="60"/>
      <c r="I61" s="62">
        <f>SUM(I59:I60)</f>
        <v>1265326</v>
      </c>
      <c r="J61" s="60"/>
      <c r="K61" s="62">
        <f>SUM(K59:K60)</f>
        <v>1671605</v>
      </c>
    </row>
    <row r="62" spans="1:11" ht="21.75" customHeight="1">
      <c r="A62" s="3" t="s">
        <v>32</v>
      </c>
      <c r="E62" s="69"/>
      <c r="F62" s="60"/>
      <c r="G62" s="69"/>
      <c r="H62" s="60"/>
      <c r="I62" s="69"/>
      <c r="J62" s="60"/>
      <c r="K62" s="69"/>
    </row>
    <row r="63" spans="1:11" ht="21.75" customHeight="1">
      <c r="A63" s="1" t="s">
        <v>33</v>
      </c>
      <c r="E63" s="59">
        <v>901160</v>
      </c>
      <c r="F63" s="60"/>
      <c r="G63" s="59">
        <v>1199391</v>
      </c>
      <c r="H63" s="60"/>
      <c r="I63" s="59">
        <v>874693</v>
      </c>
      <c r="J63" s="60"/>
      <c r="K63" s="59">
        <v>1195322</v>
      </c>
    </row>
    <row r="64" spans="1:11" ht="21.75" customHeight="1">
      <c r="A64" s="1" t="s">
        <v>34</v>
      </c>
      <c r="E64" s="59">
        <v>186157</v>
      </c>
      <c r="F64" s="60"/>
      <c r="G64" s="59">
        <v>187482</v>
      </c>
      <c r="H64" s="60"/>
      <c r="I64" s="59">
        <v>181667</v>
      </c>
      <c r="J64" s="60"/>
      <c r="K64" s="59">
        <v>185866</v>
      </c>
    </row>
    <row r="65" spans="1:11" ht="21.75" customHeight="1">
      <c r="A65" s="1" t="s">
        <v>35</v>
      </c>
      <c r="E65" s="59">
        <v>143092</v>
      </c>
      <c r="F65" s="60"/>
      <c r="G65" s="59">
        <v>137835</v>
      </c>
      <c r="H65" s="60"/>
      <c r="I65" s="59">
        <v>140886</v>
      </c>
      <c r="J65" s="60"/>
      <c r="K65" s="59">
        <v>134721</v>
      </c>
    </row>
    <row r="66" spans="1:11" ht="21.75" customHeight="1">
      <c r="A66" s="3" t="s">
        <v>36</v>
      </c>
      <c r="E66" s="62">
        <f>SUM(E63:E65)</f>
        <v>1230409</v>
      </c>
      <c r="F66" s="60"/>
      <c r="G66" s="62">
        <f>SUM(G63:G65)</f>
        <v>1524708</v>
      </c>
      <c r="H66" s="60"/>
      <c r="I66" s="62">
        <f>SUM(I63:I65)</f>
        <v>1197246</v>
      </c>
      <c r="J66" s="60"/>
      <c r="K66" s="62">
        <f>SUM(K63:K65)</f>
        <v>1515909</v>
      </c>
    </row>
    <row r="67" spans="1:11" ht="21.75" customHeight="1">
      <c r="A67" s="3" t="s">
        <v>168</v>
      </c>
      <c r="E67" s="69">
        <f>SUM(E61-E66)</f>
        <v>56549</v>
      </c>
      <c r="F67" s="60"/>
      <c r="G67" s="69">
        <f>SUM(G61-G66)</f>
        <v>153735</v>
      </c>
      <c r="H67" s="60"/>
      <c r="I67" s="69">
        <f>SUM(I61-I66)</f>
        <v>68080</v>
      </c>
      <c r="J67" s="60"/>
      <c r="K67" s="69">
        <f>SUM(K61-K66)</f>
        <v>155696</v>
      </c>
    </row>
    <row r="68" spans="1:11" ht="21.75" customHeight="1">
      <c r="A68" s="1" t="s">
        <v>233</v>
      </c>
      <c r="C68" s="33">
        <v>8.1999999999999993</v>
      </c>
      <c r="E68" s="69">
        <v>-3089</v>
      </c>
      <c r="F68" s="60"/>
      <c r="G68" s="69">
        <v>1500</v>
      </c>
      <c r="H68" s="60"/>
      <c r="I68" s="69">
        <v>0</v>
      </c>
      <c r="J68" s="60"/>
      <c r="K68" s="69">
        <v>0</v>
      </c>
    </row>
    <row r="69" spans="1:11" ht="21.75" customHeight="1">
      <c r="A69" s="1" t="s">
        <v>103</v>
      </c>
      <c r="C69" s="33">
        <v>9.1999999999999993</v>
      </c>
      <c r="E69" s="69">
        <v>-95</v>
      </c>
      <c r="F69" s="60"/>
      <c r="G69" s="69">
        <v>-1109</v>
      </c>
      <c r="H69" s="60"/>
      <c r="I69" s="69">
        <v>0</v>
      </c>
      <c r="J69" s="60"/>
      <c r="K69" s="69">
        <v>0</v>
      </c>
    </row>
    <row r="70" spans="1:11" ht="21.75" customHeight="1">
      <c r="A70" s="1" t="s">
        <v>134</v>
      </c>
      <c r="C70" s="32">
        <v>2</v>
      </c>
      <c r="E70" s="69">
        <v>13917</v>
      </c>
      <c r="F70" s="60"/>
      <c r="G70" s="69">
        <v>13305</v>
      </c>
      <c r="H70" s="60"/>
      <c r="I70" s="69">
        <v>19895</v>
      </c>
      <c r="J70" s="60"/>
      <c r="K70" s="69">
        <v>17958</v>
      </c>
    </row>
    <row r="71" spans="1:11" ht="21.75" customHeight="1">
      <c r="A71" s="1" t="s">
        <v>127</v>
      </c>
      <c r="C71" s="32">
        <v>2</v>
      </c>
      <c r="E71" s="61">
        <v>-84772</v>
      </c>
      <c r="F71" s="60"/>
      <c r="G71" s="61">
        <v>-32758</v>
      </c>
      <c r="H71" s="60"/>
      <c r="I71" s="61">
        <v>-84791</v>
      </c>
      <c r="J71" s="60"/>
      <c r="K71" s="61">
        <v>-32758</v>
      </c>
    </row>
    <row r="72" spans="1:11" ht="21.75" customHeight="1">
      <c r="A72" s="3" t="s">
        <v>222</v>
      </c>
      <c r="E72" s="69">
        <f>SUM(E67:E71)</f>
        <v>-17490</v>
      </c>
      <c r="F72" s="60"/>
      <c r="G72" s="69">
        <f>SUM(G67:G71)</f>
        <v>134673</v>
      </c>
      <c r="H72" s="60"/>
      <c r="I72" s="69">
        <f>SUM(I67:I71)</f>
        <v>3184</v>
      </c>
      <c r="J72" s="60"/>
      <c r="K72" s="69">
        <f>SUM(K67:K71)</f>
        <v>140896</v>
      </c>
    </row>
    <row r="73" spans="1:11" ht="21.75" customHeight="1">
      <c r="A73" s="1" t="s">
        <v>223</v>
      </c>
      <c r="C73" s="32"/>
      <c r="E73" s="59">
        <v>948</v>
      </c>
      <c r="F73" s="60"/>
      <c r="G73" s="59">
        <v>-30364</v>
      </c>
      <c r="H73" s="60"/>
      <c r="I73" s="59">
        <v>-1254</v>
      </c>
      <c r="J73" s="60"/>
      <c r="K73" s="59">
        <v>-30232</v>
      </c>
    </row>
    <row r="74" spans="1:11" ht="21.75" customHeight="1">
      <c r="A74" s="3" t="s">
        <v>213</v>
      </c>
      <c r="C74" s="32"/>
      <c r="E74" s="62">
        <f>SUM(E72:E73)</f>
        <v>-16542</v>
      </c>
      <c r="F74" s="60"/>
      <c r="G74" s="65">
        <f>SUM(G72:G73)</f>
        <v>104309</v>
      </c>
      <c r="H74" s="60"/>
      <c r="I74" s="62">
        <f>SUM(I72:I73)</f>
        <v>1930</v>
      </c>
      <c r="J74" s="60"/>
      <c r="K74" s="62">
        <f>SUM(K72:K73)</f>
        <v>110664</v>
      </c>
    </row>
    <row r="75" spans="1:11" ht="21.75" customHeight="1">
      <c r="C75" s="32"/>
      <c r="E75" s="82"/>
      <c r="G75" s="82"/>
      <c r="I75" s="19"/>
      <c r="K75" s="19"/>
    </row>
    <row r="76" spans="1:11" ht="21.75" customHeight="1">
      <c r="A76" s="3" t="s">
        <v>100</v>
      </c>
      <c r="C76" s="32"/>
      <c r="E76" s="41"/>
      <c r="G76" s="41"/>
      <c r="K76" s="1"/>
    </row>
    <row r="77" spans="1:11" ht="21.75" customHeight="1">
      <c r="A77" s="83" t="s">
        <v>153</v>
      </c>
      <c r="C77" s="32"/>
      <c r="E77" s="41"/>
      <c r="G77" s="41"/>
      <c r="K77" s="1"/>
    </row>
    <row r="78" spans="1:11" ht="21.75" customHeight="1">
      <c r="A78" s="83" t="s">
        <v>154</v>
      </c>
      <c r="C78" s="32"/>
      <c r="E78" s="41"/>
      <c r="G78" s="41"/>
      <c r="K78" s="1"/>
    </row>
    <row r="79" spans="1:11" ht="21.75" customHeight="1">
      <c r="A79" s="39" t="s">
        <v>155</v>
      </c>
      <c r="C79" s="32"/>
      <c r="E79" s="61">
        <v>1105</v>
      </c>
      <c r="F79" s="111"/>
      <c r="G79" s="61">
        <v>4094</v>
      </c>
      <c r="H79" s="111"/>
      <c r="I79" s="61">
        <v>1105</v>
      </c>
      <c r="J79" s="49"/>
      <c r="K79" s="42">
        <v>4094</v>
      </c>
    </row>
    <row r="80" spans="1:11" ht="21.75" customHeight="1">
      <c r="A80" s="39" t="s">
        <v>156</v>
      </c>
      <c r="C80" s="32"/>
      <c r="E80" s="41"/>
      <c r="F80" s="49"/>
      <c r="G80" s="41"/>
      <c r="H80" s="49"/>
      <c r="I80" s="49"/>
      <c r="J80" s="49"/>
      <c r="K80" s="49"/>
    </row>
    <row r="81" spans="1:11" ht="21.75" customHeight="1">
      <c r="A81" s="39" t="s">
        <v>166</v>
      </c>
      <c r="C81" s="32"/>
      <c r="E81" s="42">
        <f>SUM(E79:E80)</f>
        <v>1105</v>
      </c>
      <c r="F81" s="49"/>
      <c r="G81" s="42">
        <f>SUM(G79:G80)</f>
        <v>4094</v>
      </c>
      <c r="H81" s="49"/>
      <c r="I81" s="42">
        <f>SUM(I79:I80)</f>
        <v>1105</v>
      </c>
      <c r="J81" s="49"/>
      <c r="K81" s="42">
        <f>SUM(K79:K80)</f>
        <v>4094</v>
      </c>
    </row>
    <row r="82" spans="1:11" ht="21.75" customHeight="1">
      <c r="A82" s="39" t="s">
        <v>90</v>
      </c>
      <c r="C82" s="32"/>
      <c r="E82" s="42">
        <f>E81</f>
        <v>1105</v>
      </c>
      <c r="F82" s="49"/>
      <c r="G82" s="42">
        <f>G81</f>
        <v>4094</v>
      </c>
      <c r="H82" s="49"/>
      <c r="I82" s="42">
        <f>I81</f>
        <v>1105</v>
      </c>
      <c r="J82" s="49"/>
      <c r="K82" s="42">
        <f>K81</f>
        <v>4094</v>
      </c>
    </row>
    <row r="83" spans="1:11" ht="21.75" customHeight="1" thickBot="1">
      <c r="A83" s="3" t="s">
        <v>91</v>
      </c>
      <c r="C83" s="32"/>
      <c r="E83" s="53">
        <f>E74+E82</f>
        <v>-15437</v>
      </c>
      <c r="G83" s="53">
        <f>G74+G82</f>
        <v>108403</v>
      </c>
      <c r="I83" s="53">
        <f>I74+I82</f>
        <v>3035</v>
      </c>
      <c r="K83" s="53">
        <f>K74+K82</f>
        <v>114758</v>
      </c>
    </row>
    <row r="84" spans="1:11" ht="21.75" customHeight="1" thickTop="1">
      <c r="C84" s="32"/>
      <c r="K84" s="1"/>
    </row>
    <row r="85" spans="1:11" ht="21.75" customHeight="1">
      <c r="C85" s="32"/>
      <c r="K85" s="80" t="s">
        <v>71</v>
      </c>
    </row>
    <row r="86" spans="1:11" ht="21.75" customHeight="1">
      <c r="A86" s="3" t="s">
        <v>224</v>
      </c>
      <c r="C86" s="32">
        <v>15</v>
      </c>
      <c r="K86" s="1"/>
    </row>
    <row r="87" spans="1:11" ht="21.75" customHeight="1">
      <c r="A87" s="1" t="s">
        <v>225</v>
      </c>
      <c r="C87" s="32"/>
      <c r="K87" s="1"/>
    </row>
    <row r="88" spans="1:11" ht="21.75" customHeight="1" thickBot="1">
      <c r="A88" s="1" t="s">
        <v>226</v>
      </c>
      <c r="C88" s="32"/>
      <c r="E88" s="109">
        <v>-1.2999999999999999E-2</v>
      </c>
      <c r="F88" s="110"/>
      <c r="G88" s="109">
        <v>8.2000000000000003E-2</v>
      </c>
      <c r="H88" s="110"/>
      <c r="I88" s="109">
        <v>2E-3</v>
      </c>
      <c r="J88" s="54"/>
      <c r="K88" s="81">
        <v>8.6999999999999994E-2</v>
      </c>
    </row>
    <row r="89" spans="1:11" ht="21.75" customHeight="1" thickTop="1">
      <c r="C89" s="32"/>
      <c r="E89" s="51"/>
      <c r="F89" s="50"/>
      <c r="G89" s="51"/>
      <c r="H89" s="50"/>
      <c r="I89" s="51"/>
      <c r="J89" s="50"/>
      <c r="K89" s="51"/>
    </row>
    <row r="90" spans="1:11" ht="21.75" customHeight="1">
      <c r="A90" s="1" t="s">
        <v>133</v>
      </c>
      <c r="C90" s="32"/>
      <c r="E90" s="51"/>
      <c r="F90" s="50"/>
      <c r="G90" s="51"/>
      <c r="H90" s="50"/>
      <c r="I90" s="51"/>
      <c r="J90" s="50"/>
      <c r="K90" s="51"/>
    </row>
    <row r="91" spans="1:11" ht="21.75" customHeight="1">
      <c r="C91" s="32"/>
      <c r="E91" s="51"/>
      <c r="F91" s="50"/>
      <c r="G91" s="51"/>
      <c r="H91" s="50"/>
      <c r="I91" s="51"/>
      <c r="J91" s="50"/>
      <c r="K91" s="51"/>
    </row>
    <row r="92" spans="1:11" ht="21.75" customHeight="1">
      <c r="C92" s="32"/>
      <c r="E92" s="51"/>
      <c r="F92" s="50"/>
      <c r="G92" s="51"/>
      <c r="H92" s="50"/>
      <c r="I92" s="51"/>
      <c r="J92" s="50"/>
      <c r="K92" s="51"/>
    </row>
    <row r="93" spans="1:11" ht="21.75" customHeight="1">
      <c r="C93" s="32"/>
      <c r="E93" s="51"/>
      <c r="F93" s="50"/>
      <c r="G93" s="51"/>
      <c r="H93" s="50"/>
      <c r="I93" s="51"/>
      <c r="J93" s="50"/>
      <c r="K93" s="51"/>
    </row>
    <row r="94" spans="1:11" ht="21.75" customHeight="1">
      <c r="C94" s="32"/>
      <c r="E94" s="51"/>
      <c r="F94" s="50"/>
      <c r="G94" s="51"/>
      <c r="H94" s="50"/>
      <c r="I94" s="51"/>
      <c r="J94" s="50"/>
      <c r="K94" s="51"/>
    </row>
    <row r="95" spans="1:11" ht="21.75" customHeight="1">
      <c r="C95" s="32"/>
      <c r="E95" s="51"/>
      <c r="F95" s="50"/>
      <c r="G95" s="51"/>
      <c r="H95" s="50"/>
      <c r="I95" s="51"/>
      <c r="J95" s="50"/>
      <c r="K95" s="51"/>
    </row>
    <row r="96" spans="1:11" ht="21.75" customHeight="1">
      <c r="C96" s="32"/>
      <c r="E96" s="51"/>
      <c r="F96" s="50"/>
      <c r="G96" s="51"/>
      <c r="H96" s="50"/>
      <c r="I96" s="51"/>
      <c r="J96" s="50"/>
      <c r="K96" s="51"/>
    </row>
    <row r="97" spans="3:11" ht="21.75" customHeight="1">
      <c r="C97" s="32"/>
      <c r="E97" s="51"/>
      <c r="F97" s="50"/>
      <c r="G97" s="51"/>
      <c r="H97" s="50"/>
      <c r="I97" s="51"/>
      <c r="J97" s="50"/>
      <c r="K97" s="51"/>
    </row>
    <row r="98" spans="3:11" ht="21.75" customHeight="1">
      <c r="C98" s="32"/>
      <c r="E98" s="51"/>
      <c r="F98" s="50"/>
      <c r="G98" s="51"/>
      <c r="H98" s="50"/>
      <c r="I98" s="51"/>
      <c r="J98" s="50"/>
      <c r="K98" s="8">
        <v>5</v>
      </c>
    </row>
  </sheetData>
  <mergeCells count="4">
    <mergeCell ref="E6:G6"/>
    <mergeCell ref="I6:K6"/>
    <mergeCell ref="E55:G55"/>
    <mergeCell ref="I55:K5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9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5405-01E4-4242-BE0A-D3B88A8E19E2}">
  <dimension ref="A1:Q31"/>
  <sheetViews>
    <sheetView showGridLines="0" view="pageBreakPreview" topLeftCell="A5" zoomScale="55" zoomScaleNormal="90" zoomScaleSheetLayoutView="55" workbookViewId="0">
      <selection activeCell="A63" sqref="A63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8" customWidth="1"/>
    <col min="8" max="8" width="1.5703125" style="1" customWidth="1"/>
    <col min="9" max="9" width="15.140625" style="8" customWidth="1"/>
    <col min="10" max="10" width="1.5703125" style="1" customWidth="1"/>
    <col min="11" max="11" width="15.140625" style="8" customWidth="1"/>
    <col min="12" max="12" width="1.5703125" style="8" customWidth="1"/>
    <col min="13" max="13" width="14.140625" style="8" customWidth="1"/>
    <col min="14" max="14" width="1.5703125" style="1" customWidth="1"/>
    <col min="15" max="15" width="17.85546875" style="8" customWidth="1"/>
    <col min="16" max="16" width="1.5703125" style="1" customWidth="1"/>
    <col min="17" max="17" width="15.5703125" style="8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73" customFormat="1" ht="21.95" customHeight="1">
      <c r="A1" s="122" t="s">
        <v>89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s="73" customFormat="1" ht="21.95" customHeight="1">
      <c r="A2" s="123" t="s">
        <v>115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s="73" customFormat="1" ht="21.95" customHeight="1">
      <c r="A3" s="123" t="s">
        <v>38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s="73" customFormat="1" ht="21.95" customHeight="1">
      <c r="A4" s="123" t="s">
        <v>195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 ht="21.95" customHeight="1">
      <c r="C5" s="55"/>
      <c r="D5" s="55"/>
      <c r="E5" s="55"/>
      <c r="F5" s="55"/>
      <c r="G5" s="105"/>
      <c r="H5" s="55"/>
      <c r="I5" s="105"/>
      <c r="J5" s="55"/>
      <c r="K5" s="72"/>
      <c r="L5" s="72"/>
      <c r="M5" s="72"/>
      <c r="N5" s="55"/>
      <c r="O5" s="72"/>
      <c r="Q5" s="72" t="s">
        <v>84</v>
      </c>
    </row>
    <row r="6" spans="1:17" ht="21.95" customHeight="1">
      <c r="C6" s="120" t="s">
        <v>49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ht="21.95" customHeight="1">
      <c r="C7" s="55" t="s">
        <v>39</v>
      </c>
      <c r="D7" s="56"/>
      <c r="E7" s="56"/>
      <c r="F7" s="56"/>
      <c r="G7" s="55" t="s">
        <v>197</v>
      </c>
      <c r="H7" s="56"/>
      <c r="I7" s="56"/>
      <c r="J7" s="56"/>
      <c r="K7" s="121" t="s">
        <v>81</v>
      </c>
      <c r="L7" s="121"/>
      <c r="M7" s="121"/>
      <c r="N7" s="121"/>
      <c r="O7" s="121"/>
      <c r="P7" s="56"/>
      <c r="Q7" s="56"/>
    </row>
    <row r="8" spans="1:17" ht="21.95" customHeight="1">
      <c r="C8" s="57" t="s">
        <v>40</v>
      </c>
      <c r="D8" s="57"/>
      <c r="E8" s="57" t="s">
        <v>160</v>
      </c>
      <c r="F8" s="57"/>
      <c r="G8" s="57" t="s">
        <v>198</v>
      </c>
      <c r="H8" s="57"/>
      <c r="I8" s="57"/>
      <c r="J8" s="57"/>
      <c r="K8" s="121" t="s">
        <v>95</v>
      </c>
      <c r="L8" s="121"/>
      <c r="M8" s="121"/>
      <c r="N8" s="57"/>
      <c r="O8" s="52"/>
      <c r="P8" s="57"/>
      <c r="Q8" s="52"/>
    </row>
    <row r="9" spans="1:17" ht="21.95" customHeight="1">
      <c r="C9" s="58" t="s">
        <v>41</v>
      </c>
      <c r="D9" s="57"/>
      <c r="E9" s="58" t="s">
        <v>161</v>
      </c>
      <c r="F9" s="57"/>
      <c r="G9" s="58" t="s">
        <v>199</v>
      </c>
      <c r="H9" s="57"/>
      <c r="I9" s="58" t="s">
        <v>177</v>
      </c>
      <c r="J9" s="57"/>
      <c r="K9" s="5" t="s">
        <v>94</v>
      </c>
      <c r="L9" s="52"/>
      <c r="M9" s="5" t="s">
        <v>92</v>
      </c>
      <c r="N9" s="57"/>
      <c r="O9" s="5" t="s">
        <v>72</v>
      </c>
      <c r="P9" s="57"/>
      <c r="Q9" s="5" t="s">
        <v>42</v>
      </c>
    </row>
    <row r="10" spans="1:17" ht="21.95" customHeight="1">
      <c r="A10" s="3" t="s">
        <v>150</v>
      </c>
      <c r="C10" s="52">
        <v>1275028</v>
      </c>
      <c r="D10" s="52"/>
      <c r="E10" s="52">
        <v>214482</v>
      </c>
      <c r="F10" s="52"/>
      <c r="G10" s="52">
        <v>0</v>
      </c>
      <c r="H10" s="52"/>
      <c r="I10" s="52">
        <v>0</v>
      </c>
      <c r="J10" s="52"/>
      <c r="K10" s="52">
        <v>35291</v>
      </c>
      <c r="L10" s="52"/>
      <c r="M10" s="52">
        <v>8126</v>
      </c>
      <c r="N10" s="52"/>
      <c r="O10" s="52">
        <v>371443</v>
      </c>
      <c r="P10" s="52"/>
      <c r="Q10" s="52">
        <f>SUM(C10:O10)</f>
        <v>1904370</v>
      </c>
    </row>
    <row r="11" spans="1:17" ht="21.95" customHeight="1">
      <c r="A11" s="1" t="s">
        <v>145</v>
      </c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v>0</v>
      </c>
      <c r="L11" s="52"/>
      <c r="M11" s="52">
        <v>0</v>
      </c>
      <c r="N11" s="52"/>
      <c r="O11" s="52">
        <f>PL!G74</f>
        <v>104309</v>
      </c>
      <c r="P11" s="52"/>
      <c r="Q11" s="52">
        <f>SUM(C11:O11)</f>
        <v>104309</v>
      </c>
    </row>
    <row r="12" spans="1:17" ht="21.95" customHeight="1">
      <c r="A12" s="1" t="s">
        <v>90</v>
      </c>
      <c r="C12" s="5">
        <v>0</v>
      </c>
      <c r="D12" s="52"/>
      <c r="E12" s="5">
        <v>0</v>
      </c>
      <c r="F12" s="52"/>
      <c r="G12" s="5">
        <v>0</v>
      </c>
      <c r="H12" s="52"/>
      <c r="I12" s="5">
        <v>0</v>
      </c>
      <c r="J12" s="52"/>
      <c r="K12" s="5">
        <v>0</v>
      </c>
      <c r="L12" s="52"/>
      <c r="M12" s="5">
        <v>0</v>
      </c>
      <c r="N12" s="52"/>
      <c r="O12" s="5">
        <f>PL!G82</f>
        <v>4094</v>
      </c>
      <c r="P12" s="52"/>
      <c r="Q12" s="5">
        <f>SUM(C12:O12)</f>
        <v>4094</v>
      </c>
    </row>
    <row r="13" spans="1:17" ht="21.95" customHeight="1">
      <c r="A13" s="1" t="s">
        <v>91</v>
      </c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0</v>
      </c>
      <c r="L13" s="52"/>
      <c r="M13" s="52">
        <f>SUM(M11:M12)</f>
        <v>0</v>
      </c>
      <c r="N13" s="52"/>
      <c r="O13" s="52">
        <f>SUM(O11:O12)</f>
        <v>108403</v>
      </c>
      <c r="P13" s="52"/>
      <c r="Q13" s="52">
        <f>SUM(C13:O13)</f>
        <v>108403</v>
      </c>
    </row>
    <row r="14" spans="1:17" ht="21.95" customHeight="1">
      <c r="A14" s="1" t="s">
        <v>214</v>
      </c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2"/>
      <c r="M14" s="52">
        <v>0</v>
      </c>
      <c r="N14" s="52"/>
      <c r="O14" s="52">
        <v>-33023</v>
      </c>
      <c r="P14" s="52"/>
      <c r="Q14" s="52">
        <f>SUM(C14:O14)</f>
        <v>-33023</v>
      </c>
    </row>
    <row r="15" spans="1:17" ht="21.95" customHeight="1" thickBot="1">
      <c r="A15" s="3" t="s">
        <v>187</v>
      </c>
      <c r="C15" s="9">
        <f>SUM(C10,C13:C14)</f>
        <v>1275028</v>
      </c>
      <c r="D15" s="52">
        <f t="shared" ref="D15:P15" si="0">SUM(D10,D13:D14)</f>
        <v>0</v>
      </c>
      <c r="E15" s="9">
        <f t="shared" si="0"/>
        <v>214482</v>
      </c>
      <c r="F15" s="52"/>
      <c r="G15" s="9">
        <f>SUM(G10,G13:G14)</f>
        <v>0</v>
      </c>
      <c r="H15" s="52"/>
      <c r="I15" s="9">
        <f>SUM(I10,I13:I14)</f>
        <v>0</v>
      </c>
      <c r="J15" s="52"/>
      <c r="K15" s="9">
        <f t="shared" si="0"/>
        <v>35291</v>
      </c>
      <c r="L15" s="52">
        <f t="shared" si="0"/>
        <v>0</v>
      </c>
      <c r="M15" s="9">
        <f t="shared" si="0"/>
        <v>8126</v>
      </c>
      <c r="N15" s="52">
        <f t="shared" si="0"/>
        <v>0</v>
      </c>
      <c r="O15" s="9">
        <f t="shared" si="0"/>
        <v>446823</v>
      </c>
      <c r="P15" s="52">
        <f t="shared" si="0"/>
        <v>0</v>
      </c>
      <c r="Q15" s="9">
        <f>SUM(Q10,Q13:Q14)</f>
        <v>1979750</v>
      </c>
    </row>
    <row r="16" spans="1:17" ht="21.95" customHeight="1" thickTop="1">
      <c r="A16" s="3"/>
      <c r="C16" s="6"/>
      <c r="D16" s="7"/>
      <c r="E16" s="6"/>
      <c r="F16" s="7"/>
      <c r="G16" s="6"/>
      <c r="H16" s="7"/>
      <c r="I16" s="6"/>
      <c r="J16" s="7"/>
      <c r="K16" s="6"/>
      <c r="L16" s="6"/>
      <c r="M16" s="6"/>
      <c r="N16" s="7"/>
      <c r="O16" s="6"/>
      <c r="P16" s="7"/>
      <c r="Q16" s="6"/>
    </row>
    <row r="17" spans="1:17" ht="21.95" customHeight="1">
      <c r="A17" s="3" t="s">
        <v>179</v>
      </c>
      <c r="C17" s="52">
        <v>1275028</v>
      </c>
      <c r="D17" s="52"/>
      <c r="E17" s="52">
        <v>214482</v>
      </c>
      <c r="F17" s="52"/>
      <c r="G17" s="52">
        <v>0</v>
      </c>
      <c r="H17" s="52"/>
      <c r="I17" s="52">
        <v>0</v>
      </c>
      <c r="J17" s="52"/>
      <c r="K17" s="52">
        <v>41418</v>
      </c>
      <c r="L17" s="52"/>
      <c r="M17" s="52">
        <v>8126</v>
      </c>
      <c r="N17" s="52"/>
      <c r="O17" s="52">
        <v>451813</v>
      </c>
      <c r="P17" s="52"/>
      <c r="Q17" s="52">
        <f>SUM(C17:O17)</f>
        <v>1990867</v>
      </c>
    </row>
    <row r="18" spans="1:17" ht="21.95" customHeight="1">
      <c r="A18" s="1" t="s">
        <v>227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f>PL!E74</f>
        <v>-16542</v>
      </c>
      <c r="P18" s="52"/>
      <c r="Q18" s="52">
        <f>SUM(C18:O18)</f>
        <v>-16542</v>
      </c>
    </row>
    <row r="19" spans="1:17" ht="21.95" customHeight="1">
      <c r="A19" s="1" t="s">
        <v>90</v>
      </c>
      <c r="C19" s="5">
        <v>0</v>
      </c>
      <c r="D19" s="52"/>
      <c r="E19" s="5">
        <v>0</v>
      </c>
      <c r="F19" s="52"/>
      <c r="G19" s="5">
        <v>0</v>
      </c>
      <c r="H19" s="52"/>
      <c r="I19" s="5">
        <v>0</v>
      </c>
      <c r="J19" s="52"/>
      <c r="K19" s="5">
        <v>0</v>
      </c>
      <c r="L19" s="52"/>
      <c r="M19" s="5">
        <v>0</v>
      </c>
      <c r="N19" s="52"/>
      <c r="O19" s="5">
        <f>PL!E82</f>
        <v>1105</v>
      </c>
      <c r="P19" s="52"/>
      <c r="Q19" s="5">
        <f>SUM(C19:O19)</f>
        <v>1105</v>
      </c>
    </row>
    <row r="20" spans="1:17" ht="21.95" customHeight="1">
      <c r="A20" s="1" t="s">
        <v>91</v>
      </c>
      <c r="C20" s="52">
        <f>SUM(C18:C19)</f>
        <v>0</v>
      </c>
      <c r="D20" s="52"/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0</v>
      </c>
      <c r="L20" s="52"/>
      <c r="M20" s="52">
        <f>SUM(M18:M19)</f>
        <v>0</v>
      </c>
      <c r="N20" s="52"/>
      <c r="O20" s="52">
        <f>SUM(O18:O19)</f>
        <v>-15437</v>
      </c>
      <c r="P20" s="52"/>
      <c r="Q20" s="52">
        <f>SUM(C20:O20)</f>
        <v>-15437</v>
      </c>
    </row>
    <row r="21" spans="1:17" ht="21.95" customHeight="1">
      <c r="A21" s="1" t="s">
        <v>200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21.95" customHeight="1">
      <c r="A22" s="1" t="s">
        <v>215</v>
      </c>
      <c r="C22" s="52">
        <v>0</v>
      </c>
      <c r="D22" s="52"/>
      <c r="E22" s="52">
        <v>0</v>
      </c>
      <c r="F22" s="52"/>
      <c r="G22" s="52">
        <f>BS!E115</f>
        <v>87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v>0</v>
      </c>
      <c r="P22" s="52"/>
      <c r="Q22" s="52">
        <f>SUM(C22:O22)</f>
        <v>87</v>
      </c>
    </row>
    <row r="23" spans="1:17" ht="21.95" customHeight="1">
      <c r="A23" s="1" t="s">
        <v>216</v>
      </c>
      <c r="C23" s="52">
        <v>0</v>
      </c>
      <c r="D23" s="52"/>
      <c r="E23" s="52">
        <v>0</v>
      </c>
      <c r="F23" s="52"/>
      <c r="G23" s="52">
        <v>0</v>
      </c>
      <c r="H23" s="52"/>
      <c r="I23" s="52">
        <f>BS!E116</f>
        <v>968</v>
      </c>
      <c r="J23" s="52"/>
      <c r="K23" s="52">
        <v>0</v>
      </c>
      <c r="L23" s="52"/>
      <c r="M23" s="52">
        <v>0</v>
      </c>
      <c r="N23" s="52"/>
      <c r="O23" s="52">
        <v>0</v>
      </c>
      <c r="P23" s="52"/>
      <c r="Q23" s="52">
        <f>SUM(C23:O23)</f>
        <v>968</v>
      </c>
    </row>
    <row r="24" spans="1:17" ht="21.95" customHeight="1">
      <c r="A24" s="1" t="s">
        <v>214</v>
      </c>
      <c r="C24" s="52">
        <v>0</v>
      </c>
      <c r="D24" s="52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-23333</v>
      </c>
      <c r="P24" s="52"/>
      <c r="Q24" s="52">
        <f>SUM(C24:O24)</f>
        <v>-23333</v>
      </c>
    </row>
    <row r="25" spans="1:17" ht="21.95" customHeight="1" thickBot="1">
      <c r="A25" s="3" t="s">
        <v>196</v>
      </c>
      <c r="C25" s="9">
        <f>SUM(C17,C20:C24)</f>
        <v>1275028</v>
      </c>
      <c r="D25" s="52">
        <f t="shared" ref="D25:P25" si="1">SUM(D17,D20:D24)</f>
        <v>0</v>
      </c>
      <c r="E25" s="9">
        <f t="shared" si="1"/>
        <v>214482</v>
      </c>
      <c r="F25" s="52">
        <f t="shared" si="1"/>
        <v>0</v>
      </c>
      <c r="G25" s="9">
        <f t="shared" si="1"/>
        <v>87</v>
      </c>
      <c r="H25" s="52">
        <f t="shared" si="1"/>
        <v>0</v>
      </c>
      <c r="I25" s="9">
        <f t="shared" si="1"/>
        <v>968</v>
      </c>
      <c r="J25" s="52"/>
      <c r="K25" s="9">
        <f t="shared" si="1"/>
        <v>41418</v>
      </c>
      <c r="L25" s="52">
        <f t="shared" si="1"/>
        <v>0</v>
      </c>
      <c r="M25" s="9">
        <f t="shared" si="1"/>
        <v>8126</v>
      </c>
      <c r="N25" s="52">
        <f t="shared" si="1"/>
        <v>0</v>
      </c>
      <c r="O25" s="9">
        <f t="shared" si="1"/>
        <v>413043</v>
      </c>
      <c r="P25" s="52">
        <f t="shared" si="1"/>
        <v>0</v>
      </c>
      <c r="Q25" s="9">
        <f>SUM(Q17,Q20:Q24)</f>
        <v>1953152</v>
      </c>
    </row>
    <row r="26" spans="1:17" ht="21.95" customHeight="1" thickTop="1">
      <c r="C26" s="8">
        <f>C17-BS!G113</f>
        <v>0</v>
      </c>
      <c r="D26" s="8"/>
      <c r="E26" s="8">
        <f>E17-BS!G114</f>
        <v>0</v>
      </c>
      <c r="F26" s="8"/>
      <c r="G26" s="12">
        <f>G17-BS!G115</f>
        <v>0</v>
      </c>
      <c r="H26" s="8"/>
      <c r="I26" s="12">
        <f>I17-BS!G116</f>
        <v>0</v>
      </c>
      <c r="J26" s="8"/>
      <c r="K26" s="12">
        <f>K17-BS!G119</f>
        <v>0</v>
      </c>
      <c r="L26" s="12"/>
      <c r="M26" s="12">
        <f>M17-BS!G120</f>
        <v>0</v>
      </c>
      <c r="N26" s="8"/>
      <c r="O26" s="12">
        <f>O17-BS!G121</f>
        <v>0</v>
      </c>
      <c r="P26" s="8"/>
      <c r="Q26" s="8">
        <f>Q17-BS!G122</f>
        <v>0</v>
      </c>
    </row>
    <row r="27" spans="1:17" ht="21.95" customHeight="1">
      <c r="C27" s="8">
        <f>C25-BS!E113</f>
        <v>0</v>
      </c>
      <c r="D27" s="8"/>
      <c r="E27" s="8">
        <f>E25-BS!E114</f>
        <v>0</v>
      </c>
      <c r="F27" s="8"/>
      <c r="G27" s="112">
        <f>G25-BS!E115</f>
        <v>0</v>
      </c>
      <c r="H27" s="8"/>
      <c r="I27" s="12">
        <f>I25-BS!E116</f>
        <v>0</v>
      </c>
      <c r="J27" s="8"/>
      <c r="K27" s="12">
        <f>K25-BS!E119</f>
        <v>0</v>
      </c>
      <c r="L27" s="12"/>
      <c r="M27" s="12">
        <f>M25-BS!E120</f>
        <v>0</v>
      </c>
      <c r="N27" s="8"/>
      <c r="O27" s="12">
        <f>O25-BS!E121</f>
        <v>0</v>
      </c>
      <c r="P27" s="8"/>
      <c r="Q27" s="8">
        <f>Q25-BS!E122</f>
        <v>0</v>
      </c>
    </row>
    <row r="28" spans="1:17" ht="21.95" customHeight="1">
      <c r="A28" s="1" t="s">
        <v>133</v>
      </c>
      <c r="C28" s="8"/>
      <c r="D28" s="8"/>
      <c r="E28" s="8"/>
      <c r="F28" s="8"/>
      <c r="G28" s="12"/>
      <c r="H28" s="8"/>
      <c r="I28" s="12"/>
      <c r="J28" s="8"/>
      <c r="K28" s="12"/>
      <c r="L28" s="12"/>
      <c r="M28" s="12"/>
      <c r="N28" s="8"/>
      <c r="O28" s="12"/>
      <c r="P28" s="8"/>
    </row>
    <row r="29" spans="1:17" ht="21.95" customHeight="1">
      <c r="C29" s="8"/>
      <c r="D29" s="8"/>
      <c r="E29" s="8"/>
      <c r="F29" s="8"/>
      <c r="G29" s="12"/>
      <c r="H29" s="8"/>
      <c r="I29" s="12"/>
      <c r="J29" s="8"/>
      <c r="K29" s="12"/>
      <c r="L29" s="12"/>
      <c r="M29" s="12"/>
      <c r="N29" s="8"/>
      <c r="O29" s="12"/>
      <c r="P29" s="8"/>
    </row>
    <row r="30" spans="1:17" ht="21.95" customHeight="1">
      <c r="C30" s="8"/>
      <c r="D30" s="8"/>
      <c r="E30" s="8"/>
      <c r="F30" s="8"/>
      <c r="G30" s="12"/>
      <c r="H30" s="8"/>
      <c r="I30" s="12"/>
      <c r="J30" s="8"/>
      <c r="K30" s="12"/>
      <c r="L30" s="12"/>
      <c r="M30" s="12"/>
      <c r="N30" s="8"/>
      <c r="O30" s="12"/>
      <c r="P30" s="8"/>
    </row>
    <row r="31" spans="1:17" ht="21.95" customHeight="1">
      <c r="Q31" s="8">
        <v>6</v>
      </c>
    </row>
  </sheetData>
  <mergeCells count="7">
    <mergeCell ref="K8:M8"/>
    <mergeCell ref="A1:Q1"/>
    <mergeCell ref="A2:Q2"/>
    <mergeCell ref="A3:Q3"/>
    <mergeCell ref="A4:Q4"/>
    <mergeCell ref="C6:Q6"/>
    <mergeCell ref="K7:O7"/>
  </mergeCells>
  <pageMargins left="0.59055118110236227" right="0.27559055118110237" top="0.78740157480314965" bottom="0.39370078740157483" header="0.19685039370078741" footer="0.19685039370078741"/>
  <pageSetup paperSize="9" scale="7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F91F-E682-4DFD-8602-E5AF231BB53E}">
  <dimension ref="A1:O29"/>
  <sheetViews>
    <sheetView showGridLines="0" zoomScale="55" zoomScaleNormal="55" zoomScaleSheetLayoutView="70" workbookViewId="0">
      <selection activeCell="A63" sqref="A63"/>
    </sheetView>
  </sheetViews>
  <sheetFormatPr defaultColWidth="14.5703125" defaultRowHeight="21.95" customHeight="1"/>
  <cols>
    <col min="1" max="1" width="33.285156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8" customWidth="1"/>
    <col min="6" max="6" width="1.5703125" style="1" customWidth="1"/>
    <col min="7" max="7" width="17.85546875" style="8" customWidth="1"/>
    <col min="8" max="8" width="1.5703125" style="1" customWidth="1"/>
    <col min="9" max="9" width="16.28515625" style="8" customWidth="1"/>
    <col min="10" max="10" width="1.5703125" style="1" customWidth="1"/>
    <col min="11" max="11" width="17.85546875" style="8" customWidth="1"/>
    <col min="12" max="12" width="1.5703125" style="1" customWidth="1"/>
    <col min="13" max="13" width="17.42578125" style="8" customWidth="1"/>
    <col min="14" max="14" width="1.5703125" style="1" customWidth="1"/>
    <col min="15" max="15" width="14" style="8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73" customFormat="1" ht="21.95" customHeight="1">
      <c r="A1" s="122" t="s">
        <v>89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s="73" customFormat="1" ht="21.95" customHeight="1">
      <c r="A2" s="123" t="s">
        <v>115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s="73" customFormat="1" ht="21.95" customHeight="1">
      <c r="A3" s="123" t="s">
        <v>74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s="73" customFormat="1" ht="21.95" customHeight="1">
      <c r="A4" s="123" t="s">
        <v>195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1.95" customHeight="1">
      <c r="C5" s="55"/>
      <c r="E5" s="72"/>
      <c r="G5" s="105"/>
      <c r="I5" s="105"/>
      <c r="K5" s="72"/>
      <c r="M5" s="72"/>
      <c r="O5" s="72" t="s">
        <v>84</v>
      </c>
    </row>
    <row r="6" spans="1:15" ht="21.95" customHeight="1">
      <c r="C6" s="120" t="s">
        <v>50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1:15" ht="21.95" customHeight="1">
      <c r="C7" s="55" t="s">
        <v>39</v>
      </c>
      <c r="E7" s="72"/>
      <c r="G7" s="55" t="s">
        <v>197</v>
      </c>
      <c r="H7" s="56"/>
      <c r="I7" s="56"/>
      <c r="K7" s="124" t="s">
        <v>107</v>
      </c>
      <c r="L7" s="124"/>
      <c r="M7" s="124"/>
      <c r="O7" s="72"/>
    </row>
    <row r="8" spans="1:15" ht="21.95" customHeight="1">
      <c r="C8" s="57" t="s">
        <v>40</v>
      </c>
      <c r="D8" s="57"/>
      <c r="E8" s="57" t="s">
        <v>160</v>
      </c>
      <c r="F8" s="57"/>
      <c r="G8" s="57" t="s">
        <v>198</v>
      </c>
      <c r="H8" s="57"/>
      <c r="I8" s="57"/>
      <c r="J8" s="57"/>
      <c r="K8" s="52" t="s">
        <v>96</v>
      </c>
      <c r="L8" s="57"/>
      <c r="M8" s="52"/>
      <c r="N8" s="57"/>
      <c r="O8" s="52"/>
    </row>
    <row r="9" spans="1:15" ht="21.95" customHeight="1">
      <c r="C9" s="58" t="s">
        <v>41</v>
      </c>
      <c r="D9" s="57"/>
      <c r="E9" s="58" t="s">
        <v>161</v>
      </c>
      <c r="F9" s="57"/>
      <c r="G9" s="58" t="s">
        <v>199</v>
      </c>
      <c r="H9" s="57"/>
      <c r="I9" s="58" t="s">
        <v>177</v>
      </c>
      <c r="J9" s="57"/>
      <c r="K9" s="5" t="s">
        <v>97</v>
      </c>
      <c r="L9" s="57"/>
      <c r="M9" s="5" t="s">
        <v>72</v>
      </c>
      <c r="N9" s="57"/>
      <c r="O9" s="5" t="s">
        <v>42</v>
      </c>
    </row>
    <row r="10" spans="1:15" ht="21.95" customHeight="1">
      <c r="A10" s="3" t="s">
        <v>150</v>
      </c>
      <c r="C10" s="52">
        <v>1275028</v>
      </c>
      <c r="D10" s="7"/>
      <c r="E10" s="34">
        <v>214482</v>
      </c>
      <c r="F10" s="7"/>
      <c r="G10" s="34">
        <v>0</v>
      </c>
      <c r="H10" s="7"/>
      <c r="I10" s="34">
        <v>0</v>
      </c>
      <c r="J10" s="7"/>
      <c r="K10" s="34">
        <v>35291</v>
      </c>
      <c r="L10" s="7"/>
      <c r="M10" s="34">
        <v>318715</v>
      </c>
      <c r="N10" s="7"/>
      <c r="O10" s="52">
        <f>SUM(C10:M10)</f>
        <v>1843516</v>
      </c>
    </row>
    <row r="11" spans="1:15" ht="21.95" customHeight="1">
      <c r="A11" s="1" t="s">
        <v>140</v>
      </c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v>0</v>
      </c>
      <c r="L11" s="52"/>
      <c r="M11" s="52">
        <v>110664</v>
      </c>
      <c r="N11" s="52"/>
      <c r="O11" s="52">
        <f>SUM(C11:M11)</f>
        <v>110664</v>
      </c>
    </row>
    <row r="12" spans="1:15" ht="21.95" customHeight="1">
      <c r="A12" s="1" t="s">
        <v>90</v>
      </c>
      <c r="C12" s="5">
        <v>0</v>
      </c>
      <c r="D12" s="52"/>
      <c r="E12" s="5">
        <v>0</v>
      </c>
      <c r="F12" s="52"/>
      <c r="G12" s="5">
        <v>0</v>
      </c>
      <c r="H12" s="52"/>
      <c r="I12" s="5">
        <v>0</v>
      </c>
      <c r="J12" s="52"/>
      <c r="K12" s="5">
        <v>0</v>
      </c>
      <c r="L12" s="52"/>
      <c r="M12" s="5">
        <v>4094</v>
      </c>
      <c r="N12" s="52"/>
      <c r="O12" s="5">
        <f>SUM(C12:M12)</f>
        <v>4094</v>
      </c>
    </row>
    <row r="13" spans="1:15" ht="21.95" customHeight="1">
      <c r="A13" s="1" t="s">
        <v>91</v>
      </c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0</v>
      </c>
      <c r="L13" s="52"/>
      <c r="M13" s="52">
        <f>SUM(M11:M12)</f>
        <v>114758</v>
      </c>
      <c r="N13" s="52"/>
      <c r="O13" s="52">
        <f>SUM(O11:O12)</f>
        <v>114758</v>
      </c>
    </row>
    <row r="14" spans="1:15" ht="21.95" customHeight="1">
      <c r="A14" s="1" t="s">
        <v>214</v>
      </c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2"/>
      <c r="M14" s="52">
        <v>-33023</v>
      </c>
      <c r="N14" s="52"/>
      <c r="O14" s="52">
        <f t="shared" ref="O14" si="0">SUM(C14:M14)</f>
        <v>-33023</v>
      </c>
    </row>
    <row r="15" spans="1:15" ht="21.95" customHeight="1" thickBot="1">
      <c r="A15" s="3" t="s">
        <v>187</v>
      </c>
      <c r="C15" s="9">
        <f>SUM(C10,C13:C14)</f>
        <v>1275028</v>
      </c>
      <c r="D15" s="52">
        <f t="shared" ref="D15:O15" si="1">SUM(D10,D13:D14)</f>
        <v>0</v>
      </c>
      <c r="E15" s="9">
        <f t="shared" si="1"/>
        <v>214482</v>
      </c>
      <c r="F15" s="52"/>
      <c r="G15" s="9">
        <f>SUM(G10,G13:G14)</f>
        <v>0</v>
      </c>
      <c r="H15" s="52"/>
      <c r="I15" s="9">
        <f>SUM(I10,I13:I14)</f>
        <v>0</v>
      </c>
      <c r="J15" s="52">
        <f t="shared" si="1"/>
        <v>0</v>
      </c>
      <c r="K15" s="9">
        <f t="shared" si="1"/>
        <v>35291</v>
      </c>
      <c r="L15" s="52">
        <f t="shared" si="1"/>
        <v>0</v>
      </c>
      <c r="M15" s="9">
        <f t="shared" si="1"/>
        <v>400450</v>
      </c>
      <c r="N15" s="52">
        <f t="shared" si="1"/>
        <v>0</v>
      </c>
      <c r="O15" s="9">
        <f t="shared" si="1"/>
        <v>1925251</v>
      </c>
    </row>
    <row r="16" spans="1:15" ht="21.95" customHeight="1" thickTop="1">
      <c r="A16" s="3"/>
      <c r="C16" s="6"/>
      <c r="D16" s="7"/>
      <c r="E16" s="6"/>
      <c r="F16" s="7"/>
      <c r="G16" s="6"/>
      <c r="H16" s="7"/>
      <c r="I16" s="6"/>
      <c r="J16" s="7"/>
      <c r="K16" s="6"/>
      <c r="L16" s="7"/>
      <c r="M16" s="6"/>
      <c r="N16" s="7"/>
      <c r="O16" s="6"/>
    </row>
    <row r="17" spans="1:15" ht="21.95" customHeight="1">
      <c r="A17" s="3" t="s">
        <v>179</v>
      </c>
      <c r="C17" s="52">
        <v>1275028</v>
      </c>
      <c r="D17" s="7"/>
      <c r="E17" s="34">
        <v>214482</v>
      </c>
      <c r="F17" s="7"/>
      <c r="G17" s="34">
        <v>0</v>
      </c>
      <c r="H17" s="7"/>
      <c r="I17" s="34">
        <v>0</v>
      </c>
      <c r="J17" s="7"/>
      <c r="K17" s="34">
        <v>41418</v>
      </c>
      <c r="L17" s="7"/>
      <c r="M17" s="34">
        <v>406196</v>
      </c>
      <c r="N17" s="7"/>
      <c r="O17" s="52">
        <f>SUM(C17:M17)</f>
        <v>1937124</v>
      </c>
    </row>
    <row r="18" spans="1:15" ht="21.95" customHeight="1">
      <c r="A18" s="1" t="s">
        <v>140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f>PL!I74</f>
        <v>1930</v>
      </c>
      <c r="N18" s="52"/>
      <c r="O18" s="52">
        <f>SUM(C18:M18)</f>
        <v>1930</v>
      </c>
    </row>
    <row r="19" spans="1:15" ht="21.95" customHeight="1">
      <c r="A19" s="1" t="s">
        <v>90</v>
      </c>
      <c r="C19" s="5">
        <v>0</v>
      </c>
      <c r="D19" s="52"/>
      <c r="E19" s="5">
        <v>0</v>
      </c>
      <c r="F19" s="52"/>
      <c r="G19" s="5">
        <v>0</v>
      </c>
      <c r="H19" s="52"/>
      <c r="I19" s="5">
        <v>0</v>
      </c>
      <c r="J19" s="52"/>
      <c r="K19" s="5">
        <v>0</v>
      </c>
      <c r="L19" s="52"/>
      <c r="M19" s="5">
        <f>PL!I82</f>
        <v>1105</v>
      </c>
      <c r="N19" s="52"/>
      <c r="O19" s="5">
        <f>SUM(C19:M19)</f>
        <v>1105</v>
      </c>
    </row>
    <row r="20" spans="1:15" ht="21.95" customHeight="1">
      <c r="A20" s="1" t="s">
        <v>91</v>
      </c>
      <c r="C20" s="52">
        <f>SUM(C18:C19)</f>
        <v>0</v>
      </c>
      <c r="D20" s="52"/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0</v>
      </c>
      <c r="L20" s="52"/>
      <c r="M20" s="52">
        <f>SUM(M18:M19)</f>
        <v>3035</v>
      </c>
      <c r="N20" s="52"/>
      <c r="O20" s="52">
        <f>SUM(O18:O19)</f>
        <v>3035</v>
      </c>
    </row>
    <row r="21" spans="1:15" ht="21.95" customHeight="1">
      <c r="A21" s="1" t="s">
        <v>201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5" ht="21.95" customHeight="1">
      <c r="A22" s="1" t="s">
        <v>215</v>
      </c>
      <c r="C22" s="52"/>
      <c r="D22" s="52"/>
      <c r="E22" s="52"/>
      <c r="F22" s="52"/>
      <c r="G22" s="52">
        <v>87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f t="shared" ref="O22:O23" si="2">SUM(C22:M22)</f>
        <v>87</v>
      </c>
    </row>
    <row r="23" spans="1:15" ht="21.95" customHeight="1">
      <c r="A23" s="1" t="s">
        <v>216</v>
      </c>
      <c r="C23" s="52"/>
      <c r="D23" s="52"/>
      <c r="E23" s="52"/>
      <c r="F23" s="52"/>
      <c r="G23" s="52">
        <v>0</v>
      </c>
      <c r="H23" s="52"/>
      <c r="I23" s="52">
        <v>968</v>
      </c>
      <c r="J23" s="52"/>
      <c r="K23" s="52">
        <v>0</v>
      </c>
      <c r="L23" s="52"/>
      <c r="M23" s="52">
        <v>0</v>
      </c>
      <c r="N23" s="52"/>
      <c r="O23" s="52">
        <f t="shared" si="2"/>
        <v>968</v>
      </c>
    </row>
    <row r="24" spans="1:15" ht="21.95" customHeight="1">
      <c r="A24" s="1" t="s">
        <v>214</v>
      </c>
      <c r="C24" s="52">
        <v>0</v>
      </c>
      <c r="D24" s="52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52"/>
      <c r="M24" s="52">
        <v>-23333</v>
      </c>
      <c r="N24" s="52"/>
      <c r="O24" s="52">
        <f t="shared" ref="O24" si="3">SUM(C24:M24)</f>
        <v>-23333</v>
      </c>
    </row>
    <row r="25" spans="1:15" ht="21.95" customHeight="1" thickBot="1">
      <c r="A25" s="3" t="s">
        <v>196</v>
      </c>
      <c r="C25" s="9">
        <f>SUM(C17,C20:C24)</f>
        <v>1275028</v>
      </c>
      <c r="D25" s="52">
        <f t="shared" ref="D25:O25" si="4">SUM(D17,D20:D24)</f>
        <v>0</v>
      </c>
      <c r="E25" s="9">
        <f t="shared" si="4"/>
        <v>214482</v>
      </c>
      <c r="F25" s="52">
        <f t="shared" si="4"/>
        <v>0</v>
      </c>
      <c r="G25" s="9">
        <f t="shared" si="4"/>
        <v>87</v>
      </c>
      <c r="H25" s="52">
        <f t="shared" si="4"/>
        <v>0</v>
      </c>
      <c r="I25" s="9">
        <f t="shared" si="4"/>
        <v>968</v>
      </c>
      <c r="J25" s="52">
        <f t="shared" si="4"/>
        <v>0</v>
      </c>
      <c r="K25" s="9">
        <f t="shared" si="4"/>
        <v>41418</v>
      </c>
      <c r="L25" s="52">
        <f t="shared" si="4"/>
        <v>0</v>
      </c>
      <c r="M25" s="9">
        <f t="shared" si="4"/>
        <v>385898</v>
      </c>
      <c r="N25" s="52">
        <f t="shared" si="4"/>
        <v>0</v>
      </c>
      <c r="O25" s="9">
        <f t="shared" si="4"/>
        <v>1917881</v>
      </c>
    </row>
    <row r="26" spans="1:15" ht="21.95" customHeight="1" thickTop="1">
      <c r="C26" s="8">
        <f>C17-BS!K113</f>
        <v>0</v>
      </c>
      <c r="D26" s="8"/>
      <c r="E26" s="8">
        <f>E17-BS!K114</f>
        <v>0</v>
      </c>
      <c r="F26" s="8"/>
      <c r="G26" s="8">
        <f>G25-BS!I115</f>
        <v>0</v>
      </c>
      <c r="H26" s="8"/>
      <c r="I26" s="8">
        <f>I17-BS!K116</f>
        <v>0</v>
      </c>
      <c r="J26" s="8"/>
      <c r="K26" s="8">
        <f>K17-BS!K119</f>
        <v>0</v>
      </c>
      <c r="L26" s="8"/>
      <c r="M26" s="8">
        <f>M17-BS!K121</f>
        <v>0</v>
      </c>
      <c r="N26" s="8"/>
      <c r="O26" s="8">
        <f>O17-BS!K122</f>
        <v>0</v>
      </c>
    </row>
    <row r="27" spans="1:15" ht="21.75" customHeight="1">
      <c r="C27" s="8">
        <f>C25-BS!I113</f>
        <v>0</v>
      </c>
      <c r="D27" s="8"/>
      <c r="E27" s="8">
        <f>E25-BS!I114</f>
        <v>0</v>
      </c>
      <c r="F27" s="8"/>
      <c r="G27" s="8">
        <f>G25-BS!I115</f>
        <v>0</v>
      </c>
      <c r="H27" s="8"/>
      <c r="I27" s="8">
        <f>I25-BS!I116</f>
        <v>0</v>
      </c>
      <c r="J27" s="8"/>
      <c r="K27" s="8">
        <f>K25-BS!I119</f>
        <v>0</v>
      </c>
      <c r="L27" s="8"/>
      <c r="M27" s="8">
        <f>M25-BS!I121</f>
        <v>0</v>
      </c>
      <c r="N27" s="8"/>
      <c r="O27" s="8">
        <f>O25-BS!I122</f>
        <v>0</v>
      </c>
    </row>
    <row r="28" spans="1:15" ht="21.75" customHeight="1">
      <c r="A28" s="1" t="s">
        <v>133</v>
      </c>
      <c r="C28" s="8"/>
      <c r="D28" s="8"/>
      <c r="F28" s="8"/>
      <c r="H28" s="8"/>
      <c r="J28" s="8"/>
      <c r="L28" s="8"/>
      <c r="N28" s="8"/>
    </row>
    <row r="29" spans="1:15" ht="21.75" customHeight="1">
      <c r="C29" s="8"/>
      <c r="D29" s="8"/>
      <c r="J29" s="8"/>
      <c r="L29" s="8"/>
      <c r="N29" s="8"/>
      <c r="O29" s="8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59055118110236227" right="0.39370078740157483" top="0.78740157480314965" bottom="0.39370078740157483" header="0.19685039370078741" footer="0.19685039370078741"/>
  <pageSetup paperSize="9" scale="80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31C8-F4A2-4F5A-8596-E18E1A72EBE9}">
  <dimension ref="A1:L121"/>
  <sheetViews>
    <sheetView showGridLines="0" topLeftCell="A85" zoomScale="70" zoomScaleNormal="70" zoomScaleSheetLayoutView="70" workbookViewId="0">
      <selection activeCell="A63" sqref="A63"/>
    </sheetView>
  </sheetViews>
  <sheetFormatPr defaultColWidth="10.5703125" defaultRowHeight="21.75" customHeight="1"/>
  <cols>
    <col min="1" max="1" width="59.85546875" style="71" customWidth="1"/>
    <col min="2" max="2" width="9.28515625" style="71" customWidth="1"/>
    <col min="3" max="3" width="1.5703125" style="71" customWidth="1"/>
    <col min="4" max="4" width="15.42578125" style="84" customWidth="1"/>
    <col min="5" max="5" width="1.42578125" style="84" customWidth="1"/>
    <col min="6" max="6" width="15.42578125" style="84" customWidth="1"/>
    <col min="7" max="7" width="1.42578125" style="84" customWidth="1"/>
    <col min="8" max="8" width="15.42578125" style="84" customWidth="1"/>
    <col min="9" max="9" width="1.42578125" style="84" customWidth="1"/>
    <col min="10" max="10" width="15.42578125" style="84" customWidth="1"/>
    <col min="11" max="11" width="0.85546875" style="71" customWidth="1"/>
    <col min="12" max="16384" width="10.5703125" style="71"/>
  </cols>
  <sheetData>
    <row r="1" spans="1:10" ht="21.75" customHeight="1">
      <c r="J1" s="85" t="s">
        <v>89</v>
      </c>
    </row>
    <row r="2" spans="1:10" s="87" customFormat="1" ht="21.75" customHeight="1">
      <c r="A2" s="123" t="s">
        <v>115</v>
      </c>
      <c r="B2" s="123"/>
      <c r="C2" s="123"/>
      <c r="D2" s="123"/>
      <c r="E2" s="123"/>
      <c r="F2" s="123"/>
      <c r="G2" s="123"/>
      <c r="H2" s="86"/>
      <c r="I2" s="86"/>
      <c r="J2" s="86"/>
    </row>
    <row r="3" spans="1:10" s="87" customFormat="1" ht="21.75" customHeight="1">
      <c r="A3" s="87" t="s">
        <v>48</v>
      </c>
      <c r="D3" s="86"/>
      <c r="E3" s="86"/>
      <c r="F3" s="86"/>
      <c r="G3" s="86"/>
      <c r="H3" s="86"/>
      <c r="I3" s="86"/>
      <c r="J3" s="86"/>
    </row>
    <row r="4" spans="1:10" s="87" customFormat="1" ht="21.75" customHeight="1">
      <c r="A4" s="87" t="s">
        <v>195</v>
      </c>
      <c r="D4" s="86"/>
      <c r="E4" s="86"/>
      <c r="F4" s="86"/>
      <c r="G4" s="86"/>
      <c r="H4" s="86"/>
      <c r="I4" s="86"/>
      <c r="J4" s="86"/>
    </row>
    <row r="5" spans="1:10" ht="16.5" customHeight="1">
      <c r="A5" s="87"/>
      <c r="B5" s="88"/>
      <c r="C5" s="88"/>
      <c r="D5" s="89"/>
      <c r="E5" s="89"/>
      <c r="F5" s="89"/>
      <c r="G5" s="89"/>
      <c r="H5" s="89"/>
      <c r="I5" s="89"/>
      <c r="J5" s="85" t="s">
        <v>84</v>
      </c>
    </row>
    <row r="6" spans="1:10" s="90" customFormat="1" ht="21.75" customHeight="1">
      <c r="D6" s="91"/>
      <c r="E6" s="91" t="s">
        <v>49</v>
      </c>
      <c r="F6" s="91"/>
      <c r="G6" s="86"/>
      <c r="H6" s="92"/>
      <c r="I6" s="91" t="s">
        <v>50</v>
      </c>
      <c r="J6" s="92"/>
    </row>
    <row r="7" spans="1:10" s="90" customFormat="1" ht="18" customHeight="1">
      <c r="B7" s="93"/>
      <c r="D7" s="94">
        <v>2023</v>
      </c>
      <c r="E7" s="95"/>
      <c r="F7" s="94">
        <v>2022</v>
      </c>
      <c r="G7" s="96"/>
      <c r="H7" s="94">
        <v>2023</v>
      </c>
      <c r="I7" s="95"/>
      <c r="J7" s="94">
        <v>2022</v>
      </c>
    </row>
    <row r="8" spans="1:10" ht="21.75" customHeight="1">
      <c r="A8" s="87" t="s">
        <v>51</v>
      </c>
      <c r="F8" s="97"/>
      <c r="G8" s="98"/>
      <c r="H8" s="98"/>
      <c r="J8" s="97"/>
    </row>
    <row r="9" spans="1:10" ht="21.75" customHeight="1">
      <c r="A9" s="71" t="s">
        <v>222</v>
      </c>
      <c r="D9" s="84">
        <f>PL!E72</f>
        <v>-17490</v>
      </c>
      <c r="F9" s="84">
        <f>PL!G72</f>
        <v>134673</v>
      </c>
      <c r="H9" s="84">
        <f>PL!I72</f>
        <v>3184</v>
      </c>
      <c r="J9" s="84">
        <f>PL!K72</f>
        <v>140896</v>
      </c>
    </row>
    <row r="10" spans="1:10" ht="21.75" customHeight="1">
      <c r="A10" s="71" t="s">
        <v>228</v>
      </c>
    </row>
    <row r="11" spans="1:10" ht="21.75" customHeight="1">
      <c r="A11" s="71" t="s">
        <v>125</v>
      </c>
    </row>
    <row r="12" spans="1:10" ht="21.75" customHeight="1">
      <c r="A12" s="71" t="s">
        <v>76</v>
      </c>
    </row>
    <row r="13" spans="1:10" ht="21.75" customHeight="1">
      <c r="A13" s="71" t="s">
        <v>73</v>
      </c>
      <c r="D13" s="114">
        <v>892841</v>
      </c>
      <c r="E13" s="114"/>
      <c r="F13" s="114">
        <v>1192516</v>
      </c>
      <c r="G13" s="114"/>
      <c r="H13" s="114">
        <v>866659</v>
      </c>
      <c r="I13" s="114"/>
      <c r="J13" s="114">
        <v>1187959</v>
      </c>
    </row>
    <row r="14" spans="1:10" ht="21.75" customHeight="1">
      <c r="A14" s="71" t="s">
        <v>52</v>
      </c>
      <c r="B14" s="99"/>
      <c r="D14" s="114">
        <v>10106</v>
      </c>
      <c r="E14" s="114"/>
      <c r="F14" s="114">
        <v>12966</v>
      </c>
      <c r="G14" s="114"/>
      <c r="H14" s="115">
        <v>9950</v>
      </c>
      <c r="I14" s="114"/>
      <c r="J14" s="115">
        <v>12810</v>
      </c>
    </row>
    <row r="15" spans="1:10" ht="21.75" customHeight="1">
      <c r="A15" s="71" t="s">
        <v>98</v>
      </c>
      <c r="B15" s="99"/>
      <c r="D15" s="115">
        <v>11053</v>
      </c>
      <c r="E15" s="114"/>
      <c r="F15" s="115">
        <v>11427</v>
      </c>
      <c r="G15" s="114"/>
      <c r="H15" s="115">
        <v>11053</v>
      </c>
      <c r="I15" s="114"/>
      <c r="J15" s="115">
        <v>11427</v>
      </c>
    </row>
    <row r="16" spans="1:10" ht="21.75" customHeight="1">
      <c r="A16" s="71" t="s">
        <v>108</v>
      </c>
      <c r="B16" s="99"/>
      <c r="D16" s="115">
        <v>3962</v>
      </c>
      <c r="E16" s="114"/>
      <c r="F16" s="115">
        <v>7501</v>
      </c>
      <c r="G16" s="114"/>
      <c r="H16" s="115">
        <v>3962</v>
      </c>
      <c r="I16" s="114"/>
      <c r="J16" s="115">
        <v>7501</v>
      </c>
    </row>
    <row r="17" spans="1:10" ht="21.75" customHeight="1">
      <c r="A17" s="71" t="s">
        <v>162</v>
      </c>
      <c r="B17" s="99"/>
      <c r="D17" s="85"/>
      <c r="F17" s="85"/>
      <c r="H17" s="85"/>
      <c r="J17" s="85"/>
    </row>
    <row r="18" spans="1:10" ht="21.75" customHeight="1">
      <c r="A18" s="71" t="s">
        <v>163</v>
      </c>
      <c r="B18" s="99"/>
      <c r="D18" s="115">
        <v>454</v>
      </c>
      <c r="E18" s="114"/>
      <c r="F18" s="115">
        <v>9431</v>
      </c>
      <c r="G18" s="114"/>
      <c r="H18" s="115">
        <v>454</v>
      </c>
      <c r="I18" s="114"/>
      <c r="J18" s="115">
        <v>9431</v>
      </c>
    </row>
    <row r="19" spans="1:10" ht="21.75" customHeight="1">
      <c r="A19" s="71" t="s">
        <v>236</v>
      </c>
      <c r="B19" s="99"/>
      <c r="D19" s="114">
        <v>3090</v>
      </c>
      <c r="E19" s="114"/>
      <c r="F19" s="114">
        <v>-1500</v>
      </c>
      <c r="G19" s="114"/>
      <c r="H19" s="115">
        <v>0</v>
      </c>
      <c r="I19" s="114"/>
      <c r="J19" s="115">
        <v>0</v>
      </c>
    </row>
    <row r="20" spans="1:10" ht="21.75" customHeight="1">
      <c r="A20" s="71" t="s">
        <v>109</v>
      </c>
      <c r="B20" s="99"/>
      <c r="D20" s="114">
        <v>95</v>
      </c>
      <c r="E20" s="114"/>
      <c r="F20" s="114">
        <v>1109</v>
      </c>
      <c r="G20" s="114"/>
      <c r="H20" s="115">
        <v>0</v>
      </c>
      <c r="I20" s="114"/>
      <c r="J20" s="115">
        <v>0</v>
      </c>
    </row>
    <row r="21" spans="1:10" ht="21.75" customHeight="1">
      <c r="A21" s="71" t="s">
        <v>235</v>
      </c>
      <c r="B21" s="99"/>
      <c r="D21" s="115">
        <v>-4890</v>
      </c>
      <c r="E21" s="114"/>
      <c r="F21" s="115">
        <v>0</v>
      </c>
      <c r="G21" s="114"/>
      <c r="H21" s="115">
        <v>-16302</v>
      </c>
      <c r="I21" s="114"/>
      <c r="J21" s="115">
        <v>0</v>
      </c>
    </row>
    <row r="22" spans="1:10" ht="21.75" customHeight="1">
      <c r="A22" s="71" t="s">
        <v>164</v>
      </c>
      <c r="B22" s="99"/>
      <c r="D22" s="114">
        <v>2016</v>
      </c>
      <c r="E22" s="115"/>
      <c r="F22" s="114">
        <v>1961</v>
      </c>
      <c r="G22" s="115"/>
      <c r="H22" s="115">
        <v>2016</v>
      </c>
      <c r="I22" s="114"/>
      <c r="J22" s="115">
        <v>1961</v>
      </c>
    </row>
    <row r="23" spans="1:10" ht="21.75" customHeight="1">
      <c r="A23" s="71" t="s">
        <v>169</v>
      </c>
      <c r="B23" s="99"/>
      <c r="D23" s="114">
        <v>150</v>
      </c>
      <c r="E23" s="115"/>
      <c r="F23" s="114">
        <v>1088</v>
      </c>
      <c r="G23" s="115"/>
      <c r="H23" s="115">
        <v>150</v>
      </c>
      <c r="I23" s="114"/>
      <c r="J23" s="115">
        <v>179</v>
      </c>
    </row>
    <row r="24" spans="1:10" ht="21.75" customHeight="1">
      <c r="A24" s="71" t="s">
        <v>170</v>
      </c>
      <c r="B24" s="99"/>
      <c r="D24" s="114">
        <v>-1732</v>
      </c>
      <c r="E24" s="115"/>
      <c r="F24" s="114">
        <v>777</v>
      </c>
      <c r="G24" s="115"/>
      <c r="H24" s="115">
        <v>-1981</v>
      </c>
      <c r="I24" s="114"/>
      <c r="J24" s="115">
        <v>1225</v>
      </c>
    </row>
    <row r="25" spans="1:10" ht="21.75" customHeight="1">
      <c r="A25" s="71" t="s">
        <v>135</v>
      </c>
      <c r="B25" s="99"/>
    </row>
    <row r="26" spans="1:10" ht="21.75" customHeight="1">
      <c r="A26" s="71" t="s">
        <v>119</v>
      </c>
      <c r="B26" s="99"/>
      <c r="D26" s="114">
        <v>1056</v>
      </c>
      <c r="E26" s="115"/>
      <c r="F26" s="114">
        <v>1612</v>
      </c>
      <c r="G26" s="115"/>
      <c r="H26" s="115">
        <v>1020</v>
      </c>
      <c r="I26" s="114"/>
      <c r="J26" s="115">
        <v>1599</v>
      </c>
    </row>
    <row r="27" spans="1:10" ht="21.75" customHeight="1">
      <c r="A27" s="71" t="s">
        <v>143</v>
      </c>
      <c r="B27" s="99"/>
      <c r="D27" s="114">
        <v>-1266</v>
      </c>
      <c r="E27" s="115"/>
      <c r="F27" s="114">
        <v>-2541</v>
      </c>
      <c r="G27" s="115"/>
      <c r="H27" s="115">
        <v>-1266</v>
      </c>
      <c r="I27" s="114"/>
      <c r="J27" s="115">
        <v>-2541</v>
      </c>
    </row>
    <row r="28" spans="1:10" ht="21.75" customHeight="1">
      <c r="A28" s="71" t="s">
        <v>99</v>
      </c>
      <c r="B28" s="99"/>
      <c r="D28" s="114">
        <v>-13918</v>
      </c>
      <c r="E28" s="115"/>
      <c r="F28" s="114">
        <v>-13305</v>
      </c>
      <c r="G28" s="115"/>
      <c r="H28" s="115">
        <v>-19895</v>
      </c>
      <c r="I28" s="114"/>
      <c r="J28" s="115">
        <v>-17958</v>
      </c>
    </row>
    <row r="29" spans="1:10" ht="21.75" customHeight="1">
      <c r="A29" s="71" t="s">
        <v>53</v>
      </c>
      <c r="B29" s="99"/>
      <c r="D29" s="116">
        <v>64082</v>
      </c>
      <c r="E29" s="114"/>
      <c r="F29" s="116">
        <v>9568</v>
      </c>
      <c r="G29" s="117"/>
      <c r="H29" s="118">
        <v>64102</v>
      </c>
      <c r="I29" s="117"/>
      <c r="J29" s="118">
        <v>9568</v>
      </c>
    </row>
    <row r="30" spans="1:10" ht="21.75" customHeight="1">
      <c r="A30" s="71" t="s">
        <v>54</v>
      </c>
      <c r="B30" s="99"/>
      <c r="D30" s="97"/>
      <c r="F30" s="97"/>
      <c r="G30" s="97"/>
      <c r="I30" s="97"/>
    </row>
    <row r="31" spans="1:10" ht="21.75" customHeight="1">
      <c r="A31" s="71" t="s">
        <v>146</v>
      </c>
      <c r="B31" s="99"/>
      <c r="D31" s="84">
        <f>SUM(D9:D29)</f>
        <v>949609</v>
      </c>
      <c r="F31" s="84">
        <f>SUM(F9:F29)</f>
        <v>1367283</v>
      </c>
      <c r="H31" s="84">
        <f>SUM(H9:H29)</f>
        <v>923106</v>
      </c>
      <c r="J31" s="84">
        <f>SUM(J9:J29)</f>
        <v>1364057</v>
      </c>
    </row>
    <row r="32" spans="1:10" ht="21.75" customHeight="1">
      <c r="A32" s="71" t="s">
        <v>141</v>
      </c>
      <c r="B32" s="99"/>
    </row>
    <row r="33" spans="1:10" ht="21.75" customHeight="1">
      <c r="A33" s="71" t="s">
        <v>55</v>
      </c>
      <c r="B33" s="99"/>
      <c r="D33" s="114">
        <v>-19606</v>
      </c>
      <c r="E33" s="114"/>
      <c r="F33" s="114">
        <v>-14190</v>
      </c>
      <c r="G33" s="114"/>
      <c r="H33" s="117">
        <v>-16029</v>
      </c>
      <c r="I33" s="114"/>
      <c r="J33" s="117">
        <v>-14190</v>
      </c>
    </row>
    <row r="34" spans="1:10" ht="21.75" customHeight="1">
      <c r="A34" s="71" t="s">
        <v>69</v>
      </c>
      <c r="B34" s="99"/>
      <c r="D34" s="114">
        <v>-569255</v>
      </c>
      <c r="E34" s="114"/>
      <c r="F34" s="114">
        <v>-979267</v>
      </c>
      <c r="G34" s="114"/>
      <c r="H34" s="114">
        <v>-506668</v>
      </c>
      <c r="I34" s="114"/>
      <c r="J34" s="114">
        <v>-975297</v>
      </c>
    </row>
    <row r="35" spans="1:10" ht="21.75" customHeight="1">
      <c r="A35" s="71" t="s">
        <v>116</v>
      </c>
      <c r="B35" s="99"/>
      <c r="D35" s="114">
        <v>1970</v>
      </c>
      <c r="E35" s="114"/>
      <c r="F35" s="114">
        <v>-5082</v>
      </c>
      <c r="G35" s="114"/>
      <c r="H35" s="114">
        <v>1970</v>
      </c>
      <c r="I35" s="114"/>
      <c r="J35" s="114">
        <v>-5082</v>
      </c>
    </row>
    <row r="36" spans="1:10" ht="21.75" customHeight="1">
      <c r="A36" s="71" t="s">
        <v>202</v>
      </c>
      <c r="B36" s="99"/>
      <c r="D36" s="114">
        <v>-13301</v>
      </c>
      <c r="E36" s="114"/>
      <c r="F36" s="114">
        <v>0</v>
      </c>
      <c r="G36" s="114"/>
      <c r="H36" s="114">
        <v>-10443</v>
      </c>
      <c r="I36" s="114"/>
      <c r="J36" s="114">
        <v>0</v>
      </c>
    </row>
    <row r="37" spans="1:10" ht="21.75" customHeight="1">
      <c r="A37" s="71" t="s">
        <v>56</v>
      </c>
      <c r="B37" s="99"/>
      <c r="D37" s="114">
        <v>9862</v>
      </c>
      <c r="E37" s="114"/>
      <c r="F37" s="114">
        <v>5675</v>
      </c>
      <c r="G37" s="114"/>
      <c r="H37" s="114">
        <v>7885</v>
      </c>
      <c r="I37" s="114"/>
      <c r="J37" s="114">
        <v>4089</v>
      </c>
    </row>
    <row r="38" spans="1:10" ht="21.75" customHeight="1">
      <c r="A38" s="71" t="s">
        <v>57</v>
      </c>
      <c r="B38" s="99"/>
      <c r="D38" s="114">
        <v>557</v>
      </c>
      <c r="E38" s="114"/>
      <c r="F38" s="114">
        <v>-1514</v>
      </c>
      <c r="G38" s="114"/>
      <c r="H38" s="114">
        <v>559</v>
      </c>
      <c r="I38" s="114"/>
      <c r="J38" s="114">
        <v>141</v>
      </c>
    </row>
    <row r="39" spans="1:10" ht="21.75" customHeight="1">
      <c r="A39" s="71" t="s">
        <v>117</v>
      </c>
      <c r="B39" s="99"/>
    </row>
    <row r="40" spans="1:10" ht="21.75" customHeight="1">
      <c r="A40" s="71" t="s">
        <v>58</v>
      </c>
      <c r="B40" s="99"/>
      <c r="D40" s="114">
        <v>-57047</v>
      </c>
      <c r="E40" s="114"/>
      <c r="F40" s="114">
        <v>99192</v>
      </c>
      <c r="G40" s="114"/>
      <c r="H40" s="114">
        <v>-29203</v>
      </c>
      <c r="I40" s="114"/>
      <c r="J40" s="114">
        <v>102992</v>
      </c>
    </row>
    <row r="41" spans="1:10" ht="25.15" customHeight="1">
      <c r="A41" s="71" t="s">
        <v>70</v>
      </c>
      <c r="B41" s="99"/>
      <c r="D41" s="114">
        <v>-6445</v>
      </c>
      <c r="E41" s="114"/>
      <c r="F41" s="114">
        <v>-3452</v>
      </c>
      <c r="G41" s="114"/>
      <c r="H41" s="114">
        <v>-7262</v>
      </c>
      <c r="I41" s="114"/>
      <c r="J41" s="114">
        <v>-2738</v>
      </c>
    </row>
    <row r="42" spans="1:10" ht="21.75" customHeight="1">
      <c r="A42" s="71" t="s">
        <v>118</v>
      </c>
      <c r="B42" s="99"/>
      <c r="D42" s="114">
        <v>14275</v>
      </c>
      <c r="E42" s="114"/>
      <c r="F42" s="114">
        <v>-24634</v>
      </c>
      <c r="G42" s="114"/>
      <c r="H42" s="114">
        <v>12437</v>
      </c>
      <c r="I42" s="114"/>
      <c r="J42" s="114">
        <v>-27989</v>
      </c>
    </row>
    <row r="43" spans="1:10" ht="21.75" customHeight="1">
      <c r="A43" s="71" t="s">
        <v>128</v>
      </c>
      <c r="B43" s="99"/>
      <c r="D43" s="114">
        <v>-8401</v>
      </c>
      <c r="E43" s="114"/>
      <c r="F43" s="114">
        <v>-7135</v>
      </c>
      <c r="G43" s="114"/>
      <c r="H43" s="114">
        <v>-8401</v>
      </c>
      <c r="I43" s="114"/>
      <c r="J43" s="114">
        <v>-7135</v>
      </c>
    </row>
    <row r="44" spans="1:10" ht="21.75" customHeight="1">
      <c r="A44" s="71" t="s">
        <v>59</v>
      </c>
      <c r="B44" s="99"/>
      <c r="D44" s="114">
        <v>-408</v>
      </c>
      <c r="E44" s="114"/>
      <c r="F44" s="114">
        <v>-383</v>
      </c>
      <c r="G44" s="114"/>
      <c r="H44" s="114">
        <v>-441</v>
      </c>
      <c r="I44" s="114"/>
      <c r="J44" s="114">
        <v>-413</v>
      </c>
    </row>
    <row r="45" spans="1:10" ht="21.75" customHeight="1">
      <c r="A45" s="71" t="s">
        <v>142</v>
      </c>
      <c r="B45" s="99"/>
      <c r="D45" s="118">
        <v>-4446</v>
      </c>
      <c r="E45" s="114"/>
      <c r="F45" s="118">
        <v>-1989</v>
      </c>
      <c r="G45" s="114"/>
      <c r="H45" s="118">
        <v>-3798</v>
      </c>
      <c r="I45" s="114"/>
      <c r="J45" s="118">
        <v>-337</v>
      </c>
    </row>
    <row r="46" spans="1:10" ht="21.75" customHeight="1">
      <c r="A46" s="71" t="s">
        <v>51</v>
      </c>
      <c r="B46" s="99"/>
      <c r="D46" s="84">
        <f>SUM(D31:D45)</f>
        <v>297364</v>
      </c>
      <c r="F46" s="84">
        <f>SUM(F31:F45)</f>
        <v>434504</v>
      </c>
      <c r="H46" s="84">
        <f>SUM(H31:H45)</f>
        <v>363712</v>
      </c>
      <c r="J46" s="84">
        <f>SUM(J31:J45)</f>
        <v>438098</v>
      </c>
    </row>
    <row r="47" spans="1:10" ht="20.25" customHeight="1">
      <c r="A47" s="71" t="s">
        <v>60</v>
      </c>
      <c r="B47" s="99"/>
      <c r="D47" s="118">
        <v>-24914</v>
      </c>
      <c r="E47" s="114"/>
      <c r="F47" s="118">
        <v>-19488</v>
      </c>
      <c r="G47" s="114"/>
      <c r="H47" s="118">
        <v>-24190</v>
      </c>
      <c r="I47" s="114"/>
      <c r="J47" s="118">
        <v>-18447</v>
      </c>
    </row>
    <row r="48" spans="1:10" ht="20.25" customHeight="1">
      <c r="A48" s="87" t="s">
        <v>171</v>
      </c>
      <c r="B48" s="99"/>
      <c r="D48" s="100">
        <f>SUM(D46:D47)</f>
        <v>272450</v>
      </c>
      <c r="F48" s="100">
        <f>SUM(F46:F47)</f>
        <v>415016</v>
      </c>
      <c r="H48" s="100">
        <f>SUM(H46:H47)</f>
        <v>339522</v>
      </c>
      <c r="J48" s="100">
        <f>SUM(J46:J47)</f>
        <v>419651</v>
      </c>
    </row>
    <row r="49" spans="1:10" ht="17.25" customHeight="1">
      <c r="A49" s="87"/>
      <c r="B49" s="99"/>
    </row>
    <row r="50" spans="1:10" ht="20.25" customHeight="1">
      <c r="A50" s="1" t="s">
        <v>133</v>
      </c>
      <c r="B50" s="99"/>
    </row>
    <row r="51" spans="1:10" ht="20.25" customHeight="1">
      <c r="A51" s="1"/>
      <c r="B51" s="99"/>
    </row>
    <row r="52" spans="1:10" ht="20.25" customHeight="1">
      <c r="A52" s="1"/>
      <c r="B52" s="99"/>
    </row>
    <row r="53" spans="1:10" ht="20.25" customHeight="1">
      <c r="A53" s="1"/>
      <c r="B53" s="99"/>
    </row>
    <row r="54" spans="1:10" ht="20.25" customHeight="1">
      <c r="A54" s="1"/>
      <c r="B54" s="99"/>
    </row>
    <row r="55" spans="1:10" ht="20.25" customHeight="1">
      <c r="A55" s="1"/>
      <c r="B55" s="99"/>
    </row>
    <row r="56" spans="1:10" ht="20.25" customHeight="1">
      <c r="B56" s="99"/>
      <c r="J56" s="84">
        <v>8</v>
      </c>
    </row>
    <row r="57" spans="1:10" s="87" customFormat="1" ht="21.75" customHeight="1">
      <c r="A57" s="71"/>
      <c r="B57" s="71"/>
      <c r="C57" s="71"/>
      <c r="D57" s="84"/>
      <c r="E57" s="84"/>
      <c r="F57" s="84"/>
      <c r="G57" s="84"/>
      <c r="H57" s="84"/>
      <c r="I57" s="84"/>
      <c r="J57" s="85" t="s">
        <v>89</v>
      </c>
    </row>
    <row r="58" spans="1:10" s="87" customFormat="1" ht="21.75" customHeight="1">
      <c r="A58" s="123" t="s">
        <v>115</v>
      </c>
      <c r="B58" s="123"/>
      <c r="C58" s="123"/>
      <c r="D58" s="123"/>
      <c r="E58" s="123"/>
      <c r="F58" s="123"/>
      <c r="G58" s="123"/>
      <c r="H58" s="86"/>
      <c r="I58" s="86"/>
      <c r="J58" s="86"/>
    </row>
    <row r="59" spans="1:10" ht="21.75" customHeight="1">
      <c r="A59" s="87" t="s">
        <v>61</v>
      </c>
      <c r="B59" s="87"/>
      <c r="C59" s="87"/>
      <c r="D59" s="86"/>
      <c r="E59" s="86"/>
      <c r="F59" s="86"/>
      <c r="G59" s="86"/>
      <c r="H59" s="86"/>
      <c r="I59" s="86"/>
      <c r="J59" s="86"/>
    </row>
    <row r="60" spans="1:10" s="90" customFormat="1" ht="21.75" customHeight="1">
      <c r="A60" s="87" t="s">
        <v>195</v>
      </c>
      <c r="B60" s="87"/>
      <c r="C60" s="87"/>
      <c r="D60" s="86"/>
      <c r="E60" s="86"/>
      <c r="F60" s="86"/>
      <c r="G60" s="86"/>
      <c r="H60" s="86"/>
      <c r="I60" s="86"/>
      <c r="J60" s="86"/>
    </row>
    <row r="61" spans="1:10" s="90" customFormat="1" ht="21.75" customHeight="1">
      <c r="A61" s="88"/>
      <c r="B61" s="88"/>
      <c r="C61" s="88"/>
      <c r="D61" s="89"/>
      <c r="E61" s="89"/>
      <c r="F61" s="89"/>
      <c r="G61" s="89"/>
      <c r="H61" s="89"/>
      <c r="I61" s="89"/>
      <c r="J61" s="85" t="s">
        <v>84</v>
      </c>
    </row>
    <row r="62" spans="1:10" ht="21.75" customHeight="1">
      <c r="A62" s="90"/>
      <c r="B62" s="90"/>
      <c r="C62" s="90"/>
      <c r="D62" s="91"/>
      <c r="E62" s="91" t="s">
        <v>49</v>
      </c>
      <c r="F62" s="91"/>
      <c r="G62" s="86"/>
      <c r="H62" s="92"/>
      <c r="I62" s="91" t="s">
        <v>50</v>
      </c>
      <c r="J62" s="92"/>
    </row>
    <row r="63" spans="1:10" ht="21.75" customHeight="1">
      <c r="A63" s="90"/>
      <c r="B63" s="93"/>
      <c r="C63" s="90"/>
      <c r="D63" s="94">
        <v>2023</v>
      </c>
      <c r="E63" s="95"/>
      <c r="F63" s="94">
        <v>2022</v>
      </c>
      <c r="G63" s="96"/>
      <c r="H63" s="94">
        <v>2023</v>
      </c>
      <c r="I63" s="95"/>
      <c r="J63" s="94">
        <v>2022</v>
      </c>
    </row>
    <row r="64" spans="1:10" ht="21.75" customHeight="1">
      <c r="A64" s="87" t="s">
        <v>62</v>
      </c>
      <c r="F64" s="97"/>
    </row>
    <row r="65" spans="1:10" ht="21.75" customHeight="1">
      <c r="A65" s="71" t="s">
        <v>205</v>
      </c>
      <c r="D65" s="114">
        <v>-33206</v>
      </c>
      <c r="E65" s="114"/>
      <c r="F65" s="114">
        <v>0</v>
      </c>
      <c r="G65" s="114"/>
      <c r="H65" s="114">
        <v>-33206</v>
      </c>
      <c r="I65" s="114"/>
      <c r="J65" s="114">
        <v>0</v>
      </c>
    </row>
    <row r="66" spans="1:10" ht="21.75" customHeight="1">
      <c r="A66" s="71" t="s">
        <v>229</v>
      </c>
      <c r="D66" s="114">
        <v>-3225</v>
      </c>
      <c r="E66" s="114"/>
      <c r="F66" s="114">
        <v>-68450</v>
      </c>
      <c r="G66" s="114"/>
      <c r="H66" s="114">
        <v>-70915</v>
      </c>
      <c r="I66" s="114"/>
      <c r="J66" s="114">
        <v>-77751</v>
      </c>
    </row>
    <row r="67" spans="1:10" ht="21.75" customHeight="1">
      <c r="A67" s="71" t="s">
        <v>230</v>
      </c>
      <c r="D67" s="114">
        <v>5000</v>
      </c>
      <c r="E67" s="114"/>
      <c r="F67" s="114">
        <v>14699</v>
      </c>
      <c r="G67" s="114"/>
      <c r="H67" s="114">
        <v>12500</v>
      </c>
      <c r="I67" s="114"/>
      <c r="J67" s="114">
        <v>26145</v>
      </c>
    </row>
    <row r="68" spans="1:10" ht="21.75" customHeight="1">
      <c r="A68" s="71" t="s">
        <v>231</v>
      </c>
      <c r="D68" s="114">
        <v>0</v>
      </c>
      <c r="E68" s="114"/>
      <c r="F68" s="114">
        <v>0</v>
      </c>
      <c r="G68" s="114"/>
      <c r="H68" s="114">
        <v>-1000</v>
      </c>
      <c r="I68" s="114"/>
      <c r="J68" s="114">
        <v>0</v>
      </c>
    </row>
    <row r="69" spans="1:10" ht="21.75" customHeight="1">
      <c r="A69" s="71" t="s">
        <v>172</v>
      </c>
      <c r="D69" s="114">
        <v>-650</v>
      </c>
      <c r="E69" s="113"/>
      <c r="F69" s="114">
        <v>-2285</v>
      </c>
      <c r="G69" s="113"/>
      <c r="H69" s="114">
        <v>-650</v>
      </c>
      <c r="I69" s="113"/>
      <c r="J69" s="114">
        <v>-2285</v>
      </c>
    </row>
    <row r="70" spans="1:10" ht="21.75" customHeight="1">
      <c r="A70" s="71" t="s">
        <v>167</v>
      </c>
      <c r="D70" s="114">
        <v>94</v>
      </c>
      <c r="E70" s="113"/>
      <c r="F70" s="114">
        <v>73</v>
      </c>
      <c r="G70" s="113"/>
      <c r="H70" s="114">
        <v>87</v>
      </c>
      <c r="I70" s="113"/>
      <c r="J70" s="114">
        <v>72</v>
      </c>
    </row>
    <row r="71" spans="1:10" ht="21.75" customHeight="1">
      <c r="A71" s="87" t="s">
        <v>206</v>
      </c>
      <c r="D71" s="102">
        <f>SUM(D65:D70)</f>
        <v>-31987</v>
      </c>
      <c r="E71" s="101"/>
      <c r="F71" s="102">
        <f>SUM(F65:F70)</f>
        <v>-55963</v>
      </c>
      <c r="G71" s="101"/>
      <c r="H71" s="102">
        <f>SUM(H65:H70)</f>
        <v>-93184</v>
      </c>
      <c r="I71" s="101"/>
      <c r="J71" s="102">
        <f>SUM(J65:J70)</f>
        <v>-53819</v>
      </c>
    </row>
    <row r="72" spans="1:10" ht="21.75" customHeight="1">
      <c r="A72" s="87" t="s">
        <v>63</v>
      </c>
      <c r="E72" s="101"/>
      <c r="G72" s="101"/>
      <c r="I72" s="101"/>
    </row>
    <row r="73" spans="1:10" ht="21.75" customHeight="1">
      <c r="A73" s="71" t="s">
        <v>158</v>
      </c>
      <c r="D73" s="114">
        <v>27264</v>
      </c>
      <c r="E73" s="114"/>
      <c r="F73" s="114">
        <v>27071</v>
      </c>
      <c r="G73" s="114"/>
      <c r="H73" s="114">
        <v>27264</v>
      </c>
      <c r="I73" s="114"/>
      <c r="J73" s="114">
        <v>27071</v>
      </c>
    </row>
    <row r="74" spans="1:10" ht="21.75" customHeight="1">
      <c r="A74" s="71" t="s">
        <v>232</v>
      </c>
      <c r="D74" s="114">
        <v>27000</v>
      </c>
      <c r="E74" s="114"/>
      <c r="F74" s="114">
        <v>400000</v>
      </c>
      <c r="G74" s="114"/>
      <c r="H74" s="114">
        <v>27000</v>
      </c>
      <c r="I74" s="114"/>
      <c r="J74" s="114">
        <v>400000</v>
      </c>
    </row>
    <row r="75" spans="1:10" ht="21.75" customHeight="1">
      <c r="A75" s="71" t="s">
        <v>182</v>
      </c>
      <c r="D75" s="114">
        <v>-204284</v>
      </c>
      <c r="E75" s="114">
        <v>0</v>
      </c>
      <c r="F75" s="114">
        <v>-200000</v>
      </c>
      <c r="G75" s="114">
        <v>0</v>
      </c>
      <c r="H75" s="114">
        <v>-204284</v>
      </c>
      <c r="I75" s="114">
        <v>0</v>
      </c>
      <c r="J75" s="114">
        <v>-200000</v>
      </c>
    </row>
    <row r="76" spans="1:10" ht="21.75" customHeight="1">
      <c r="A76" s="71" t="s">
        <v>188</v>
      </c>
      <c r="D76" s="114">
        <v>117000</v>
      </c>
      <c r="E76" s="114"/>
      <c r="F76" s="114">
        <v>109500</v>
      </c>
      <c r="G76" s="114"/>
      <c r="H76" s="114">
        <v>117000</v>
      </c>
      <c r="I76" s="114"/>
      <c r="J76" s="114">
        <v>109500</v>
      </c>
    </row>
    <row r="77" spans="1:10" ht="21.75" customHeight="1">
      <c r="A77" s="71" t="s">
        <v>207</v>
      </c>
      <c r="D77" s="114">
        <v>4000</v>
      </c>
      <c r="E77" s="114"/>
      <c r="F77" s="114">
        <v>0</v>
      </c>
      <c r="G77" s="114"/>
      <c r="H77" s="114">
        <v>4000</v>
      </c>
      <c r="I77" s="114"/>
      <c r="J77" s="114">
        <v>0</v>
      </c>
    </row>
    <row r="78" spans="1:10" ht="21.75" customHeight="1">
      <c r="A78" s="71" t="s">
        <v>136</v>
      </c>
      <c r="D78" s="114">
        <v>1003515</v>
      </c>
      <c r="E78" s="114"/>
      <c r="F78" s="114">
        <v>1146631</v>
      </c>
      <c r="G78" s="114"/>
      <c r="H78" s="114">
        <v>1003515</v>
      </c>
      <c r="I78" s="114"/>
      <c r="J78" s="114">
        <v>1146631</v>
      </c>
    </row>
    <row r="79" spans="1:10" ht="21.75" customHeight="1">
      <c r="A79" s="71" t="s">
        <v>137</v>
      </c>
      <c r="D79" s="114">
        <v>-882710</v>
      </c>
      <c r="E79" s="114"/>
      <c r="F79" s="114">
        <v>-1344664</v>
      </c>
      <c r="G79" s="114"/>
      <c r="H79" s="114">
        <v>-882710</v>
      </c>
      <c r="I79" s="114"/>
      <c r="J79" s="114">
        <v>-1344664</v>
      </c>
    </row>
    <row r="80" spans="1:10" ht="21.75" customHeight="1">
      <c r="A80" s="71" t="s">
        <v>189</v>
      </c>
      <c r="D80" s="114">
        <v>652000</v>
      </c>
      <c r="E80" s="114"/>
      <c r="F80" s="114">
        <v>350000</v>
      </c>
      <c r="G80" s="114"/>
      <c r="H80" s="114">
        <v>652000</v>
      </c>
      <c r="I80" s="114"/>
      <c r="J80" s="114">
        <v>350000</v>
      </c>
    </row>
    <row r="81" spans="1:10" ht="21.75" customHeight="1">
      <c r="A81" s="71" t="s">
        <v>190</v>
      </c>
      <c r="D81" s="114">
        <v>-666200</v>
      </c>
      <c r="E81" s="114"/>
      <c r="F81" s="114">
        <v>-955075</v>
      </c>
      <c r="G81" s="114"/>
      <c r="H81" s="114">
        <v>-666200</v>
      </c>
      <c r="I81" s="114"/>
      <c r="J81" s="114">
        <v>-955075</v>
      </c>
    </row>
    <row r="82" spans="1:10" ht="21.75" customHeight="1">
      <c r="A82" s="71" t="s">
        <v>208</v>
      </c>
      <c r="D82" s="114">
        <v>50954</v>
      </c>
      <c r="E82" s="114"/>
      <c r="F82" s="114">
        <v>0</v>
      </c>
      <c r="G82" s="114"/>
      <c r="H82" s="114">
        <v>50954</v>
      </c>
      <c r="I82" s="114"/>
      <c r="J82" s="114">
        <v>0</v>
      </c>
    </row>
    <row r="83" spans="1:10" ht="21.75" customHeight="1">
      <c r="A83" s="71" t="s">
        <v>218</v>
      </c>
      <c r="D83" s="114">
        <v>0</v>
      </c>
      <c r="E83" s="114"/>
      <c r="F83" s="114">
        <v>19968</v>
      </c>
      <c r="G83" s="114"/>
      <c r="H83" s="114">
        <v>0</v>
      </c>
      <c r="I83" s="114"/>
      <c r="J83" s="114">
        <v>19968</v>
      </c>
    </row>
    <row r="84" spans="1:10" ht="21.75" customHeight="1">
      <c r="A84" s="71" t="s">
        <v>217</v>
      </c>
      <c r="D84" s="114"/>
      <c r="E84" s="114"/>
      <c r="F84" s="114"/>
      <c r="G84" s="114"/>
      <c r="H84" s="114"/>
      <c r="I84" s="114"/>
      <c r="J84" s="114"/>
    </row>
    <row r="85" spans="1:10" ht="21.75" customHeight="1">
      <c r="A85" s="71" t="s">
        <v>138</v>
      </c>
      <c r="D85" s="114">
        <v>-122307</v>
      </c>
      <c r="E85" s="114"/>
      <c r="F85" s="114">
        <v>0</v>
      </c>
      <c r="G85" s="114"/>
      <c r="H85" s="114">
        <v>-122307</v>
      </c>
      <c r="I85" s="114"/>
      <c r="J85" s="114">
        <v>0</v>
      </c>
    </row>
    <row r="86" spans="1:10" ht="21.75" customHeight="1">
      <c r="A86" s="71" t="s">
        <v>191</v>
      </c>
      <c r="D86" s="114">
        <v>-49255</v>
      </c>
      <c r="E86" s="114"/>
      <c r="F86" s="114">
        <v>-96802</v>
      </c>
      <c r="G86" s="114"/>
      <c r="H86" s="114">
        <v>-49255</v>
      </c>
      <c r="I86" s="114"/>
      <c r="J86" s="114">
        <v>-96802</v>
      </c>
    </row>
    <row r="87" spans="1:10" ht="20.45" customHeight="1">
      <c r="A87" s="71" t="s">
        <v>165</v>
      </c>
      <c r="D87" s="114">
        <v>-7315</v>
      </c>
      <c r="E87" s="114"/>
      <c r="F87" s="114">
        <v>-9357</v>
      </c>
      <c r="G87" s="114"/>
      <c r="H87" s="114">
        <v>-7315</v>
      </c>
      <c r="I87" s="114"/>
      <c r="J87" s="114">
        <v>-9357</v>
      </c>
    </row>
    <row r="88" spans="1:10" ht="21.75" customHeight="1">
      <c r="A88" s="71" t="s">
        <v>147</v>
      </c>
      <c r="D88" s="114">
        <v>-9410</v>
      </c>
      <c r="E88" s="114"/>
      <c r="F88" s="114">
        <v>-4725</v>
      </c>
      <c r="G88" s="114"/>
      <c r="H88" s="114">
        <v>-9410</v>
      </c>
      <c r="I88" s="114"/>
      <c r="J88" s="114">
        <v>-4725</v>
      </c>
    </row>
    <row r="89" spans="1:10" ht="20.45" customHeight="1">
      <c r="A89" s="71" t="s">
        <v>173</v>
      </c>
      <c r="D89" s="114">
        <v>-23333</v>
      </c>
      <c r="E89" s="114"/>
      <c r="F89" s="114">
        <v>-33023</v>
      </c>
      <c r="G89" s="114"/>
      <c r="H89" s="114">
        <v>-23333</v>
      </c>
      <c r="I89" s="114"/>
      <c r="J89" s="114">
        <v>-33023</v>
      </c>
    </row>
    <row r="90" spans="1:10" ht="21.75" customHeight="1">
      <c r="A90" s="71" t="s">
        <v>148</v>
      </c>
      <c r="D90" s="114">
        <v>-2748</v>
      </c>
      <c r="E90" s="113"/>
      <c r="F90" s="114">
        <v>-3007</v>
      </c>
      <c r="G90" s="113"/>
      <c r="H90" s="114">
        <v>-2748</v>
      </c>
      <c r="I90" s="113"/>
      <c r="J90" s="114">
        <v>-3007</v>
      </c>
    </row>
    <row r="91" spans="1:10" ht="21.75" customHeight="1">
      <c r="A91" s="71" t="s">
        <v>139</v>
      </c>
      <c r="D91" s="114">
        <v>-198378</v>
      </c>
      <c r="E91" s="114"/>
      <c r="F91" s="114">
        <v>-204005</v>
      </c>
      <c r="G91" s="114"/>
      <c r="H91" s="114">
        <v>-198378</v>
      </c>
      <c r="I91" s="114"/>
      <c r="J91" s="114">
        <v>-204005</v>
      </c>
    </row>
    <row r="92" spans="1:10" ht="21.75" customHeight="1">
      <c r="A92" s="87" t="s">
        <v>157</v>
      </c>
      <c r="D92" s="102">
        <f>SUM(D73:D91)</f>
        <v>-284207</v>
      </c>
      <c r="F92" s="102">
        <f>SUM(F73:F91)</f>
        <v>-797488</v>
      </c>
      <c r="H92" s="102">
        <f>SUM(H73:H91)</f>
        <v>-284207</v>
      </c>
      <c r="J92" s="102">
        <f>SUM(J73:J91)</f>
        <v>-797488</v>
      </c>
    </row>
    <row r="93" spans="1:10" ht="21.75" customHeight="1">
      <c r="A93" s="87" t="s">
        <v>209</v>
      </c>
      <c r="D93" s="103">
        <f>SUM(D48,D71,D92)</f>
        <v>-43744</v>
      </c>
      <c r="F93" s="103">
        <f>SUM(F48,F71,F92)</f>
        <v>-438435</v>
      </c>
      <c r="H93" s="103">
        <f>SUM(H48,H71,H92)</f>
        <v>-37869</v>
      </c>
      <c r="J93" s="103">
        <f>SUM(J48,J71,J92)</f>
        <v>-431656</v>
      </c>
    </row>
    <row r="94" spans="1:10" ht="21.75" customHeight="1">
      <c r="A94" s="71" t="s">
        <v>93</v>
      </c>
      <c r="D94" s="119">
        <v>106420</v>
      </c>
      <c r="E94" s="114"/>
      <c r="F94" s="119">
        <v>513274</v>
      </c>
      <c r="G94" s="114"/>
      <c r="H94" s="119">
        <v>94663</v>
      </c>
      <c r="I94" s="114"/>
      <c r="J94" s="119">
        <v>505273</v>
      </c>
    </row>
    <row r="95" spans="1:10" ht="21.75" customHeight="1" thickBot="1">
      <c r="A95" s="87" t="s">
        <v>120</v>
      </c>
      <c r="D95" s="104">
        <f>SUM(D93:D94)</f>
        <v>62676</v>
      </c>
      <c r="F95" s="104">
        <f>SUM(F93:F94)</f>
        <v>74839</v>
      </c>
      <c r="H95" s="104">
        <f>SUM(H93:H94)</f>
        <v>56794</v>
      </c>
      <c r="J95" s="104">
        <f>SUM(J93:J94)</f>
        <v>73617</v>
      </c>
    </row>
    <row r="96" spans="1:10" ht="21.75" customHeight="1" thickTop="1">
      <c r="A96" s="87"/>
      <c r="D96" s="84">
        <f>D95-BS!E12</f>
        <v>0</v>
      </c>
      <c r="H96" s="84">
        <f>H95-BS!I12</f>
        <v>0</v>
      </c>
    </row>
    <row r="97" spans="1:10" ht="21.75" customHeight="1">
      <c r="A97" s="87" t="s">
        <v>121</v>
      </c>
    </row>
    <row r="98" spans="1:10" ht="21.75" customHeight="1">
      <c r="A98" s="71" t="s">
        <v>77</v>
      </c>
      <c r="D98" s="85"/>
      <c r="F98" s="85"/>
      <c r="H98" s="85"/>
      <c r="J98" s="85"/>
    </row>
    <row r="99" spans="1:10" ht="21.75" customHeight="1">
      <c r="A99" s="71" t="s">
        <v>183</v>
      </c>
      <c r="D99" s="101"/>
      <c r="F99" s="101"/>
      <c r="H99" s="101"/>
      <c r="J99" s="101"/>
    </row>
    <row r="100" spans="1:10" ht="21.75" customHeight="1">
      <c r="A100" s="71" t="s">
        <v>78</v>
      </c>
      <c r="D100" s="115">
        <v>141980</v>
      </c>
      <c r="E100" s="114"/>
      <c r="F100" s="115">
        <v>195694</v>
      </c>
      <c r="G100" s="114"/>
      <c r="H100" s="115">
        <v>141980</v>
      </c>
      <c r="I100" s="114"/>
      <c r="J100" s="115">
        <v>195694</v>
      </c>
    </row>
    <row r="101" spans="1:10" ht="21.75" customHeight="1">
      <c r="A101" s="71" t="s">
        <v>192</v>
      </c>
      <c r="D101" s="115">
        <v>2060</v>
      </c>
      <c r="E101" s="114"/>
      <c r="F101" s="115">
        <v>580</v>
      </c>
      <c r="G101" s="114"/>
      <c r="H101" s="115">
        <v>2060</v>
      </c>
      <c r="I101" s="114"/>
      <c r="J101" s="115">
        <v>580</v>
      </c>
    </row>
    <row r="102" spans="1:10" ht="21.75" customHeight="1">
      <c r="A102" s="71" t="s">
        <v>238</v>
      </c>
      <c r="D102" s="115"/>
      <c r="E102" s="114"/>
      <c r="F102" s="115"/>
      <c r="G102" s="114"/>
      <c r="H102" s="115"/>
      <c r="I102" s="114"/>
      <c r="J102" s="115"/>
    </row>
    <row r="103" spans="1:10" ht="21.75" customHeight="1">
      <c r="A103" s="71" t="s">
        <v>237</v>
      </c>
      <c r="D103" s="115">
        <v>55000</v>
      </c>
      <c r="E103" s="114"/>
      <c r="F103" s="115">
        <v>0</v>
      </c>
      <c r="G103" s="114"/>
      <c r="H103" s="115">
        <v>55000</v>
      </c>
      <c r="I103" s="114"/>
      <c r="J103" s="115">
        <v>0</v>
      </c>
    </row>
    <row r="104" spans="1:10" ht="21.75" customHeight="1">
      <c r="A104" s="1"/>
    </row>
    <row r="105" spans="1:10" ht="21.75" customHeight="1">
      <c r="A105" s="1" t="s">
        <v>133</v>
      </c>
      <c r="D105" s="85"/>
      <c r="F105" s="85"/>
      <c r="H105" s="85"/>
      <c r="J105" s="85"/>
    </row>
    <row r="106" spans="1:10" ht="21.75" customHeight="1">
      <c r="A106" s="1"/>
      <c r="D106" s="85"/>
      <c r="F106" s="85"/>
      <c r="H106" s="85"/>
      <c r="J106" s="85"/>
    </row>
    <row r="107" spans="1:10" ht="21.75" customHeight="1">
      <c r="A107" s="1"/>
      <c r="D107" s="85"/>
      <c r="F107" s="85"/>
      <c r="H107" s="85"/>
      <c r="J107" s="85"/>
    </row>
    <row r="108" spans="1:10" ht="21.75" customHeight="1">
      <c r="A108" s="1"/>
      <c r="D108" s="85"/>
      <c r="F108" s="85"/>
      <c r="H108" s="85"/>
      <c r="J108" s="85"/>
    </row>
    <row r="109" spans="1:10" ht="21.75" customHeight="1">
      <c r="A109" s="1"/>
      <c r="D109" s="85"/>
      <c r="F109" s="85"/>
      <c r="H109" s="85"/>
      <c r="J109" s="85"/>
    </row>
    <row r="110" spans="1:10" ht="21.75" customHeight="1">
      <c r="A110" s="1"/>
      <c r="D110" s="85"/>
      <c r="F110" s="85"/>
      <c r="H110" s="85"/>
      <c r="J110" s="85"/>
    </row>
    <row r="111" spans="1:10" ht="21.75" customHeight="1">
      <c r="A111" s="1"/>
      <c r="D111" s="85"/>
      <c r="F111" s="85"/>
      <c r="H111" s="85"/>
      <c r="J111" s="85">
        <v>9</v>
      </c>
    </row>
    <row r="112" spans="1:10" ht="21.75" customHeight="1">
      <c r="D112" s="85"/>
      <c r="F112" s="85"/>
      <c r="H112" s="85"/>
      <c r="J112" s="85"/>
    </row>
    <row r="113" spans="4:12" ht="21.75" customHeight="1">
      <c r="F113" s="85"/>
      <c r="J113" s="97"/>
    </row>
    <row r="114" spans="4:12" ht="21.75" customHeight="1">
      <c r="F114" s="85"/>
      <c r="J114" s="97"/>
    </row>
    <row r="115" spans="4:12" ht="21.75" customHeight="1">
      <c r="D115" s="85"/>
      <c r="F115" s="85"/>
      <c r="H115" s="85"/>
      <c r="J115" s="97"/>
    </row>
    <row r="116" spans="4:12" ht="21.75" customHeight="1">
      <c r="D116" s="85"/>
      <c r="F116" s="85"/>
      <c r="H116" s="85"/>
      <c r="J116" s="97"/>
    </row>
    <row r="117" spans="4:12" ht="21.75" customHeight="1">
      <c r="D117" s="85"/>
      <c r="F117" s="85"/>
      <c r="H117" s="97"/>
      <c r="J117" s="85"/>
    </row>
    <row r="118" spans="4:12" ht="21.75" customHeight="1">
      <c r="D118" s="85"/>
      <c r="F118" s="85"/>
      <c r="H118" s="97"/>
      <c r="J118" s="85"/>
    </row>
    <row r="119" spans="4:12" ht="21.75" customHeight="1">
      <c r="D119" s="85"/>
      <c r="E119" s="85"/>
      <c r="F119" s="85"/>
      <c r="G119" s="85"/>
      <c r="H119" s="85"/>
      <c r="I119" s="85"/>
      <c r="J119" s="85"/>
      <c r="K119" s="85"/>
      <c r="L119" s="85"/>
    </row>
    <row r="120" spans="4:12" ht="21.75" customHeight="1">
      <c r="D120" s="85"/>
      <c r="F120" s="85"/>
      <c r="H120" s="97"/>
      <c r="J120" s="85"/>
    </row>
    <row r="121" spans="4:12" ht="21.75" customHeight="1">
      <c r="D121" s="85"/>
      <c r="E121" s="85"/>
      <c r="F121" s="85"/>
      <c r="G121" s="85"/>
      <c r="H121" s="85"/>
      <c r="I121" s="85"/>
      <c r="J121" s="85"/>
    </row>
  </sheetData>
  <autoFilter ref="A8:A48" xr:uid="{00000000-0009-0000-0000-000003000000}"/>
  <mergeCells count="2">
    <mergeCell ref="A2:G2"/>
    <mergeCell ref="A58:G58"/>
  </mergeCells>
  <printOptions gridLinesSet="0"/>
  <pageMargins left="0.75" right="0.196850393700787" top="0.6" bottom="0.35" header="0.196850393700787" footer="0.196850393700787"/>
  <pageSetup paperSize="9" scale="65" firstPageNumber="8" orientation="portrait" useFirstPageNumber="1" r:id="rId1"/>
  <headerFooter alignWithMargins="0"/>
  <rowBreaks count="1" manualBreakCount="1">
    <brk id="5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5" ma:contentTypeDescription="Create a new document." ma:contentTypeScope="" ma:versionID="cc4af1a7da143bbb7b897b23f395b446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ffe18afd64173a27eafee3dcb72cb269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88DAC1-99FE-427B-B3FB-B7435FED1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56255</vt:lpwstr>
  </property>
  <property fmtid="{D5CDD505-2E9C-101B-9397-08002B2CF9AE}" pid="4" name="OptimizationTime">
    <vt:lpwstr>20231113_1748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2023-11-10T06:36:09Z</cp:lastPrinted>
  <dcterms:created xsi:type="dcterms:W3CDTF">2012-01-25T03:30:35Z</dcterms:created>
  <dcterms:modified xsi:type="dcterms:W3CDTF">2023-11-13T09:29:59Z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