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Sep23 Q3 (KTW-14)\"/>
    </mc:Choice>
  </mc:AlternateContent>
  <xr:revisionPtr revIDLastSave="0" documentId="13_ncr:1_{1B01DE00-EB04-489D-ABE3-620B9B34F28E}" xr6:coauthVersionLast="47" xr6:coauthVersionMax="47" xr10:uidLastSave="{00000000-0000-0000-0000-000000000000}"/>
  <bookViews>
    <workbookView xWindow="9690" yWindow="0" windowWidth="10905" windowHeight="12780" tabRatio="849" activeTab="5" xr2:uid="{00000000-000D-0000-FFFF-FFFF00000000}"/>
  </bookViews>
  <sheets>
    <sheet name="2-4" sheetId="1" r:id="rId1"/>
    <sheet name="5-6 (3M)" sheetId="7" r:id="rId2"/>
    <sheet name="7-8 (9M)" sheetId="8" r:id="rId3"/>
    <sheet name="9" sheetId="9" r:id="rId4"/>
    <sheet name="10" sheetId="10" r:id="rId5"/>
    <sheet name="CF 11-13" sheetId="12" r:id="rId6"/>
  </sheets>
  <definedNames>
    <definedName name="_xlnm.Print_Area" localSheetId="4">'10'!$A$1:$M$28</definedName>
    <definedName name="_xlnm.Print_Area" localSheetId="0">'2-4'!$A$1:$K$143</definedName>
    <definedName name="_xlnm.Print_Area" localSheetId="1">'5-6 (3M)'!$A$1:$L$84</definedName>
    <definedName name="_xlnm.Print_Area" localSheetId="2">'7-8 (9M)'!$A$1:$L$87</definedName>
    <definedName name="_xlnm.Print_Area" localSheetId="3">'9'!$A$1:$U$34</definedName>
    <definedName name="_xlnm.Print_Area" localSheetId="5">'CF 11-13'!$A$1:$N$141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J39" i="8" l="1"/>
  <c r="H12" i="12" l="1"/>
  <c r="M18" i="10" l="1"/>
  <c r="F25" i="7"/>
  <c r="F27" i="7" s="1"/>
  <c r="F33" i="7" s="1"/>
  <c r="F36" i="7" s="1"/>
  <c r="F39" i="7" s="1"/>
  <c r="F16" i="7"/>
  <c r="F63" i="7" l="1"/>
  <c r="Q24" i="9"/>
  <c r="U24" i="9" s="1"/>
  <c r="F57" i="7" l="1"/>
  <c r="I27" i="9"/>
  <c r="F16" i="8" l="1"/>
  <c r="S27" i="9" l="1"/>
  <c r="J65" i="7" l="1"/>
  <c r="L28" i="7" l="1"/>
  <c r="Q15" i="9"/>
  <c r="U15" i="9" s="1"/>
  <c r="Q16" i="9" l="1"/>
  <c r="U16" i="9" s="1"/>
  <c r="Q14" i="9"/>
  <c r="U14" i="9" s="1"/>
  <c r="Q23" i="9"/>
  <c r="U23" i="9" s="1"/>
  <c r="Q22" i="9"/>
  <c r="U22" i="9" s="1"/>
  <c r="Q21" i="9"/>
  <c r="U21" i="9" s="1"/>
  <c r="S19" i="9"/>
  <c r="M19" i="10" l="1"/>
  <c r="N83" i="12" l="1"/>
  <c r="N68" i="12"/>
  <c r="J83" i="12"/>
  <c r="J68" i="12"/>
  <c r="O19" i="9"/>
  <c r="O27" i="9"/>
  <c r="L27" i="8"/>
  <c r="L33" i="8" s="1"/>
  <c r="L36" i="8" s="1"/>
  <c r="L25" i="8"/>
  <c r="L16" i="8"/>
  <c r="H27" i="8"/>
  <c r="H33" i="8" s="1"/>
  <c r="H36" i="8" s="1"/>
  <c r="H25" i="8"/>
  <c r="H16" i="8"/>
  <c r="L27" i="7"/>
  <c r="L33" i="7" s="1"/>
  <c r="L36" i="7" s="1"/>
  <c r="L39" i="7" s="1"/>
  <c r="L25" i="7"/>
  <c r="L16" i="7"/>
  <c r="H27" i="7"/>
  <c r="H33" i="7" s="1"/>
  <c r="H36" i="7" s="1"/>
  <c r="H39" i="7" s="1"/>
  <c r="H25" i="7"/>
  <c r="H16" i="7"/>
  <c r="H39" i="8" l="1"/>
  <c r="L39" i="8"/>
  <c r="N28" i="12"/>
  <c r="N40" i="12" s="1"/>
  <c r="N46" i="12" s="1"/>
  <c r="N85" i="12" s="1"/>
  <c r="N88" i="12" s="1"/>
  <c r="L63" i="7"/>
  <c r="H57" i="7"/>
  <c r="H63" i="7"/>
  <c r="M17" i="10"/>
  <c r="J28" i="12" l="1"/>
  <c r="J40" i="12" s="1"/>
  <c r="J46" i="12" s="1"/>
  <c r="J85" i="12" s="1"/>
  <c r="J88" i="12" s="1"/>
  <c r="L63" i="8"/>
  <c r="H63" i="8"/>
  <c r="H57" i="8"/>
  <c r="L57" i="7"/>
  <c r="H83" i="12"/>
  <c r="G22" i="10"/>
  <c r="Q17" i="9" l="1"/>
  <c r="L57" i="8"/>
  <c r="A98" i="12"/>
  <c r="A95" i="12"/>
  <c r="L83" i="12"/>
  <c r="L68" i="12"/>
  <c r="H68" i="12"/>
  <c r="A51" i="12"/>
  <c r="U17" i="9" l="1"/>
  <c r="Q19" i="9"/>
  <c r="K42" i="1"/>
  <c r="I42" i="1"/>
  <c r="G42" i="1"/>
  <c r="E42" i="1"/>
  <c r="E25" i="1"/>
  <c r="K25" i="1"/>
  <c r="I25" i="1"/>
  <c r="G25" i="1"/>
  <c r="F27" i="8"/>
  <c r="F25" i="8"/>
  <c r="J27" i="7"/>
  <c r="J27" i="8"/>
  <c r="I15" i="10" l="1"/>
  <c r="G15" i="10"/>
  <c r="E15" i="10"/>
  <c r="M12" i="10"/>
  <c r="M11" i="10"/>
  <c r="K19" i="9"/>
  <c r="G19" i="9"/>
  <c r="E19" i="9"/>
  <c r="M19" i="9"/>
  <c r="I22" i="10"/>
  <c r="E22" i="10"/>
  <c r="A3" i="10"/>
  <c r="K27" i="9"/>
  <c r="G27" i="9"/>
  <c r="E27" i="9"/>
  <c r="A3" i="9"/>
  <c r="A34" i="9"/>
  <c r="A47" i="8"/>
  <c r="J33" i="8"/>
  <c r="J36" i="8" s="1"/>
  <c r="F33" i="8"/>
  <c r="F36" i="8" s="1"/>
  <c r="F39" i="8" s="1"/>
  <c r="J25" i="8"/>
  <c r="J16" i="8"/>
  <c r="A45" i="8"/>
  <c r="A47" i="7"/>
  <c r="J33" i="7"/>
  <c r="J36" i="7" s="1"/>
  <c r="J39" i="7" s="1"/>
  <c r="J25" i="7"/>
  <c r="J16" i="7"/>
  <c r="A45" i="7"/>
  <c r="H28" i="12" l="1"/>
  <c r="H40" i="12" s="1"/>
  <c r="J63" i="7"/>
  <c r="L28" i="12"/>
  <c r="L40" i="12" s="1"/>
  <c r="L46" i="12" s="1"/>
  <c r="L85" i="12" s="1"/>
  <c r="L88" i="12" s="1"/>
  <c r="U19" i="9"/>
  <c r="J63" i="8" l="1"/>
  <c r="J57" i="7"/>
  <c r="F63" i="8"/>
  <c r="F57" i="8"/>
  <c r="K15" i="10"/>
  <c r="M13" i="10"/>
  <c r="M15" i="10" s="1"/>
  <c r="H46" i="12" l="1"/>
  <c r="K22" i="10"/>
  <c r="I127" i="1" s="1"/>
  <c r="J57" i="8"/>
  <c r="Q25" i="9"/>
  <c r="U25" i="9" s="1"/>
  <c r="U27" i="9" s="1"/>
  <c r="K130" i="1"/>
  <c r="K134" i="1" s="1"/>
  <c r="G130" i="1"/>
  <c r="G134" i="1" s="1"/>
  <c r="G75" i="1"/>
  <c r="I75" i="1"/>
  <c r="K75" i="1"/>
  <c r="K84" i="1"/>
  <c r="I84" i="1"/>
  <c r="G84" i="1"/>
  <c r="E84" i="1"/>
  <c r="E75" i="1"/>
  <c r="H85" i="12" l="1"/>
  <c r="M27" i="9"/>
  <c r="E127" i="1" s="1"/>
  <c r="M20" i="10"/>
  <c r="M22" i="10" s="1"/>
  <c r="Q27" i="9"/>
  <c r="E86" i="1"/>
  <c r="G44" i="1"/>
  <c r="K44" i="1"/>
  <c r="G86" i="1"/>
  <c r="G136" i="1" s="1"/>
  <c r="K86" i="1"/>
  <c r="K136" i="1" s="1"/>
  <c r="I86" i="1"/>
  <c r="E44" i="1"/>
  <c r="I44" i="1"/>
  <c r="H88" i="12" l="1"/>
  <c r="A53" i="1"/>
  <c r="A99" i="1" s="1"/>
  <c r="I130" i="1" l="1"/>
  <c r="I134" i="1" l="1"/>
  <c r="I136" i="1" s="1"/>
  <c r="E130" i="1"/>
  <c r="E134" i="1" s="1"/>
  <c r="E136" i="1" l="1"/>
</calcChain>
</file>

<file path=xl/sharedStrings.xml><?xml version="1.0" encoding="utf-8"?>
<sst xmlns="http://schemas.openxmlformats.org/spreadsheetml/2006/main" count="456" uniqueCount="232">
  <si>
    <t>บริษัท เจ้าพระยามหานคร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</si>
  <si>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</si>
  <si>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</si>
  <si>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</si>
  <si>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</si>
  <si>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</si>
  <si>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</si>
  <si>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</si>
  <si>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</si>
  <si>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</si>
  <si>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</si>
  <si>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</si>
  <si>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</si>
  <si>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</si>
  <si>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</si>
  <si>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</si>
  <si>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</si>
  <si>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เงินให้กู้ยืมระยะสั้นแก่และดอกเบี้ยค้างรับ</t>
  </si>
  <si>
    <t>จากบริษัทย่อย</t>
  </si>
  <si>
    <t>-</t>
  </si>
  <si>
    <t>เงินให้กู้ยืมระยะสั้นแก่กิจการอื่น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</si>
  <si>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</si>
  <si>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</si>
  <si>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</si>
  <si>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</si>
  <si>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</si>
  <si>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</si>
  <si>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เงินลงทุนในบริษัทย่อย - สุทธิ</t>
  </si>
  <si>
    <t>อสังหาริมทรัพย์เพื่อการลงทุน - สุทธิ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</si>
  <si>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</si>
  <si>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</si>
  <si>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</si>
  <si>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</si>
  <si>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</si>
  <si>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</si>
  <si>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</si>
  <si>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</si>
  <si>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</si>
  <si>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</si>
  <si>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</si>
  <si>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</si>
  <si>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</si>
  <si>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</si>
  <si>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</si>
  <si>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</si>
  <si>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สถาบันการเงินและกิจการอื่น</t>
  </si>
  <si>
    <t>เจ้าหนี้การค้าและเจ้าหนี้อื่น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</si>
  <si>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</si>
  <si>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</si>
  <si>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</si>
  <si>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</si>
  <si>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</si>
  <si>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</si>
  <si>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</si>
  <si>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</si>
  <si>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</si>
  <si>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</si>
  <si>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</si>
  <si>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</si>
  <si>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</si>
  <si>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</si>
  <si>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</si>
  <si>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</si>
  <si>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</si>
  <si>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1,067.73 ล้านหุ้น </t>
  </si>
  <si>
    <t>มูลค่าที่ตราไว้หุ้นละ 1 บาท</t>
  </si>
  <si>
    <t>(พ.ศ. 2565 : หุ้นสามัญจำนวน 1,029.16 ล้านหุ้น</t>
  </si>
  <si>
    <t xml:space="preserve">   มูลค่าที่ตราไว้หุ้นละ 1 บาท)</t>
  </si>
  <si>
    <t>ทุนที่ออกและชำระแล้ว</t>
  </si>
  <si>
    <t xml:space="preserve">หุ้นสามัญจำนวน 1,066.66 ล้านหุ้น </t>
  </si>
  <si>
    <t>มูลค่าที่ได้รับชำระแล้วหุ้นละ 1 บาท</t>
  </si>
  <si>
    <t>(พ.ศ. 2565 : หุ้นสามัญจำนวน 1,028.57 ล้านหุ้น</t>
  </si>
  <si>
    <t xml:space="preserve">   มูลค่าที่ได้รับชำระแล้วหุ้นละ 1 บาท)</t>
  </si>
  <si>
    <t>ส่วนเกินมูลค่าหุ้น - 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</si>
  <si>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</si>
  <si>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</si>
  <si>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</si>
  <si>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</si>
  <si>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</si>
  <si>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</si>
  <si>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</si>
  <si>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</si>
  <si>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</si>
  <si>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</si>
  <si>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</si>
  <si>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</si>
  <si>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</si>
  <si>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</si>
  <si>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</si>
  <si>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</si>
  <si>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</si>
  <si>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</si>
  <si>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</si>
  <si>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</si>
  <si>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</si>
  <si>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</si>
  <si>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</si>
  <si>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</si>
  <si>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</si>
  <si>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</si>
  <si>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</si>
  <si>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ต้นทุนทางการเงิน</t>
  </si>
  <si>
    <t>กำไร (ขาดทุน) สุทธิสำหรับงวด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</si>
  <si>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</si>
  <si>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</si>
  <si>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</si>
  <si>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</si>
  <si>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</si>
  <si>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</si>
  <si>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สำหรับงวดเก้าเดือนสิ้นสุดวันที่ 30 กันยายน พ.ศ. 2566</t>
  </si>
  <si>
    <t> 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</si>
  <si>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</si>
  <si>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</si>
  <si>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 xml:space="preserve"> ส่วนของผู้เป็นเจ้าของของบริษัทใหญ่ </t>
  </si>
  <si>
    <t>องค์ประกอบอื่น</t>
  </si>
  <si>
    <t>ของส่วนของเจ้าของ</t>
  </si>
  <si>
    <t>ส่วนต่ำกว่าทุน</t>
  </si>
  <si>
    <t>ทุนที่ออก</t>
  </si>
  <si>
    <t>จัดสรรแล้ว -</t>
  </si>
  <si>
    <t>จากการรวมธุรกิจ</t>
  </si>
  <si>
    <t>รวมส่วน</t>
  </si>
  <si>
    <t>และชำระ</t>
  </si>
  <si>
    <t>ส่วนเกิน</t>
  </si>
  <si>
    <t>สำรอง</t>
  </si>
  <si>
    <t>ภายใต้การควบคุม</t>
  </si>
  <si>
    <t>ของผู้เป็นเจ้าของ</t>
  </si>
  <si>
    <t>ส่วนได้เสียที่ไม่มี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</si>
  <si>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</si>
  <si>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</si>
  <si>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</si>
  <si>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</si>
  <si>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</si>
  <si>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ของบริษัท</t>
  </si>
  <si>
    <t>อำนาจควบคุม</t>
  </si>
  <si>
    <t>เจ้าของ</t>
  </si>
  <si>
    <t>ยอดคงเหลือต้นงวด ณ วันที่ 1 มกราคม พ.ศ. 2565</t>
  </si>
  <si>
    <t>รับชำระทุนจดทะเบียนหุ้นสามัญ</t>
  </si>
  <si>
    <t>เงินปันผล</t>
  </si>
  <si>
    <t>ขาดทุนเบ็ดเสร็จรวมสำหรับงวด</t>
  </si>
  <si>
    <t>ยอดคงเหลือปลายงวด ณ วันที่ 30 กันยายน พ.ศ. 2565</t>
  </si>
  <si>
    <t>ยอดคงเหลือต้นงวด ณ วันที่ 1 มกราคม พ.ศ. 2566</t>
  </si>
  <si>
    <t>การออกหุ้นสามัญเพื่อจ่ายหุ้นปันผล</t>
  </si>
  <si>
    <t>ยอดคงเหลือปลายงวด ณ วันที่ 30 กันยายน พ.ศ. 2566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</si>
  <si>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</si>
  <si>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</si>
  <si>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</si>
  <si>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</si>
  <si>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</si>
  <si>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</si>
  <si>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</si>
  <si>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</si>
  <si>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การด้อยค่าเงินลงทุนในบริษัทย่อย</t>
  </si>
  <si>
    <t>กำไรจากการจำหน่ายอุปกรณ์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</si>
  <si>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</si>
  <si>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</si>
  <si>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</si>
  <si>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รายได้เงินปันผล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</si>
  <si>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</si>
  <si>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</si>
  <si>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</si>
  <si>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</si>
  <si>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</si>
  <si>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</si>
  <si>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</si>
  <si>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เงินมัดจำค่าที่ดิน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</si>
  <si>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</si>
  <si>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</si>
  <si>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</si>
  <si>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เงินสดได้มาจาก (ใช้ไปใน) กิจกรรมดำเนินงาน</t>
  </si>
  <si>
    <t>- จ่ายต้นทุนทางการเงิน</t>
  </si>
  <si>
    <t>- จ่ายผลประโยชน์พนักงาน</t>
  </si>
  <si>
    <t>- รับคืนภาษีเงินได้</t>
  </si>
  <si>
    <t>- 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</si>
  <si>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</si>
  <si>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>(ต่อ)</t>
    </r>
  </si>
  <si>
    <t>กระแสเงินสดจากกิจกรรมลงทุน</t>
  </si>
  <si>
    <t>เงินปันผลรับ</t>
  </si>
  <si>
    <t>เงินฝากสถาบันการเงินที่มีภาระค้ำประกันเพิ่มขึ้น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</si>
  <si>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</si>
  <si>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</si>
  <si>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</si>
  <si>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</si>
  <si>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</si>
  <si>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</si>
  <si>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</si>
  <si>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</si>
  <si>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</si>
  <si>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</si>
  <si>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</si>
  <si>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</si>
  <si>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</si>
  <si>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</si>
  <si>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จ่ายชำระคืนหนี้สินตามสัญญาเช่า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</si>
  <si>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</si>
  <si>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</si>
  <si>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</si>
  <si>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</si>
  <si>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</si>
  <si>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</si>
  <si>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</si>
  <si>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</si>
  <si>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รับโอนที่ดิน และอาคารจากบุคคลอื่น</t>
  </si>
  <si>
    <t>จ่ายปันผลเป็นหุ้น</t>
  </si>
  <si>
    <t>โอนจากที่ดิน อาคารและอุปกรณ์ไปเป็น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</si>
  <si>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</si>
  <si>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</si>
  <si>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</si>
  <si>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รับรู้ประมาณการหนี้สิน</t>
  </si>
  <si>
    <t>- อสังหาริมทรัพย์เพื่อการลงทุน</t>
  </si>
  <si>
    <t>เงินสดจ่ายจากการไถ่ถอนหุ้นกู้</t>
  </si>
  <si>
    <t>กำไรก่อนต้นทุนทางการเงิน</t>
  </si>
  <si>
    <t>และรายได้ภาษีเงินได้</t>
  </si>
  <si>
    <t>รายได้ภาษีเงินได้</t>
  </si>
  <si>
    <t>ที่ดิน อาคารและอุปกรณ์</t>
  </si>
  <si>
    <t>จากการจ่ายโดยใช้หุ้นเป็นเกณฑ์</t>
  </si>
  <si>
    <t>ขาดทุนจากการด้อยค่าของสินค้าคงเหลือ</t>
  </si>
  <si>
    <t>กำไรจากการเปลี่ยนแปลงในมูลค่ายุติธรรมของ</t>
  </si>
  <si>
    <t>การจ่ายโดยใช้หุ้นเป็นเกณฑ์</t>
  </si>
  <si>
    <t>กำไร (ขาดทุน) ก่อนรายได้ภาษีเงินได้</t>
  </si>
  <si>
    <t>โอนจากอสังหาริมทรัพย์รอการพัฒนาไปเป็นสินทรัพย์สิทธิการใช้</t>
  </si>
  <si>
    <t>กำไรเบ็ดเสร็จรวมสำหรับงวด</t>
  </si>
  <si>
    <t>เป็นเกณฑ์</t>
  </si>
  <si>
    <t>โดยใช้หุ้น</t>
  </si>
  <si>
    <t>เงินสดจ่ายสำหรับค่าธรรมเนียมการจัดหาเงินกู้ยืม</t>
  </si>
  <si>
    <t>หนี้สินตามสัญญาเช่าสำหรับสินทรัพย์สิทธิการใช้</t>
  </si>
  <si>
    <t>เงินปันผลค้างรับ</t>
  </si>
  <si>
    <t>21 ข)</t>
  </si>
  <si>
    <t>6,16</t>
  </si>
  <si>
    <t>เงินลงทุนในตราสารหนี้</t>
  </si>
  <si>
    <t>โอนจากอสังหาริมทรัพย์ระหว่างการพัฒนา</t>
  </si>
  <si>
    <t>ไปเป็นอสังหาริมทรัพย์เพื่อการลงทุน</t>
  </si>
  <si>
    <t>โครงการอสังหาริมทรัพย์ระหว่างการพัฒนา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</si>
</sst>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* #,##0_);_(* \(#,##0\);_(* &quot;-&quot;_)\ \ \ \ \ ;_(@_)"/>
    <numFmt numFmtId="166" formatCode="#,##0;\(#,##0\);\-"/>
    <numFmt numFmtId="167" formatCode="#,##0.000;\(#,##0.000\);\-"/>
    <numFmt numFmtId="168" formatCode="#,##0.0000;\(#,##0.0000\);\-"/>
    <numFmt numFmtId="169" formatCode="_(* #,##0_);_(* \(#,##0\);_(* &quot;-&quot;??_);_(@_)"/>
    <numFmt numFmtId="170" formatCode="_-* #,##0_-;\-* #,##0_-;_-* &quot;-&quot;??_-;_-@_-"/>
    <numFmt numFmtId="171" formatCode="0.0000"/>
  </numFmts>
  <fonts count="11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sz val="13"/>
      <color theme="0" tint="-0.249977111117893"/>
      <name val="Browallia New"/>
      <family val="2"/>
    </font>
    <font>
      <sz val="13"/>
      <color theme="0" tint="-0.1499984740745262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0" borderId="2"/>
    <xf numFmtId="164" fontId="4" fillId="0" borderId="2" applyFont="0" applyFill="0" applyBorder="0" applyAlignment="0" applyProtection="0"/>
    <xf numFmtId="164" fontId="5" fillId="0" borderId="2" applyFont="0" applyFill="0" applyBorder="0" applyAlignment="0" applyProtection="0"/>
    <xf numFmtId="0" fontId="4" fillId="0" borderId="2"/>
    <xf numFmtId="0" fontId="8" fillId="0" borderId="2"/>
    <xf numFmtId="0" fontId="3" fillId="0" borderId="2"/>
    <xf numFmtId="0" fontId="3" fillId="0" borderId="2"/>
  </cellStyleXfs>
  <cellXfs count="215">
    <xf numFmtId="0" fontId="0" fillId="0" borderId="0" xfId="0"/>
    <xf numFmtId="166" fontId="7" fillId="0" borderId="2" xfId="3" applyNumberFormat="1" applyFont="1" applyFill="1" applyAlignment="1">
      <alignment horizontal="right" vertical="center"/>
    </xf>
    <xf numFmtId="166" fontId="7" fillId="0" borderId="2" xfId="4" quotePrefix="1" applyNumberFormat="1" applyFont="1" applyFill="1" applyAlignment="1">
      <alignment horizontal="right" vertical="center"/>
    </xf>
    <xf numFmtId="166" fontId="7" fillId="0" borderId="3" xfId="4" quotePrefix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2" xfId="4" quotePrefix="1" applyNumberFormat="1" applyFont="1" applyFill="1" applyBorder="1" applyAlignment="1">
      <alignment horizontal="right" vertical="center"/>
    </xf>
    <xf numFmtId="166" fontId="7" fillId="0" borderId="2" xfId="3" applyNumberFormat="1" applyFont="1" applyFill="1" applyBorder="1" applyAlignment="1">
      <alignment horizontal="right" vertical="center"/>
    </xf>
    <xf numFmtId="166" fontId="7" fillId="0" borderId="4" xfId="4" quotePrefix="1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 wrapText="1"/>
    </xf>
    <xf numFmtId="166" fontId="6" fillId="0" borderId="3" xfId="3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7" fillId="0" borderId="2" xfId="2" applyNumberFormat="1" applyFont="1" applyAlignment="1">
      <alignment horizontal="right" vertical="center"/>
    </xf>
    <xf numFmtId="166" fontId="7" fillId="0" borderId="3" xfId="2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2" xfId="2" applyFont="1" applyAlignment="1">
      <alignment horizontal="center" vertical="center"/>
    </xf>
    <xf numFmtId="0" fontId="7" fillId="0" borderId="2" xfId="5" applyFont="1" applyAlignment="1">
      <alignment vertical="center"/>
    </xf>
    <xf numFmtId="37" fontId="7" fillId="0" borderId="2" xfId="2" applyNumberFormat="1" applyFont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0" fontId="7" fillId="0" borderId="2" xfId="2" applyFont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37" fontId="7" fillId="0" borderId="2" xfId="2" applyNumberFormat="1" applyFont="1" applyAlignment="1">
      <alignment horizontal="left" vertical="center" indent="1"/>
    </xf>
    <xf numFmtId="37" fontId="7" fillId="0" borderId="2" xfId="2" applyNumberFormat="1" applyFont="1" applyAlignment="1">
      <alignment horizontal="left" vertical="center" indent="2"/>
    </xf>
    <xf numFmtId="165" fontId="9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37" fontId="1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2" xfId="6" applyFont="1" applyAlignment="1">
      <alignment horizontal="center" vertical="center"/>
    </xf>
    <xf numFmtId="166" fontId="1" fillId="0" borderId="2" xfId="6" applyNumberFormat="1" applyFont="1" applyAlignment="1">
      <alignment horizontal="right" vertical="center"/>
    </xf>
    <xf numFmtId="166" fontId="1" fillId="0" borderId="2" xfId="6" applyNumberFormat="1" applyFont="1" applyAlignment="1">
      <alignment vertical="center"/>
    </xf>
    <xf numFmtId="0" fontId="1" fillId="0" borderId="3" xfId="6" applyFont="1" applyBorder="1" applyAlignment="1">
      <alignment vertical="center"/>
    </xf>
    <xf numFmtId="0" fontId="1" fillId="0" borderId="3" xfId="6" applyFont="1" applyBorder="1" applyAlignment="1">
      <alignment horizontal="center" vertical="center"/>
    </xf>
    <xf numFmtId="166" fontId="1" fillId="0" borderId="3" xfId="6" applyNumberFormat="1" applyFont="1" applyBorder="1" applyAlignment="1">
      <alignment horizontal="right" vertical="center"/>
    </xf>
    <xf numFmtId="166" fontId="1" fillId="0" borderId="3" xfId="6" applyNumberFormat="1" applyFont="1" applyBorder="1" applyAlignment="1">
      <alignment vertical="center"/>
    </xf>
    <xf numFmtId="166" fontId="1" fillId="0" borderId="5" xfId="6" applyNumberFormat="1" applyFont="1" applyBorder="1" applyAlignment="1">
      <alignment horizontal="right" vertical="center"/>
    </xf>
    <xf numFmtId="166" fontId="1" fillId="0" borderId="5" xfId="6" applyNumberFormat="1" applyFont="1" applyBorder="1" applyAlignment="1">
      <alignment vertical="center"/>
    </xf>
    <xf numFmtId="165" fontId="1" fillId="0" borderId="2" xfId="6" applyNumberFormat="1" applyFont="1" applyAlignment="1">
      <alignment horizontal="right" vertical="center"/>
    </xf>
    <xf numFmtId="37" fontId="2" fillId="0" borderId="2" xfId="6" applyNumberFormat="1" applyFont="1" applyAlignment="1">
      <alignment vertical="center"/>
    </xf>
    <xf numFmtId="0" fontId="2" fillId="0" borderId="2" xfId="6" applyFont="1" applyAlignment="1">
      <alignment vertical="center"/>
    </xf>
    <xf numFmtId="0" fontId="2" fillId="0" borderId="2" xfId="6" applyFont="1" applyAlignment="1">
      <alignment horizontal="center" vertical="center"/>
    </xf>
    <xf numFmtId="166" fontId="2" fillId="0" borderId="2" xfId="6" applyNumberFormat="1" applyFont="1" applyAlignment="1">
      <alignment horizontal="right" vertical="center"/>
    </xf>
    <xf numFmtId="166" fontId="2" fillId="0" borderId="3" xfId="6" applyNumberFormat="1" applyFont="1" applyBorder="1" applyAlignment="1">
      <alignment horizontal="right" vertical="center"/>
    </xf>
    <xf numFmtId="166" fontId="2" fillId="0" borderId="2" xfId="6" applyNumberFormat="1" applyFont="1"/>
    <xf numFmtId="0" fontId="2" fillId="0" borderId="2" xfId="6" applyFont="1"/>
    <xf numFmtId="166" fontId="2" fillId="0" borderId="4" xfId="6" applyNumberFormat="1" applyFont="1" applyBorder="1" applyAlignment="1">
      <alignment vertical="center"/>
    </xf>
    <xf numFmtId="167" fontId="2" fillId="0" borderId="2" xfId="6" applyNumberFormat="1" applyFont="1" applyAlignment="1">
      <alignment vertical="center"/>
    </xf>
    <xf numFmtId="37" fontId="2" fillId="0" borderId="3" xfId="6" applyNumberFormat="1" applyFont="1" applyBorder="1" applyAlignment="1">
      <alignment vertical="center"/>
    </xf>
    <xf numFmtId="0" fontId="2" fillId="0" borderId="3" xfId="6" applyFont="1" applyBorder="1" applyAlignment="1">
      <alignment vertical="center"/>
    </xf>
    <xf numFmtId="0" fontId="2" fillId="0" borderId="3" xfId="6" applyFont="1" applyBorder="1" applyAlignment="1">
      <alignment horizontal="center" vertical="center"/>
    </xf>
    <xf numFmtId="166" fontId="2" fillId="0" borderId="3" xfId="6" applyNumberFormat="1" applyFont="1" applyBorder="1" applyAlignment="1">
      <alignment vertical="center"/>
    </xf>
    <xf numFmtId="166" fontId="2" fillId="0" borderId="6" xfId="6" applyNumberFormat="1" applyFont="1" applyBorder="1" applyAlignment="1">
      <alignment vertical="center"/>
    </xf>
    <xf numFmtId="168" fontId="2" fillId="0" borderId="2" xfId="6" applyNumberFormat="1" applyFont="1" applyAlignment="1">
      <alignment vertical="center"/>
    </xf>
    <xf numFmtId="170" fontId="2" fillId="0" borderId="2" xfId="6" applyNumberFormat="1" applyFont="1" applyAlignment="1">
      <alignment horizontal="right" vertical="center"/>
    </xf>
    <xf numFmtId="169" fontId="2" fillId="0" borderId="2" xfId="6" applyNumberFormat="1" applyFont="1" applyAlignment="1">
      <alignment horizontal="right" vertical="center"/>
    </xf>
    <xf numFmtId="170" fontId="2" fillId="0" borderId="2" xfId="6" applyNumberFormat="1" applyFont="1" applyAlignment="1">
      <alignment vertical="center"/>
    </xf>
    <xf numFmtId="169" fontId="2" fillId="0" borderId="2" xfId="6" applyNumberFormat="1" applyFont="1" applyAlignment="1">
      <alignment vertical="center"/>
    </xf>
    <xf numFmtId="170" fontId="1" fillId="0" borderId="2" xfId="6" applyNumberFormat="1" applyFont="1" applyAlignment="1">
      <alignment horizontal="left" vertical="center"/>
    </xf>
    <xf numFmtId="0" fontId="1" fillId="0" borderId="3" xfId="6" applyFont="1" applyBorder="1" applyAlignment="1">
      <alignment horizontal="left" vertical="center"/>
    </xf>
    <xf numFmtId="170" fontId="2" fillId="0" borderId="3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170" fontId="2" fillId="0" borderId="3" xfId="6" applyNumberFormat="1" applyFont="1" applyBorder="1" applyAlignment="1">
      <alignment vertical="center"/>
    </xf>
    <xf numFmtId="169" fontId="2" fillId="0" borderId="3" xfId="6" applyNumberFormat="1" applyFont="1" applyBorder="1" applyAlignment="1">
      <alignment vertical="center"/>
    </xf>
    <xf numFmtId="170" fontId="1" fillId="0" borderId="2" xfId="6" applyNumberFormat="1" applyFont="1" applyAlignment="1">
      <alignment horizontal="center" vertical="center"/>
    </xf>
    <xf numFmtId="170" fontId="1" fillId="0" borderId="3" xfId="6" applyNumberFormat="1" applyFont="1" applyBorder="1" applyAlignment="1">
      <alignment horizontal="center" vertical="center"/>
    </xf>
    <xf numFmtId="170" fontId="2" fillId="0" borderId="2" xfId="6" applyNumberFormat="1" applyFont="1"/>
    <xf numFmtId="0" fontId="1" fillId="0" borderId="2" xfId="6" applyFont="1" applyAlignment="1">
      <alignment horizontal="right" vertical="center"/>
    </xf>
    <xf numFmtId="170" fontId="1" fillId="0" borderId="2" xfId="6" applyNumberFormat="1" applyFont="1" applyAlignment="1">
      <alignment horizontal="right" vertical="center"/>
    </xf>
    <xf numFmtId="170" fontId="1" fillId="0" borderId="2" xfId="6" applyNumberFormat="1" applyFont="1" applyAlignment="1">
      <alignment horizontal="right" vertical="center" wrapText="1"/>
    </xf>
    <xf numFmtId="0" fontId="1" fillId="0" borderId="2" xfId="6" applyFont="1" applyAlignment="1">
      <alignment horizontal="right" vertical="center" wrapText="1"/>
    </xf>
    <xf numFmtId="170" fontId="1" fillId="0" borderId="3" xfId="6" applyNumberFormat="1" applyFont="1" applyBorder="1" applyAlignment="1">
      <alignment horizontal="right" vertical="center" wrapText="1"/>
    </xf>
    <xf numFmtId="0" fontId="1" fillId="0" borderId="2" xfId="6" applyFont="1"/>
    <xf numFmtId="166" fontId="2" fillId="0" borderId="4" xfId="6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1" fillId="0" borderId="2" xfId="6" applyNumberFormat="1" applyFont="1" applyAlignment="1">
      <alignment horizontal="left" vertical="center"/>
    </xf>
    <xf numFmtId="169" fontId="1" fillId="0" borderId="2" xfId="6" applyNumberFormat="1" applyFont="1" applyAlignment="1">
      <alignment horizontal="right" vertical="center"/>
    </xf>
    <xf numFmtId="166" fontId="1" fillId="0" borderId="2" xfId="6" applyNumberFormat="1" applyFont="1" applyAlignment="1">
      <alignment horizontal="right" vertical="center" wrapText="1"/>
    </xf>
    <xf numFmtId="166" fontId="1" fillId="0" borderId="3" xfId="6" applyNumberFormat="1" applyFont="1" applyBorder="1" applyAlignment="1">
      <alignment horizontal="right" vertical="center" wrapText="1"/>
    </xf>
    <xf numFmtId="169" fontId="2" fillId="0" borderId="2" xfId="6" applyNumberFormat="1" applyFont="1" applyAlignment="1">
      <alignment horizontal="center" vertical="center"/>
    </xf>
    <xf numFmtId="166" fontId="2" fillId="0" borderId="2" xfId="6" applyNumberFormat="1" applyFont="1" applyAlignment="1" applyProtection="1">
      <alignment horizontal="right" vertical="center"/>
      <protection locked="0"/>
    </xf>
    <xf numFmtId="169" fontId="2" fillId="0" borderId="3" xfId="6" applyNumberFormat="1" applyFont="1" applyBorder="1" applyAlignment="1">
      <alignment horizontal="center" vertical="center"/>
    </xf>
    <xf numFmtId="164" fontId="1" fillId="0" borderId="2" xfId="6" applyNumberFormat="1" applyFont="1" applyAlignment="1">
      <alignment horizontal="right" vertical="center"/>
    </xf>
    <xf numFmtId="164" fontId="1" fillId="0" borderId="3" xfId="6" applyNumberFormat="1" applyFont="1" applyBorder="1" applyAlignment="1">
      <alignment horizontal="right" vertical="center"/>
    </xf>
    <xf numFmtId="170" fontId="1" fillId="0" borderId="3" xfId="6" applyNumberFormat="1" applyFont="1" applyBorder="1" applyAlignment="1">
      <alignment horizontal="right" vertical="center"/>
    </xf>
    <xf numFmtId="0" fontId="2" fillId="0" borderId="2" xfId="6" applyFont="1" applyAlignment="1">
      <alignment horizontal="left" vertical="center"/>
    </xf>
    <xf numFmtId="166" fontId="2" fillId="0" borderId="2" xfId="6" applyNumberFormat="1" applyFont="1" applyAlignment="1">
      <alignment horizontal="center" vertical="center"/>
    </xf>
    <xf numFmtId="166" fontId="2" fillId="0" borderId="2" xfId="6" quotePrefix="1" applyNumberFormat="1" applyFont="1" applyAlignment="1">
      <alignment horizontal="left" vertical="center"/>
    </xf>
    <xf numFmtId="166" fontId="1" fillId="0" borderId="3" xfId="6" applyNumberFormat="1" applyFont="1" applyBorder="1" applyAlignment="1">
      <alignment horizontal="center" vertical="center"/>
    </xf>
    <xf numFmtId="166" fontId="2" fillId="0" borderId="2" xfId="6" applyNumberFormat="1" applyFont="1" applyAlignment="1">
      <alignment vertical="top"/>
    </xf>
    <xf numFmtId="166" fontId="2" fillId="0" borderId="2" xfId="6" applyNumberFormat="1" applyFont="1" applyAlignment="1">
      <alignment horizontal="right" vertical="top"/>
    </xf>
    <xf numFmtId="166" fontId="2" fillId="0" borderId="2" xfId="6" applyNumberFormat="1" applyFont="1" applyAlignment="1">
      <alignment horizontal="left" vertical="top"/>
    </xf>
    <xf numFmtId="166" fontId="7" fillId="0" borderId="2" xfId="6" applyNumberFormat="1" applyFont="1" applyAlignment="1">
      <alignment horizontal="right" vertical="center"/>
    </xf>
    <xf numFmtId="37" fontId="2" fillId="0" borderId="2" xfId="6" applyNumberFormat="1" applyFont="1" applyAlignment="1">
      <alignment horizontal="left" vertical="top"/>
    </xf>
    <xf numFmtId="170" fontId="2" fillId="0" borderId="2" xfId="6" applyNumberFormat="1" applyFont="1" applyAlignment="1">
      <alignment horizontal="right" vertical="top"/>
    </xf>
    <xf numFmtId="166" fontId="1" fillId="0" borderId="2" xfId="6" applyNumberFormat="1" applyFont="1" applyAlignment="1">
      <alignment horizontal="left" vertical="top"/>
    </xf>
    <xf numFmtId="166" fontId="2" fillId="0" borderId="3" xfId="6" applyNumberFormat="1" applyFont="1" applyBorder="1" applyAlignment="1">
      <alignment horizontal="right" vertical="top"/>
    </xf>
    <xf numFmtId="166" fontId="1" fillId="0" borderId="2" xfId="6" applyNumberFormat="1" applyFont="1" applyAlignment="1">
      <alignment vertical="top"/>
    </xf>
    <xf numFmtId="166" fontId="2" fillId="0" borderId="2" xfId="6" applyNumberFormat="1" applyFont="1" applyAlignment="1">
      <alignment horizontal="center"/>
    </xf>
    <xf numFmtId="166" fontId="2" fillId="0" borderId="4" xfId="6" applyNumberFormat="1" applyFont="1" applyBorder="1" applyAlignment="1">
      <alignment horizontal="right" vertical="top"/>
    </xf>
    <xf numFmtId="166" fontId="10" fillId="0" borderId="2" xfId="6" applyNumberFormat="1" applyFont="1" applyAlignment="1">
      <alignment horizontal="right" vertical="center"/>
    </xf>
    <xf numFmtId="164" fontId="2" fillId="0" borderId="3" xfId="6" applyNumberFormat="1" applyFont="1" applyBorder="1" applyAlignment="1" applyProtection="1">
      <alignment horizontal="right" vertical="center"/>
      <protection locked="0"/>
    </xf>
    <xf numFmtId="170" fontId="2" fillId="0" borderId="3" xfId="6" applyNumberFormat="1" applyFont="1" applyBorder="1" applyAlignment="1" applyProtection="1">
      <alignment horizontal="right" vertical="center"/>
      <protection locked="0"/>
    </xf>
    <xf numFmtId="166" fontId="2" fillId="0" borderId="2" xfId="6" applyNumberFormat="1" applyFont="1" applyAlignment="1">
      <alignment horizontal="right" vertical="center" wrapText="1"/>
    </xf>
    <xf numFmtId="164" fontId="2" fillId="0" borderId="2" xfId="6" applyNumberFormat="1" applyFont="1" applyAlignment="1">
      <alignment horizontal="right" vertical="center"/>
    </xf>
    <xf numFmtId="164" fontId="2" fillId="0" borderId="3" xfId="6" applyNumberFormat="1" applyFont="1" applyBorder="1" applyAlignment="1">
      <alignment horizontal="right" vertical="center"/>
    </xf>
    <xf numFmtId="168" fontId="2" fillId="0" borderId="4" xfId="6" applyNumberFormat="1" applyFont="1" applyBorder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2" xfId="2" applyNumberFormat="1" applyFont="1" applyFill="1" applyAlignment="1">
      <alignment horizontal="right" vertical="center"/>
    </xf>
    <xf numFmtId="166" fontId="7" fillId="2" borderId="3" xfId="2" applyNumberFormat="1" applyFont="1" applyFill="1" applyBorder="1" applyAlignment="1">
      <alignment horizontal="right" vertical="center"/>
    </xf>
    <xf numFmtId="166" fontId="7" fillId="2" borderId="2" xfId="3" applyNumberFormat="1" applyFont="1" applyFill="1" applyAlignment="1">
      <alignment horizontal="right" vertical="center"/>
    </xf>
    <xf numFmtId="166" fontId="7" fillId="2" borderId="3" xfId="4" quotePrefix="1" applyNumberFormat="1" applyFont="1" applyFill="1" applyBorder="1" applyAlignment="1">
      <alignment horizontal="right" vertical="center"/>
    </xf>
    <xf numFmtId="166" fontId="7" fillId="2" borderId="2" xfId="4" quotePrefix="1" applyNumberFormat="1" applyFont="1" applyFill="1" applyAlignment="1">
      <alignment horizontal="right" vertical="center"/>
    </xf>
    <xf numFmtId="166" fontId="7" fillId="2" borderId="2" xfId="3" applyNumberFormat="1" applyFont="1" applyFill="1" applyBorder="1" applyAlignment="1">
      <alignment horizontal="right" vertical="center"/>
    </xf>
    <xf numFmtId="166" fontId="7" fillId="2" borderId="4" xfId="4" quotePrefix="1" applyNumberFormat="1" applyFont="1" applyFill="1" applyBorder="1" applyAlignment="1">
      <alignment horizontal="right" vertical="center"/>
    </xf>
    <xf numFmtId="166" fontId="7" fillId="2" borderId="2" xfId="4" quotePrefix="1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7" fillId="2" borderId="2" xfId="5" applyFont="1" applyFill="1" applyAlignment="1">
      <alignment vertical="center"/>
    </xf>
    <xf numFmtId="165" fontId="7" fillId="2" borderId="2" xfId="0" applyNumberFormat="1" applyFont="1" applyFill="1" applyBorder="1" applyAlignment="1">
      <alignment horizontal="right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6" fontId="2" fillId="2" borderId="2" xfId="6" applyNumberFormat="1" applyFont="1" applyFill="1"/>
    <xf numFmtId="166" fontId="2" fillId="2" borderId="2" xfId="6" applyNumberFormat="1" applyFont="1" applyFill="1" applyAlignment="1">
      <alignment vertical="center"/>
    </xf>
    <xf numFmtId="166" fontId="2" fillId="2" borderId="4" xfId="6" applyNumberFormat="1" applyFont="1" applyFill="1" applyBorder="1" applyAlignment="1">
      <alignment vertical="center"/>
    </xf>
    <xf numFmtId="166" fontId="2" fillId="2" borderId="3" xfId="6" applyNumberFormat="1" applyFont="1" applyFill="1" applyBorder="1" applyAlignment="1">
      <alignment vertical="center"/>
    </xf>
    <xf numFmtId="168" fontId="2" fillId="2" borderId="4" xfId="6" applyNumberFormat="1" applyFont="1" applyFill="1" applyBorder="1" applyAlignment="1">
      <alignment vertical="center"/>
    </xf>
    <xf numFmtId="166" fontId="2" fillId="2" borderId="6" xfId="6" applyNumberFormat="1" applyFont="1" applyFill="1" applyBorder="1" applyAlignment="1">
      <alignment vertical="center"/>
    </xf>
    <xf numFmtId="170" fontId="2" fillId="2" borderId="2" xfId="6" applyNumberFormat="1" applyFont="1" applyFill="1" applyAlignment="1">
      <alignment horizontal="right" vertical="center"/>
    </xf>
    <xf numFmtId="170" fontId="2" fillId="2" borderId="2" xfId="6" applyNumberFormat="1" applyFont="1" applyFill="1" applyAlignment="1">
      <alignment vertical="center"/>
    </xf>
    <xf numFmtId="166" fontId="2" fillId="2" borderId="4" xfId="6" applyNumberFormat="1" applyFont="1" applyFill="1" applyBorder="1" applyAlignment="1">
      <alignment horizontal="right" vertical="center"/>
    </xf>
    <xf numFmtId="166" fontId="2" fillId="2" borderId="2" xfId="6" applyNumberFormat="1" applyFont="1" applyFill="1" applyAlignment="1" applyProtection="1">
      <alignment horizontal="right" vertical="center"/>
      <protection locked="0"/>
    </xf>
    <xf numFmtId="166" fontId="2" fillId="2" borderId="2" xfId="6" applyNumberFormat="1" applyFont="1" applyFill="1" applyAlignment="1">
      <alignment horizontal="right" vertical="top"/>
    </xf>
    <xf numFmtId="170" fontId="2" fillId="2" borderId="2" xfId="6" applyNumberFormat="1" applyFont="1" applyFill="1" applyAlignment="1">
      <alignment horizontal="right" vertical="top"/>
    </xf>
    <xf numFmtId="166" fontId="2" fillId="2" borderId="3" xfId="6" applyNumberFormat="1" applyFont="1" applyFill="1" applyBorder="1" applyAlignment="1">
      <alignment horizontal="right" vertical="top"/>
    </xf>
    <xf numFmtId="166" fontId="2" fillId="2" borderId="4" xfId="6" applyNumberFormat="1" applyFont="1" applyFill="1" applyBorder="1" applyAlignment="1">
      <alignment horizontal="right" vertical="top"/>
    </xf>
    <xf numFmtId="166" fontId="2" fillId="2" borderId="2" xfId="6" applyNumberFormat="1" applyFont="1" applyFill="1" applyAlignment="1">
      <alignment horizontal="right" vertical="center" wrapText="1"/>
    </xf>
    <xf numFmtId="166" fontId="2" fillId="0" borderId="2" xfId="6" applyNumberFormat="1" applyFont="1" applyAlignment="1">
      <alignment horizontal="left" vertical="center"/>
    </xf>
    <xf numFmtId="171" fontId="7" fillId="0" borderId="2" xfId="0" applyNumberFormat="1" applyFont="1" applyBorder="1"/>
    <xf numFmtId="166" fontId="2" fillId="0" borderId="2" xfId="6" applyNumberFormat="1" applyFont="1" applyBorder="1" applyAlignment="1">
      <alignment horizontal="right" vertical="center"/>
    </xf>
    <xf numFmtId="164" fontId="1" fillId="0" borderId="2" xfId="6" applyNumberFormat="1" applyFont="1" applyFill="1" applyAlignment="1">
      <alignment horizontal="right" vertical="center"/>
    </xf>
    <xf numFmtId="164" fontId="1" fillId="0" borderId="3" xfId="6" applyNumberFormat="1" applyFont="1" applyFill="1" applyBorder="1" applyAlignment="1">
      <alignment horizontal="right" vertical="center"/>
    </xf>
    <xf numFmtId="166" fontId="1" fillId="0" borderId="2" xfId="6" applyNumberFormat="1" applyFont="1" applyFill="1" applyAlignment="1">
      <alignment horizontal="right" vertical="center"/>
    </xf>
    <xf numFmtId="166" fontId="1" fillId="0" borderId="3" xfId="6" applyNumberFormat="1" applyFont="1" applyFill="1" applyBorder="1" applyAlignment="1">
      <alignment horizontal="right" vertical="center"/>
    </xf>
    <xf numFmtId="166" fontId="2" fillId="0" borderId="2" xfId="6" applyNumberFormat="1" applyFont="1" applyFill="1" applyAlignment="1">
      <alignment horizontal="right" vertical="center"/>
    </xf>
    <xf numFmtId="166" fontId="2" fillId="0" borderId="2" xfId="6" applyNumberFormat="1" applyFont="1" applyFill="1" applyAlignment="1">
      <alignment horizontal="right" vertical="top"/>
    </xf>
    <xf numFmtId="166" fontId="10" fillId="0" borderId="2" xfId="6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 applyProtection="1">
      <alignment horizontal="right" vertical="center"/>
      <protection locked="0"/>
    </xf>
    <xf numFmtId="0" fontId="2" fillId="0" borderId="2" xfId="6" applyFont="1" applyFill="1" applyAlignment="1">
      <alignment vertical="center"/>
    </xf>
    <xf numFmtId="164" fontId="2" fillId="0" borderId="2" xfId="6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2" fillId="0" borderId="2" xfId="6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9" fontId="1" fillId="0" borderId="3" xfId="6" applyNumberFormat="1" applyFont="1" applyBorder="1" applyAlignment="1">
      <alignment horizontal="center" vertical="center"/>
    </xf>
    <xf numFmtId="169" fontId="1" fillId="0" borderId="2" xfId="6" applyNumberFormat="1" applyFont="1" applyAlignment="1">
      <alignment horizontal="center" vertical="center"/>
    </xf>
    <xf numFmtId="0" fontId="1" fillId="0" borderId="2" xfId="6" applyFont="1" applyAlignment="1">
      <alignment horizontal="left" vertical="center"/>
    </xf>
    <xf numFmtId="166" fontId="1" fillId="0" borderId="2" xfId="6" applyNumberFormat="1" applyFont="1" applyAlignment="1">
      <alignment horizontal="center" vertical="center"/>
    </xf>
    <xf numFmtId="166" fontId="2" fillId="0" borderId="2" xfId="6" applyNumberFormat="1" applyFont="1" applyAlignment="1">
      <alignment horizontal="left" vertical="center" wrapText="1"/>
    </xf>
    <xf numFmtId="166" fontId="2" fillId="0" borderId="2" xfId="6" applyNumberFormat="1" applyFont="1" applyAlignment="1">
      <alignment vertical="center"/>
    </xf>
    <xf numFmtId="166" fontId="2" fillId="0" borderId="2" xfId="6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1" fillId="0" borderId="2" xfId="6" applyNumberFormat="1" applyFont="1" applyAlignment="1">
      <alignment horizontal="center" vertical="center"/>
    </xf>
    <xf numFmtId="166" fontId="2" fillId="0" borderId="2" xfId="6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1" fillId="0" borderId="1" xfId="6" applyNumberFormat="1" applyFont="1" applyBorder="1" applyAlignment="1">
      <alignment horizontal="center" vertical="center"/>
    </xf>
    <xf numFmtId="169" fontId="1" fillId="0" borderId="3" xfId="6" applyNumberFormat="1" applyFont="1" applyBorder="1" applyAlignment="1">
      <alignment horizontal="center" vertical="center"/>
    </xf>
    <xf numFmtId="169" fontId="1" fillId="0" borderId="2" xfId="6" applyNumberFormat="1" applyFont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" fillId="0" borderId="2" xfId="6" applyFont="1" applyAlignment="1">
      <alignment horizontal="left" vertical="center"/>
    </xf>
    <xf numFmtId="166" fontId="1" fillId="0" borderId="1" xfId="6" applyNumberFormat="1" applyFont="1" applyBorder="1" applyAlignment="1">
      <alignment horizontal="center" vertical="center"/>
    </xf>
    <xf numFmtId="166" fontId="2" fillId="0" borderId="3" xfId="6" applyNumberFormat="1" applyFont="1" applyBorder="1" applyAlignment="1">
      <alignment horizontal="left" vertical="center" wrapText="1"/>
    </xf>
    <xf numFmtId="166" fontId="1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horizontal="left" vertical="center" wrapText="1"/>
    </xf>
    <xf numFmtId="166" fontId="2" fillId="0" borderId="2" xfId="6" applyNumberFormat="1" applyFont="1" applyAlignment="1">
      <alignment vertical="center" wrapText="1"/>
    </xf>
    <xf numFmtId="166" fontId="2" fillId="0" borderId="2" xfId="6" applyNumberFormat="1" applyFont="1" applyAlignment="1">
      <alignment horizontal="left" vertical="center" wrapText="1"/>
    </xf>
    <xf numFmtId="166" fontId="2" fillId="0" borderId="2" xfId="6" applyNumberFormat="1" applyFont="1" applyAlignment="1">
      <alignment vertical="center"/>
    </xf>
  </cellXfs>
  <cellStyles count="9">
    <cellStyle name="Comma" xfId="1" builtinId="3"/>
    <cellStyle name="Comma 2" xfId="3" xr:uid="{07AA5BDC-A457-4DE5-B4DC-F520F1C33886}"/>
    <cellStyle name="Comma 2 2 2" xfId="4" xr:uid="{7979BB00-5A95-496A-94B4-5DB08A1E01E7}"/>
    <cellStyle name="Normal" xfId="0" builtinId="0"/>
    <cellStyle name="Normal 2" xfId="2" xr:uid="{C3E0EF45-2B3D-4A59-8A54-6EA1475A37B6}"/>
    <cellStyle name="Normal 3" xfId="6" xr:uid="{EBF20442-80C3-4939-B9D5-18A168519DA6}"/>
    <cellStyle name="Normal 4" xfId="7" xr:uid="{84A223F6-1B8E-45BA-8328-2F0E7061DBAE}"/>
    <cellStyle name="Normal 5" xfId="8" xr:uid="{5FD02C27-9C04-417A-84FC-0F06AE0C079E}"/>
    <cellStyle name="Normal_Noble-47t" xfId="5" xr:uid="{D87BE625-9BC1-412B-8192-B27B7540126E}"/>
  </cellStyles>
  <dxfs count="0"/>
  <tableStyles count="0" defaultTableStyle="TableStyleMedium2" defaultPivotStyle="PivotStyleLight16"/>
  <colors>
    <mruColors>
      <color rgb="FFFAFAFA"/>
      <color rgb="FFFDA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K143"/>
  <sheetViews>
    <sheetView zoomScale="90" zoomScaleNormal="90" zoomScaleSheetLayoutView="127" workbookViewId="0"/>
  </sheetViews>
  <sheetFormatPr defaultColWidth="12.625" defaultRowHeight="21.75" customHeight="1" x14ac:dyDescent="0.4"/>
  <cols>
    <col min="1" max="1" width="1.125" style="186" customWidth="1"/>
    <col min="2" max="2" width="32.125" style="186" customWidth="1"/>
    <col min="3" max="3" width="6.625" style="186" customWidth="1"/>
    <col min="4" max="4" width="0.625" style="186" customWidth="1"/>
    <col min="5" max="5" width="13.375" style="186" customWidth="1"/>
    <col min="6" max="6" width="0.625" style="186" customWidth="1"/>
    <col min="7" max="7" width="11.375" style="186" customWidth="1"/>
    <col min="8" max="8" width="0.625" style="186" customWidth="1"/>
    <col min="9" max="9" width="13.375" style="186" customWidth="1"/>
    <col min="10" max="10" width="0.625" style="186" customWidth="1"/>
    <col min="11" max="11" width="11.375" style="186" customWidth="1"/>
    <col min="12" max="16384" width="12.625" style="186"/>
  </cols>
  <sheetData>
    <row r="1" spans="1:11" ht="21.75" customHeight="1" x14ac:dyDescent="0.4">
      <c r="A1" s="14" t="s">
        <v>0</v>
      </c>
      <c r="B1" s="14"/>
      <c r="C1" s="15"/>
      <c r="D1" s="16"/>
      <c r="E1" s="17"/>
      <c r="F1" s="17"/>
      <c r="G1" s="17"/>
      <c r="H1" s="17"/>
      <c r="I1" s="17"/>
      <c r="J1" s="17"/>
      <c r="K1" s="17"/>
    </row>
    <row r="2" spans="1:11" ht="21.75" customHeight="1" x14ac:dyDescent="0.4">
      <c r="A2" s="14" t="s">
        <v>1</v>
      </c>
      <c r="B2" s="14"/>
      <c r="C2" s="15"/>
      <c r="D2" s="16"/>
      <c r="E2" s="17"/>
      <c r="F2" s="17"/>
      <c r="G2" s="17"/>
      <c r="H2" s="17"/>
      <c r="I2" s="17"/>
      <c r="J2" s="17"/>
      <c r="K2" s="17"/>
    </row>
    <row r="3" spans="1:11" ht="21.75" customHeight="1" x14ac:dyDescent="0.4">
      <c r="A3" s="18" t="s">
        <v>2</v>
      </c>
      <c r="B3" s="19"/>
      <c r="C3" s="20"/>
      <c r="D3" s="21"/>
      <c r="E3" s="22"/>
      <c r="F3" s="22"/>
      <c r="G3" s="22"/>
      <c r="H3" s="22"/>
      <c r="I3" s="22"/>
      <c r="J3" s="22"/>
      <c r="K3" s="22"/>
    </row>
    <row r="4" spans="1:11" ht="20.100000000000001" customHeight="1" x14ac:dyDescent="0.4">
      <c r="A4" s="23"/>
      <c r="B4" s="23"/>
      <c r="C4" s="15"/>
      <c r="D4" s="16"/>
      <c r="E4" s="17"/>
      <c r="F4" s="17"/>
      <c r="G4" s="17"/>
      <c r="H4" s="17"/>
      <c r="I4" s="17"/>
      <c r="J4" s="17"/>
      <c r="K4" s="17"/>
    </row>
    <row r="5" spans="1:11" ht="19.5" customHeight="1" x14ac:dyDescent="0.4">
      <c r="A5" s="23"/>
      <c r="B5" s="23"/>
      <c r="C5" s="15"/>
      <c r="D5" s="16"/>
      <c r="E5" s="199" t="s">
        <v>3</v>
      </c>
      <c r="F5" s="200"/>
      <c r="G5" s="200"/>
      <c r="H5" s="24"/>
      <c r="I5" s="199" t="s">
        <v>4</v>
      </c>
      <c r="J5" s="200"/>
      <c r="K5" s="200"/>
    </row>
    <row r="6" spans="1:11" ht="19.5" customHeight="1" x14ac:dyDescent="0.4">
      <c r="A6" s="23"/>
      <c r="B6" s="23"/>
      <c r="C6" s="15"/>
      <c r="D6" s="16"/>
      <c r="E6" s="25" t="s">
        <v>5</v>
      </c>
      <c r="F6" s="25"/>
      <c r="G6" s="25" t="s">
        <v>6</v>
      </c>
      <c r="H6" s="25"/>
      <c r="I6" s="25" t="s">
        <v>5</v>
      </c>
      <c r="J6" s="25"/>
      <c r="K6" s="25" t="s">
        <v>6</v>
      </c>
    </row>
    <row r="7" spans="1:11" ht="19.5" customHeight="1" x14ac:dyDescent="0.4">
      <c r="A7" s="23"/>
      <c r="B7" s="23"/>
      <c r="C7" s="15"/>
      <c r="D7" s="16"/>
      <c r="E7" s="25" t="s">
        <v>7</v>
      </c>
      <c r="F7" s="25"/>
      <c r="G7" s="25" t="s">
        <v>8</v>
      </c>
      <c r="H7" s="25"/>
      <c r="I7" s="25" t="s">
        <v>7</v>
      </c>
      <c r="J7" s="25"/>
      <c r="K7" s="25" t="s">
        <v>8</v>
      </c>
    </row>
    <row r="8" spans="1:11" ht="19.5" customHeight="1" x14ac:dyDescent="0.4">
      <c r="A8" s="23"/>
      <c r="B8" s="23"/>
      <c r="C8" s="15"/>
      <c r="D8" s="16"/>
      <c r="E8" s="25" t="s">
        <v>9</v>
      </c>
      <c r="F8" s="25"/>
      <c r="G8" s="25" t="s">
        <v>10</v>
      </c>
      <c r="H8" s="25"/>
      <c r="I8" s="25" t="s">
        <v>9</v>
      </c>
      <c r="J8" s="25"/>
      <c r="K8" s="25" t="s">
        <v>10</v>
      </c>
    </row>
    <row r="9" spans="1:11" ht="19.5" customHeight="1" x14ac:dyDescent="0.4">
      <c r="A9" s="23"/>
      <c r="B9" s="23"/>
      <c r="C9" s="20" t="s">
        <v>11</v>
      </c>
      <c r="D9" s="16"/>
      <c r="E9" s="26" t="s">
        <v>12</v>
      </c>
      <c r="F9" s="27"/>
      <c r="G9" s="26" t="s">
        <v>12</v>
      </c>
      <c r="H9" s="27"/>
      <c r="I9" s="26" t="s">
        <v>12</v>
      </c>
      <c r="J9" s="27"/>
      <c r="K9" s="26" t="s">
        <v>12</v>
      </c>
    </row>
    <row r="10" spans="1:11" ht="19.5" customHeight="1" x14ac:dyDescent="0.4">
      <c r="A10" s="28"/>
      <c r="B10" s="28"/>
      <c r="C10" s="185"/>
      <c r="D10" s="29"/>
      <c r="E10" s="137"/>
      <c r="F10" s="31"/>
      <c r="G10" s="31"/>
      <c r="H10" s="31"/>
      <c r="I10" s="137"/>
      <c r="J10" s="31"/>
      <c r="K10" s="31"/>
    </row>
    <row r="11" spans="1:11" s="28" customFormat="1" ht="19.5" customHeight="1" x14ac:dyDescent="0.2">
      <c r="A11" s="14" t="s">
        <v>13</v>
      </c>
      <c r="B11" s="14"/>
      <c r="C11" s="15"/>
      <c r="D11" s="16"/>
      <c r="E11" s="138"/>
      <c r="F11" s="25"/>
      <c r="G11" s="25"/>
      <c r="H11" s="25"/>
      <c r="I11" s="138"/>
      <c r="J11" s="25"/>
      <c r="K11" s="25"/>
    </row>
    <row r="12" spans="1:11" s="28" customFormat="1" ht="6" customHeight="1" x14ac:dyDescent="0.2">
      <c r="C12" s="185"/>
      <c r="D12" s="29"/>
      <c r="E12" s="139"/>
      <c r="F12" s="31"/>
      <c r="G12" s="31"/>
      <c r="H12" s="31"/>
      <c r="I12" s="139"/>
      <c r="J12" s="31"/>
      <c r="K12" s="31"/>
    </row>
    <row r="13" spans="1:11" s="28" customFormat="1" ht="19.5" customHeight="1" x14ac:dyDescent="0.2">
      <c r="A13" s="14" t="s">
        <v>14</v>
      </c>
      <c r="B13" s="14"/>
      <c r="C13" s="185"/>
      <c r="D13" s="29"/>
      <c r="E13" s="139"/>
      <c r="F13" s="31"/>
      <c r="G13" s="31"/>
      <c r="H13" s="31"/>
      <c r="I13" s="139"/>
      <c r="J13" s="31"/>
      <c r="K13" s="31"/>
    </row>
    <row r="14" spans="1:11" s="28" customFormat="1" ht="6" customHeight="1" x14ac:dyDescent="0.2">
      <c r="C14" s="185"/>
      <c r="D14" s="29"/>
      <c r="E14" s="139"/>
      <c r="F14" s="31"/>
      <c r="G14" s="31"/>
      <c r="H14" s="31"/>
      <c r="I14" s="139"/>
      <c r="J14" s="31"/>
      <c r="K14" s="31"/>
    </row>
    <row r="15" spans="1:11" s="28" customFormat="1" ht="19.5" customHeight="1" x14ac:dyDescent="0.2">
      <c r="A15" s="32" t="s">
        <v>15</v>
      </c>
      <c r="B15" s="32"/>
      <c r="C15" s="194"/>
      <c r="D15" s="29"/>
      <c r="E15" s="140">
        <v>286034</v>
      </c>
      <c r="F15" s="1"/>
      <c r="G15" s="33">
        <v>391840</v>
      </c>
      <c r="H15" s="1"/>
      <c r="I15" s="140">
        <v>72783</v>
      </c>
      <c r="J15" s="1"/>
      <c r="K15" s="33">
        <v>302411</v>
      </c>
    </row>
    <row r="16" spans="1:11" s="28" customFormat="1" ht="19.5" customHeight="1" x14ac:dyDescent="0.2">
      <c r="A16" s="182" t="s">
        <v>25</v>
      </c>
      <c r="B16" s="183"/>
      <c r="C16" s="194"/>
      <c r="D16" s="29"/>
      <c r="E16" s="140"/>
      <c r="F16" s="1"/>
      <c r="G16" s="33"/>
      <c r="H16" s="1"/>
      <c r="I16" s="140"/>
      <c r="J16" s="1"/>
      <c r="K16" s="33"/>
    </row>
    <row r="17" spans="1:11" s="28" customFormat="1" ht="19.5" customHeight="1" x14ac:dyDescent="0.2">
      <c r="A17" s="182"/>
      <c r="B17" s="183" t="s">
        <v>26</v>
      </c>
      <c r="C17" s="194">
        <v>16</v>
      </c>
      <c r="D17" s="29"/>
      <c r="E17" s="140">
        <v>190365</v>
      </c>
      <c r="F17" s="1"/>
      <c r="G17" s="33">
        <v>0</v>
      </c>
      <c r="H17" s="1"/>
      <c r="I17" s="140">
        <v>190365</v>
      </c>
      <c r="J17" s="1"/>
      <c r="K17" s="33">
        <v>0</v>
      </c>
    </row>
    <row r="18" spans="1:11" s="28" customFormat="1" ht="19.5" customHeight="1" x14ac:dyDescent="0.2">
      <c r="A18" s="32" t="s">
        <v>16</v>
      </c>
      <c r="B18" s="32"/>
      <c r="C18" s="194">
        <v>7</v>
      </c>
      <c r="D18" s="29"/>
      <c r="E18" s="140">
        <v>235045</v>
      </c>
      <c r="F18" s="1"/>
      <c r="G18" s="33">
        <v>152834</v>
      </c>
      <c r="H18" s="1"/>
      <c r="I18" s="140">
        <v>24254</v>
      </c>
      <c r="J18" s="1"/>
      <c r="K18" s="33">
        <v>6960</v>
      </c>
    </row>
    <row r="19" spans="1:11" s="28" customFormat="1" ht="19.5" customHeight="1" x14ac:dyDescent="0.2">
      <c r="A19" s="28" t="s">
        <v>17</v>
      </c>
      <c r="B19" s="32"/>
      <c r="C19" s="194"/>
      <c r="D19" s="29"/>
      <c r="E19" s="140"/>
      <c r="F19" s="1"/>
      <c r="G19" s="33"/>
      <c r="H19" s="1"/>
      <c r="I19" s="140"/>
      <c r="J19" s="1"/>
      <c r="K19" s="33"/>
    </row>
    <row r="20" spans="1:11" s="28" customFormat="1" ht="19.5" customHeight="1" x14ac:dyDescent="0.2">
      <c r="B20" s="32" t="s">
        <v>18</v>
      </c>
      <c r="C20" s="194" t="s">
        <v>226</v>
      </c>
      <c r="D20" s="29"/>
      <c r="E20" s="140">
        <v>0</v>
      </c>
      <c r="F20" s="31"/>
      <c r="G20" s="33" t="s">
        <v>19</v>
      </c>
      <c r="H20" s="31"/>
      <c r="I20" s="144">
        <v>1517814</v>
      </c>
      <c r="J20" s="31"/>
      <c r="K20" s="2">
        <v>1019706</v>
      </c>
    </row>
    <row r="21" spans="1:11" s="28" customFormat="1" ht="19.5" customHeight="1" x14ac:dyDescent="0.2">
      <c r="A21" s="28" t="s">
        <v>20</v>
      </c>
      <c r="B21" s="32"/>
      <c r="C21" s="194"/>
      <c r="D21" s="29"/>
      <c r="E21" s="140">
        <v>300</v>
      </c>
      <c r="F21" s="31"/>
      <c r="G21" s="33">
        <v>300</v>
      </c>
      <c r="H21" s="31"/>
      <c r="I21" s="144">
        <v>0</v>
      </c>
      <c r="J21" s="31"/>
      <c r="K21" s="2" t="s">
        <v>19</v>
      </c>
    </row>
    <row r="22" spans="1:11" s="28" customFormat="1" ht="19.5" customHeight="1" x14ac:dyDescent="0.2">
      <c r="A22" s="28" t="s">
        <v>231</v>
      </c>
      <c r="B22" s="32"/>
      <c r="C22" s="194">
        <v>8</v>
      </c>
      <c r="D22" s="29"/>
      <c r="E22" s="140">
        <v>3372458</v>
      </c>
      <c r="F22" s="1"/>
      <c r="G22" s="33">
        <v>2507438</v>
      </c>
      <c r="H22" s="1"/>
      <c r="I22" s="140">
        <v>2182511</v>
      </c>
      <c r="J22" s="1"/>
      <c r="K22" s="33">
        <v>1990408</v>
      </c>
    </row>
    <row r="23" spans="1:11" s="28" customFormat="1" ht="19.5" customHeight="1" x14ac:dyDescent="0.2">
      <c r="A23" s="32" t="s">
        <v>21</v>
      </c>
      <c r="B23" s="32"/>
      <c r="C23" s="194"/>
      <c r="D23" s="29"/>
      <c r="E23" s="141">
        <v>36768</v>
      </c>
      <c r="F23" s="1"/>
      <c r="G23" s="34">
        <v>38666</v>
      </c>
      <c r="H23" s="1"/>
      <c r="I23" s="141">
        <v>50786</v>
      </c>
      <c r="J23" s="1"/>
      <c r="K23" s="34">
        <v>14767</v>
      </c>
    </row>
    <row r="24" spans="1:11" s="28" customFormat="1" ht="6" customHeight="1" x14ac:dyDescent="0.2">
      <c r="A24" s="23"/>
      <c r="B24" s="23"/>
      <c r="C24" s="194"/>
      <c r="D24" s="29"/>
      <c r="E24" s="142"/>
      <c r="F24" s="1"/>
      <c r="G24" s="1"/>
      <c r="H24" s="1"/>
      <c r="I24" s="142"/>
      <c r="J24" s="1"/>
      <c r="K24" s="1"/>
    </row>
    <row r="25" spans="1:11" s="28" customFormat="1" ht="19.5" customHeight="1" x14ac:dyDescent="0.2">
      <c r="A25" s="14" t="s">
        <v>22</v>
      </c>
      <c r="C25" s="194"/>
      <c r="D25" s="29"/>
      <c r="E25" s="143">
        <f>SUM(E15:E23)</f>
        <v>4120970</v>
      </c>
      <c r="F25" s="31"/>
      <c r="G25" s="3">
        <f>SUM(G15:G23)</f>
        <v>3091078</v>
      </c>
      <c r="H25" s="31"/>
      <c r="I25" s="143">
        <f>SUM(I15:I23)</f>
        <v>4038513</v>
      </c>
      <c r="J25" s="31"/>
      <c r="K25" s="3">
        <f>SUM(K15:K23)</f>
        <v>3334252</v>
      </c>
    </row>
    <row r="26" spans="1:11" s="28" customFormat="1" ht="19.5" customHeight="1" x14ac:dyDescent="0.2">
      <c r="A26" s="23"/>
      <c r="B26" s="23"/>
      <c r="C26" s="194"/>
      <c r="D26" s="29"/>
      <c r="E26" s="139"/>
      <c r="F26" s="31"/>
      <c r="G26" s="31"/>
      <c r="H26" s="31"/>
      <c r="I26" s="139"/>
      <c r="J26" s="31"/>
      <c r="K26" s="31"/>
    </row>
    <row r="27" spans="1:11" s="28" customFormat="1" ht="19.5" customHeight="1" x14ac:dyDescent="0.2">
      <c r="A27" s="14" t="s">
        <v>23</v>
      </c>
      <c r="B27" s="14"/>
      <c r="C27" s="194"/>
      <c r="D27" s="29"/>
      <c r="E27" s="139"/>
      <c r="F27" s="31"/>
      <c r="G27" s="31"/>
      <c r="H27" s="31"/>
      <c r="I27" s="139"/>
      <c r="J27" s="31"/>
      <c r="K27" s="31"/>
    </row>
    <row r="28" spans="1:11" s="28" customFormat="1" ht="6" customHeight="1" x14ac:dyDescent="0.2">
      <c r="A28" s="14"/>
      <c r="B28" s="14"/>
      <c r="C28" s="194"/>
      <c r="D28" s="29"/>
      <c r="E28" s="139"/>
      <c r="F28" s="31"/>
      <c r="G28" s="31"/>
      <c r="H28" s="31"/>
      <c r="I28" s="139"/>
      <c r="J28" s="31"/>
      <c r="K28" s="31"/>
    </row>
    <row r="29" spans="1:11" s="28" customFormat="1" ht="19.5" customHeight="1" x14ac:dyDescent="0.2">
      <c r="A29" s="28" t="s">
        <v>24</v>
      </c>
      <c r="C29" s="194">
        <v>9</v>
      </c>
      <c r="D29" s="29"/>
      <c r="E29" s="144">
        <v>50434</v>
      </c>
      <c r="F29" s="2"/>
      <c r="G29" s="2">
        <v>48255</v>
      </c>
      <c r="H29" s="2"/>
      <c r="I29" s="144">
        <v>523</v>
      </c>
      <c r="J29" s="2"/>
      <c r="K29" s="2">
        <v>523</v>
      </c>
    </row>
    <row r="30" spans="1:11" s="28" customFormat="1" ht="19.5" customHeight="1" x14ac:dyDescent="0.2">
      <c r="A30" s="32" t="s">
        <v>25</v>
      </c>
      <c r="C30" s="194"/>
      <c r="D30" s="29"/>
      <c r="E30" s="144"/>
      <c r="F30" s="2"/>
      <c r="G30" s="2"/>
      <c r="H30" s="2"/>
      <c r="I30" s="144"/>
      <c r="J30" s="2"/>
      <c r="K30" s="2"/>
    </row>
    <row r="31" spans="1:11" s="28" customFormat="1" ht="19.5" customHeight="1" x14ac:dyDescent="0.2">
      <c r="A31" s="32"/>
      <c r="B31" s="28" t="s">
        <v>26</v>
      </c>
      <c r="C31" s="194">
        <v>16</v>
      </c>
      <c r="D31" s="29"/>
      <c r="E31" s="144">
        <v>0</v>
      </c>
      <c r="F31" s="2"/>
      <c r="G31" s="2">
        <v>171600</v>
      </c>
      <c r="H31" s="2"/>
      <c r="I31" s="144">
        <v>0</v>
      </c>
      <c r="J31" s="2"/>
      <c r="K31" s="2">
        <v>171600</v>
      </c>
    </row>
    <row r="32" spans="1:11" s="28" customFormat="1" ht="19.5" customHeight="1" x14ac:dyDescent="0.2">
      <c r="A32" s="32" t="s">
        <v>27</v>
      </c>
      <c r="C32" s="194">
        <v>21</v>
      </c>
      <c r="D32" s="29"/>
      <c r="E32" s="144">
        <v>0</v>
      </c>
      <c r="F32" s="2"/>
      <c r="G32" s="2" t="s">
        <v>19</v>
      </c>
      <c r="H32" s="2"/>
      <c r="I32" s="144">
        <v>796493</v>
      </c>
      <c r="J32" s="2"/>
      <c r="K32" s="2">
        <v>746493</v>
      </c>
    </row>
    <row r="33" spans="1:11" s="28" customFormat="1" ht="19.5" customHeight="1" x14ac:dyDescent="0.2">
      <c r="A33" s="28" t="s">
        <v>28</v>
      </c>
      <c r="B33" s="32"/>
      <c r="C33" s="194">
        <v>10</v>
      </c>
      <c r="D33" s="29"/>
      <c r="E33" s="144">
        <v>35527</v>
      </c>
      <c r="F33" s="2"/>
      <c r="G33" s="2">
        <v>13460</v>
      </c>
      <c r="H33" s="2"/>
      <c r="I33" s="144">
        <v>11009</v>
      </c>
      <c r="J33" s="2"/>
      <c r="K33" s="2">
        <v>11009</v>
      </c>
    </row>
    <row r="34" spans="1:11" s="28" customFormat="1" ht="19.5" customHeight="1" x14ac:dyDescent="0.2">
      <c r="A34" s="32" t="s">
        <v>29</v>
      </c>
      <c r="B34" s="32"/>
      <c r="D34" s="29"/>
      <c r="E34" s="140">
        <v>1252292</v>
      </c>
      <c r="F34" s="1"/>
      <c r="G34" s="33">
        <v>1353470</v>
      </c>
      <c r="H34" s="1"/>
      <c r="I34" s="140">
        <v>874420</v>
      </c>
      <c r="J34" s="1"/>
      <c r="K34" s="33">
        <v>874420</v>
      </c>
    </row>
    <row r="35" spans="1:11" s="28" customFormat="1" ht="19.5" customHeight="1" x14ac:dyDescent="0.2">
      <c r="A35" s="32" t="s">
        <v>30</v>
      </c>
      <c r="B35" s="32"/>
      <c r="C35" s="194">
        <v>11</v>
      </c>
      <c r="D35" s="29"/>
      <c r="E35" s="140">
        <v>1005959</v>
      </c>
      <c r="F35" s="1"/>
      <c r="G35" s="33">
        <v>1005279</v>
      </c>
      <c r="H35" s="1"/>
      <c r="I35" s="140">
        <v>28843</v>
      </c>
      <c r="J35" s="1"/>
      <c r="K35" s="33">
        <v>8283</v>
      </c>
    </row>
    <row r="36" spans="1:11" s="28" customFormat="1" ht="19.5" customHeight="1" x14ac:dyDescent="0.2">
      <c r="A36" s="32" t="s">
        <v>31</v>
      </c>
      <c r="B36" s="32"/>
      <c r="C36" s="194">
        <v>12</v>
      </c>
      <c r="D36" s="29"/>
      <c r="E36" s="140">
        <v>420454</v>
      </c>
      <c r="F36" s="1"/>
      <c r="G36" s="33">
        <v>48871</v>
      </c>
      <c r="H36" s="1"/>
      <c r="I36" s="140">
        <v>91520</v>
      </c>
      <c r="J36" s="1"/>
      <c r="K36" s="33">
        <v>99708</v>
      </c>
    </row>
    <row r="37" spans="1:11" s="28" customFormat="1" ht="19.5" customHeight="1" x14ac:dyDescent="0.2">
      <c r="A37" s="32" t="s">
        <v>32</v>
      </c>
      <c r="B37" s="32"/>
      <c r="C37" s="194"/>
      <c r="D37" s="29"/>
      <c r="E37" s="140">
        <v>10254</v>
      </c>
      <c r="F37" s="1"/>
      <c r="G37" s="33">
        <v>11276</v>
      </c>
      <c r="H37" s="1"/>
      <c r="I37" s="140">
        <v>0</v>
      </c>
      <c r="J37" s="1"/>
      <c r="K37" s="33" t="s">
        <v>19</v>
      </c>
    </row>
    <row r="38" spans="1:11" s="28" customFormat="1" ht="19.5" customHeight="1" x14ac:dyDescent="0.2">
      <c r="A38" s="32" t="s">
        <v>33</v>
      </c>
      <c r="B38" s="32"/>
      <c r="C38" s="194">
        <v>17</v>
      </c>
      <c r="D38" s="29"/>
      <c r="E38" s="140">
        <v>144465</v>
      </c>
      <c r="F38" s="1"/>
      <c r="G38" s="33">
        <v>102636</v>
      </c>
      <c r="H38" s="1"/>
      <c r="I38" s="140">
        <v>84267</v>
      </c>
      <c r="J38" s="1"/>
      <c r="K38" s="33">
        <v>55653</v>
      </c>
    </row>
    <row r="39" spans="1:11" s="28" customFormat="1" ht="19.5" customHeight="1" x14ac:dyDescent="0.2">
      <c r="A39" s="32" t="s">
        <v>34</v>
      </c>
      <c r="B39" s="32"/>
      <c r="C39" s="194"/>
      <c r="D39" s="29"/>
      <c r="E39" s="140">
        <v>217300</v>
      </c>
      <c r="F39" s="1"/>
      <c r="G39" s="33">
        <v>209806</v>
      </c>
      <c r="H39" s="1"/>
      <c r="I39" s="140">
        <v>20300</v>
      </c>
      <c r="J39" s="1"/>
      <c r="K39" s="33" t="s">
        <v>19</v>
      </c>
    </row>
    <row r="40" spans="1:11" s="28" customFormat="1" ht="19.5" customHeight="1" x14ac:dyDescent="0.2">
      <c r="A40" s="32" t="s">
        <v>35</v>
      </c>
      <c r="B40" s="32"/>
      <c r="C40" s="194">
        <v>13</v>
      </c>
      <c r="D40" s="29"/>
      <c r="E40" s="141">
        <v>83370</v>
      </c>
      <c r="F40" s="1"/>
      <c r="G40" s="34">
        <v>67068</v>
      </c>
      <c r="H40" s="1"/>
      <c r="I40" s="141">
        <v>46362</v>
      </c>
      <c r="J40" s="1"/>
      <c r="K40" s="34">
        <v>43455</v>
      </c>
    </row>
    <row r="41" spans="1:11" s="28" customFormat="1" ht="6" customHeight="1" x14ac:dyDescent="0.2">
      <c r="B41" s="32"/>
      <c r="C41" s="185"/>
      <c r="D41" s="29"/>
      <c r="E41" s="144"/>
      <c r="F41" s="4"/>
      <c r="G41" s="2"/>
      <c r="H41" s="4"/>
      <c r="I41" s="144"/>
      <c r="J41" s="5"/>
      <c r="K41" s="2"/>
    </row>
    <row r="42" spans="1:11" s="28" customFormat="1" ht="19.5" customHeight="1" x14ac:dyDescent="0.2">
      <c r="A42" s="14" t="s">
        <v>36</v>
      </c>
      <c r="C42" s="185"/>
      <c r="D42" s="29"/>
      <c r="E42" s="143">
        <f>SUM(E29:E40)</f>
        <v>3220055</v>
      </c>
      <c r="F42" s="4"/>
      <c r="G42" s="3">
        <f>SUM(G29:G40)</f>
        <v>3031721</v>
      </c>
      <c r="H42" s="4"/>
      <c r="I42" s="143">
        <f>SUM(I29:I40)</f>
        <v>1953737</v>
      </c>
      <c r="J42" s="5"/>
      <c r="K42" s="3">
        <f>SUM(K29:K40)</f>
        <v>2011144</v>
      </c>
    </row>
    <row r="43" spans="1:11" s="28" customFormat="1" ht="6" customHeight="1" x14ac:dyDescent="0.2">
      <c r="A43" s="23"/>
      <c r="B43" s="23"/>
      <c r="C43" s="185"/>
      <c r="D43" s="29"/>
      <c r="E43" s="145"/>
      <c r="F43" s="6"/>
      <c r="G43" s="6"/>
      <c r="H43" s="6"/>
      <c r="I43" s="145"/>
      <c r="J43" s="30"/>
      <c r="K43" s="6"/>
    </row>
    <row r="44" spans="1:11" s="28" customFormat="1" ht="19.5" customHeight="1" thickBot="1" x14ac:dyDescent="0.25">
      <c r="A44" s="14" t="s">
        <v>37</v>
      </c>
      <c r="B44" s="14"/>
      <c r="C44" s="185"/>
      <c r="D44" s="29"/>
      <c r="E44" s="146">
        <f>SUM(E25+E42)</f>
        <v>7341025</v>
      </c>
      <c r="F44" s="2"/>
      <c r="G44" s="7">
        <f>SUM(G25+G42)</f>
        <v>6122799</v>
      </c>
      <c r="H44" s="2"/>
      <c r="I44" s="146">
        <f>SUM(I25+I42)</f>
        <v>5992250</v>
      </c>
      <c r="J44" s="5"/>
      <c r="K44" s="7">
        <f>SUM(K25+K42)</f>
        <v>5345396</v>
      </c>
    </row>
    <row r="45" spans="1:11" ht="21.75" customHeight="1" thickTop="1" x14ac:dyDescent="0.4">
      <c r="A45" s="14"/>
      <c r="B45" s="14"/>
      <c r="C45" s="185"/>
      <c r="D45" s="29"/>
      <c r="E45" s="35"/>
      <c r="F45" s="31"/>
      <c r="G45" s="35"/>
      <c r="H45" s="31"/>
      <c r="I45" s="35"/>
      <c r="J45" s="31"/>
      <c r="K45" s="35"/>
    </row>
    <row r="46" spans="1:11" s="198" customFormat="1" ht="21.75" customHeight="1" x14ac:dyDescent="0.4">
      <c r="A46" s="14"/>
      <c r="B46" s="14"/>
      <c r="C46" s="197"/>
      <c r="D46" s="29"/>
      <c r="E46" s="35"/>
      <c r="F46" s="31"/>
      <c r="G46" s="35"/>
      <c r="H46" s="31"/>
      <c r="I46" s="35"/>
      <c r="J46" s="31"/>
      <c r="K46" s="35"/>
    </row>
    <row r="47" spans="1:11" s="198" customFormat="1" ht="15.75" customHeight="1" x14ac:dyDescent="0.4">
      <c r="A47" s="14"/>
      <c r="B47" s="14"/>
      <c r="C47" s="197"/>
      <c r="D47" s="29"/>
      <c r="E47" s="35"/>
      <c r="F47" s="31"/>
      <c r="G47" s="35"/>
      <c r="H47" s="31"/>
      <c r="I47" s="35"/>
      <c r="J47" s="31"/>
      <c r="K47" s="35"/>
    </row>
    <row r="48" spans="1:11" ht="21.75" customHeight="1" x14ac:dyDescent="0.4">
      <c r="A48" s="201" t="s">
        <v>38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</row>
    <row r="49" spans="1:11" ht="8.25" customHeight="1" x14ac:dyDescent="0.4">
      <c r="A49" s="185"/>
    </row>
    <row r="50" spans="1:11" ht="21.95" customHeight="1" x14ac:dyDescent="0.4">
      <c r="A50" s="36" t="s">
        <v>39</v>
      </c>
      <c r="B50" s="36"/>
      <c r="C50" s="37"/>
      <c r="D50" s="37"/>
      <c r="E50" s="38"/>
      <c r="F50" s="38"/>
      <c r="G50" s="38"/>
      <c r="H50" s="38"/>
      <c r="I50" s="38"/>
      <c r="J50" s="38"/>
      <c r="K50" s="38"/>
    </row>
    <row r="51" spans="1:11" ht="21.75" customHeight="1" x14ac:dyDescent="0.4">
      <c r="A51" s="14" t="s">
        <v>40</v>
      </c>
      <c r="B51" s="14"/>
      <c r="C51" s="15"/>
      <c r="D51" s="16"/>
      <c r="E51" s="17"/>
      <c r="F51" s="17"/>
      <c r="G51" s="17"/>
      <c r="H51" s="17"/>
      <c r="I51" s="17"/>
      <c r="J51" s="17"/>
      <c r="K51" s="17"/>
    </row>
    <row r="52" spans="1:11" ht="21.75" customHeight="1" x14ac:dyDescent="0.4">
      <c r="A52" s="14" t="s">
        <v>41</v>
      </c>
      <c r="B52" s="14"/>
      <c r="C52" s="15"/>
      <c r="D52" s="16"/>
      <c r="E52" s="17"/>
      <c r="F52" s="17"/>
      <c r="G52" s="17"/>
      <c r="H52" s="17"/>
      <c r="I52" s="17"/>
      <c r="J52" s="17"/>
      <c r="K52" s="17"/>
    </row>
    <row r="53" spans="1:11" ht="21.75" customHeight="1" x14ac:dyDescent="0.4">
      <c r="A53" s="19" t="str">
        <f>A3</f>
        <v>ณ วันที่ 30 กันยายน พ.ศ. 2566</v>
      </c>
      <c r="B53" s="19"/>
      <c r="C53" s="20"/>
      <c r="D53" s="21"/>
      <c r="E53" s="22"/>
      <c r="F53" s="22"/>
      <c r="G53" s="22"/>
      <c r="H53" s="22"/>
      <c r="I53" s="22"/>
      <c r="J53" s="22"/>
      <c r="K53" s="22"/>
    </row>
    <row r="54" spans="1:11" ht="21.75" customHeight="1" x14ac:dyDescent="0.4">
      <c r="A54" s="23"/>
      <c r="B54" s="23"/>
      <c r="C54" s="15"/>
      <c r="D54" s="16"/>
      <c r="E54" s="17"/>
      <c r="F54" s="17"/>
      <c r="G54" s="17"/>
      <c r="H54" s="17"/>
      <c r="I54" s="17"/>
      <c r="J54" s="17"/>
      <c r="K54" s="17"/>
    </row>
    <row r="55" spans="1:11" ht="21.75" customHeight="1" x14ac:dyDescent="0.4">
      <c r="A55" s="23"/>
      <c r="B55" s="23"/>
      <c r="C55" s="15"/>
      <c r="D55" s="16"/>
      <c r="E55" s="199" t="s">
        <v>3</v>
      </c>
      <c r="F55" s="200"/>
      <c r="G55" s="200"/>
      <c r="H55" s="24"/>
      <c r="I55" s="199" t="s">
        <v>4</v>
      </c>
      <c r="J55" s="200"/>
      <c r="K55" s="200"/>
    </row>
    <row r="56" spans="1:11" ht="21.75" customHeight="1" x14ac:dyDescent="0.4">
      <c r="A56" s="23"/>
      <c r="B56" s="23"/>
      <c r="C56" s="15"/>
      <c r="D56" s="16"/>
      <c r="E56" s="25" t="s">
        <v>5</v>
      </c>
      <c r="F56" s="25"/>
      <c r="G56" s="25" t="s">
        <v>6</v>
      </c>
      <c r="H56" s="25"/>
      <c r="I56" s="25" t="s">
        <v>5</v>
      </c>
      <c r="J56" s="25"/>
      <c r="K56" s="25" t="s">
        <v>6</v>
      </c>
    </row>
    <row r="57" spans="1:11" ht="21.75" customHeight="1" x14ac:dyDescent="0.4">
      <c r="A57" s="23"/>
      <c r="B57" s="23"/>
      <c r="C57" s="15"/>
      <c r="D57" s="16"/>
      <c r="E57" s="25" t="s">
        <v>7</v>
      </c>
      <c r="F57" s="25"/>
      <c r="G57" s="25" t="s">
        <v>8</v>
      </c>
      <c r="H57" s="25"/>
      <c r="I57" s="25" t="s">
        <v>7</v>
      </c>
      <c r="J57" s="25"/>
      <c r="K57" s="25" t="s">
        <v>8</v>
      </c>
    </row>
    <row r="58" spans="1:11" ht="21.75" customHeight="1" x14ac:dyDescent="0.4">
      <c r="A58" s="23"/>
      <c r="B58" s="23"/>
      <c r="C58" s="15"/>
      <c r="D58" s="16"/>
      <c r="E58" s="25" t="s">
        <v>9</v>
      </c>
      <c r="F58" s="25"/>
      <c r="G58" s="25" t="s">
        <v>10</v>
      </c>
      <c r="H58" s="25"/>
      <c r="I58" s="25" t="s">
        <v>9</v>
      </c>
      <c r="J58" s="25"/>
      <c r="K58" s="25" t="s">
        <v>10</v>
      </c>
    </row>
    <row r="59" spans="1:11" ht="21.75" customHeight="1" x14ac:dyDescent="0.4">
      <c r="A59" s="23"/>
      <c r="B59" s="23"/>
      <c r="C59" s="20" t="s">
        <v>11</v>
      </c>
      <c r="D59" s="16"/>
      <c r="E59" s="26" t="s">
        <v>12</v>
      </c>
      <c r="F59" s="39"/>
      <c r="G59" s="26" t="s">
        <v>12</v>
      </c>
      <c r="H59" s="39"/>
      <c r="I59" s="26" t="s">
        <v>12</v>
      </c>
      <c r="J59" s="39"/>
      <c r="K59" s="26" t="s">
        <v>12</v>
      </c>
    </row>
    <row r="60" spans="1:11" ht="21.75" customHeight="1" x14ac:dyDescent="0.4">
      <c r="A60" s="28"/>
      <c r="B60" s="28"/>
      <c r="C60" s="185"/>
      <c r="D60" s="29"/>
      <c r="E60" s="137"/>
      <c r="F60" s="31"/>
      <c r="G60" s="31"/>
      <c r="H60" s="31"/>
      <c r="I60" s="137"/>
      <c r="J60" s="31"/>
      <c r="K60" s="31"/>
    </row>
    <row r="61" spans="1:11" s="28" customFormat="1" ht="21.75" customHeight="1" x14ac:dyDescent="0.2">
      <c r="A61" s="14" t="s">
        <v>42</v>
      </c>
      <c r="B61" s="14"/>
      <c r="C61" s="15"/>
      <c r="D61" s="16"/>
      <c r="E61" s="138"/>
      <c r="F61" s="25"/>
      <c r="G61" s="25"/>
      <c r="H61" s="25"/>
      <c r="I61" s="138"/>
      <c r="J61" s="25"/>
      <c r="K61" s="25"/>
    </row>
    <row r="62" spans="1:11" s="28" customFormat="1" ht="6" customHeight="1" x14ac:dyDescent="0.2">
      <c r="C62" s="185"/>
      <c r="D62" s="29"/>
      <c r="E62" s="139"/>
      <c r="F62" s="31"/>
      <c r="G62" s="31"/>
      <c r="H62" s="31"/>
      <c r="I62" s="139"/>
      <c r="J62" s="31"/>
      <c r="K62" s="31"/>
    </row>
    <row r="63" spans="1:11" s="28" customFormat="1" ht="21.75" customHeight="1" x14ac:dyDescent="0.2">
      <c r="A63" s="14" t="s">
        <v>43</v>
      </c>
      <c r="B63" s="14"/>
      <c r="C63" s="185"/>
      <c r="D63" s="29"/>
      <c r="E63" s="139"/>
      <c r="F63" s="31"/>
      <c r="G63" s="31"/>
      <c r="H63" s="31"/>
      <c r="I63" s="139"/>
      <c r="J63" s="31"/>
      <c r="K63" s="31"/>
    </row>
    <row r="64" spans="1:11" s="28" customFormat="1" ht="6" customHeight="1" x14ac:dyDescent="0.2">
      <c r="A64" s="14"/>
      <c r="B64" s="14"/>
      <c r="C64" s="185"/>
      <c r="D64" s="29"/>
      <c r="E64" s="139"/>
      <c r="F64" s="31"/>
      <c r="G64" s="31"/>
      <c r="H64" s="31"/>
      <c r="I64" s="139"/>
      <c r="J64" s="31"/>
      <c r="K64" s="31"/>
    </row>
    <row r="65" spans="1:11" s="28" customFormat="1" ht="21.75" customHeight="1" x14ac:dyDescent="0.2">
      <c r="A65" s="28" t="s">
        <v>44</v>
      </c>
      <c r="B65" s="14"/>
      <c r="C65" s="185"/>
      <c r="D65" s="29"/>
      <c r="E65" s="139"/>
      <c r="F65" s="31"/>
      <c r="G65" s="31"/>
      <c r="H65" s="31"/>
      <c r="I65" s="139"/>
      <c r="J65" s="31"/>
      <c r="K65" s="31"/>
    </row>
    <row r="66" spans="1:11" s="28" customFormat="1" ht="21.75" customHeight="1" x14ac:dyDescent="0.2">
      <c r="B66" s="32" t="s">
        <v>45</v>
      </c>
      <c r="C66" s="194">
        <v>15</v>
      </c>
      <c r="D66" s="29"/>
      <c r="E66" s="140">
        <v>161182</v>
      </c>
      <c r="F66" s="31"/>
      <c r="G66" s="33">
        <v>135539</v>
      </c>
      <c r="H66" s="31"/>
      <c r="I66" s="140">
        <v>4377</v>
      </c>
      <c r="J66" s="31"/>
      <c r="K66" s="33" t="s">
        <v>19</v>
      </c>
    </row>
    <row r="67" spans="1:11" s="28" customFormat="1" ht="21.75" customHeight="1" x14ac:dyDescent="0.2">
      <c r="A67" s="32" t="s">
        <v>46</v>
      </c>
      <c r="B67" s="32"/>
      <c r="C67" s="194">
        <v>14</v>
      </c>
      <c r="D67" s="29"/>
      <c r="E67" s="144">
        <v>360858</v>
      </c>
      <c r="F67" s="2"/>
      <c r="G67" s="2">
        <v>307907</v>
      </c>
      <c r="H67" s="2"/>
      <c r="I67" s="144">
        <v>218463</v>
      </c>
      <c r="J67" s="2"/>
      <c r="K67" s="2">
        <v>193656</v>
      </c>
    </row>
    <row r="68" spans="1:11" s="28" customFormat="1" ht="21.75" customHeight="1" x14ac:dyDescent="0.2">
      <c r="A68" s="32" t="s">
        <v>47</v>
      </c>
      <c r="B68" s="32"/>
      <c r="C68" s="194"/>
      <c r="D68" s="29"/>
      <c r="E68" s="144"/>
      <c r="F68" s="2"/>
      <c r="G68" s="2"/>
      <c r="H68" s="2"/>
      <c r="I68" s="144"/>
      <c r="J68" s="2"/>
      <c r="K68" s="2"/>
    </row>
    <row r="69" spans="1:11" s="28" customFormat="1" ht="21.75" customHeight="1" x14ac:dyDescent="0.2">
      <c r="A69" s="32"/>
      <c r="B69" s="32" t="s">
        <v>48</v>
      </c>
      <c r="C69" s="194">
        <v>15</v>
      </c>
      <c r="D69" s="29"/>
      <c r="E69" s="144">
        <v>1116176</v>
      </c>
      <c r="F69" s="2"/>
      <c r="G69" s="2">
        <v>782313</v>
      </c>
      <c r="H69" s="2"/>
      <c r="I69" s="144">
        <v>748681</v>
      </c>
      <c r="J69" s="2"/>
      <c r="K69" s="2">
        <v>621995</v>
      </c>
    </row>
    <row r="70" spans="1:11" s="28" customFormat="1" ht="21.75" customHeight="1" x14ac:dyDescent="0.2">
      <c r="A70" s="32" t="s">
        <v>49</v>
      </c>
      <c r="B70" s="32"/>
      <c r="C70" s="194"/>
      <c r="D70" s="29"/>
      <c r="E70" s="144">
        <v>5448</v>
      </c>
      <c r="F70" s="2"/>
      <c r="G70" s="2">
        <v>168</v>
      </c>
      <c r="H70" s="2"/>
      <c r="I70" s="144">
        <v>0</v>
      </c>
      <c r="J70" s="2"/>
      <c r="K70" s="2" t="s">
        <v>19</v>
      </c>
    </row>
    <row r="71" spans="1:11" s="28" customFormat="1" ht="21.75" customHeight="1" x14ac:dyDescent="0.2">
      <c r="A71" s="32" t="s">
        <v>50</v>
      </c>
      <c r="B71" s="32"/>
      <c r="C71" s="194"/>
      <c r="D71" s="29"/>
      <c r="E71" s="144"/>
      <c r="F71" s="2"/>
      <c r="G71" s="2"/>
      <c r="H71" s="2"/>
      <c r="I71" s="144"/>
      <c r="J71" s="2"/>
      <c r="K71" s="2"/>
    </row>
    <row r="72" spans="1:11" s="28" customFormat="1" ht="21.75" customHeight="1" x14ac:dyDescent="0.2">
      <c r="A72" s="32"/>
      <c r="B72" s="32" t="s">
        <v>48</v>
      </c>
      <c r="C72" s="194"/>
      <c r="D72" s="29"/>
      <c r="E72" s="144">
        <v>1651</v>
      </c>
      <c r="F72" s="2"/>
      <c r="G72" s="2">
        <v>427</v>
      </c>
      <c r="H72" s="2"/>
      <c r="I72" s="144">
        <v>9298</v>
      </c>
      <c r="J72" s="2"/>
      <c r="K72" s="2">
        <v>8716</v>
      </c>
    </row>
    <row r="73" spans="1:11" s="28" customFormat="1" ht="21.75" customHeight="1" x14ac:dyDescent="0.2">
      <c r="A73" s="32" t="s">
        <v>51</v>
      </c>
      <c r="B73" s="32"/>
      <c r="C73" s="194"/>
      <c r="D73" s="29"/>
      <c r="E73" s="141">
        <v>13832</v>
      </c>
      <c r="F73" s="4"/>
      <c r="G73" s="34">
        <v>13323</v>
      </c>
      <c r="H73" s="4"/>
      <c r="I73" s="141">
        <v>3486</v>
      </c>
      <c r="J73" s="4"/>
      <c r="K73" s="34">
        <v>1127</v>
      </c>
    </row>
    <row r="74" spans="1:11" s="28" customFormat="1" ht="6" customHeight="1" x14ac:dyDescent="0.2">
      <c r="A74" s="14"/>
      <c r="B74" s="14"/>
      <c r="C74" s="194"/>
      <c r="D74" s="29"/>
      <c r="E74" s="137"/>
      <c r="F74" s="30"/>
      <c r="G74" s="30"/>
      <c r="H74" s="30"/>
      <c r="I74" s="137"/>
      <c r="J74" s="30"/>
      <c r="K74" s="30"/>
    </row>
    <row r="75" spans="1:11" s="28" customFormat="1" ht="21.75" customHeight="1" x14ac:dyDescent="0.2">
      <c r="A75" s="14" t="s">
        <v>52</v>
      </c>
      <c r="C75" s="194"/>
      <c r="D75" s="29"/>
      <c r="E75" s="143">
        <f>SUM(E66:E73)</f>
        <v>1659147</v>
      </c>
      <c r="F75" s="2"/>
      <c r="G75" s="3">
        <f>SUM(G66:G73)</f>
        <v>1239677</v>
      </c>
      <c r="H75" s="2"/>
      <c r="I75" s="143">
        <f>SUM(I66:I73)</f>
        <v>984305</v>
      </c>
      <c r="J75" s="2"/>
      <c r="K75" s="3">
        <f>SUM(K66:K73)</f>
        <v>825494</v>
      </c>
    </row>
    <row r="76" spans="1:11" s="28" customFormat="1" ht="21.75" customHeight="1" x14ac:dyDescent="0.2">
      <c r="C76" s="194"/>
      <c r="D76" s="29"/>
      <c r="E76" s="139"/>
      <c r="F76" s="31"/>
      <c r="G76" s="31"/>
      <c r="H76" s="31"/>
      <c r="I76" s="139"/>
      <c r="J76" s="31"/>
      <c r="K76" s="31"/>
    </row>
    <row r="77" spans="1:11" s="28" customFormat="1" ht="21.75" customHeight="1" x14ac:dyDescent="0.2">
      <c r="A77" s="14" t="s">
        <v>53</v>
      </c>
      <c r="B77" s="14"/>
      <c r="C77" s="194"/>
      <c r="D77" s="29"/>
      <c r="E77" s="139"/>
      <c r="F77" s="31"/>
      <c r="G77" s="31"/>
      <c r="H77" s="31"/>
      <c r="I77" s="139"/>
      <c r="J77" s="31"/>
      <c r="K77" s="31"/>
    </row>
    <row r="78" spans="1:11" s="28" customFormat="1" ht="6" customHeight="1" x14ac:dyDescent="0.2">
      <c r="C78" s="194"/>
      <c r="D78" s="29"/>
      <c r="E78" s="139"/>
      <c r="F78" s="31"/>
      <c r="G78" s="31"/>
      <c r="H78" s="31"/>
      <c r="I78" s="139"/>
      <c r="J78" s="31"/>
      <c r="K78" s="31"/>
    </row>
    <row r="79" spans="1:11" s="28" customFormat="1" ht="21.75" customHeight="1" x14ac:dyDescent="0.2">
      <c r="A79" s="32" t="s">
        <v>54</v>
      </c>
      <c r="B79" s="32"/>
      <c r="C79" s="194">
        <v>15</v>
      </c>
      <c r="D79" s="29"/>
      <c r="E79" s="140">
        <v>2935651</v>
      </c>
      <c r="F79" s="4"/>
      <c r="G79" s="33">
        <v>2291232</v>
      </c>
      <c r="H79" s="4"/>
      <c r="I79" s="140">
        <v>2650180</v>
      </c>
      <c r="J79" s="4"/>
      <c r="K79" s="33">
        <v>2047636</v>
      </c>
    </row>
    <row r="80" spans="1:11" s="28" customFormat="1" ht="21.75" customHeight="1" x14ac:dyDescent="0.2">
      <c r="A80" s="32" t="s">
        <v>55</v>
      </c>
      <c r="B80" s="32"/>
      <c r="C80" s="194"/>
      <c r="D80" s="29"/>
      <c r="E80" s="140">
        <v>292603</v>
      </c>
      <c r="F80" s="4"/>
      <c r="G80" s="33">
        <v>1481</v>
      </c>
      <c r="H80" s="4"/>
      <c r="I80" s="140">
        <v>93981</v>
      </c>
      <c r="J80" s="4"/>
      <c r="K80" s="33">
        <v>101009</v>
      </c>
    </row>
    <row r="81" spans="1:11" s="28" customFormat="1" ht="21.75" customHeight="1" x14ac:dyDescent="0.2">
      <c r="A81" s="32" t="s">
        <v>56</v>
      </c>
      <c r="B81" s="32"/>
      <c r="C81" s="194"/>
      <c r="D81" s="29"/>
      <c r="E81" s="140">
        <v>26497</v>
      </c>
      <c r="F81" s="4"/>
      <c r="G81" s="33">
        <v>25108</v>
      </c>
      <c r="H81" s="4"/>
      <c r="I81" s="140">
        <v>13139</v>
      </c>
      <c r="J81" s="4"/>
      <c r="K81" s="33">
        <v>9864</v>
      </c>
    </row>
    <row r="82" spans="1:11" s="28" customFormat="1" ht="21.75" customHeight="1" x14ac:dyDescent="0.2">
      <c r="A82" s="32" t="s">
        <v>57</v>
      </c>
      <c r="B82" s="32"/>
      <c r="C82" s="194"/>
      <c r="D82" s="29"/>
      <c r="E82" s="141">
        <v>139</v>
      </c>
      <c r="F82" s="4"/>
      <c r="G82" s="34">
        <v>139</v>
      </c>
      <c r="H82" s="4"/>
      <c r="I82" s="141">
        <v>0</v>
      </c>
      <c r="J82" s="4"/>
      <c r="K82" s="34" t="s">
        <v>19</v>
      </c>
    </row>
    <row r="83" spans="1:11" s="28" customFormat="1" ht="6" customHeight="1" x14ac:dyDescent="0.2">
      <c r="A83" s="32"/>
      <c r="B83" s="32"/>
      <c r="C83" s="194"/>
      <c r="D83" s="29"/>
      <c r="E83" s="140"/>
      <c r="F83" s="4"/>
      <c r="G83" s="33"/>
      <c r="H83" s="4"/>
      <c r="I83" s="140"/>
      <c r="J83" s="2"/>
      <c r="K83" s="33"/>
    </row>
    <row r="84" spans="1:11" s="28" customFormat="1" ht="21.75" customHeight="1" x14ac:dyDescent="0.2">
      <c r="A84" s="14" t="s">
        <v>58</v>
      </c>
      <c r="C84" s="194"/>
      <c r="D84" s="29"/>
      <c r="E84" s="143">
        <f>SUM(E79:E82)</f>
        <v>3254890</v>
      </c>
      <c r="F84" s="5"/>
      <c r="G84" s="3">
        <f>SUM(G79:G82)</f>
        <v>2317960</v>
      </c>
      <c r="H84" s="5"/>
      <c r="I84" s="143">
        <f>SUM(I79:I82)</f>
        <v>2757300</v>
      </c>
      <c r="J84" s="5"/>
      <c r="K84" s="3">
        <f>SUM(K79:K82)</f>
        <v>2158509</v>
      </c>
    </row>
    <row r="85" spans="1:11" s="28" customFormat="1" ht="6" customHeight="1" x14ac:dyDescent="0.2">
      <c r="A85" s="32"/>
      <c r="B85" s="32"/>
      <c r="C85" s="194"/>
      <c r="D85" s="29"/>
      <c r="E85" s="147"/>
      <c r="F85" s="5"/>
      <c r="G85" s="5"/>
      <c r="H85" s="5"/>
      <c r="I85" s="147"/>
      <c r="J85" s="5"/>
      <c r="K85" s="5"/>
    </row>
    <row r="86" spans="1:11" s="28" customFormat="1" ht="21.75" customHeight="1" x14ac:dyDescent="0.2">
      <c r="A86" s="14" t="s">
        <v>59</v>
      </c>
      <c r="B86" s="14"/>
      <c r="C86" s="194"/>
      <c r="D86" s="29"/>
      <c r="E86" s="143">
        <f>E75+E84</f>
        <v>4914037</v>
      </c>
      <c r="F86" s="5"/>
      <c r="G86" s="3">
        <f>G75+G84</f>
        <v>3557637</v>
      </c>
      <c r="H86" s="5"/>
      <c r="I86" s="143">
        <f>I75+I84</f>
        <v>3741605</v>
      </c>
      <c r="J86" s="5"/>
      <c r="K86" s="3">
        <f>K75+K84</f>
        <v>2984003</v>
      </c>
    </row>
    <row r="87" spans="1:11" ht="21.75" customHeight="1" x14ac:dyDescent="0.4">
      <c r="A87" s="14"/>
      <c r="B87" s="14"/>
      <c r="C87" s="194"/>
      <c r="D87" s="29"/>
      <c r="E87" s="30"/>
      <c r="F87" s="31"/>
      <c r="G87" s="30"/>
      <c r="H87" s="31"/>
      <c r="I87" s="30"/>
      <c r="J87" s="31"/>
      <c r="K87" s="30"/>
    </row>
    <row r="88" spans="1:11" ht="21.75" customHeight="1" x14ac:dyDescent="0.4">
      <c r="A88" s="14"/>
      <c r="B88" s="14"/>
      <c r="C88" s="194"/>
      <c r="D88" s="29"/>
      <c r="E88" s="30"/>
      <c r="F88" s="31"/>
      <c r="G88" s="30"/>
      <c r="H88" s="31"/>
      <c r="I88" s="30"/>
      <c r="J88" s="31"/>
      <c r="K88" s="30"/>
    </row>
    <row r="89" spans="1:11" ht="21.75" customHeight="1" x14ac:dyDescent="0.4">
      <c r="A89" s="14"/>
      <c r="B89" s="14"/>
      <c r="C89" s="194"/>
      <c r="D89" s="29"/>
      <c r="E89" s="30"/>
      <c r="F89" s="31"/>
      <c r="G89" s="30"/>
      <c r="H89" s="31"/>
      <c r="I89" s="30"/>
      <c r="J89" s="31"/>
      <c r="K89" s="30"/>
    </row>
    <row r="90" spans="1:11" ht="21.75" customHeight="1" x14ac:dyDescent="0.4">
      <c r="A90" s="14"/>
      <c r="B90" s="14"/>
      <c r="C90" s="194"/>
      <c r="D90" s="29"/>
      <c r="E90" s="30"/>
      <c r="F90" s="31"/>
      <c r="G90" s="30"/>
      <c r="H90" s="31"/>
      <c r="I90" s="30"/>
      <c r="J90" s="31"/>
      <c r="K90" s="30"/>
    </row>
    <row r="91" spans="1:11" ht="21.75" customHeight="1" x14ac:dyDescent="0.4">
      <c r="A91" s="14"/>
      <c r="B91" s="14"/>
      <c r="C91" s="185"/>
      <c r="D91" s="29"/>
      <c r="E91" s="30"/>
      <c r="F91" s="31"/>
      <c r="G91" s="30"/>
      <c r="H91" s="31"/>
      <c r="I91" s="30"/>
      <c r="J91" s="31"/>
      <c r="K91" s="30"/>
    </row>
    <row r="92" spans="1:11" s="198" customFormat="1" ht="21.75" customHeight="1" x14ac:dyDescent="0.4">
      <c r="A92" s="14"/>
      <c r="B92" s="14"/>
      <c r="C92" s="197"/>
      <c r="D92" s="29"/>
      <c r="E92" s="30"/>
      <c r="F92" s="31"/>
      <c r="G92" s="30"/>
      <c r="H92" s="31"/>
      <c r="I92" s="30"/>
      <c r="J92" s="31"/>
      <c r="K92" s="30"/>
    </row>
    <row r="93" spans="1:11" ht="21.75" customHeight="1" x14ac:dyDescent="0.4">
      <c r="A93" s="14"/>
      <c r="B93" s="14"/>
      <c r="C93" s="185"/>
      <c r="D93" s="29"/>
      <c r="E93" s="30"/>
      <c r="F93" s="31"/>
      <c r="G93" s="30"/>
      <c r="H93" s="31"/>
      <c r="I93" s="30"/>
      <c r="J93" s="31"/>
      <c r="K93" s="30"/>
    </row>
    <row r="94" spans="1:11" ht="21.75" customHeight="1" x14ac:dyDescent="0.4">
      <c r="A94" s="14"/>
      <c r="B94" s="14"/>
      <c r="C94" s="185"/>
      <c r="D94" s="29"/>
      <c r="E94" s="30"/>
      <c r="F94" s="31"/>
      <c r="G94" s="30"/>
      <c r="H94" s="31"/>
      <c r="I94" s="30"/>
      <c r="J94" s="31"/>
      <c r="K94" s="30"/>
    </row>
    <row r="95" spans="1:11" ht="11.25" customHeight="1" x14ac:dyDescent="0.4">
      <c r="A95" s="14"/>
      <c r="B95" s="14"/>
      <c r="C95" s="185"/>
      <c r="D95" s="29"/>
      <c r="E95" s="30"/>
      <c r="F95" s="31"/>
      <c r="G95" s="30"/>
      <c r="H95" s="31"/>
      <c r="I95" s="30"/>
      <c r="J95" s="31"/>
      <c r="K95" s="30"/>
    </row>
    <row r="96" spans="1:11" ht="21.95" customHeight="1" x14ac:dyDescent="0.4">
      <c r="A96" s="40" t="s">
        <v>39</v>
      </c>
      <c r="B96" s="40"/>
      <c r="C96" s="37"/>
      <c r="D96" s="41"/>
      <c r="E96" s="42"/>
      <c r="F96" s="42"/>
      <c r="G96" s="42"/>
      <c r="H96" s="42"/>
      <c r="I96" s="42"/>
      <c r="J96" s="42"/>
      <c r="K96" s="42"/>
    </row>
    <row r="97" spans="1:11" ht="21.75" customHeight="1" x14ac:dyDescent="0.4">
      <c r="A97" s="14" t="s">
        <v>40</v>
      </c>
      <c r="B97" s="14"/>
      <c r="C97" s="15"/>
      <c r="D97" s="16"/>
      <c r="E97" s="17"/>
      <c r="F97" s="17"/>
      <c r="G97" s="17"/>
      <c r="H97" s="17"/>
      <c r="I97" s="17"/>
      <c r="J97" s="17"/>
      <c r="K97" s="17"/>
    </row>
    <row r="98" spans="1:11" ht="21.75" customHeight="1" x14ac:dyDescent="0.4">
      <c r="A98" s="14" t="s">
        <v>41</v>
      </c>
      <c r="B98" s="14"/>
      <c r="C98" s="15"/>
      <c r="D98" s="16"/>
      <c r="E98" s="17"/>
      <c r="F98" s="17"/>
      <c r="G98" s="17"/>
      <c r="H98" s="17"/>
      <c r="I98" s="17"/>
      <c r="J98" s="17"/>
      <c r="K98" s="17"/>
    </row>
    <row r="99" spans="1:11" ht="21.75" customHeight="1" x14ac:dyDescent="0.4">
      <c r="A99" s="19" t="str">
        <f>A53</f>
        <v>ณ วันที่ 30 กันยายน พ.ศ. 2566</v>
      </c>
      <c r="B99" s="19"/>
      <c r="C99" s="20"/>
      <c r="D99" s="21"/>
      <c r="E99" s="22"/>
      <c r="F99" s="22"/>
      <c r="G99" s="22"/>
      <c r="H99" s="22"/>
      <c r="I99" s="22"/>
      <c r="J99" s="22"/>
      <c r="K99" s="22"/>
    </row>
    <row r="100" spans="1:11" ht="21.75" customHeight="1" x14ac:dyDescent="0.4">
      <c r="A100" s="23"/>
      <c r="B100" s="23"/>
      <c r="C100" s="15"/>
      <c r="D100" s="16"/>
      <c r="E100" s="17"/>
      <c r="F100" s="17"/>
      <c r="G100" s="17"/>
      <c r="H100" s="17"/>
      <c r="I100" s="17"/>
      <c r="J100" s="17"/>
      <c r="K100" s="17"/>
    </row>
    <row r="101" spans="1:11" ht="21.75" customHeight="1" x14ac:dyDescent="0.4">
      <c r="A101" s="23"/>
      <c r="B101" s="23"/>
      <c r="C101" s="15"/>
      <c r="D101" s="16"/>
      <c r="E101" s="199" t="s">
        <v>3</v>
      </c>
      <c r="F101" s="200"/>
      <c r="G101" s="200"/>
      <c r="H101" s="24"/>
      <c r="I101" s="199" t="s">
        <v>4</v>
      </c>
      <c r="J101" s="200"/>
      <c r="K101" s="200"/>
    </row>
    <row r="102" spans="1:11" ht="21.75" customHeight="1" x14ac:dyDescent="0.4">
      <c r="A102" s="23"/>
      <c r="B102" s="23"/>
      <c r="C102" s="15"/>
      <c r="D102" s="16"/>
      <c r="E102" s="25" t="s">
        <v>5</v>
      </c>
      <c r="F102" s="25"/>
      <c r="G102" s="25" t="s">
        <v>6</v>
      </c>
      <c r="H102" s="25"/>
      <c r="I102" s="25" t="s">
        <v>5</v>
      </c>
      <c r="J102" s="25"/>
      <c r="K102" s="25" t="s">
        <v>6</v>
      </c>
    </row>
    <row r="103" spans="1:11" ht="21.75" customHeight="1" x14ac:dyDescent="0.4">
      <c r="A103" s="23"/>
      <c r="B103" s="23"/>
      <c r="C103" s="15"/>
      <c r="D103" s="16"/>
      <c r="E103" s="25" t="s">
        <v>7</v>
      </c>
      <c r="F103" s="25"/>
      <c r="G103" s="25" t="s">
        <v>8</v>
      </c>
      <c r="H103" s="25"/>
      <c r="I103" s="25" t="s">
        <v>7</v>
      </c>
      <c r="J103" s="25"/>
      <c r="K103" s="25" t="s">
        <v>8</v>
      </c>
    </row>
    <row r="104" spans="1:11" ht="21.75" customHeight="1" x14ac:dyDescent="0.4">
      <c r="A104" s="23"/>
      <c r="B104" s="23"/>
      <c r="C104" s="15"/>
      <c r="D104" s="16"/>
      <c r="E104" s="25" t="s">
        <v>9</v>
      </c>
      <c r="F104" s="25"/>
      <c r="G104" s="25" t="s">
        <v>10</v>
      </c>
      <c r="H104" s="25"/>
      <c r="I104" s="25" t="s">
        <v>9</v>
      </c>
      <c r="J104" s="25"/>
      <c r="K104" s="25" t="s">
        <v>10</v>
      </c>
    </row>
    <row r="105" spans="1:11" ht="21.75" customHeight="1" x14ac:dyDescent="0.4">
      <c r="A105" s="23"/>
      <c r="B105" s="23"/>
      <c r="C105" s="20" t="s">
        <v>11</v>
      </c>
      <c r="D105" s="16"/>
      <c r="E105" s="26" t="s">
        <v>12</v>
      </c>
      <c r="F105" s="39"/>
      <c r="G105" s="26" t="s">
        <v>12</v>
      </c>
      <c r="H105" s="39"/>
      <c r="I105" s="26" t="s">
        <v>12</v>
      </c>
      <c r="J105" s="39"/>
      <c r="K105" s="26" t="s">
        <v>12</v>
      </c>
    </row>
    <row r="106" spans="1:11" ht="21.75" customHeight="1" x14ac:dyDescent="0.4">
      <c r="A106" s="28"/>
      <c r="B106" s="28"/>
      <c r="D106" s="16"/>
      <c r="E106" s="148"/>
      <c r="F106" s="25"/>
      <c r="G106" s="25"/>
      <c r="H106" s="25"/>
      <c r="I106" s="148"/>
      <c r="J106" s="25"/>
      <c r="K106" s="25"/>
    </row>
    <row r="107" spans="1:11" s="28" customFormat="1" ht="21.75" customHeight="1" x14ac:dyDescent="0.2">
      <c r="A107" s="14" t="s">
        <v>60</v>
      </c>
      <c r="B107" s="14"/>
      <c r="C107" s="15"/>
      <c r="D107" s="16"/>
      <c r="E107" s="138"/>
      <c r="F107" s="25"/>
      <c r="G107" s="25"/>
      <c r="H107" s="25"/>
      <c r="I107" s="138"/>
      <c r="J107" s="25"/>
      <c r="K107" s="25"/>
    </row>
    <row r="108" spans="1:11" s="28" customFormat="1" ht="6" customHeight="1" x14ac:dyDescent="0.2">
      <c r="A108" s="14"/>
      <c r="B108" s="14"/>
      <c r="C108" s="185"/>
      <c r="D108" s="29"/>
      <c r="E108" s="137"/>
      <c r="F108" s="30"/>
      <c r="G108" s="30"/>
      <c r="H108" s="30"/>
      <c r="I108" s="137"/>
      <c r="J108" s="30"/>
      <c r="K108" s="30"/>
    </row>
    <row r="109" spans="1:11" s="28" customFormat="1" ht="21.75" customHeight="1" x14ac:dyDescent="0.2">
      <c r="A109" s="14" t="s">
        <v>61</v>
      </c>
      <c r="B109" s="14"/>
      <c r="C109" s="185"/>
      <c r="D109" s="29"/>
      <c r="E109" s="139"/>
      <c r="F109" s="31"/>
      <c r="G109" s="31"/>
      <c r="H109" s="31"/>
      <c r="I109" s="139"/>
      <c r="J109" s="31"/>
      <c r="K109" s="31"/>
    </row>
    <row r="110" spans="1:11" s="28" customFormat="1" ht="6" customHeight="1" x14ac:dyDescent="0.2">
      <c r="A110" s="14"/>
      <c r="B110" s="14"/>
      <c r="C110" s="185"/>
      <c r="D110" s="29"/>
      <c r="E110" s="139"/>
      <c r="F110" s="31"/>
      <c r="G110" s="31"/>
      <c r="H110" s="31"/>
      <c r="I110" s="139"/>
      <c r="J110" s="31"/>
      <c r="K110" s="31"/>
    </row>
    <row r="111" spans="1:11" s="28" customFormat="1" ht="21.75" customHeight="1" x14ac:dyDescent="0.2">
      <c r="A111" s="32" t="s">
        <v>62</v>
      </c>
      <c r="B111" s="32"/>
      <c r="C111" s="43"/>
      <c r="D111" s="44"/>
      <c r="E111" s="149"/>
      <c r="F111" s="44"/>
      <c r="G111" s="44"/>
      <c r="H111" s="44"/>
      <c r="I111" s="149"/>
      <c r="J111" s="44"/>
      <c r="K111" s="44"/>
    </row>
    <row r="112" spans="1:11" s="28" customFormat="1" ht="21.75" customHeight="1" x14ac:dyDescent="0.2">
      <c r="A112" s="32"/>
      <c r="B112" s="45" t="s">
        <v>63</v>
      </c>
      <c r="C112" s="43"/>
      <c r="D112" s="44"/>
      <c r="E112" s="149"/>
      <c r="F112" s="44"/>
      <c r="G112" s="44"/>
      <c r="H112" s="44"/>
      <c r="I112" s="149"/>
      <c r="J112" s="44"/>
      <c r="K112" s="44"/>
    </row>
    <row r="113" spans="1:11" s="28" customFormat="1" ht="21.75" customHeight="1" x14ac:dyDescent="0.2">
      <c r="A113" s="46"/>
      <c r="B113" s="47" t="s">
        <v>64</v>
      </c>
      <c r="C113" s="48"/>
      <c r="D113" s="49"/>
      <c r="E113" s="149"/>
      <c r="F113" s="44"/>
      <c r="G113" s="44"/>
      <c r="H113" s="44"/>
      <c r="I113" s="149"/>
      <c r="J113" s="5"/>
      <c r="K113" s="5"/>
    </row>
    <row r="114" spans="1:11" s="28" customFormat="1" ht="21.75" customHeight="1" x14ac:dyDescent="0.2">
      <c r="A114" s="46"/>
      <c r="B114" s="50" t="s">
        <v>65</v>
      </c>
      <c r="C114" s="48"/>
      <c r="D114" s="49"/>
      <c r="E114" s="149"/>
      <c r="F114" s="44"/>
      <c r="G114" s="44"/>
      <c r="H114" s="44"/>
      <c r="I114" s="149"/>
      <c r="J114" s="5"/>
      <c r="K114" s="5"/>
    </row>
    <row r="115" spans="1:11" s="28" customFormat="1" ht="21.75" customHeight="1" x14ac:dyDescent="0.2">
      <c r="A115" s="46"/>
      <c r="B115" s="50" t="s">
        <v>66</v>
      </c>
      <c r="C115" s="48"/>
      <c r="D115" s="49"/>
      <c r="E115" s="149"/>
      <c r="F115" s="44"/>
      <c r="G115" s="44"/>
      <c r="H115" s="44"/>
      <c r="I115" s="149"/>
      <c r="J115" s="5"/>
      <c r="K115" s="5"/>
    </row>
    <row r="116" spans="1:11" s="28" customFormat="1" ht="21.75" customHeight="1" thickBot="1" x14ac:dyDescent="0.25">
      <c r="A116" s="32"/>
      <c r="B116" s="50" t="s">
        <v>67</v>
      </c>
      <c r="C116" s="43"/>
      <c r="D116" s="51"/>
      <c r="E116" s="146">
        <v>1067728</v>
      </c>
      <c r="F116" s="2"/>
      <c r="G116" s="7">
        <v>1029160</v>
      </c>
      <c r="H116" s="2"/>
      <c r="I116" s="146">
        <v>1067728</v>
      </c>
      <c r="J116" s="2"/>
      <c r="K116" s="7">
        <v>1029160</v>
      </c>
    </row>
    <row r="117" spans="1:11" s="28" customFormat="1" ht="6" customHeight="1" thickTop="1" x14ac:dyDescent="0.2">
      <c r="A117" s="14"/>
      <c r="B117" s="14"/>
      <c r="C117" s="185"/>
      <c r="D117" s="29"/>
      <c r="E117" s="150"/>
      <c r="F117" s="52"/>
      <c r="G117" s="52"/>
      <c r="H117" s="52"/>
      <c r="I117" s="150"/>
      <c r="J117" s="52"/>
      <c r="K117" s="52"/>
    </row>
    <row r="118" spans="1:11" s="28" customFormat="1" ht="21.75" customHeight="1" x14ac:dyDescent="0.2">
      <c r="A118" s="14"/>
      <c r="B118" s="45" t="s">
        <v>68</v>
      </c>
      <c r="C118" s="185"/>
      <c r="D118" s="29"/>
      <c r="E118" s="150"/>
      <c r="F118" s="52"/>
      <c r="G118" s="52"/>
      <c r="H118" s="52"/>
      <c r="I118" s="150"/>
      <c r="J118" s="52"/>
      <c r="K118" s="52"/>
    </row>
    <row r="119" spans="1:11" s="28" customFormat="1" ht="21.75" customHeight="1" x14ac:dyDescent="0.2">
      <c r="A119" s="46"/>
      <c r="B119" s="53" t="s">
        <v>69</v>
      </c>
      <c r="C119" s="48"/>
      <c r="D119" s="49"/>
      <c r="E119" s="149"/>
      <c r="F119" s="44"/>
      <c r="G119" s="44"/>
      <c r="H119" s="44"/>
      <c r="I119" s="149"/>
      <c r="J119" s="44"/>
      <c r="K119" s="44"/>
    </row>
    <row r="120" spans="1:11" s="28" customFormat="1" ht="21.75" customHeight="1" x14ac:dyDescent="0.2">
      <c r="A120" s="46"/>
      <c r="B120" s="54" t="s">
        <v>70</v>
      </c>
      <c r="C120" s="48"/>
      <c r="D120" s="49"/>
      <c r="E120" s="149"/>
      <c r="F120" s="44"/>
      <c r="G120" s="44"/>
      <c r="H120" s="44"/>
      <c r="I120" s="149"/>
      <c r="J120" s="44"/>
      <c r="K120" s="44"/>
    </row>
    <row r="121" spans="1:11" s="28" customFormat="1" ht="21.75" customHeight="1" x14ac:dyDescent="0.2">
      <c r="A121" s="46"/>
      <c r="B121" s="50" t="s">
        <v>71</v>
      </c>
      <c r="C121" s="48"/>
      <c r="D121" s="49"/>
      <c r="E121" s="149"/>
      <c r="F121" s="44"/>
      <c r="G121" s="44"/>
      <c r="H121" s="44"/>
      <c r="I121" s="149"/>
      <c r="J121" s="44"/>
      <c r="K121" s="44"/>
    </row>
    <row r="122" spans="1:11" s="28" customFormat="1" ht="21.75" customHeight="1" x14ac:dyDescent="0.2">
      <c r="A122" s="32"/>
      <c r="B122" s="50" t="s">
        <v>72</v>
      </c>
      <c r="C122" s="43"/>
      <c r="D122" s="51"/>
      <c r="E122" s="144">
        <v>1066662</v>
      </c>
      <c r="F122" s="2"/>
      <c r="G122" s="2">
        <v>1028571</v>
      </c>
      <c r="H122" s="2"/>
      <c r="I122" s="144">
        <v>1066662</v>
      </c>
      <c r="J122" s="2"/>
      <c r="K122" s="2">
        <v>1028571</v>
      </c>
    </row>
    <row r="123" spans="1:11" s="28" customFormat="1" ht="21.75" customHeight="1" x14ac:dyDescent="0.2">
      <c r="A123" s="32"/>
      <c r="B123" s="28" t="s">
        <v>73</v>
      </c>
      <c r="C123" s="43"/>
      <c r="D123" s="51"/>
      <c r="E123" s="144">
        <v>467900</v>
      </c>
      <c r="F123" s="2"/>
      <c r="G123" s="2">
        <v>467900</v>
      </c>
      <c r="H123" s="2"/>
      <c r="I123" s="144">
        <v>467900</v>
      </c>
      <c r="J123" s="2"/>
      <c r="K123" s="2">
        <v>467900</v>
      </c>
    </row>
    <row r="124" spans="1:11" s="28" customFormat="1" ht="21.75" customHeight="1" x14ac:dyDescent="0.2">
      <c r="A124" s="32"/>
      <c r="B124" s="28" t="s">
        <v>204</v>
      </c>
      <c r="C124" s="43">
        <v>20</v>
      </c>
      <c r="D124" s="51"/>
      <c r="E124" s="144">
        <v>340</v>
      </c>
      <c r="F124" s="2"/>
      <c r="G124" s="2">
        <v>0</v>
      </c>
      <c r="H124" s="2"/>
      <c r="I124" s="144">
        <v>0</v>
      </c>
      <c r="J124" s="2"/>
      <c r="K124" s="2">
        <v>0</v>
      </c>
    </row>
    <row r="125" spans="1:11" s="28" customFormat="1" ht="21.75" customHeight="1" x14ac:dyDescent="0.2">
      <c r="A125" s="32" t="s">
        <v>74</v>
      </c>
      <c r="B125" s="32"/>
      <c r="C125" s="185"/>
      <c r="D125" s="29"/>
      <c r="E125" s="144"/>
      <c r="F125" s="2"/>
      <c r="G125" s="2"/>
      <c r="H125" s="2"/>
      <c r="I125" s="144"/>
      <c r="J125" s="2"/>
      <c r="K125" s="2"/>
    </row>
    <row r="126" spans="1:11" s="28" customFormat="1" ht="21.75" customHeight="1" x14ac:dyDescent="0.2">
      <c r="B126" s="32" t="s">
        <v>75</v>
      </c>
      <c r="C126" s="185"/>
      <c r="D126" s="29"/>
      <c r="E126" s="144">
        <v>102916</v>
      </c>
      <c r="F126" s="2"/>
      <c r="G126" s="2">
        <v>102916</v>
      </c>
      <c r="H126" s="2"/>
      <c r="I126" s="144">
        <v>102916</v>
      </c>
      <c r="J126" s="2"/>
      <c r="K126" s="2">
        <v>102916</v>
      </c>
    </row>
    <row r="127" spans="1:11" s="28" customFormat="1" ht="21.75" customHeight="1" x14ac:dyDescent="0.2">
      <c r="B127" s="32" t="s">
        <v>76</v>
      </c>
      <c r="C127" s="185"/>
      <c r="D127" s="29"/>
      <c r="E127" s="144">
        <f>'9'!M27</f>
        <v>810285</v>
      </c>
      <c r="F127" s="2"/>
      <c r="G127" s="2">
        <v>987672</v>
      </c>
      <c r="H127" s="2"/>
      <c r="I127" s="144">
        <f>'10'!K22</f>
        <v>613167</v>
      </c>
      <c r="J127" s="2"/>
      <c r="K127" s="2">
        <v>762006</v>
      </c>
    </row>
    <row r="128" spans="1:11" s="28" customFormat="1" ht="21.75" customHeight="1" x14ac:dyDescent="0.2">
      <c r="A128" s="28" t="s">
        <v>77</v>
      </c>
      <c r="B128" s="32"/>
      <c r="C128" s="185"/>
      <c r="D128" s="29"/>
      <c r="E128" s="143">
        <v>-23637</v>
      </c>
      <c r="F128" s="2"/>
      <c r="G128" s="3">
        <v>-23637</v>
      </c>
      <c r="H128" s="2"/>
      <c r="I128" s="143">
        <v>0</v>
      </c>
      <c r="J128" s="2"/>
      <c r="K128" s="3">
        <v>0</v>
      </c>
    </row>
    <row r="129" spans="1:11" s="28" customFormat="1" ht="6" customHeight="1" x14ac:dyDescent="0.2">
      <c r="A129" s="14"/>
      <c r="B129" s="14"/>
      <c r="C129" s="185"/>
      <c r="D129" s="29"/>
      <c r="E129" s="150"/>
      <c r="F129" s="52"/>
      <c r="G129" s="52"/>
      <c r="H129" s="52"/>
      <c r="I129" s="150"/>
      <c r="J129" s="52"/>
      <c r="K129" s="52"/>
    </row>
    <row r="130" spans="1:11" s="28" customFormat="1" ht="21.75" customHeight="1" x14ac:dyDescent="0.2">
      <c r="A130" s="14" t="s">
        <v>78</v>
      </c>
      <c r="B130" s="14"/>
      <c r="C130" s="185"/>
      <c r="D130" s="29"/>
      <c r="E130" s="147">
        <f>SUM(E122:E128)</f>
        <v>2424466</v>
      </c>
      <c r="F130" s="2"/>
      <c r="G130" s="5">
        <f>SUM(G122:G128)</f>
        <v>2563422</v>
      </c>
      <c r="H130" s="2"/>
      <c r="I130" s="147">
        <f>SUM(I122:I128)</f>
        <v>2250645</v>
      </c>
      <c r="J130" s="5"/>
      <c r="K130" s="5">
        <f>SUM(K122:K128)</f>
        <v>2361393</v>
      </c>
    </row>
    <row r="131" spans="1:11" s="28" customFormat="1" ht="6" customHeight="1" x14ac:dyDescent="0.2">
      <c r="A131" s="14"/>
      <c r="B131" s="14"/>
      <c r="C131" s="185"/>
      <c r="D131" s="29"/>
      <c r="E131" s="150"/>
      <c r="F131" s="52"/>
      <c r="G131" s="52"/>
      <c r="H131" s="52"/>
      <c r="I131" s="150"/>
      <c r="J131" s="52"/>
      <c r="K131" s="52"/>
    </row>
    <row r="132" spans="1:11" s="28" customFormat="1" ht="21.75" customHeight="1" x14ac:dyDescent="0.2">
      <c r="A132" s="28" t="s">
        <v>79</v>
      </c>
      <c r="B132" s="14"/>
      <c r="C132" s="185"/>
      <c r="D132" s="29"/>
      <c r="E132" s="143">
        <v>2522</v>
      </c>
      <c r="F132" s="5"/>
      <c r="G132" s="3">
        <v>1740</v>
      </c>
      <c r="H132" s="5"/>
      <c r="I132" s="143">
        <v>0</v>
      </c>
      <c r="J132" s="5"/>
      <c r="K132" s="3">
        <v>0</v>
      </c>
    </row>
    <row r="133" spans="1:11" s="28" customFormat="1" ht="6" customHeight="1" x14ac:dyDescent="0.2">
      <c r="A133" s="14"/>
      <c r="B133" s="14"/>
      <c r="C133" s="185"/>
      <c r="D133" s="29"/>
      <c r="E133" s="150"/>
      <c r="F133" s="52"/>
      <c r="G133" s="52"/>
      <c r="H133" s="52"/>
      <c r="I133" s="150"/>
      <c r="J133" s="52"/>
      <c r="K133" s="52"/>
    </row>
    <row r="134" spans="1:11" s="28" customFormat="1" ht="21.75" customHeight="1" x14ac:dyDescent="0.2">
      <c r="A134" s="14" t="s">
        <v>80</v>
      </c>
      <c r="B134" s="14"/>
      <c r="C134" s="185"/>
      <c r="D134" s="29"/>
      <c r="E134" s="143">
        <f>SUM(E130:E132)</f>
        <v>2426988</v>
      </c>
      <c r="F134" s="2"/>
      <c r="G134" s="3">
        <f>SUM(G130:G132)</f>
        <v>2565162</v>
      </c>
      <c r="H134" s="2"/>
      <c r="I134" s="143">
        <f>SUM(I130:I132)</f>
        <v>2250645</v>
      </c>
      <c r="J134" s="5"/>
      <c r="K134" s="3">
        <f>SUM(K130:K132)</f>
        <v>2361393</v>
      </c>
    </row>
    <row r="135" spans="1:11" s="28" customFormat="1" ht="6" customHeight="1" x14ac:dyDescent="0.2">
      <c r="A135" s="14"/>
      <c r="B135" s="14"/>
      <c r="C135" s="185"/>
      <c r="D135" s="29"/>
      <c r="E135" s="150"/>
      <c r="F135" s="52"/>
      <c r="G135" s="52"/>
      <c r="H135" s="52"/>
      <c r="I135" s="150"/>
      <c r="J135" s="52"/>
      <c r="K135" s="52"/>
    </row>
    <row r="136" spans="1:11" s="28" customFormat="1" ht="21.75" customHeight="1" thickBot="1" x14ac:dyDescent="0.25">
      <c r="A136" s="14" t="s">
        <v>81</v>
      </c>
      <c r="B136" s="14"/>
      <c r="C136" s="185"/>
      <c r="D136" s="29"/>
      <c r="E136" s="146">
        <f>SUM(E86+E134)</f>
        <v>7341025</v>
      </c>
      <c r="F136" s="5"/>
      <c r="G136" s="7">
        <f>SUM(G86+G134)</f>
        <v>6122799</v>
      </c>
      <c r="H136" s="5"/>
      <c r="I136" s="146">
        <f>SUM(I86+I134)</f>
        <v>5992250</v>
      </c>
      <c r="J136" s="5"/>
      <c r="K136" s="7">
        <f>SUM(K86+K134)</f>
        <v>5345396</v>
      </c>
    </row>
    <row r="137" spans="1:11" ht="21.75" customHeight="1" thickTop="1" x14ac:dyDescent="0.4">
      <c r="A137" s="32"/>
      <c r="B137" s="32"/>
      <c r="C137" s="185"/>
      <c r="D137" s="29"/>
      <c r="E137" s="35"/>
      <c r="F137" s="35"/>
      <c r="G137" s="35"/>
      <c r="H137" s="35"/>
      <c r="I137" s="35"/>
      <c r="J137" s="35"/>
      <c r="K137" s="35"/>
    </row>
    <row r="138" spans="1:11" ht="21.75" customHeight="1" x14ac:dyDescent="0.4">
      <c r="A138" s="32"/>
      <c r="B138" s="32"/>
      <c r="C138" s="185"/>
      <c r="D138" s="29"/>
      <c r="E138" s="55"/>
      <c r="F138" s="35"/>
      <c r="G138" s="55"/>
      <c r="H138" s="35"/>
      <c r="I138" s="55"/>
      <c r="J138" s="35"/>
      <c r="K138" s="55"/>
    </row>
    <row r="139" spans="1:11" ht="21.75" customHeight="1" x14ac:dyDescent="0.4">
      <c r="A139" s="32"/>
      <c r="B139" s="32"/>
      <c r="C139" s="185"/>
      <c r="D139" s="29"/>
      <c r="E139" s="35"/>
      <c r="F139" s="35"/>
      <c r="G139" s="35"/>
      <c r="H139" s="35"/>
      <c r="I139" s="35"/>
      <c r="J139" s="35"/>
      <c r="K139" s="35"/>
    </row>
    <row r="140" spans="1:11" ht="21.75" customHeight="1" x14ac:dyDescent="0.4">
      <c r="A140" s="32"/>
      <c r="B140" s="32"/>
      <c r="C140" s="185"/>
      <c r="D140" s="29"/>
      <c r="E140" s="35"/>
      <c r="F140" s="35"/>
      <c r="G140" s="35"/>
      <c r="H140" s="35"/>
      <c r="I140" s="35"/>
      <c r="J140" s="35"/>
      <c r="K140" s="35"/>
    </row>
    <row r="141" spans="1:11" ht="21.75" customHeight="1" x14ac:dyDescent="0.4">
      <c r="A141" s="32"/>
      <c r="B141" s="32"/>
      <c r="C141" s="185"/>
      <c r="D141" s="29"/>
      <c r="E141" s="35"/>
      <c r="F141" s="35"/>
      <c r="G141" s="35"/>
      <c r="H141" s="35"/>
      <c r="I141" s="35"/>
      <c r="J141" s="35"/>
      <c r="K141" s="35"/>
    </row>
    <row r="142" spans="1:11" ht="5.25" customHeight="1" x14ac:dyDescent="0.4">
      <c r="A142" s="32"/>
      <c r="B142" s="32"/>
      <c r="C142" s="185"/>
      <c r="D142" s="29"/>
      <c r="E142" s="35"/>
      <c r="F142" s="35"/>
      <c r="G142" s="35"/>
      <c r="H142" s="35"/>
      <c r="I142" s="35"/>
      <c r="J142" s="35"/>
      <c r="K142" s="35"/>
    </row>
    <row r="143" spans="1:11" ht="21.95" customHeight="1" x14ac:dyDescent="0.4">
      <c r="A143" s="56" t="s">
        <v>39</v>
      </c>
      <c r="B143" s="56"/>
      <c r="C143" s="37"/>
      <c r="D143" s="41"/>
      <c r="E143" s="42"/>
      <c r="F143" s="42"/>
      <c r="G143" s="42"/>
      <c r="H143" s="42"/>
      <c r="I143" s="42"/>
      <c r="J143" s="42"/>
      <c r="K143" s="42"/>
    </row>
  </sheetData>
  <mergeCells count="7">
    <mergeCell ref="E101:G101"/>
    <mergeCell ref="I101:K101"/>
    <mergeCell ref="E5:G5"/>
    <mergeCell ref="I5:K5"/>
    <mergeCell ref="A48:K48"/>
    <mergeCell ref="E55:G55"/>
    <mergeCell ref="I55:K55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7D8A-DE0C-4502-926F-129C61032640}">
  <dimension ref="A1:L84"/>
  <sheetViews>
    <sheetView zoomScaleNormal="100" zoomScaleSheetLayoutView="70" zoomScalePageLayoutView="70" workbookViewId="0"/>
  </sheetViews>
  <sheetFormatPr defaultColWidth="8.125" defaultRowHeight="18.75" x14ac:dyDescent="0.2"/>
  <cols>
    <col min="1" max="2" width="1.375" style="70" customWidth="1"/>
    <col min="3" max="3" width="26.5" style="70" customWidth="1"/>
    <col min="4" max="4" width="6.875" style="71" customWidth="1"/>
    <col min="5" max="5" width="0.75" style="70" customWidth="1"/>
    <col min="6" max="6" width="10.625" style="72" customWidth="1"/>
    <col min="7" max="7" width="0.75" style="192" customWidth="1"/>
    <col min="8" max="8" width="10.625" style="72" customWidth="1"/>
    <col min="9" max="9" width="0.75" style="192" customWidth="1"/>
    <col min="10" max="10" width="10.625" style="72" customWidth="1"/>
    <col min="11" max="11" width="0.75" style="192" customWidth="1"/>
    <col min="12" max="12" width="10.625" style="72" customWidth="1"/>
    <col min="13" max="16384" width="8.125" style="70"/>
  </cols>
  <sheetData>
    <row r="1" spans="1:12" s="58" customFormat="1" ht="20.100000000000001" customHeight="1" x14ac:dyDescent="0.2">
      <c r="A1" s="57" t="s">
        <v>0</v>
      </c>
      <c r="D1" s="59"/>
      <c r="F1" s="60"/>
      <c r="G1" s="61"/>
      <c r="H1" s="60"/>
      <c r="I1" s="61"/>
      <c r="J1" s="60"/>
      <c r="K1" s="61"/>
      <c r="L1" s="60"/>
    </row>
    <row r="2" spans="1:12" s="58" customFormat="1" ht="20.100000000000001" customHeight="1" x14ac:dyDescent="0.2">
      <c r="A2" s="58" t="s">
        <v>82</v>
      </c>
      <c r="D2" s="59"/>
      <c r="F2" s="60"/>
      <c r="G2" s="61"/>
      <c r="H2" s="60"/>
      <c r="I2" s="61"/>
      <c r="J2" s="60"/>
      <c r="K2" s="61"/>
      <c r="L2" s="60"/>
    </row>
    <row r="3" spans="1:12" s="58" customFormat="1" ht="20.100000000000001" customHeight="1" x14ac:dyDescent="0.2">
      <c r="A3" s="62" t="s">
        <v>83</v>
      </c>
      <c r="B3" s="62"/>
      <c r="C3" s="62"/>
      <c r="D3" s="63"/>
      <c r="E3" s="62"/>
      <c r="F3" s="64"/>
      <c r="G3" s="65"/>
      <c r="H3" s="64"/>
      <c r="I3" s="65"/>
      <c r="J3" s="64"/>
      <c r="K3" s="65"/>
      <c r="L3" s="64"/>
    </row>
    <row r="4" spans="1:12" s="58" customFormat="1" x14ac:dyDescent="0.2">
      <c r="D4" s="59"/>
      <c r="F4" s="66"/>
      <c r="G4" s="67"/>
      <c r="H4" s="66"/>
      <c r="I4" s="67"/>
      <c r="J4" s="66"/>
      <c r="K4" s="67"/>
      <c r="L4" s="66"/>
    </row>
    <row r="5" spans="1:12" s="58" customFormat="1" ht="21" customHeight="1" x14ac:dyDescent="0.2">
      <c r="D5" s="59"/>
      <c r="F5" s="203" t="s">
        <v>3</v>
      </c>
      <c r="G5" s="203"/>
      <c r="H5" s="203"/>
      <c r="I5" s="68"/>
      <c r="J5" s="203" t="s">
        <v>4</v>
      </c>
      <c r="K5" s="203"/>
      <c r="L5" s="203"/>
    </row>
    <row r="6" spans="1:12" s="58" customFormat="1" ht="21" customHeight="1" x14ac:dyDescent="0.2">
      <c r="D6" s="59"/>
      <c r="F6" s="60" t="s">
        <v>9</v>
      </c>
      <c r="G6" s="60"/>
      <c r="H6" s="60" t="s">
        <v>10</v>
      </c>
      <c r="I6" s="60"/>
      <c r="J6" s="60" t="s">
        <v>9</v>
      </c>
      <c r="K6" s="60"/>
      <c r="L6" s="60" t="s">
        <v>10</v>
      </c>
    </row>
    <row r="7" spans="1:12" s="58" customFormat="1" ht="21" customHeight="1" x14ac:dyDescent="0.2">
      <c r="D7" s="63" t="s">
        <v>11</v>
      </c>
      <c r="F7" s="64" t="s">
        <v>12</v>
      </c>
      <c r="G7" s="60"/>
      <c r="H7" s="64" t="s">
        <v>12</v>
      </c>
      <c r="I7" s="60"/>
      <c r="J7" s="64" t="s">
        <v>12</v>
      </c>
      <c r="K7" s="60"/>
      <c r="L7" s="64" t="s">
        <v>12</v>
      </c>
    </row>
    <row r="8" spans="1:12" ht="8.1" customHeight="1" x14ac:dyDescent="0.2">
      <c r="A8" s="69"/>
      <c r="B8" s="69"/>
      <c r="F8" s="151"/>
      <c r="G8" s="72"/>
      <c r="I8" s="72"/>
      <c r="J8" s="151"/>
      <c r="K8" s="72"/>
    </row>
    <row r="9" spans="1:12" ht="21" customHeight="1" x14ac:dyDescent="0.2">
      <c r="A9" s="57" t="s">
        <v>84</v>
      </c>
      <c r="B9" s="69"/>
      <c r="F9" s="151"/>
      <c r="G9" s="72"/>
      <c r="I9" s="72"/>
      <c r="J9" s="151"/>
      <c r="K9" s="72"/>
    </row>
    <row r="10" spans="1:12" ht="8.1" customHeight="1" x14ac:dyDescent="0.2">
      <c r="A10" s="57"/>
      <c r="B10" s="69"/>
      <c r="F10" s="151"/>
      <c r="G10" s="72"/>
      <c r="I10" s="72"/>
      <c r="J10" s="151"/>
      <c r="K10" s="72"/>
    </row>
    <row r="11" spans="1:12" ht="21" customHeight="1" x14ac:dyDescent="0.2">
      <c r="A11" s="69" t="s">
        <v>85</v>
      </c>
      <c r="B11" s="69"/>
      <c r="F11" s="151">
        <v>462418</v>
      </c>
      <c r="G11" s="72"/>
      <c r="H11" s="72">
        <v>385945</v>
      </c>
      <c r="I11" s="72"/>
      <c r="J11" s="151">
        <v>30036</v>
      </c>
      <c r="K11" s="72"/>
      <c r="L11" s="72">
        <v>253027</v>
      </c>
    </row>
    <row r="12" spans="1:12" ht="21" customHeight="1" x14ac:dyDescent="0.2">
      <c r="A12" s="69" t="s">
        <v>86</v>
      </c>
      <c r="B12" s="69"/>
      <c r="F12" s="151">
        <v>17923</v>
      </c>
      <c r="G12" s="72"/>
      <c r="H12" s="72">
        <v>17688</v>
      </c>
      <c r="I12" s="72"/>
      <c r="J12" s="151">
        <v>0</v>
      </c>
      <c r="K12" s="72"/>
      <c r="L12" s="72">
        <v>0</v>
      </c>
    </row>
    <row r="13" spans="1:12" ht="21" customHeight="1" x14ac:dyDescent="0.2">
      <c r="A13" s="69" t="s">
        <v>87</v>
      </c>
      <c r="B13" s="69"/>
      <c r="F13" s="151">
        <v>60735</v>
      </c>
      <c r="G13" s="72"/>
      <c r="H13" s="72">
        <v>26823</v>
      </c>
      <c r="I13" s="72"/>
      <c r="J13" s="151">
        <v>0</v>
      </c>
      <c r="K13" s="72"/>
      <c r="L13" s="72">
        <v>0</v>
      </c>
    </row>
    <row r="14" spans="1:12" ht="21" customHeight="1" x14ac:dyDescent="0.2">
      <c r="A14" s="69" t="s">
        <v>88</v>
      </c>
      <c r="B14" s="69"/>
      <c r="F14" s="152">
        <v>2312</v>
      </c>
      <c r="G14" s="72"/>
      <c r="H14" s="73">
        <v>10251</v>
      </c>
      <c r="I14" s="72"/>
      <c r="J14" s="152">
        <v>0</v>
      </c>
      <c r="K14" s="72"/>
      <c r="L14" s="73">
        <v>0</v>
      </c>
    </row>
    <row r="15" spans="1:12" ht="8.1" customHeight="1" x14ac:dyDescent="0.2">
      <c r="A15" s="69"/>
      <c r="B15" s="69"/>
      <c r="F15" s="151"/>
      <c r="G15" s="72"/>
      <c r="I15" s="72"/>
      <c r="J15" s="151"/>
      <c r="K15" s="72"/>
    </row>
    <row r="16" spans="1:12" ht="21" customHeight="1" x14ac:dyDescent="0.2">
      <c r="A16" s="57" t="s">
        <v>89</v>
      </c>
      <c r="B16" s="69"/>
      <c r="D16" s="71">
        <v>6</v>
      </c>
      <c r="F16" s="152">
        <f>SUM(F11:F14)</f>
        <v>543388</v>
      </c>
      <c r="G16" s="72"/>
      <c r="H16" s="73">
        <f>SUM(H11:H14)</f>
        <v>440707</v>
      </c>
      <c r="I16" s="72"/>
      <c r="J16" s="152">
        <f>SUM(J11:J14)</f>
        <v>30036</v>
      </c>
      <c r="K16" s="72"/>
      <c r="L16" s="73">
        <f>SUM(L11:L14)</f>
        <v>253027</v>
      </c>
    </row>
    <row r="17" spans="1:12" x14ac:dyDescent="0.2">
      <c r="A17" s="57"/>
      <c r="B17" s="69"/>
      <c r="F17" s="151"/>
      <c r="G17" s="72"/>
      <c r="I17" s="72"/>
      <c r="J17" s="151"/>
      <c r="K17" s="72"/>
    </row>
    <row r="18" spans="1:12" ht="21" customHeight="1" x14ac:dyDescent="0.2">
      <c r="A18" s="57" t="s">
        <v>90</v>
      </c>
      <c r="B18" s="69"/>
      <c r="F18" s="151"/>
      <c r="G18" s="72"/>
      <c r="I18" s="72"/>
      <c r="J18" s="151"/>
      <c r="K18" s="72"/>
    </row>
    <row r="19" spans="1:12" ht="8.1" customHeight="1" x14ac:dyDescent="0.2">
      <c r="A19" s="57"/>
      <c r="B19" s="69"/>
      <c r="F19" s="151"/>
      <c r="G19" s="72"/>
      <c r="I19" s="72"/>
      <c r="J19" s="151"/>
      <c r="K19" s="72"/>
    </row>
    <row r="20" spans="1:12" ht="21" customHeight="1" x14ac:dyDescent="0.2">
      <c r="A20" s="69" t="s">
        <v>91</v>
      </c>
      <c r="B20" s="57"/>
      <c r="F20" s="151">
        <v>-295719</v>
      </c>
      <c r="G20" s="72"/>
      <c r="H20" s="72">
        <v>-251538</v>
      </c>
      <c r="I20" s="72"/>
      <c r="J20" s="151">
        <v>-26062</v>
      </c>
      <c r="K20" s="72"/>
      <c r="L20" s="72">
        <v>-161646</v>
      </c>
    </row>
    <row r="21" spans="1:12" ht="21" customHeight="1" x14ac:dyDescent="0.2">
      <c r="A21" s="69" t="s">
        <v>92</v>
      </c>
      <c r="B21" s="57"/>
      <c r="F21" s="151">
        <v>-31691</v>
      </c>
      <c r="G21" s="72"/>
      <c r="H21" s="72">
        <v>-16161</v>
      </c>
      <c r="I21" s="72"/>
      <c r="J21" s="151">
        <v>0</v>
      </c>
      <c r="K21" s="72"/>
      <c r="L21" s="72">
        <v>0</v>
      </c>
    </row>
    <row r="22" spans="1:12" ht="21" customHeight="1" x14ac:dyDescent="0.2">
      <c r="A22" s="69" t="s">
        <v>93</v>
      </c>
      <c r="B22" s="57"/>
      <c r="F22" s="151">
        <v>-58558</v>
      </c>
      <c r="G22" s="72"/>
      <c r="H22" s="72">
        <v>-28485</v>
      </c>
      <c r="I22" s="72"/>
      <c r="J22" s="151">
        <v>0</v>
      </c>
      <c r="K22" s="72"/>
      <c r="L22" s="72">
        <v>0</v>
      </c>
    </row>
    <row r="23" spans="1:12" ht="21" customHeight="1" x14ac:dyDescent="0.2">
      <c r="A23" s="69" t="s">
        <v>94</v>
      </c>
      <c r="B23" s="57"/>
      <c r="F23" s="152">
        <v>-2051</v>
      </c>
      <c r="G23" s="72"/>
      <c r="H23" s="73">
        <v>-10531</v>
      </c>
      <c r="I23" s="72"/>
      <c r="J23" s="152">
        <v>0</v>
      </c>
      <c r="K23" s="72"/>
      <c r="L23" s="73">
        <v>0</v>
      </c>
    </row>
    <row r="24" spans="1:12" ht="8.1" customHeight="1" x14ac:dyDescent="0.2">
      <c r="A24" s="69"/>
      <c r="B24" s="57"/>
      <c r="F24" s="151"/>
      <c r="G24" s="72"/>
      <c r="I24" s="72"/>
      <c r="J24" s="151"/>
      <c r="K24" s="72"/>
    </row>
    <row r="25" spans="1:12" ht="21" customHeight="1" x14ac:dyDescent="0.2">
      <c r="A25" s="57" t="s">
        <v>95</v>
      </c>
      <c r="B25" s="69"/>
      <c r="F25" s="152">
        <f>SUM(F20:F23)</f>
        <v>-388019</v>
      </c>
      <c r="G25" s="72"/>
      <c r="H25" s="73">
        <f>SUM(H20:H23)</f>
        <v>-306715</v>
      </c>
      <c r="I25" s="72"/>
      <c r="J25" s="152">
        <f>SUM(J20:J23)</f>
        <v>-26062</v>
      </c>
      <c r="K25" s="72"/>
      <c r="L25" s="73">
        <f>SUM(L20:L23)</f>
        <v>-161646</v>
      </c>
    </row>
    <row r="26" spans="1:12" ht="15" customHeight="1" x14ac:dyDescent="0.2">
      <c r="A26" s="57"/>
      <c r="B26" s="57"/>
      <c r="F26" s="151"/>
      <c r="G26" s="72"/>
      <c r="I26" s="72"/>
      <c r="J26" s="151"/>
      <c r="K26" s="72"/>
    </row>
    <row r="27" spans="1:12" ht="21" customHeight="1" x14ac:dyDescent="0.2">
      <c r="A27" s="57" t="s">
        <v>96</v>
      </c>
      <c r="B27" s="57"/>
      <c r="F27" s="151">
        <f>F16+F25</f>
        <v>155369</v>
      </c>
      <c r="G27" s="72"/>
      <c r="H27" s="72">
        <f>SUM(H11,H12,H13,H21,H22,H14,H20,H23)</f>
        <v>133992</v>
      </c>
      <c r="I27" s="72"/>
      <c r="J27" s="151">
        <f>SUM(J11,J12,J13,J21,J22,J14,J20,J23)</f>
        <v>3974</v>
      </c>
      <c r="K27" s="72"/>
      <c r="L27" s="72">
        <f>SUM(L11,L12,L13,L21,L22,L14,L20,L23)</f>
        <v>91381</v>
      </c>
    </row>
    <row r="28" spans="1:12" ht="21" customHeight="1" x14ac:dyDescent="0.2">
      <c r="A28" s="69" t="s">
        <v>97</v>
      </c>
      <c r="B28" s="57"/>
      <c r="D28" s="71" t="s">
        <v>227</v>
      </c>
      <c r="F28" s="151">
        <v>23929</v>
      </c>
      <c r="G28" s="72"/>
      <c r="H28" s="72">
        <v>2221</v>
      </c>
      <c r="I28" s="72"/>
      <c r="J28" s="151">
        <v>45770</v>
      </c>
      <c r="K28" s="72"/>
      <c r="L28" s="72">
        <f>9134+80010</f>
        <v>89144</v>
      </c>
    </row>
    <row r="29" spans="1:12" ht="21" customHeight="1" x14ac:dyDescent="0.2">
      <c r="A29" s="69" t="s">
        <v>98</v>
      </c>
      <c r="B29" s="57"/>
      <c r="F29" s="151">
        <v>-52195</v>
      </c>
      <c r="G29" s="72"/>
      <c r="H29" s="72">
        <v>-45784</v>
      </c>
      <c r="I29" s="72"/>
      <c r="J29" s="151">
        <v>-12226</v>
      </c>
      <c r="K29" s="72"/>
      <c r="L29" s="72">
        <v>-33162</v>
      </c>
    </row>
    <row r="30" spans="1:12" ht="21" customHeight="1" x14ac:dyDescent="0.2">
      <c r="A30" s="69" t="s">
        <v>99</v>
      </c>
      <c r="B30" s="69"/>
      <c r="F30" s="152">
        <v>-53610</v>
      </c>
      <c r="G30" s="72"/>
      <c r="H30" s="73">
        <v>-47500</v>
      </c>
      <c r="I30" s="72"/>
      <c r="J30" s="152">
        <v>-24684.854999999996</v>
      </c>
      <c r="K30" s="72"/>
      <c r="L30" s="73">
        <v>-44988</v>
      </c>
    </row>
    <row r="31" spans="1:12" ht="8.1" customHeight="1" x14ac:dyDescent="0.2">
      <c r="A31" s="57"/>
      <c r="B31" s="57"/>
      <c r="F31" s="151"/>
      <c r="G31" s="72"/>
      <c r="I31" s="72"/>
      <c r="J31" s="151"/>
      <c r="K31" s="72"/>
    </row>
    <row r="32" spans="1:12" ht="21" customHeight="1" x14ac:dyDescent="0.4">
      <c r="A32" s="57" t="s">
        <v>210</v>
      </c>
      <c r="B32" s="69"/>
      <c r="F32" s="153"/>
      <c r="G32" s="75"/>
      <c r="H32" s="74"/>
      <c r="I32" s="75"/>
      <c r="J32" s="153"/>
      <c r="K32" s="75"/>
      <c r="L32" s="74"/>
    </row>
    <row r="33" spans="1:12" ht="21" customHeight="1" x14ac:dyDescent="0.2">
      <c r="A33" s="57"/>
      <c r="B33" s="58" t="s">
        <v>211</v>
      </c>
      <c r="F33" s="151">
        <f>SUM(F27:F30)</f>
        <v>73493</v>
      </c>
      <c r="G33" s="60"/>
      <c r="H33" s="72">
        <f>SUM(H27:H30)</f>
        <v>42929</v>
      </c>
      <c r="I33" s="72"/>
      <c r="J33" s="151">
        <f>SUM(J27:J30)</f>
        <v>12833.145000000004</v>
      </c>
      <c r="K33" s="72"/>
      <c r="L33" s="72">
        <f>SUM(L27:L30)</f>
        <v>102375</v>
      </c>
    </row>
    <row r="34" spans="1:12" ht="21" customHeight="1" x14ac:dyDescent="0.2">
      <c r="A34" s="70" t="s">
        <v>101</v>
      </c>
      <c r="B34" s="58"/>
      <c r="F34" s="152">
        <v>-55144</v>
      </c>
      <c r="G34" s="60"/>
      <c r="H34" s="73">
        <v>-38624</v>
      </c>
      <c r="I34" s="72"/>
      <c r="J34" s="152">
        <v>-63598</v>
      </c>
      <c r="K34" s="72"/>
      <c r="L34" s="73">
        <v>-41516</v>
      </c>
    </row>
    <row r="35" spans="1:12" ht="8.1" customHeight="1" x14ac:dyDescent="0.2">
      <c r="A35" s="57"/>
      <c r="B35" s="57"/>
      <c r="F35" s="151"/>
      <c r="G35" s="72"/>
      <c r="I35" s="72"/>
      <c r="J35" s="151"/>
      <c r="K35" s="72"/>
    </row>
    <row r="36" spans="1:12" ht="21" customHeight="1" x14ac:dyDescent="0.2">
      <c r="A36" s="57" t="s">
        <v>218</v>
      </c>
      <c r="B36" s="57"/>
      <c r="F36" s="151">
        <f>SUM(F33:F34)</f>
        <v>18349</v>
      </c>
      <c r="G36" s="60"/>
      <c r="H36" s="72">
        <f>SUM(H33:H34)</f>
        <v>4305</v>
      </c>
      <c r="I36" s="72"/>
      <c r="J36" s="151">
        <f>SUM(J33:J34)</f>
        <v>-50764.854999999996</v>
      </c>
      <c r="K36" s="72"/>
      <c r="L36" s="72">
        <f>SUM(L33:L34)</f>
        <v>60859</v>
      </c>
    </row>
    <row r="37" spans="1:12" ht="21" customHeight="1" x14ac:dyDescent="0.2">
      <c r="A37" s="69" t="s">
        <v>212</v>
      </c>
      <c r="B37" s="69"/>
      <c r="D37" s="71">
        <v>17</v>
      </c>
      <c r="F37" s="152">
        <v>21177</v>
      </c>
      <c r="G37" s="72"/>
      <c r="H37" s="73">
        <v>795</v>
      </c>
      <c r="I37" s="72"/>
      <c r="J37" s="152">
        <v>27392.598000000002</v>
      </c>
      <c r="K37" s="72"/>
      <c r="L37" s="73">
        <v>6948</v>
      </c>
    </row>
    <row r="38" spans="1:12" ht="8.1" customHeight="1" x14ac:dyDescent="0.2">
      <c r="F38" s="154"/>
      <c r="H38" s="192"/>
      <c r="J38" s="154"/>
      <c r="L38" s="192"/>
    </row>
    <row r="39" spans="1:12" ht="21" customHeight="1" thickBot="1" x14ac:dyDescent="0.25">
      <c r="A39" s="57" t="s">
        <v>102</v>
      </c>
      <c r="B39" s="57"/>
      <c r="F39" s="155">
        <f>SUM(F36:F38)</f>
        <v>39526</v>
      </c>
      <c r="G39" s="61"/>
      <c r="H39" s="76">
        <f>SUM(H36:H38)</f>
        <v>5100</v>
      </c>
      <c r="J39" s="155">
        <f>SUM(J36:J38)</f>
        <v>-23372.256999999994</v>
      </c>
      <c r="L39" s="76">
        <f>SUM(L36:L38)</f>
        <v>67807</v>
      </c>
    </row>
    <row r="40" spans="1:12" ht="21" customHeight="1" thickTop="1" x14ac:dyDescent="0.4">
      <c r="A40" s="57"/>
      <c r="B40" s="57"/>
      <c r="C40" s="58"/>
      <c r="F40" s="192"/>
      <c r="G40" s="77"/>
      <c r="H40" s="192"/>
      <c r="I40" s="77"/>
      <c r="J40" s="74"/>
      <c r="K40" s="77"/>
      <c r="L40" s="74"/>
    </row>
    <row r="41" spans="1:12" ht="21" customHeight="1" x14ac:dyDescent="0.4">
      <c r="A41" s="57"/>
      <c r="B41" s="57"/>
      <c r="F41" s="192"/>
      <c r="G41" s="77"/>
      <c r="H41" s="192"/>
      <c r="I41" s="77"/>
      <c r="J41" s="74"/>
      <c r="K41" s="72"/>
    </row>
    <row r="42" spans="1:12" ht="21" customHeight="1" x14ac:dyDescent="0.4">
      <c r="A42" s="57"/>
      <c r="B42" s="57"/>
      <c r="C42" s="58"/>
      <c r="F42" s="192"/>
      <c r="G42" s="77"/>
      <c r="H42" s="192"/>
      <c r="I42" s="77"/>
      <c r="J42" s="74"/>
      <c r="K42" s="77"/>
      <c r="L42" s="74"/>
    </row>
    <row r="43" spans="1:12" ht="10.5" customHeight="1" x14ac:dyDescent="0.4">
      <c r="A43" s="57"/>
      <c r="B43" s="57"/>
      <c r="C43" s="58"/>
      <c r="F43" s="192"/>
      <c r="G43" s="77"/>
      <c r="H43" s="192"/>
      <c r="I43" s="77"/>
      <c r="J43" s="74"/>
      <c r="K43" s="77"/>
      <c r="L43" s="74"/>
    </row>
    <row r="44" spans="1:12" ht="21.95" customHeight="1" x14ac:dyDescent="0.2">
      <c r="A44" s="78" t="s">
        <v>39</v>
      </c>
      <c r="B44" s="79"/>
      <c r="C44" s="79"/>
      <c r="D44" s="80"/>
      <c r="E44" s="79"/>
      <c r="F44" s="81"/>
      <c r="G44" s="79"/>
      <c r="H44" s="81"/>
      <c r="I44" s="79"/>
      <c r="J44" s="81"/>
      <c r="K44" s="81"/>
      <c r="L44" s="81"/>
    </row>
    <row r="45" spans="1:12" s="58" customFormat="1" ht="20.100000000000001" customHeight="1" x14ac:dyDescent="0.2">
      <c r="A45" s="57" t="str">
        <f>A1</f>
        <v>บริษัท เจ้าพระยามหานคร จำกัด (มหาชน)</v>
      </c>
      <c r="D45" s="59"/>
      <c r="F45" s="60"/>
      <c r="G45" s="61"/>
      <c r="H45" s="60"/>
      <c r="I45" s="61"/>
      <c r="J45" s="60"/>
      <c r="K45" s="61"/>
      <c r="L45" s="60"/>
    </row>
    <row r="46" spans="1:12" s="58" customFormat="1" ht="20.100000000000001" customHeight="1" x14ac:dyDescent="0.2">
      <c r="A46" s="58" t="s">
        <v>103</v>
      </c>
      <c r="D46" s="59"/>
      <c r="F46" s="60"/>
      <c r="G46" s="61"/>
      <c r="H46" s="60"/>
      <c r="I46" s="61"/>
      <c r="J46" s="60"/>
      <c r="K46" s="61"/>
      <c r="L46" s="60"/>
    </row>
    <row r="47" spans="1:12" s="58" customFormat="1" ht="20.100000000000001" customHeight="1" x14ac:dyDescent="0.2">
      <c r="A47" s="62" t="str">
        <f>A3</f>
        <v>สำหรับงวดสามเดือนสิ้นสุดวันที่ 30 กันยายน พ.ศ. 2566</v>
      </c>
      <c r="B47" s="62"/>
      <c r="C47" s="62"/>
      <c r="D47" s="63"/>
      <c r="E47" s="62"/>
      <c r="F47" s="64"/>
      <c r="G47" s="65"/>
      <c r="H47" s="64"/>
      <c r="I47" s="65"/>
      <c r="J47" s="64"/>
      <c r="K47" s="65"/>
      <c r="L47" s="64"/>
    </row>
    <row r="48" spans="1:12" s="58" customFormat="1" ht="18" customHeight="1" x14ac:dyDescent="0.2">
      <c r="D48" s="59"/>
      <c r="F48" s="66"/>
      <c r="G48" s="67"/>
      <c r="H48" s="66"/>
      <c r="I48" s="67"/>
      <c r="J48" s="66"/>
      <c r="K48" s="67"/>
      <c r="L48" s="66"/>
    </row>
    <row r="49" spans="1:12" s="58" customFormat="1" ht="21" customHeight="1" x14ac:dyDescent="0.2">
      <c r="D49" s="59"/>
      <c r="F49" s="203" t="s">
        <v>3</v>
      </c>
      <c r="G49" s="203"/>
      <c r="H49" s="203"/>
      <c r="I49" s="68"/>
      <c r="J49" s="203" t="s">
        <v>4</v>
      </c>
      <c r="K49" s="203"/>
      <c r="L49" s="203"/>
    </row>
    <row r="50" spans="1:12" s="58" customFormat="1" ht="21" customHeight="1" x14ac:dyDescent="0.2">
      <c r="D50" s="59"/>
      <c r="F50" s="60" t="s">
        <v>9</v>
      </c>
      <c r="G50" s="60"/>
      <c r="H50" s="60" t="s">
        <v>10</v>
      </c>
      <c r="I50" s="60"/>
      <c r="J50" s="60" t="s">
        <v>9</v>
      </c>
      <c r="K50" s="60"/>
      <c r="L50" s="60" t="s">
        <v>10</v>
      </c>
    </row>
    <row r="51" spans="1:12" s="58" customFormat="1" ht="21" customHeight="1" x14ac:dyDescent="0.2">
      <c r="D51" s="63" t="s">
        <v>11</v>
      </c>
      <c r="F51" s="64" t="s">
        <v>12</v>
      </c>
      <c r="G51" s="60"/>
      <c r="H51" s="64" t="s">
        <v>12</v>
      </c>
      <c r="I51" s="60"/>
      <c r="J51" s="64" t="s">
        <v>12</v>
      </c>
      <c r="K51" s="60"/>
      <c r="L51" s="64" t="s">
        <v>12</v>
      </c>
    </row>
    <row r="52" spans="1:12" ht="8.1" customHeight="1" x14ac:dyDescent="0.2">
      <c r="A52" s="69"/>
      <c r="B52" s="69"/>
      <c r="D52" s="59"/>
      <c r="F52" s="151"/>
      <c r="G52" s="72"/>
      <c r="I52" s="72"/>
      <c r="J52" s="151"/>
      <c r="K52" s="72"/>
    </row>
    <row r="53" spans="1:12" ht="21" customHeight="1" x14ac:dyDescent="0.2">
      <c r="A53" s="57" t="s">
        <v>104</v>
      </c>
      <c r="D53" s="70"/>
      <c r="F53" s="154"/>
      <c r="H53" s="192"/>
      <c r="J53" s="154"/>
      <c r="L53" s="192"/>
    </row>
    <row r="54" spans="1:12" ht="21" customHeight="1" x14ac:dyDescent="0.4">
      <c r="A54" s="69" t="s">
        <v>105</v>
      </c>
      <c r="B54" s="69"/>
      <c r="C54" s="75"/>
      <c r="E54" s="75"/>
      <c r="F54" s="154">
        <v>39798</v>
      </c>
      <c r="H54" s="192">
        <v>5559</v>
      </c>
      <c r="J54" s="154">
        <v>-23372</v>
      </c>
      <c r="L54" s="192">
        <v>67807</v>
      </c>
    </row>
    <row r="55" spans="1:12" ht="21" customHeight="1" x14ac:dyDescent="0.4">
      <c r="A55" s="69" t="s">
        <v>106</v>
      </c>
      <c r="B55" s="69"/>
      <c r="C55" s="75"/>
      <c r="E55" s="75"/>
      <c r="F55" s="156">
        <v>-272</v>
      </c>
      <c r="H55" s="81">
        <v>-459</v>
      </c>
      <c r="J55" s="156">
        <v>0</v>
      </c>
      <c r="L55" s="81">
        <v>0</v>
      </c>
    </row>
    <row r="56" spans="1:12" ht="8.1" customHeight="1" x14ac:dyDescent="0.4">
      <c r="A56" s="69"/>
      <c r="B56" s="69"/>
      <c r="C56" s="75"/>
      <c r="E56" s="75"/>
      <c r="F56" s="154"/>
      <c r="H56" s="192"/>
      <c r="J56" s="154"/>
      <c r="L56" s="192"/>
    </row>
    <row r="57" spans="1:12" ht="21" customHeight="1" thickBot="1" x14ac:dyDescent="0.45">
      <c r="A57" s="69"/>
      <c r="B57" s="69"/>
      <c r="C57" s="75"/>
      <c r="E57" s="75"/>
      <c r="F57" s="155">
        <f>F39</f>
        <v>39526</v>
      </c>
      <c r="H57" s="76">
        <f>H39</f>
        <v>5100</v>
      </c>
      <c r="J57" s="155">
        <f>SUM(J54:J55)</f>
        <v>-23372</v>
      </c>
      <c r="L57" s="76">
        <f>SUM(L54:L55)</f>
        <v>67807</v>
      </c>
    </row>
    <row r="58" spans="1:12" ht="21" customHeight="1" thickTop="1" x14ac:dyDescent="0.4">
      <c r="A58" s="69"/>
      <c r="B58" s="69"/>
      <c r="C58" s="75"/>
      <c r="E58" s="75"/>
      <c r="F58" s="154"/>
      <c r="G58" s="77"/>
      <c r="H58" s="192"/>
      <c r="I58" s="77"/>
      <c r="J58" s="154"/>
      <c r="K58" s="77"/>
      <c r="L58" s="192"/>
    </row>
    <row r="59" spans="1:12" ht="21" customHeight="1" x14ac:dyDescent="0.4">
      <c r="A59" s="57" t="s">
        <v>107</v>
      </c>
      <c r="B59" s="69"/>
      <c r="C59" s="75"/>
      <c r="E59" s="75"/>
      <c r="F59" s="154"/>
      <c r="H59" s="192"/>
      <c r="J59" s="154"/>
      <c r="L59" s="192"/>
    </row>
    <row r="60" spans="1:12" ht="21" customHeight="1" x14ac:dyDescent="0.4">
      <c r="A60" s="69" t="s">
        <v>105</v>
      </c>
      <c r="B60" s="69"/>
      <c r="C60" s="75"/>
      <c r="E60" s="75"/>
      <c r="F60" s="154">
        <v>39798</v>
      </c>
      <c r="H60" s="192">
        <v>5559</v>
      </c>
      <c r="J60" s="154">
        <v>-23372</v>
      </c>
      <c r="L60" s="192">
        <v>67807</v>
      </c>
    </row>
    <row r="61" spans="1:12" ht="21" customHeight="1" x14ac:dyDescent="0.4">
      <c r="A61" s="69" t="s">
        <v>106</v>
      </c>
      <c r="B61" s="69"/>
      <c r="C61" s="75"/>
      <c r="E61" s="75"/>
      <c r="F61" s="156">
        <v>-272</v>
      </c>
      <c r="H61" s="81">
        <v>-459</v>
      </c>
      <c r="J61" s="156">
        <v>0</v>
      </c>
      <c r="L61" s="81">
        <v>0</v>
      </c>
    </row>
    <row r="62" spans="1:12" ht="8.1" customHeight="1" x14ac:dyDescent="0.4">
      <c r="A62" s="69"/>
      <c r="B62" s="69"/>
      <c r="C62" s="75"/>
      <c r="E62" s="75"/>
      <c r="F62" s="154"/>
      <c r="G62" s="77"/>
      <c r="H62" s="192"/>
      <c r="I62" s="77"/>
      <c r="J62" s="154"/>
      <c r="K62" s="77"/>
      <c r="L62" s="192"/>
    </row>
    <row r="63" spans="1:12" ht="21" customHeight="1" thickBot="1" x14ac:dyDescent="0.45">
      <c r="A63" s="69"/>
      <c r="B63" s="69"/>
      <c r="C63" s="75"/>
      <c r="E63" s="75"/>
      <c r="F63" s="155">
        <f>F39</f>
        <v>39526</v>
      </c>
      <c r="H63" s="76">
        <f>H39</f>
        <v>5100</v>
      </c>
      <c r="J63" s="155">
        <f>SUM(J60:J61)</f>
        <v>-23372</v>
      </c>
      <c r="L63" s="76">
        <f>SUM(L60:L61)</f>
        <v>67807</v>
      </c>
    </row>
    <row r="64" spans="1:12" ht="21" customHeight="1" thickTop="1" x14ac:dyDescent="0.4">
      <c r="A64" s="69"/>
      <c r="B64" s="69"/>
      <c r="C64" s="75"/>
      <c r="E64" s="75"/>
      <c r="F64" s="154"/>
      <c r="H64" s="192"/>
      <c r="J64" s="158"/>
      <c r="L64" s="82"/>
    </row>
    <row r="65" spans="1:12" ht="21" customHeight="1" thickBot="1" x14ac:dyDescent="0.45">
      <c r="A65" s="10" t="s">
        <v>108</v>
      </c>
      <c r="B65" s="11"/>
      <c r="C65" s="11"/>
      <c r="D65" s="13">
        <v>18</v>
      </c>
      <c r="E65" s="12"/>
      <c r="F65" s="157">
        <v>3.73E-2</v>
      </c>
      <c r="H65" s="136">
        <v>5.1999999999999998E-3</v>
      </c>
      <c r="J65" s="157">
        <f>J60/'2-4'!I122</f>
        <v>-2.1911345862138148E-2</v>
      </c>
      <c r="L65" s="136">
        <v>6.3600000000000004E-2</v>
      </c>
    </row>
    <row r="66" spans="1:12" ht="19.5" thickTop="1" x14ac:dyDescent="0.4">
      <c r="A66" s="10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ht="21" customHeight="1" x14ac:dyDescent="0.4">
      <c r="A67" s="12"/>
      <c r="B67" s="186"/>
      <c r="C67" s="186"/>
      <c r="D67" s="13"/>
      <c r="E67" s="12"/>
      <c r="F67" s="83"/>
      <c r="G67" s="83"/>
      <c r="H67" s="83"/>
      <c r="I67" s="83"/>
      <c r="J67" s="83"/>
      <c r="K67" s="83"/>
      <c r="L67" s="83"/>
    </row>
    <row r="68" spans="1:12" ht="21" customHeight="1" x14ac:dyDescent="0.4">
      <c r="A68" s="12"/>
      <c r="B68" s="186"/>
      <c r="C68" s="186"/>
      <c r="D68" s="13"/>
      <c r="E68" s="12"/>
      <c r="F68" s="83"/>
      <c r="G68" s="83"/>
      <c r="H68" s="83"/>
      <c r="I68" s="83"/>
      <c r="J68" s="83"/>
      <c r="K68" s="83"/>
      <c r="L68" s="83"/>
    </row>
    <row r="69" spans="1:12" ht="21" customHeight="1" x14ac:dyDescent="0.4">
      <c r="A69" s="12"/>
      <c r="B69" s="186"/>
      <c r="C69" s="186"/>
      <c r="D69" s="13"/>
      <c r="E69" s="12"/>
      <c r="F69" s="83"/>
      <c r="G69" s="83"/>
      <c r="H69" s="83"/>
      <c r="I69" s="83"/>
      <c r="J69" s="83"/>
      <c r="K69" s="83"/>
      <c r="L69" s="83"/>
    </row>
    <row r="70" spans="1:12" ht="21" customHeight="1" x14ac:dyDescent="0.4">
      <c r="A70" s="12"/>
      <c r="B70" s="186"/>
      <c r="C70" s="186"/>
      <c r="D70" s="13"/>
      <c r="E70" s="12"/>
      <c r="F70" s="83"/>
      <c r="G70" s="83"/>
      <c r="H70" s="83"/>
      <c r="I70" s="83"/>
      <c r="J70" s="83"/>
      <c r="K70" s="83"/>
      <c r="L70" s="83"/>
    </row>
    <row r="71" spans="1:12" ht="21" customHeight="1" x14ac:dyDescent="0.4">
      <c r="A71" s="12"/>
      <c r="B71" s="186"/>
      <c r="C71" s="186"/>
      <c r="D71" s="13"/>
      <c r="E71" s="12"/>
      <c r="F71" s="83"/>
      <c r="G71" s="83"/>
      <c r="H71" s="83"/>
      <c r="I71" s="83"/>
      <c r="J71" s="83"/>
      <c r="K71" s="83"/>
      <c r="L71" s="83"/>
    </row>
    <row r="72" spans="1:12" ht="21" customHeight="1" x14ac:dyDescent="0.4">
      <c r="A72" s="12"/>
      <c r="B72" s="186"/>
      <c r="C72" s="186"/>
      <c r="D72" s="13"/>
      <c r="E72" s="12"/>
      <c r="F72" s="83"/>
      <c r="G72" s="83"/>
      <c r="H72" s="83"/>
      <c r="I72" s="83"/>
      <c r="J72" s="83"/>
      <c r="K72" s="83"/>
      <c r="L72" s="83"/>
    </row>
    <row r="73" spans="1:12" ht="21" customHeight="1" x14ac:dyDescent="0.2">
      <c r="A73" s="57"/>
      <c r="B73" s="69"/>
      <c r="F73" s="192"/>
      <c r="G73" s="70"/>
      <c r="H73" s="192"/>
      <c r="I73" s="70"/>
      <c r="J73" s="192"/>
      <c r="K73" s="70"/>
      <c r="L73" s="192"/>
    </row>
    <row r="74" spans="1:12" ht="21" customHeight="1" x14ac:dyDescent="0.2">
      <c r="A74" s="57"/>
      <c r="B74" s="69"/>
      <c r="F74" s="192"/>
      <c r="G74" s="70"/>
      <c r="H74" s="192"/>
      <c r="I74" s="70"/>
      <c r="J74" s="192"/>
      <c r="K74" s="70"/>
      <c r="L74" s="192"/>
    </row>
    <row r="75" spans="1:12" ht="21" customHeight="1" x14ac:dyDescent="0.2">
      <c r="A75" s="57"/>
      <c r="B75" s="69"/>
      <c r="F75" s="192"/>
      <c r="G75" s="70"/>
      <c r="H75" s="192"/>
      <c r="I75" s="70"/>
      <c r="J75" s="192"/>
      <c r="K75" s="70"/>
      <c r="L75" s="192"/>
    </row>
    <row r="76" spans="1:12" ht="21" customHeight="1" x14ac:dyDescent="0.2">
      <c r="A76" s="57"/>
      <c r="B76" s="69"/>
      <c r="F76" s="192"/>
      <c r="G76" s="70"/>
      <c r="H76" s="192"/>
      <c r="I76" s="70"/>
      <c r="J76" s="192"/>
      <c r="K76" s="70"/>
      <c r="L76" s="192"/>
    </row>
    <row r="77" spans="1:12" ht="21" customHeight="1" x14ac:dyDescent="0.2">
      <c r="A77" s="57"/>
      <c r="B77" s="69"/>
      <c r="F77" s="192"/>
      <c r="G77" s="70"/>
      <c r="H77" s="192"/>
      <c r="I77" s="70"/>
      <c r="J77" s="192"/>
      <c r="K77" s="70"/>
      <c r="L77" s="192"/>
    </row>
    <row r="78" spans="1:12" ht="21" customHeight="1" x14ac:dyDescent="0.2">
      <c r="A78" s="57"/>
      <c r="B78" s="69"/>
      <c r="F78" s="192"/>
      <c r="G78" s="70"/>
      <c r="H78" s="192"/>
      <c r="I78" s="70"/>
      <c r="J78" s="192"/>
      <c r="K78" s="70"/>
      <c r="L78" s="192"/>
    </row>
    <row r="79" spans="1:12" ht="21" customHeight="1" x14ac:dyDescent="0.2">
      <c r="A79" s="57"/>
      <c r="B79" s="69"/>
      <c r="F79" s="192"/>
      <c r="G79" s="70"/>
      <c r="H79" s="192"/>
      <c r="I79" s="70"/>
      <c r="J79" s="192"/>
      <c r="K79" s="70"/>
      <c r="L79" s="192"/>
    </row>
    <row r="80" spans="1:12" ht="21" customHeight="1" x14ac:dyDescent="0.2">
      <c r="A80" s="57"/>
      <c r="B80" s="69"/>
      <c r="F80" s="192"/>
      <c r="G80" s="70"/>
      <c r="H80" s="192"/>
      <c r="I80" s="70"/>
      <c r="J80" s="192"/>
      <c r="K80" s="70"/>
      <c r="L80" s="192"/>
    </row>
    <row r="81" spans="1:12" ht="21" customHeight="1" x14ac:dyDescent="0.2">
      <c r="A81" s="57"/>
      <c r="B81" s="69"/>
      <c r="F81" s="192"/>
      <c r="G81" s="70"/>
      <c r="H81" s="192"/>
      <c r="I81" s="70"/>
      <c r="J81" s="192"/>
      <c r="K81" s="70"/>
      <c r="L81" s="192"/>
    </row>
    <row r="82" spans="1:12" ht="21" customHeight="1" x14ac:dyDescent="0.2">
      <c r="A82" s="57"/>
      <c r="B82" s="69"/>
      <c r="F82" s="192"/>
      <c r="G82" s="70"/>
      <c r="H82" s="192"/>
      <c r="I82" s="70"/>
      <c r="J82" s="192"/>
      <c r="K82" s="70"/>
      <c r="L82" s="192"/>
    </row>
    <row r="83" spans="1:12" ht="22.5" customHeight="1" x14ac:dyDescent="0.2">
      <c r="A83" s="57"/>
      <c r="B83" s="69"/>
      <c r="F83" s="192"/>
      <c r="G83" s="70"/>
      <c r="H83" s="192"/>
      <c r="I83" s="70"/>
      <c r="J83" s="192"/>
      <c r="K83" s="70"/>
      <c r="L83" s="192"/>
    </row>
    <row r="84" spans="1:12" ht="21.95" customHeight="1" x14ac:dyDescent="0.2">
      <c r="A84" s="78" t="s">
        <v>39</v>
      </c>
      <c r="B84" s="79"/>
      <c r="C84" s="79"/>
      <c r="D84" s="80"/>
      <c r="E84" s="79"/>
      <c r="F84" s="81"/>
      <c r="G84" s="79"/>
      <c r="H84" s="81"/>
      <c r="I84" s="79"/>
      <c r="J84" s="81"/>
      <c r="K84" s="81"/>
      <c r="L84" s="81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CECE-FC51-4FE2-B07D-2D9AE2F7C995}">
  <dimension ref="A1:L87"/>
  <sheetViews>
    <sheetView zoomScale="115" zoomScaleNormal="115" zoomScaleSheetLayoutView="100" workbookViewId="0"/>
  </sheetViews>
  <sheetFormatPr defaultColWidth="8.125" defaultRowHeight="18.75" x14ac:dyDescent="0.2"/>
  <cols>
    <col min="1" max="2" width="1.375" style="70" customWidth="1"/>
    <col min="3" max="3" width="26.625" style="70" customWidth="1"/>
    <col min="4" max="4" width="6.875" style="71" customWidth="1"/>
    <col min="5" max="5" width="0.75" style="70" customWidth="1"/>
    <col min="6" max="6" width="10.625" style="72" customWidth="1"/>
    <col min="7" max="7" width="0.75" style="192" customWidth="1"/>
    <col min="8" max="8" width="10.625" style="72" customWidth="1"/>
    <col min="9" max="9" width="0.75" style="192" customWidth="1"/>
    <col min="10" max="10" width="10.625" style="72" customWidth="1"/>
    <col min="11" max="11" width="0.75" style="192" customWidth="1"/>
    <col min="12" max="12" width="10.625" style="72" customWidth="1"/>
    <col min="13" max="16384" width="8.125" style="70"/>
  </cols>
  <sheetData>
    <row r="1" spans="1:12" s="58" customFormat="1" ht="20.100000000000001" customHeight="1" x14ac:dyDescent="0.2">
      <c r="A1" s="57" t="s">
        <v>0</v>
      </c>
      <c r="D1" s="59"/>
      <c r="F1" s="60"/>
      <c r="G1" s="61"/>
      <c r="H1" s="60"/>
      <c r="I1" s="61"/>
      <c r="J1" s="60"/>
      <c r="K1" s="61"/>
      <c r="L1" s="60"/>
    </row>
    <row r="2" spans="1:12" s="58" customFormat="1" ht="20.100000000000001" customHeight="1" x14ac:dyDescent="0.2">
      <c r="A2" s="58" t="s">
        <v>82</v>
      </c>
      <c r="D2" s="59"/>
      <c r="F2" s="60"/>
      <c r="G2" s="61"/>
      <c r="H2" s="60"/>
      <c r="I2" s="61"/>
      <c r="J2" s="60"/>
      <c r="K2" s="61"/>
      <c r="L2" s="60"/>
    </row>
    <row r="3" spans="1:12" s="58" customFormat="1" ht="20.100000000000001" customHeight="1" x14ac:dyDescent="0.2">
      <c r="A3" s="62" t="s">
        <v>109</v>
      </c>
      <c r="B3" s="62"/>
      <c r="C3" s="62"/>
      <c r="D3" s="63"/>
      <c r="E3" s="62"/>
      <c r="F3" s="64"/>
      <c r="G3" s="65"/>
      <c r="H3" s="64"/>
      <c r="I3" s="65"/>
      <c r="J3" s="64"/>
      <c r="K3" s="65"/>
      <c r="L3" s="64"/>
    </row>
    <row r="4" spans="1:12" s="58" customFormat="1" ht="21" customHeight="1" x14ac:dyDescent="0.2">
      <c r="D4" s="59"/>
      <c r="F4" s="66"/>
      <c r="G4" s="67"/>
      <c r="H4" s="66"/>
      <c r="I4" s="67"/>
      <c r="J4" s="66"/>
      <c r="K4" s="67"/>
      <c r="L4" s="66"/>
    </row>
    <row r="5" spans="1:12" s="58" customFormat="1" ht="21" customHeight="1" x14ac:dyDescent="0.2">
      <c r="D5" s="59"/>
      <c r="F5" s="203" t="s">
        <v>3</v>
      </c>
      <c r="G5" s="203"/>
      <c r="H5" s="203"/>
      <c r="I5" s="68"/>
      <c r="J5" s="203" t="s">
        <v>4</v>
      </c>
      <c r="K5" s="203"/>
      <c r="L5" s="203"/>
    </row>
    <row r="6" spans="1:12" s="58" customFormat="1" ht="21" customHeight="1" x14ac:dyDescent="0.2">
      <c r="D6" s="59"/>
      <c r="F6" s="60" t="s">
        <v>9</v>
      </c>
      <c r="G6" s="60"/>
      <c r="H6" s="60" t="s">
        <v>10</v>
      </c>
      <c r="I6" s="60"/>
      <c r="J6" s="60" t="s">
        <v>9</v>
      </c>
      <c r="K6" s="60"/>
      <c r="L6" s="60" t="s">
        <v>10</v>
      </c>
    </row>
    <row r="7" spans="1:12" s="58" customFormat="1" ht="21" customHeight="1" x14ac:dyDescent="0.2">
      <c r="D7" s="63" t="s">
        <v>11</v>
      </c>
      <c r="F7" s="64" t="s">
        <v>12</v>
      </c>
      <c r="G7" s="60"/>
      <c r="H7" s="64" t="s">
        <v>12</v>
      </c>
      <c r="I7" s="60"/>
      <c r="J7" s="64" t="s">
        <v>12</v>
      </c>
      <c r="K7" s="60"/>
      <c r="L7" s="64" t="s">
        <v>12</v>
      </c>
    </row>
    <row r="8" spans="1:12" ht="8.1" customHeight="1" x14ac:dyDescent="0.2">
      <c r="A8" s="69"/>
      <c r="B8" s="69"/>
      <c r="F8" s="151"/>
      <c r="G8" s="72"/>
      <c r="I8" s="72"/>
      <c r="J8" s="151"/>
      <c r="K8" s="72"/>
    </row>
    <row r="9" spans="1:12" ht="21" customHeight="1" x14ac:dyDescent="0.2">
      <c r="A9" s="57" t="s">
        <v>84</v>
      </c>
      <c r="B9" s="69"/>
      <c r="F9" s="151"/>
      <c r="G9" s="72"/>
      <c r="I9" s="72"/>
      <c r="J9" s="151"/>
      <c r="K9" s="72"/>
    </row>
    <row r="10" spans="1:12" ht="6" customHeight="1" x14ac:dyDescent="0.2">
      <c r="A10" s="57"/>
      <c r="B10" s="69"/>
      <c r="F10" s="151"/>
      <c r="G10" s="72"/>
      <c r="I10" s="72"/>
      <c r="J10" s="151"/>
      <c r="K10" s="72"/>
    </row>
    <row r="11" spans="1:12" ht="21" customHeight="1" x14ac:dyDescent="0.2">
      <c r="A11" s="69" t="s">
        <v>85</v>
      </c>
      <c r="B11" s="69"/>
      <c r="F11" s="151">
        <v>664896</v>
      </c>
      <c r="G11" s="72"/>
      <c r="H11" s="72">
        <v>806237</v>
      </c>
      <c r="I11" s="72"/>
      <c r="J11" s="140">
        <v>194826</v>
      </c>
      <c r="K11" s="72"/>
      <c r="L11" s="72">
        <v>623482</v>
      </c>
    </row>
    <row r="12" spans="1:12" ht="21" customHeight="1" x14ac:dyDescent="0.2">
      <c r="A12" s="69" t="s">
        <v>86</v>
      </c>
      <c r="B12" s="69"/>
      <c r="F12" s="151">
        <v>111047</v>
      </c>
      <c r="G12" s="72"/>
      <c r="H12" s="72">
        <v>77350</v>
      </c>
      <c r="I12" s="72"/>
      <c r="J12" s="151">
        <v>0</v>
      </c>
      <c r="K12" s="72"/>
      <c r="L12" s="72">
        <v>0</v>
      </c>
    </row>
    <row r="13" spans="1:12" ht="21" customHeight="1" x14ac:dyDescent="0.2">
      <c r="A13" s="69" t="s">
        <v>87</v>
      </c>
      <c r="B13" s="69"/>
      <c r="F13" s="151">
        <v>153879</v>
      </c>
      <c r="G13" s="72"/>
      <c r="H13" s="72">
        <v>98629</v>
      </c>
      <c r="I13" s="72"/>
      <c r="J13" s="151">
        <v>0</v>
      </c>
      <c r="K13" s="72"/>
      <c r="L13" s="72">
        <v>0</v>
      </c>
    </row>
    <row r="14" spans="1:12" ht="21" customHeight="1" x14ac:dyDescent="0.2">
      <c r="A14" s="69" t="s">
        <v>88</v>
      </c>
      <c r="B14" s="69"/>
      <c r="F14" s="152">
        <v>12924</v>
      </c>
      <c r="G14" s="72"/>
      <c r="H14" s="73">
        <v>53959</v>
      </c>
      <c r="I14" s="72"/>
      <c r="J14" s="152">
        <v>0</v>
      </c>
      <c r="K14" s="72"/>
      <c r="L14" s="73">
        <v>0</v>
      </c>
    </row>
    <row r="15" spans="1:12" ht="6" customHeight="1" x14ac:dyDescent="0.2">
      <c r="A15" s="69"/>
      <c r="B15" s="69"/>
      <c r="F15" s="151"/>
      <c r="G15" s="72"/>
      <c r="I15" s="72"/>
      <c r="J15" s="151"/>
      <c r="K15" s="72"/>
    </row>
    <row r="16" spans="1:12" ht="21" customHeight="1" x14ac:dyDescent="0.2">
      <c r="A16" s="57" t="s">
        <v>89</v>
      </c>
      <c r="B16" s="69"/>
      <c r="D16" s="71">
        <v>6</v>
      </c>
      <c r="F16" s="152">
        <f>SUM(F11:F14)</f>
        <v>942746</v>
      </c>
      <c r="G16" s="72"/>
      <c r="H16" s="73">
        <f>SUM(H11:H14)</f>
        <v>1036175</v>
      </c>
      <c r="I16" s="72"/>
      <c r="J16" s="152">
        <f>SUM(J11:J14)</f>
        <v>194826</v>
      </c>
      <c r="K16" s="72"/>
      <c r="L16" s="73">
        <f>SUM(L11:L14)</f>
        <v>623482</v>
      </c>
    </row>
    <row r="17" spans="1:12" ht="15" customHeight="1" x14ac:dyDescent="0.2">
      <c r="A17" s="57"/>
      <c r="B17" s="69"/>
      <c r="F17" s="151"/>
      <c r="G17" s="72"/>
      <c r="I17" s="72"/>
      <c r="J17" s="151"/>
      <c r="K17" s="72"/>
    </row>
    <row r="18" spans="1:12" ht="21" customHeight="1" x14ac:dyDescent="0.2">
      <c r="A18" s="57" t="s">
        <v>90</v>
      </c>
      <c r="B18" s="69"/>
      <c r="F18" s="151"/>
      <c r="G18" s="72"/>
      <c r="I18" s="72"/>
      <c r="J18" s="151"/>
      <c r="K18" s="72"/>
    </row>
    <row r="19" spans="1:12" ht="6" customHeight="1" x14ac:dyDescent="0.2">
      <c r="A19" s="57"/>
      <c r="B19" s="69"/>
      <c r="F19" s="151"/>
      <c r="G19" s="72"/>
      <c r="I19" s="72"/>
      <c r="J19" s="151"/>
      <c r="K19" s="72"/>
    </row>
    <row r="20" spans="1:12" ht="21" customHeight="1" x14ac:dyDescent="0.2">
      <c r="A20" s="69" t="s">
        <v>91</v>
      </c>
      <c r="B20" s="57"/>
      <c r="F20" s="151">
        <v>-428024</v>
      </c>
      <c r="G20" s="72"/>
      <c r="H20" s="72">
        <v>-504013</v>
      </c>
      <c r="I20" s="72"/>
      <c r="J20" s="151">
        <v>-139789</v>
      </c>
      <c r="K20" s="72"/>
      <c r="L20" s="72">
        <v>-402061</v>
      </c>
    </row>
    <row r="21" spans="1:12" ht="21" customHeight="1" x14ac:dyDescent="0.2">
      <c r="A21" s="69" t="s">
        <v>92</v>
      </c>
      <c r="B21" s="57"/>
      <c r="F21" s="151">
        <v>-117987</v>
      </c>
      <c r="G21" s="72"/>
      <c r="H21" s="72">
        <v>-75354</v>
      </c>
      <c r="I21" s="72"/>
      <c r="J21" s="151">
        <v>0</v>
      </c>
      <c r="K21" s="72"/>
      <c r="L21" s="72">
        <v>0</v>
      </c>
    </row>
    <row r="22" spans="1:12" ht="21" customHeight="1" x14ac:dyDescent="0.2">
      <c r="A22" s="69" t="s">
        <v>93</v>
      </c>
      <c r="B22" s="57"/>
      <c r="F22" s="151">
        <v>-166316</v>
      </c>
      <c r="G22" s="72"/>
      <c r="H22" s="72">
        <v>-86776</v>
      </c>
      <c r="I22" s="72"/>
      <c r="J22" s="151">
        <v>0</v>
      </c>
      <c r="K22" s="72"/>
      <c r="L22" s="72">
        <v>0</v>
      </c>
    </row>
    <row r="23" spans="1:12" ht="21" customHeight="1" x14ac:dyDescent="0.2">
      <c r="A23" s="69" t="s">
        <v>94</v>
      </c>
      <c r="B23" s="57"/>
      <c r="F23" s="152">
        <v>-17101</v>
      </c>
      <c r="G23" s="72"/>
      <c r="H23" s="73">
        <v>-49285</v>
      </c>
      <c r="I23" s="72"/>
      <c r="J23" s="152">
        <v>0</v>
      </c>
      <c r="K23" s="72"/>
      <c r="L23" s="73">
        <v>0</v>
      </c>
    </row>
    <row r="24" spans="1:12" ht="6" customHeight="1" x14ac:dyDescent="0.2">
      <c r="A24" s="69"/>
      <c r="B24" s="57"/>
      <c r="F24" s="151"/>
      <c r="G24" s="72"/>
      <c r="I24" s="72"/>
      <c r="J24" s="151"/>
      <c r="K24" s="72"/>
    </row>
    <row r="25" spans="1:12" ht="21" customHeight="1" x14ac:dyDescent="0.2">
      <c r="A25" s="57" t="s">
        <v>95</v>
      </c>
      <c r="B25" s="69"/>
      <c r="F25" s="152">
        <f>SUM(F20:F23)</f>
        <v>-729428</v>
      </c>
      <c r="G25" s="72"/>
      <c r="H25" s="73">
        <f>SUM(H20:H23)</f>
        <v>-715428</v>
      </c>
      <c r="I25" s="72"/>
      <c r="J25" s="152">
        <f>SUM(J20:J23)</f>
        <v>-139789</v>
      </c>
      <c r="K25" s="72"/>
      <c r="L25" s="73">
        <f>SUM(L20:L23)</f>
        <v>-402061</v>
      </c>
    </row>
    <row r="26" spans="1:12" ht="15" customHeight="1" x14ac:dyDescent="0.2">
      <c r="A26" s="57"/>
      <c r="B26" s="57"/>
      <c r="F26" s="151"/>
      <c r="G26" s="72"/>
      <c r="I26" s="72"/>
      <c r="J26" s="151"/>
      <c r="K26" s="72"/>
    </row>
    <row r="27" spans="1:12" ht="21" customHeight="1" x14ac:dyDescent="0.2">
      <c r="A27" s="57" t="s">
        <v>96</v>
      </c>
      <c r="B27" s="57"/>
      <c r="F27" s="151">
        <f>SUM(F11,F12,F13,F21,F22,F14,F20,F23)</f>
        <v>213318</v>
      </c>
      <c r="G27" s="72"/>
      <c r="H27" s="72">
        <f>SUM(H11,H12,H13,H21,H22,H14,H20,H23)</f>
        <v>320747</v>
      </c>
      <c r="I27" s="72"/>
      <c r="J27" s="151">
        <f>SUM(J11,J12,J13,J21,J22,J14,J20,J23)</f>
        <v>55037</v>
      </c>
      <c r="K27" s="72"/>
      <c r="L27" s="72">
        <f>SUM(L11,L12,L13,L21,L22,L14,L20,L23)</f>
        <v>221421</v>
      </c>
    </row>
    <row r="28" spans="1:12" ht="21" customHeight="1" x14ac:dyDescent="0.2">
      <c r="A28" s="69" t="s">
        <v>97</v>
      </c>
      <c r="B28" s="57"/>
      <c r="D28" s="71" t="s">
        <v>227</v>
      </c>
      <c r="F28" s="151">
        <v>32676</v>
      </c>
      <c r="G28" s="72"/>
      <c r="H28" s="72">
        <v>5873</v>
      </c>
      <c r="I28" s="72"/>
      <c r="J28" s="151">
        <v>96392</v>
      </c>
      <c r="K28" s="72"/>
      <c r="L28" s="72">
        <v>107379</v>
      </c>
    </row>
    <row r="29" spans="1:12" ht="21" customHeight="1" x14ac:dyDescent="0.2">
      <c r="A29" s="69" t="s">
        <v>98</v>
      </c>
      <c r="B29" s="57"/>
      <c r="F29" s="151">
        <v>-106796</v>
      </c>
      <c r="G29" s="72"/>
      <c r="H29" s="72">
        <v>-109885</v>
      </c>
      <c r="I29" s="72"/>
      <c r="J29" s="151">
        <v>-43411</v>
      </c>
      <c r="K29" s="72"/>
      <c r="L29" s="72">
        <v>-90962</v>
      </c>
    </row>
    <row r="30" spans="1:12" ht="21" customHeight="1" x14ac:dyDescent="0.2">
      <c r="A30" s="69" t="s">
        <v>99</v>
      </c>
      <c r="B30" s="69"/>
      <c r="F30" s="152">
        <v>-156614</v>
      </c>
      <c r="G30" s="72"/>
      <c r="H30" s="73">
        <v>-129225</v>
      </c>
      <c r="I30" s="72"/>
      <c r="J30" s="152">
        <v>-75374</v>
      </c>
      <c r="K30" s="72"/>
      <c r="L30" s="73">
        <v>-85054</v>
      </c>
    </row>
    <row r="31" spans="1:12" ht="8.1" customHeight="1" x14ac:dyDescent="0.2">
      <c r="A31" s="57"/>
      <c r="B31" s="57"/>
      <c r="F31" s="151"/>
      <c r="G31" s="72"/>
      <c r="I31" s="72"/>
      <c r="J31" s="151"/>
      <c r="K31" s="72"/>
    </row>
    <row r="32" spans="1:12" ht="21" customHeight="1" x14ac:dyDescent="0.4">
      <c r="A32" s="57" t="s">
        <v>100</v>
      </c>
      <c r="B32" s="69"/>
      <c r="F32" s="153"/>
      <c r="G32" s="75"/>
      <c r="H32" s="74"/>
      <c r="I32" s="75"/>
      <c r="J32" s="153"/>
      <c r="K32" s="75"/>
      <c r="L32" s="74"/>
    </row>
    <row r="33" spans="1:12" ht="21" customHeight="1" x14ac:dyDescent="0.2">
      <c r="A33" s="57"/>
      <c r="B33" s="58" t="s">
        <v>211</v>
      </c>
      <c r="F33" s="151">
        <f>SUM(F27:F30)</f>
        <v>-17416</v>
      </c>
      <c r="G33" s="60"/>
      <c r="H33" s="72">
        <f>SUM(H27:H30)</f>
        <v>87510</v>
      </c>
      <c r="I33" s="72"/>
      <c r="J33" s="151">
        <f>SUM(J27:J30)</f>
        <v>32644</v>
      </c>
      <c r="K33" s="72"/>
      <c r="L33" s="72">
        <f>SUM(L27:L30)</f>
        <v>152784</v>
      </c>
    </row>
    <row r="34" spans="1:12" ht="21" customHeight="1" x14ac:dyDescent="0.2">
      <c r="A34" s="70" t="s">
        <v>101</v>
      </c>
      <c r="B34" s="58"/>
      <c r="F34" s="152">
        <v>-149094</v>
      </c>
      <c r="G34" s="60"/>
      <c r="H34" s="73">
        <v>-108310</v>
      </c>
      <c r="I34" s="72"/>
      <c r="J34" s="152">
        <v>-167654</v>
      </c>
      <c r="K34" s="72"/>
      <c r="L34" s="73">
        <v>-115716</v>
      </c>
    </row>
    <row r="35" spans="1:12" ht="8.1" customHeight="1" x14ac:dyDescent="0.2">
      <c r="A35" s="57"/>
      <c r="B35" s="57"/>
      <c r="F35" s="151"/>
      <c r="G35" s="72"/>
      <c r="I35" s="72"/>
      <c r="J35" s="151"/>
      <c r="K35" s="72"/>
    </row>
    <row r="36" spans="1:12" ht="21" customHeight="1" x14ac:dyDescent="0.2">
      <c r="A36" s="57" t="s">
        <v>218</v>
      </c>
      <c r="B36" s="57"/>
      <c r="F36" s="151">
        <f>SUM(F33:F34)</f>
        <v>-166510</v>
      </c>
      <c r="G36" s="60"/>
      <c r="H36" s="72">
        <f>SUM(H33:H34)</f>
        <v>-20800</v>
      </c>
      <c r="I36" s="72"/>
      <c r="J36" s="151">
        <f>SUM(J33:J34)</f>
        <v>-135010</v>
      </c>
      <c r="K36" s="72"/>
      <c r="L36" s="72">
        <f>SUM(L33:L34)</f>
        <v>37068</v>
      </c>
    </row>
    <row r="37" spans="1:12" ht="21" customHeight="1" x14ac:dyDescent="0.2">
      <c r="A37" s="69" t="s">
        <v>212</v>
      </c>
      <c r="B37" s="69"/>
      <c r="D37" s="71">
        <v>17</v>
      </c>
      <c r="F37" s="152">
        <v>30702</v>
      </c>
      <c r="G37" s="72"/>
      <c r="H37" s="73">
        <v>606</v>
      </c>
      <c r="I37" s="72"/>
      <c r="J37" s="152">
        <v>28613.598000000002</v>
      </c>
      <c r="K37" s="72"/>
      <c r="L37" s="73">
        <v>5471</v>
      </c>
    </row>
    <row r="38" spans="1:12" ht="8.1" customHeight="1" x14ac:dyDescent="0.2">
      <c r="F38" s="154"/>
      <c r="H38" s="192"/>
      <c r="J38" s="154"/>
      <c r="L38" s="192"/>
    </row>
    <row r="39" spans="1:12" ht="21" customHeight="1" thickBot="1" x14ac:dyDescent="0.25">
      <c r="A39" s="57" t="s">
        <v>102</v>
      </c>
      <c r="B39" s="57"/>
      <c r="F39" s="155">
        <f>SUM(F36:F38)</f>
        <v>-135808</v>
      </c>
      <c r="G39" s="61"/>
      <c r="H39" s="76">
        <f>SUM(H36:H38)</f>
        <v>-20194</v>
      </c>
      <c r="J39" s="155">
        <f>SUM(J36:J38)</f>
        <v>-106396.402</v>
      </c>
      <c r="L39" s="76">
        <f>SUM(L36:L38)</f>
        <v>42539</v>
      </c>
    </row>
    <row r="40" spans="1:12" ht="20.100000000000001" customHeight="1" thickTop="1" x14ac:dyDescent="0.2">
      <c r="A40" s="57"/>
      <c r="B40" s="57"/>
      <c r="C40" s="58"/>
      <c r="F40" s="192"/>
      <c r="G40" s="77"/>
      <c r="H40" s="192"/>
      <c r="I40" s="77"/>
      <c r="J40" s="192"/>
      <c r="K40" s="77"/>
      <c r="L40" s="192"/>
    </row>
    <row r="41" spans="1:12" ht="21" customHeight="1" x14ac:dyDescent="0.2">
      <c r="A41" s="57"/>
      <c r="B41" s="57"/>
      <c r="F41" s="192"/>
      <c r="G41" s="77"/>
      <c r="H41" s="192"/>
      <c r="I41" s="77"/>
      <c r="J41" s="192"/>
      <c r="K41" s="72"/>
    </row>
    <row r="42" spans="1:12" ht="20.100000000000001" customHeight="1" x14ac:dyDescent="0.2">
      <c r="A42" s="57"/>
      <c r="B42" s="57"/>
      <c r="C42" s="58"/>
      <c r="F42" s="192"/>
      <c r="G42" s="77"/>
      <c r="H42" s="192"/>
      <c r="I42" s="77"/>
      <c r="J42" s="192"/>
      <c r="K42" s="77"/>
      <c r="L42" s="192"/>
    </row>
    <row r="43" spans="1:12" ht="21" customHeight="1" x14ac:dyDescent="0.2">
      <c r="A43" s="57"/>
      <c r="B43" s="57"/>
      <c r="C43" s="58"/>
      <c r="F43" s="192"/>
      <c r="G43" s="77"/>
      <c r="H43" s="192"/>
      <c r="I43" s="77"/>
      <c r="J43" s="192"/>
      <c r="K43" s="77"/>
      <c r="L43" s="192"/>
    </row>
    <row r="44" spans="1:12" ht="21.95" customHeight="1" x14ac:dyDescent="0.2">
      <c r="A44" s="78" t="s">
        <v>39</v>
      </c>
      <c r="B44" s="79"/>
      <c r="C44" s="79"/>
      <c r="D44" s="80"/>
      <c r="E44" s="79"/>
      <c r="F44" s="81"/>
      <c r="G44" s="79"/>
      <c r="H44" s="81"/>
      <c r="I44" s="79"/>
      <c r="J44" s="81"/>
      <c r="K44" s="81"/>
      <c r="L44" s="81"/>
    </row>
    <row r="45" spans="1:12" s="58" customFormat="1" ht="20.100000000000001" customHeight="1" x14ac:dyDescent="0.2">
      <c r="A45" s="57" t="str">
        <f>A1</f>
        <v>บริษัท เจ้าพระยามหานคร จำกัด (มหาชน)</v>
      </c>
      <c r="D45" s="59"/>
      <c r="F45" s="60"/>
      <c r="G45" s="61"/>
      <c r="H45" s="60"/>
      <c r="I45" s="61"/>
      <c r="J45" s="60"/>
      <c r="K45" s="61"/>
      <c r="L45" s="60"/>
    </row>
    <row r="46" spans="1:12" s="58" customFormat="1" ht="20.100000000000001" customHeight="1" x14ac:dyDescent="0.2">
      <c r="A46" s="58" t="s">
        <v>103</v>
      </c>
      <c r="D46" s="59"/>
      <c r="F46" s="60"/>
      <c r="G46" s="61"/>
      <c r="H46" s="60"/>
      <c r="I46" s="61"/>
      <c r="J46" s="60"/>
      <c r="K46" s="61"/>
      <c r="L46" s="60"/>
    </row>
    <row r="47" spans="1:12" s="58" customFormat="1" ht="20.100000000000001" customHeight="1" x14ac:dyDescent="0.2">
      <c r="A47" s="62" t="str">
        <f>A3</f>
        <v>สำหรับงวดเก้าเดือนสิ้นสุดวันที่ 30 กันยายน พ.ศ. 2566</v>
      </c>
      <c r="B47" s="62"/>
      <c r="C47" s="62"/>
      <c r="D47" s="63"/>
      <c r="E47" s="62"/>
      <c r="F47" s="64"/>
      <c r="G47" s="65"/>
      <c r="H47" s="64"/>
      <c r="I47" s="65"/>
      <c r="J47" s="64"/>
      <c r="K47" s="65"/>
      <c r="L47" s="64"/>
    </row>
    <row r="48" spans="1:12" s="58" customFormat="1" ht="21" customHeight="1" x14ac:dyDescent="0.2">
      <c r="D48" s="59"/>
      <c r="F48" s="66"/>
      <c r="G48" s="67"/>
      <c r="H48" s="66"/>
      <c r="I48" s="67"/>
      <c r="J48" s="66"/>
      <c r="K48" s="67"/>
      <c r="L48" s="66"/>
    </row>
    <row r="49" spans="1:12" s="58" customFormat="1" ht="21" customHeight="1" x14ac:dyDescent="0.2">
      <c r="D49" s="59"/>
      <c r="F49" s="203" t="s">
        <v>3</v>
      </c>
      <c r="G49" s="203"/>
      <c r="H49" s="203"/>
      <c r="I49" s="68"/>
      <c r="J49" s="203" t="s">
        <v>4</v>
      </c>
      <c r="K49" s="203"/>
      <c r="L49" s="203"/>
    </row>
    <row r="50" spans="1:12" s="58" customFormat="1" ht="21" customHeight="1" x14ac:dyDescent="0.2">
      <c r="D50" s="59"/>
      <c r="F50" s="60" t="s">
        <v>9</v>
      </c>
      <c r="G50" s="60"/>
      <c r="H50" s="60" t="s">
        <v>10</v>
      </c>
      <c r="I50" s="60"/>
      <c r="J50" s="60" t="s">
        <v>9</v>
      </c>
      <c r="K50" s="60"/>
      <c r="L50" s="60" t="s">
        <v>10</v>
      </c>
    </row>
    <row r="51" spans="1:12" s="58" customFormat="1" ht="21" customHeight="1" x14ac:dyDescent="0.2">
      <c r="D51" s="63" t="s">
        <v>11</v>
      </c>
      <c r="F51" s="64" t="s">
        <v>12</v>
      </c>
      <c r="G51" s="60"/>
      <c r="H51" s="64" t="s">
        <v>12</v>
      </c>
      <c r="I51" s="60"/>
      <c r="J51" s="64" t="s">
        <v>12</v>
      </c>
      <c r="K51" s="60"/>
      <c r="L51" s="64" t="s">
        <v>12</v>
      </c>
    </row>
    <row r="52" spans="1:12" ht="8.1" customHeight="1" x14ac:dyDescent="0.2">
      <c r="A52" s="69"/>
      <c r="B52" s="69"/>
      <c r="D52" s="59"/>
      <c r="F52" s="151"/>
      <c r="G52" s="72"/>
      <c r="I52" s="72"/>
      <c r="J52" s="151"/>
      <c r="K52" s="72"/>
    </row>
    <row r="53" spans="1:12" ht="21" customHeight="1" x14ac:dyDescent="0.2">
      <c r="A53" s="57" t="s">
        <v>104</v>
      </c>
      <c r="D53" s="70"/>
      <c r="F53" s="154"/>
      <c r="H53" s="192"/>
      <c r="J53" s="154"/>
      <c r="L53" s="192"/>
    </row>
    <row r="54" spans="1:12" ht="21" customHeight="1" x14ac:dyDescent="0.4">
      <c r="A54" s="69" t="s">
        <v>105</v>
      </c>
      <c r="B54" s="69"/>
      <c r="C54" s="75"/>
      <c r="E54" s="75"/>
      <c r="F54" s="154">
        <v>-134944</v>
      </c>
      <c r="H54" s="192">
        <v>-19735</v>
      </c>
      <c r="J54" s="154">
        <v>-106396</v>
      </c>
      <c r="L54" s="192">
        <v>42539</v>
      </c>
    </row>
    <row r="55" spans="1:12" ht="21" customHeight="1" x14ac:dyDescent="0.4">
      <c r="A55" s="69" t="s">
        <v>106</v>
      </c>
      <c r="B55" s="69"/>
      <c r="C55" s="75"/>
      <c r="E55" s="75"/>
      <c r="F55" s="156">
        <v>-864</v>
      </c>
      <c r="H55" s="81">
        <v>-459</v>
      </c>
      <c r="J55" s="156">
        <v>0</v>
      </c>
      <c r="L55" s="81">
        <v>0</v>
      </c>
    </row>
    <row r="56" spans="1:12" ht="8.1" customHeight="1" x14ac:dyDescent="0.4">
      <c r="A56" s="69"/>
      <c r="B56" s="69"/>
      <c r="C56" s="75"/>
      <c r="E56" s="75"/>
      <c r="F56" s="154"/>
      <c r="G56" s="77"/>
      <c r="H56" s="192"/>
      <c r="I56" s="77"/>
      <c r="J56" s="154"/>
      <c r="K56" s="77"/>
      <c r="L56" s="192"/>
    </row>
    <row r="57" spans="1:12" ht="21" customHeight="1" thickBot="1" x14ac:dyDescent="0.45">
      <c r="A57" s="69"/>
      <c r="B57" s="69"/>
      <c r="C57" s="75"/>
      <c r="E57" s="75"/>
      <c r="F57" s="155">
        <f>F39</f>
        <v>-135808</v>
      </c>
      <c r="H57" s="76">
        <f>H39</f>
        <v>-20194</v>
      </c>
      <c r="J57" s="155">
        <f>SUM(J54:J55)</f>
        <v>-106396</v>
      </c>
      <c r="L57" s="76">
        <f>SUM(L54:L55)</f>
        <v>42539</v>
      </c>
    </row>
    <row r="58" spans="1:12" ht="21" customHeight="1" thickTop="1" x14ac:dyDescent="0.4">
      <c r="A58" s="69"/>
      <c r="B58" s="69"/>
      <c r="C58" s="75"/>
      <c r="E58" s="75"/>
      <c r="F58" s="154"/>
      <c r="G58" s="77"/>
      <c r="H58" s="192"/>
      <c r="I58" s="77"/>
      <c r="J58" s="154"/>
      <c r="K58" s="77"/>
      <c r="L58" s="192"/>
    </row>
    <row r="59" spans="1:12" ht="21" customHeight="1" x14ac:dyDescent="0.4">
      <c r="A59" s="57" t="s">
        <v>107</v>
      </c>
      <c r="B59" s="69"/>
      <c r="C59" s="75"/>
      <c r="E59" s="75"/>
      <c r="F59" s="154"/>
      <c r="H59" s="192"/>
      <c r="J59" s="154"/>
      <c r="L59" s="192"/>
    </row>
    <row r="60" spans="1:12" ht="21" customHeight="1" x14ac:dyDescent="0.4">
      <c r="A60" s="69" t="s">
        <v>105</v>
      </c>
      <c r="B60" s="69"/>
      <c r="C60" s="75"/>
      <c r="E60" s="75"/>
      <c r="F60" s="154">
        <v>-134944</v>
      </c>
      <c r="H60" s="192">
        <v>-19735</v>
      </c>
      <c r="J60" s="154">
        <v>-106396</v>
      </c>
      <c r="L60" s="192">
        <v>42539</v>
      </c>
    </row>
    <row r="61" spans="1:12" ht="21" customHeight="1" x14ac:dyDescent="0.4">
      <c r="A61" s="69" t="s">
        <v>106</v>
      </c>
      <c r="B61" s="69"/>
      <c r="C61" s="75"/>
      <c r="E61" s="75"/>
      <c r="F61" s="156">
        <v>-864</v>
      </c>
      <c r="H61" s="81">
        <v>-459</v>
      </c>
      <c r="J61" s="156">
        <v>0</v>
      </c>
      <c r="L61" s="81">
        <v>0</v>
      </c>
    </row>
    <row r="62" spans="1:12" ht="8.1" customHeight="1" x14ac:dyDescent="0.4">
      <c r="A62" s="69"/>
      <c r="B62" s="69"/>
      <c r="C62" s="75"/>
      <c r="E62" s="75"/>
      <c r="F62" s="154"/>
      <c r="G62" s="77"/>
      <c r="H62" s="192"/>
      <c r="I62" s="77"/>
      <c r="J62" s="154"/>
      <c r="K62" s="77"/>
      <c r="L62" s="192"/>
    </row>
    <row r="63" spans="1:12" ht="21" customHeight="1" thickBot="1" x14ac:dyDescent="0.45">
      <c r="A63" s="69"/>
      <c r="B63" s="69"/>
      <c r="C63" s="75"/>
      <c r="E63" s="75"/>
      <c r="F63" s="155">
        <f>F39</f>
        <v>-135808</v>
      </c>
      <c r="H63" s="76">
        <f>H39</f>
        <v>-20194</v>
      </c>
      <c r="J63" s="155">
        <f>SUM(J60:J61)</f>
        <v>-106396</v>
      </c>
      <c r="L63" s="76">
        <f>SUM(L60:L61)</f>
        <v>42539</v>
      </c>
    </row>
    <row r="64" spans="1:12" ht="21" customHeight="1" thickTop="1" x14ac:dyDescent="0.4">
      <c r="A64" s="69"/>
      <c r="B64" s="69"/>
      <c r="C64" s="75"/>
      <c r="E64" s="75"/>
      <c r="F64" s="154"/>
      <c r="H64" s="192"/>
      <c r="J64" s="158"/>
      <c r="L64" s="82"/>
    </row>
    <row r="65" spans="1:12" ht="21" customHeight="1" thickBot="1" x14ac:dyDescent="0.45">
      <c r="A65" s="10" t="s">
        <v>108</v>
      </c>
      <c r="B65" s="11"/>
      <c r="C65" s="11"/>
      <c r="D65" s="13">
        <v>18</v>
      </c>
      <c r="E65" s="12"/>
      <c r="F65" s="157">
        <v>-0.1265</v>
      </c>
      <c r="H65" s="136">
        <v>-1.8499999999999999E-2</v>
      </c>
      <c r="J65" s="157">
        <v>-9.9699999999999997E-2</v>
      </c>
      <c r="L65" s="136">
        <v>3.9899999999999998E-2</v>
      </c>
    </row>
    <row r="66" spans="1:12" ht="19.5" thickTop="1" x14ac:dyDescent="0.4">
      <c r="A66" s="10"/>
      <c r="B66" s="12"/>
      <c r="C66" s="12"/>
      <c r="D66" s="12"/>
      <c r="E66" s="12"/>
      <c r="F66" s="12" t="s">
        <v>110</v>
      </c>
      <c r="G66" s="12" t="s">
        <v>110</v>
      </c>
      <c r="H66" s="169"/>
      <c r="I66" s="12" t="s">
        <v>110</v>
      </c>
      <c r="J66" s="12" t="s">
        <v>110</v>
      </c>
      <c r="K66" s="12" t="s">
        <v>110</v>
      </c>
      <c r="L66" s="12" t="s">
        <v>110</v>
      </c>
    </row>
    <row r="67" spans="1:12" ht="18" customHeight="1" x14ac:dyDescent="0.4">
      <c r="A67" s="12"/>
      <c r="B67" s="186"/>
      <c r="C67" s="186"/>
      <c r="D67" s="13"/>
      <c r="E67" s="12"/>
      <c r="F67" s="83"/>
      <c r="G67" s="83"/>
      <c r="H67" s="83"/>
      <c r="I67" s="83"/>
      <c r="J67" s="83"/>
      <c r="K67" s="83"/>
      <c r="L67" s="83"/>
    </row>
    <row r="68" spans="1:12" ht="18" customHeight="1" x14ac:dyDescent="0.4">
      <c r="A68" s="12"/>
      <c r="B68" s="186"/>
      <c r="C68" s="186"/>
      <c r="D68" s="13"/>
      <c r="E68" s="12"/>
      <c r="F68" s="83"/>
      <c r="G68" s="83"/>
      <c r="H68" s="83"/>
      <c r="I68" s="83"/>
      <c r="J68" s="83"/>
      <c r="K68" s="83"/>
      <c r="L68" s="83"/>
    </row>
    <row r="69" spans="1:12" ht="18" customHeight="1" x14ac:dyDescent="0.4">
      <c r="A69" s="12"/>
      <c r="B69" s="186"/>
      <c r="C69" s="186"/>
      <c r="D69" s="13"/>
      <c r="E69" s="12"/>
      <c r="F69" s="83"/>
      <c r="G69" s="83"/>
      <c r="H69" s="83"/>
      <c r="I69" s="83"/>
      <c r="J69" s="83"/>
      <c r="K69" s="83"/>
      <c r="L69" s="83"/>
    </row>
    <row r="70" spans="1:12" ht="18" customHeight="1" x14ac:dyDescent="0.4">
      <c r="A70" s="12"/>
      <c r="B70" s="186"/>
      <c r="C70" s="186"/>
      <c r="D70" s="13"/>
      <c r="E70" s="12"/>
      <c r="F70" s="83"/>
      <c r="G70" s="83"/>
      <c r="H70" s="83"/>
      <c r="I70" s="83"/>
      <c r="J70" s="83"/>
      <c r="K70" s="83"/>
      <c r="L70" s="83"/>
    </row>
    <row r="71" spans="1:12" ht="18" customHeight="1" x14ac:dyDescent="0.4">
      <c r="A71" s="12"/>
      <c r="B71" s="186"/>
      <c r="C71" s="186"/>
      <c r="D71" s="13"/>
      <c r="E71" s="12"/>
      <c r="F71" s="83"/>
      <c r="G71" s="83"/>
      <c r="H71" s="83"/>
      <c r="I71" s="83"/>
      <c r="J71" s="83"/>
      <c r="K71" s="83"/>
      <c r="L71" s="83"/>
    </row>
    <row r="72" spans="1:12" ht="18" customHeight="1" x14ac:dyDescent="0.2">
      <c r="A72" s="57"/>
      <c r="B72" s="69"/>
      <c r="F72" s="192"/>
      <c r="G72" s="70"/>
      <c r="H72" s="192"/>
      <c r="I72" s="70"/>
      <c r="J72" s="192"/>
      <c r="K72" s="70"/>
      <c r="L72" s="192"/>
    </row>
    <row r="73" spans="1:12" ht="18" customHeight="1" x14ac:dyDescent="0.2">
      <c r="A73" s="57"/>
      <c r="B73" s="69"/>
      <c r="F73" s="192"/>
      <c r="G73" s="70"/>
      <c r="H73" s="192"/>
      <c r="I73" s="70"/>
      <c r="J73" s="192"/>
      <c r="K73" s="70"/>
      <c r="L73" s="192"/>
    </row>
    <row r="74" spans="1:12" ht="18" customHeight="1" x14ac:dyDescent="0.2">
      <c r="A74" s="57"/>
      <c r="B74" s="69"/>
      <c r="F74" s="192"/>
      <c r="G74" s="70"/>
      <c r="H74" s="192"/>
      <c r="I74" s="70"/>
      <c r="J74" s="192"/>
      <c r="K74" s="70"/>
      <c r="L74" s="192"/>
    </row>
    <row r="75" spans="1:12" ht="18" customHeight="1" x14ac:dyDescent="0.2">
      <c r="A75" s="57"/>
      <c r="B75" s="69"/>
      <c r="F75" s="192"/>
      <c r="G75" s="70"/>
      <c r="H75" s="192"/>
      <c r="I75" s="70"/>
      <c r="J75" s="192"/>
      <c r="K75" s="70"/>
      <c r="L75" s="192"/>
    </row>
    <row r="76" spans="1:12" ht="18" customHeight="1" x14ac:dyDescent="0.2">
      <c r="A76" s="57"/>
      <c r="B76" s="69"/>
      <c r="F76" s="192"/>
      <c r="G76" s="70"/>
      <c r="H76" s="192"/>
      <c r="I76" s="70"/>
      <c r="J76" s="192"/>
      <c r="K76" s="70"/>
      <c r="L76" s="192"/>
    </row>
    <row r="77" spans="1:12" ht="18" customHeight="1" x14ac:dyDescent="0.2">
      <c r="A77" s="57"/>
      <c r="B77" s="69"/>
      <c r="F77" s="192"/>
      <c r="G77" s="70"/>
      <c r="H77" s="192"/>
      <c r="I77" s="70"/>
      <c r="J77" s="192"/>
      <c r="K77" s="70"/>
      <c r="L77" s="192"/>
    </row>
    <row r="78" spans="1:12" ht="18" customHeight="1" x14ac:dyDescent="0.2">
      <c r="A78" s="57"/>
      <c r="B78" s="69"/>
      <c r="F78" s="192"/>
      <c r="G78" s="70"/>
      <c r="H78" s="192"/>
      <c r="I78" s="70"/>
      <c r="J78" s="192"/>
      <c r="K78" s="70"/>
      <c r="L78" s="192"/>
    </row>
    <row r="79" spans="1:12" ht="18" customHeight="1" x14ac:dyDescent="0.2">
      <c r="A79" s="57"/>
      <c r="B79" s="69"/>
      <c r="F79" s="192"/>
      <c r="G79" s="70"/>
      <c r="H79" s="192"/>
      <c r="I79" s="70"/>
      <c r="J79" s="192"/>
      <c r="K79" s="70"/>
      <c r="L79" s="192"/>
    </row>
    <row r="80" spans="1:12" ht="18" customHeight="1" x14ac:dyDescent="0.2">
      <c r="A80" s="57"/>
      <c r="B80" s="69"/>
      <c r="F80" s="192"/>
      <c r="G80" s="70"/>
      <c r="H80" s="192"/>
      <c r="I80" s="70"/>
      <c r="J80" s="192"/>
      <c r="K80" s="70"/>
      <c r="L80" s="192"/>
    </row>
    <row r="81" spans="1:12" ht="18" customHeight="1" x14ac:dyDescent="0.2">
      <c r="A81" s="57"/>
      <c r="B81" s="69"/>
      <c r="F81" s="192"/>
      <c r="G81" s="70"/>
      <c r="H81" s="192"/>
      <c r="I81" s="70"/>
      <c r="J81" s="192"/>
      <c r="K81" s="70"/>
      <c r="L81" s="192"/>
    </row>
    <row r="82" spans="1:12" ht="18" customHeight="1" x14ac:dyDescent="0.2">
      <c r="A82" s="57"/>
      <c r="B82" s="69"/>
      <c r="F82" s="192"/>
      <c r="G82" s="70"/>
      <c r="H82" s="192"/>
      <c r="I82" s="70"/>
      <c r="J82" s="192"/>
      <c r="K82" s="70"/>
      <c r="L82" s="192"/>
    </row>
    <row r="83" spans="1:12" ht="18" customHeight="1" x14ac:dyDescent="0.2">
      <c r="A83" s="57"/>
      <c r="B83" s="69"/>
      <c r="F83" s="192"/>
      <c r="G83" s="70"/>
      <c r="H83" s="192"/>
      <c r="I83" s="70"/>
      <c r="J83" s="192"/>
      <c r="K83" s="70"/>
      <c r="L83" s="192"/>
    </row>
    <row r="84" spans="1:12" ht="18" customHeight="1" x14ac:dyDescent="0.2">
      <c r="A84" s="57"/>
      <c r="B84" s="69"/>
      <c r="F84" s="192"/>
      <c r="G84" s="70"/>
      <c r="H84" s="192"/>
      <c r="I84" s="70"/>
      <c r="J84" s="192"/>
      <c r="K84" s="70"/>
      <c r="L84" s="192"/>
    </row>
    <row r="85" spans="1:12" ht="15" customHeight="1" x14ac:dyDescent="0.2">
      <c r="A85" s="57"/>
      <c r="B85" s="69"/>
      <c r="F85" s="192"/>
      <c r="G85" s="70"/>
      <c r="H85" s="192"/>
      <c r="I85" s="70"/>
      <c r="J85" s="192"/>
      <c r="K85" s="70"/>
      <c r="L85" s="192"/>
    </row>
    <row r="86" spans="1:12" ht="16.7" customHeight="1" x14ac:dyDescent="0.2">
      <c r="A86" s="57"/>
      <c r="B86" s="69"/>
      <c r="F86" s="192"/>
      <c r="G86" s="70"/>
      <c r="H86" s="192"/>
      <c r="I86" s="70"/>
      <c r="J86" s="192"/>
      <c r="K86" s="70"/>
      <c r="L86" s="192"/>
    </row>
    <row r="87" spans="1:12" ht="21.95" customHeight="1" x14ac:dyDescent="0.2">
      <c r="A87" s="78" t="s">
        <v>39</v>
      </c>
      <c r="B87" s="79"/>
      <c r="C87" s="79"/>
      <c r="D87" s="80"/>
      <c r="E87" s="79"/>
      <c r="F87" s="81"/>
      <c r="G87" s="79"/>
      <c r="H87" s="81"/>
      <c r="I87" s="79"/>
      <c r="J87" s="81"/>
      <c r="K87" s="81"/>
      <c r="L87" s="81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5C7-BD1F-4160-AEEA-36E0079A7783}">
  <dimension ref="A1:U34"/>
  <sheetViews>
    <sheetView topLeftCell="A5" zoomScaleNormal="100" zoomScaleSheetLayoutView="90" workbookViewId="0">
      <selection activeCell="S26" sqref="S26"/>
    </sheetView>
  </sheetViews>
  <sheetFormatPr defaultColWidth="8" defaultRowHeight="18.75" x14ac:dyDescent="0.4"/>
  <cols>
    <col min="1" max="1" width="1.25" style="70" customWidth="1"/>
    <col min="2" max="2" width="34.875" style="70" customWidth="1"/>
    <col min="3" max="3" width="6.75" style="70" customWidth="1"/>
    <col min="4" max="4" width="0.625" style="70" customWidth="1"/>
    <col min="5" max="5" width="10.375" style="84" customWidth="1"/>
    <col min="6" max="6" width="0.625" style="85" customWidth="1"/>
    <col min="7" max="7" width="10.375" style="84" customWidth="1"/>
    <col min="8" max="8" width="0.625" style="85" customWidth="1"/>
    <col min="9" max="9" width="13.25" style="85" customWidth="1"/>
    <col min="10" max="10" width="0.625" style="85" customWidth="1"/>
    <col min="11" max="11" width="9.875" style="86" customWidth="1"/>
    <col min="12" max="12" width="0.625" style="87" customWidth="1"/>
    <col min="13" max="13" width="11" style="86" customWidth="1"/>
    <col min="14" max="14" width="0.625" style="87" customWidth="1"/>
    <col min="15" max="15" width="13.375" style="86" customWidth="1"/>
    <col min="16" max="16" width="0.625" style="87" customWidth="1"/>
    <col min="17" max="17" width="12.125" style="86" customWidth="1"/>
    <col min="18" max="18" width="0.625" style="87" customWidth="1"/>
    <col min="19" max="19" width="11.375" style="86" customWidth="1"/>
    <col min="20" max="20" width="0.625" style="87" customWidth="1"/>
    <col min="21" max="21" width="11.125" style="86" customWidth="1"/>
    <col min="22" max="16384" width="8" style="75"/>
  </cols>
  <sheetData>
    <row r="1" spans="1:21" ht="20.100000000000001" customHeight="1" x14ac:dyDescent="0.4">
      <c r="A1" s="57" t="s">
        <v>0</v>
      </c>
      <c r="B1" s="57"/>
      <c r="C1" s="57"/>
      <c r="D1" s="57"/>
    </row>
    <row r="2" spans="1:21" ht="20.100000000000001" customHeight="1" x14ac:dyDescent="0.4">
      <c r="A2" s="58" t="s">
        <v>111</v>
      </c>
      <c r="B2" s="58"/>
      <c r="C2" s="58"/>
      <c r="D2" s="58"/>
      <c r="E2" s="58"/>
      <c r="F2" s="58"/>
      <c r="G2" s="88"/>
      <c r="H2" s="189"/>
      <c r="I2" s="189"/>
      <c r="J2" s="189"/>
    </row>
    <row r="3" spans="1:21" ht="20.100000000000001" customHeight="1" x14ac:dyDescent="0.4">
      <c r="A3" s="89" t="str">
        <f>+'7-8 (9M)'!A3</f>
        <v>สำหรับงวดเก้าเดือนสิ้นสุดวันที่ 30 กันยายน พ.ศ. 2566</v>
      </c>
      <c r="B3" s="89"/>
      <c r="C3" s="89"/>
      <c r="D3" s="89"/>
      <c r="E3" s="90"/>
      <c r="F3" s="91"/>
      <c r="G3" s="90"/>
      <c r="H3" s="91"/>
      <c r="I3" s="91"/>
      <c r="J3" s="91"/>
      <c r="K3" s="92"/>
      <c r="L3" s="93"/>
      <c r="M3" s="92"/>
      <c r="N3" s="93"/>
      <c r="O3" s="92"/>
      <c r="P3" s="93"/>
      <c r="Q3" s="92"/>
      <c r="R3" s="93"/>
      <c r="S3" s="92"/>
      <c r="T3" s="93"/>
      <c r="U3" s="92"/>
    </row>
    <row r="4" spans="1:21" ht="20.100000000000001" customHeight="1" x14ac:dyDescent="0.4">
      <c r="A4" s="189"/>
      <c r="B4" s="189"/>
      <c r="C4" s="189"/>
      <c r="D4" s="189"/>
    </row>
    <row r="5" spans="1:21" ht="20.100000000000001" customHeight="1" x14ac:dyDescent="0.4">
      <c r="A5" s="189"/>
      <c r="B5" s="189"/>
      <c r="C5" s="189"/>
      <c r="D5" s="189"/>
      <c r="E5" s="204" t="s">
        <v>112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</row>
    <row r="6" spans="1:21" ht="20.100000000000001" customHeight="1" x14ac:dyDescent="0.4">
      <c r="A6" s="189"/>
      <c r="B6" s="189"/>
      <c r="C6" s="189"/>
      <c r="D6" s="189"/>
      <c r="E6" s="206" t="s">
        <v>113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188"/>
      <c r="S6" s="94"/>
      <c r="T6" s="188"/>
      <c r="U6" s="94"/>
    </row>
    <row r="7" spans="1:21" ht="20.100000000000001" customHeight="1" x14ac:dyDescent="0.4">
      <c r="A7" s="189"/>
      <c r="B7" s="189"/>
      <c r="C7" s="189"/>
      <c r="D7" s="189"/>
      <c r="E7" s="205"/>
      <c r="F7" s="205"/>
      <c r="G7" s="205"/>
      <c r="H7" s="205"/>
      <c r="I7" s="205"/>
      <c r="J7" s="205"/>
      <c r="K7" s="205"/>
      <c r="L7" s="205"/>
      <c r="M7" s="205"/>
      <c r="N7" s="188"/>
      <c r="O7" s="94" t="s">
        <v>114</v>
      </c>
      <c r="P7" s="61"/>
      <c r="Q7" s="94"/>
      <c r="R7" s="61"/>
      <c r="S7" s="94"/>
      <c r="T7" s="61"/>
      <c r="U7" s="94"/>
    </row>
    <row r="8" spans="1:21" ht="20.100000000000001" customHeight="1" x14ac:dyDescent="0.4">
      <c r="E8" s="96"/>
      <c r="F8" s="97"/>
      <c r="G8" s="98"/>
      <c r="H8" s="97"/>
      <c r="I8" s="97"/>
      <c r="J8" s="97"/>
      <c r="K8" s="204" t="s">
        <v>74</v>
      </c>
      <c r="L8" s="204"/>
      <c r="M8" s="204"/>
      <c r="N8" s="97"/>
      <c r="O8" s="95" t="s">
        <v>115</v>
      </c>
      <c r="P8" s="97"/>
      <c r="Q8" s="98"/>
      <c r="R8" s="97"/>
      <c r="S8" s="98"/>
      <c r="T8" s="97"/>
      <c r="U8" s="98"/>
    </row>
    <row r="9" spans="1:21" ht="20.100000000000001" customHeight="1" x14ac:dyDescent="0.4">
      <c r="E9" s="75"/>
      <c r="F9" s="75"/>
      <c r="G9" s="75"/>
      <c r="H9" s="97"/>
      <c r="I9" s="97" t="s">
        <v>205</v>
      </c>
      <c r="J9" s="97"/>
      <c r="K9" s="75"/>
      <c r="L9" s="100"/>
      <c r="M9" s="99"/>
      <c r="N9" s="100"/>
      <c r="O9" s="99" t="s">
        <v>116</v>
      </c>
      <c r="P9" s="100"/>
      <c r="Q9" s="75"/>
      <c r="R9" s="75"/>
      <c r="S9" s="75"/>
      <c r="T9" s="75"/>
      <c r="U9" s="75"/>
    </row>
    <row r="10" spans="1:21" ht="17.25" customHeight="1" x14ac:dyDescent="0.4">
      <c r="E10" s="99" t="s">
        <v>117</v>
      </c>
      <c r="F10" s="97"/>
      <c r="G10" s="98"/>
      <c r="H10" s="97"/>
      <c r="I10" s="97" t="s">
        <v>206</v>
      </c>
      <c r="J10" s="97"/>
      <c r="K10" s="99" t="s">
        <v>118</v>
      </c>
      <c r="L10" s="100"/>
      <c r="M10" s="99"/>
      <c r="N10" s="100"/>
      <c r="O10" s="99" t="s">
        <v>119</v>
      </c>
      <c r="P10" s="100"/>
      <c r="Q10" s="8" t="s">
        <v>120</v>
      </c>
      <c r="R10" s="100"/>
      <c r="S10" s="96"/>
      <c r="T10" s="100"/>
      <c r="U10" s="96"/>
    </row>
    <row r="11" spans="1:21" ht="17.25" customHeight="1" x14ac:dyDescent="0.4">
      <c r="E11" s="99" t="s">
        <v>121</v>
      </c>
      <c r="F11" s="97"/>
      <c r="G11" s="99" t="s">
        <v>122</v>
      </c>
      <c r="H11" s="97"/>
      <c r="I11" s="97" t="s">
        <v>222</v>
      </c>
      <c r="J11" s="97"/>
      <c r="K11" s="99" t="s">
        <v>123</v>
      </c>
      <c r="L11" s="100"/>
      <c r="M11" s="99"/>
      <c r="N11" s="100"/>
      <c r="O11" s="99" t="s">
        <v>124</v>
      </c>
      <c r="P11" s="100"/>
      <c r="Q11" s="8" t="s">
        <v>125</v>
      </c>
      <c r="R11" s="100"/>
      <c r="S11" s="8" t="s">
        <v>126</v>
      </c>
      <c r="T11" s="100"/>
      <c r="U11" s="99" t="s">
        <v>127</v>
      </c>
    </row>
    <row r="12" spans="1:21" ht="17.25" customHeight="1" x14ac:dyDescent="0.4">
      <c r="C12" s="63" t="s">
        <v>11</v>
      </c>
      <c r="E12" s="101" t="s">
        <v>128</v>
      </c>
      <c r="F12" s="97"/>
      <c r="G12" s="101" t="s">
        <v>129</v>
      </c>
      <c r="H12" s="97"/>
      <c r="I12" s="101" t="s">
        <v>221</v>
      </c>
      <c r="J12" s="97"/>
      <c r="K12" s="101" t="s">
        <v>130</v>
      </c>
      <c r="L12" s="100"/>
      <c r="M12" s="101" t="s">
        <v>76</v>
      </c>
      <c r="N12" s="100"/>
      <c r="O12" s="101" t="s">
        <v>131</v>
      </c>
      <c r="P12" s="100"/>
      <c r="Q12" s="9" t="s">
        <v>132</v>
      </c>
      <c r="R12" s="100"/>
      <c r="S12" s="9" t="s">
        <v>133</v>
      </c>
      <c r="T12" s="100"/>
      <c r="U12" s="101" t="s">
        <v>134</v>
      </c>
    </row>
    <row r="13" spans="1:21" s="102" customFormat="1" ht="6" customHeight="1" x14ac:dyDescent="0.4">
      <c r="A13" s="58"/>
      <c r="B13" s="58"/>
      <c r="C13" s="70"/>
      <c r="D13" s="58"/>
      <c r="E13" s="84"/>
      <c r="F13" s="70"/>
      <c r="G13" s="84"/>
      <c r="H13" s="87"/>
      <c r="I13" s="84"/>
      <c r="J13" s="87"/>
      <c r="K13" s="86"/>
      <c r="L13" s="85"/>
      <c r="M13" s="84"/>
      <c r="N13" s="85"/>
      <c r="O13" s="86"/>
      <c r="P13" s="85"/>
      <c r="Q13" s="86"/>
      <c r="R13" s="85"/>
      <c r="S13" s="86"/>
      <c r="T13" s="85"/>
      <c r="U13" s="86"/>
    </row>
    <row r="14" spans="1:21" ht="20.100000000000001" customHeight="1" x14ac:dyDescent="0.4">
      <c r="A14" s="58" t="s">
        <v>135</v>
      </c>
      <c r="E14" s="72">
        <v>1028571</v>
      </c>
      <c r="F14" s="192"/>
      <c r="G14" s="72">
        <v>467900</v>
      </c>
      <c r="H14" s="192"/>
      <c r="I14" s="72">
        <v>0</v>
      </c>
      <c r="J14" s="192"/>
      <c r="K14" s="72">
        <v>102916</v>
      </c>
      <c r="L14" s="72"/>
      <c r="M14" s="72">
        <v>1108003</v>
      </c>
      <c r="N14" s="72"/>
      <c r="O14" s="72">
        <v>-23637</v>
      </c>
      <c r="P14" s="72"/>
      <c r="Q14" s="72">
        <f t="shared" ref="Q14:Q17" si="0">SUM(E14:O14)</f>
        <v>2683753</v>
      </c>
      <c r="R14" s="72"/>
      <c r="S14" s="72">
        <v>0</v>
      </c>
      <c r="T14" s="72"/>
      <c r="U14" s="72">
        <f t="shared" ref="U14:U17" si="1">Q14+S14</f>
        <v>2683753</v>
      </c>
    </row>
    <row r="15" spans="1:21" ht="20.100000000000001" customHeight="1" x14ac:dyDescent="0.4">
      <c r="A15" s="70" t="s">
        <v>136</v>
      </c>
      <c r="E15" s="72">
        <v>0</v>
      </c>
      <c r="F15" s="192"/>
      <c r="G15" s="72">
        <v>0</v>
      </c>
      <c r="H15" s="192"/>
      <c r="I15" s="72">
        <v>0</v>
      </c>
      <c r="J15" s="192"/>
      <c r="K15" s="72">
        <v>0</v>
      </c>
      <c r="L15" s="72"/>
      <c r="M15" s="72">
        <v>0</v>
      </c>
      <c r="N15" s="72"/>
      <c r="O15" s="72">
        <v>0</v>
      </c>
      <c r="P15" s="72"/>
      <c r="Q15" s="72">
        <f t="shared" si="0"/>
        <v>0</v>
      </c>
      <c r="R15" s="72"/>
      <c r="S15" s="72">
        <v>2450</v>
      </c>
      <c r="T15" s="72"/>
      <c r="U15" s="72">
        <f t="shared" si="1"/>
        <v>2450</v>
      </c>
    </row>
    <row r="16" spans="1:21" ht="20.100000000000001" customHeight="1" x14ac:dyDescent="0.4">
      <c r="A16" s="70" t="s">
        <v>137</v>
      </c>
      <c r="C16" s="71">
        <v>19</v>
      </c>
      <c r="E16" s="72">
        <v>0</v>
      </c>
      <c r="F16" s="192"/>
      <c r="G16" s="72">
        <v>0</v>
      </c>
      <c r="H16" s="192"/>
      <c r="I16" s="72">
        <v>0</v>
      </c>
      <c r="J16" s="192"/>
      <c r="K16" s="72">
        <v>0</v>
      </c>
      <c r="L16" s="72"/>
      <c r="M16" s="72">
        <v>-41137</v>
      </c>
      <c r="N16" s="72"/>
      <c r="O16" s="72">
        <v>0</v>
      </c>
      <c r="P16" s="72"/>
      <c r="Q16" s="72">
        <f t="shared" si="0"/>
        <v>-41137</v>
      </c>
      <c r="R16" s="72"/>
      <c r="S16" s="72">
        <v>0</v>
      </c>
      <c r="T16" s="72"/>
      <c r="U16" s="72">
        <f t="shared" si="1"/>
        <v>-41137</v>
      </c>
    </row>
    <row r="17" spans="1:21" ht="20.100000000000001" customHeight="1" x14ac:dyDescent="0.4">
      <c r="A17" s="70" t="s">
        <v>138</v>
      </c>
      <c r="E17" s="73">
        <v>0</v>
      </c>
      <c r="F17" s="192"/>
      <c r="G17" s="73">
        <v>0</v>
      </c>
      <c r="H17" s="192"/>
      <c r="I17" s="73">
        <v>0</v>
      </c>
      <c r="J17" s="192"/>
      <c r="K17" s="73">
        <v>0</v>
      </c>
      <c r="L17" s="72"/>
      <c r="M17" s="73">
        <v>-19735</v>
      </c>
      <c r="N17" s="72"/>
      <c r="O17" s="73">
        <v>0</v>
      </c>
      <c r="P17" s="72"/>
      <c r="Q17" s="73">
        <f t="shared" si="0"/>
        <v>-19735</v>
      </c>
      <c r="R17" s="72"/>
      <c r="S17" s="73">
        <v>-459</v>
      </c>
      <c r="T17" s="72"/>
      <c r="U17" s="73">
        <f t="shared" si="1"/>
        <v>-20194</v>
      </c>
    </row>
    <row r="18" spans="1:21" ht="6" customHeight="1" x14ac:dyDescent="0.4">
      <c r="E18" s="72"/>
      <c r="F18" s="192"/>
      <c r="G18" s="72"/>
      <c r="H18" s="192"/>
      <c r="I18" s="72"/>
      <c r="J18" s="192"/>
      <c r="K18" s="192"/>
      <c r="L18" s="72"/>
      <c r="M18" s="72"/>
      <c r="N18" s="72"/>
      <c r="O18" s="192"/>
      <c r="P18" s="72"/>
      <c r="Q18" s="192"/>
      <c r="R18" s="72"/>
      <c r="S18" s="192"/>
      <c r="T18" s="72"/>
      <c r="U18" s="192"/>
    </row>
    <row r="19" spans="1:21" ht="20.100000000000001" customHeight="1" thickBot="1" x14ac:dyDescent="0.45">
      <c r="A19" s="58" t="s">
        <v>139</v>
      </c>
      <c r="E19" s="103">
        <f>SUM(E14:E17)</f>
        <v>1028571</v>
      </c>
      <c r="F19" s="192"/>
      <c r="G19" s="103">
        <f>SUM(G14:G17)</f>
        <v>467900</v>
      </c>
      <c r="H19" s="192"/>
      <c r="I19" s="103">
        <v>0</v>
      </c>
      <c r="J19" s="192"/>
      <c r="K19" s="103">
        <f>SUM(K14:K17)</f>
        <v>102916</v>
      </c>
      <c r="L19" s="72"/>
      <c r="M19" s="103">
        <f>SUM(M14:M17)</f>
        <v>1047131</v>
      </c>
      <c r="N19" s="72"/>
      <c r="O19" s="103">
        <f>SUM(O14:O17)</f>
        <v>-23637</v>
      </c>
      <c r="P19" s="72"/>
      <c r="Q19" s="103">
        <f>SUM(Q14:Q17)</f>
        <v>2622881</v>
      </c>
      <c r="R19" s="72"/>
      <c r="S19" s="103">
        <f>SUM(S14:S17)</f>
        <v>1991</v>
      </c>
      <c r="T19" s="72"/>
      <c r="U19" s="103">
        <f>SUM(U14:U17)</f>
        <v>2624872</v>
      </c>
    </row>
    <row r="20" spans="1:21" ht="19.5" thickTop="1" x14ac:dyDescent="0.4">
      <c r="E20" s="159"/>
      <c r="G20" s="159"/>
      <c r="I20" s="159"/>
      <c r="K20" s="160"/>
      <c r="M20" s="160"/>
      <c r="O20" s="160"/>
      <c r="Q20" s="160"/>
      <c r="S20" s="160"/>
      <c r="U20" s="160"/>
    </row>
    <row r="21" spans="1:21" ht="20.100000000000001" customHeight="1" x14ac:dyDescent="0.4">
      <c r="A21" s="58" t="s">
        <v>140</v>
      </c>
      <c r="E21" s="151">
        <v>1028571</v>
      </c>
      <c r="F21" s="192"/>
      <c r="G21" s="151">
        <v>467900</v>
      </c>
      <c r="H21" s="192"/>
      <c r="I21" s="151">
        <v>0</v>
      </c>
      <c r="J21" s="192"/>
      <c r="K21" s="151">
        <v>102916</v>
      </c>
      <c r="L21" s="72"/>
      <c r="M21" s="151">
        <v>987672</v>
      </c>
      <c r="N21" s="72"/>
      <c r="O21" s="151">
        <v>-23637</v>
      </c>
      <c r="P21" s="72"/>
      <c r="Q21" s="151">
        <f>SUM(E21:O21)</f>
        <v>2563422</v>
      </c>
      <c r="R21" s="72"/>
      <c r="S21" s="151">
        <v>1740</v>
      </c>
      <c r="T21" s="72"/>
      <c r="U21" s="151">
        <f>Q21+S21</f>
        <v>2565162</v>
      </c>
    </row>
    <row r="22" spans="1:21" ht="20.100000000000001" customHeight="1" x14ac:dyDescent="0.4">
      <c r="A22" s="104" t="s">
        <v>141</v>
      </c>
      <c r="C22" s="71">
        <v>19</v>
      </c>
      <c r="E22" s="151">
        <v>38091</v>
      </c>
      <c r="F22" s="192"/>
      <c r="G22" s="151">
        <v>0</v>
      </c>
      <c r="H22" s="192"/>
      <c r="I22" s="151">
        <v>0</v>
      </c>
      <c r="J22" s="192"/>
      <c r="K22" s="151">
        <v>0</v>
      </c>
      <c r="L22" s="72"/>
      <c r="M22" s="151">
        <v>-38091</v>
      </c>
      <c r="N22" s="72"/>
      <c r="O22" s="151">
        <v>0</v>
      </c>
      <c r="P22" s="72"/>
      <c r="Q22" s="151">
        <f t="shared" ref="Q22:Q25" si="2">SUM(E22:O22)</f>
        <v>0</v>
      </c>
      <c r="R22" s="72"/>
      <c r="S22" s="151">
        <v>0</v>
      </c>
      <c r="T22" s="72"/>
      <c r="U22" s="151">
        <f t="shared" ref="U22:U25" si="3">Q22+S22</f>
        <v>0</v>
      </c>
    </row>
    <row r="23" spans="1:21" ht="20.100000000000001" customHeight="1" x14ac:dyDescent="0.4">
      <c r="A23" s="70" t="s">
        <v>137</v>
      </c>
      <c r="C23" s="71">
        <v>19</v>
      </c>
      <c r="E23" s="151">
        <v>0</v>
      </c>
      <c r="F23" s="192"/>
      <c r="G23" s="151">
        <v>0</v>
      </c>
      <c r="H23" s="192"/>
      <c r="I23" s="151">
        <v>0</v>
      </c>
      <c r="J23" s="192"/>
      <c r="K23" s="151">
        <v>0</v>
      </c>
      <c r="L23" s="72"/>
      <c r="M23" s="151">
        <v>-4352</v>
      </c>
      <c r="N23" s="72"/>
      <c r="O23" s="151">
        <v>0</v>
      </c>
      <c r="P23" s="72"/>
      <c r="Q23" s="151">
        <f t="shared" si="2"/>
        <v>-4352</v>
      </c>
      <c r="R23" s="72"/>
      <c r="S23" s="151">
        <v>0</v>
      </c>
      <c r="T23" s="72"/>
      <c r="U23" s="151">
        <f t="shared" si="3"/>
        <v>-4352</v>
      </c>
    </row>
    <row r="24" spans="1:21" ht="20.100000000000001" customHeight="1" x14ac:dyDescent="0.4">
      <c r="A24" s="70" t="s">
        <v>217</v>
      </c>
      <c r="C24" s="71">
        <v>20</v>
      </c>
      <c r="E24" s="151">
        <v>0</v>
      </c>
      <c r="F24" s="192"/>
      <c r="G24" s="151">
        <v>0</v>
      </c>
      <c r="H24" s="192"/>
      <c r="I24" s="151">
        <v>340</v>
      </c>
      <c r="J24" s="192"/>
      <c r="K24" s="151">
        <v>0</v>
      </c>
      <c r="L24" s="72"/>
      <c r="M24" s="151">
        <v>0</v>
      </c>
      <c r="N24" s="72"/>
      <c r="O24" s="151">
        <v>0</v>
      </c>
      <c r="P24" s="72"/>
      <c r="Q24" s="151">
        <f t="shared" si="2"/>
        <v>340</v>
      </c>
      <c r="R24" s="72"/>
      <c r="S24" s="151">
        <v>1646</v>
      </c>
      <c r="T24" s="72"/>
      <c r="U24" s="151">
        <f t="shared" si="3"/>
        <v>1986</v>
      </c>
    </row>
    <row r="25" spans="1:21" ht="20.100000000000001" customHeight="1" x14ac:dyDescent="0.4">
      <c r="A25" s="70" t="s">
        <v>138</v>
      </c>
      <c r="E25" s="152">
        <v>0</v>
      </c>
      <c r="F25" s="192"/>
      <c r="G25" s="152">
        <v>0</v>
      </c>
      <c r="H25" s="192"/>
      <c r="I25" s="152">
        <v>0</v>
      </c>
      <c r="J25" s="192"/>
      <c r="K25" s="152">
        <v>0</v>
      </c>
      <c r="L25" s="72"/>
      <c r="M25" s="152">
        <v>-134944</v>
      </c>
      <c r="N25" s="72"/>
      <c r="O25" s="152">
        <v>0</v>
      </c>
      <c r="P25" s="72"/>
      <c r="Q25" s="152">
        <f t="shared" si="2"/>
        <v>-134944</v>
      </c>
      <c r="R25" s="72"/>
      <c r="S25" s="152">
        <v>-864</v>
      </c>
      <c r="T25" s="72"/>
      <c r="U25" s="152">
        <f t="shared" si="3"/>
        <v>-135808</v>
      </c>
    </row>
    <row r="26" spans="1:21" ht="6" customHeight="1" x14ac:dyDescent="0.4">
      <c r="E26" s="151"/>
      <c r="F26" s="192"/>
      <c r="G26" s="151"/>
      <c r="H26" s="192"/>
      <c r="I26" s="151"/>
      <c r="J26" s="192"/>
      <c r="K26" s="154"/>
      <c r="L26" s="72"/>
      <c r="M26" s="151"/>
      <c r="N26" s="72"/>
      <c r="O26" s="154"/>
      <c r="P26" s="72"/>
      <c r="Q26" s="154"/>
      <c r="R26" s="72"/>
      <c r="S26" s="154"/>
      <c r="T26" s="72"/>
      <c r="U26" s="154"/>
    </row>
    <row r="27" spans="1:21" ht="20.100000000000001" customHeight="1" thickBot="1" x14ac:dyDescent="0.45">
      <c r="A27" s="58" t="s">
        <v>142</v>
      </c>
      <c r="E27" s="161">
        <f>SUM(E21:E25)</f>
        <v>1066662</v>
      </c>
      <c r="F27" s="192"/>
      <c r="G27" s="161">
        <f>SUM(G21:G25)</f>
        <v>467900</v>
      </c>
      <c r="H27" s="192"/>
      <c r="I27" s="161">
        <f>SUM(I21:I25)</f>
        <v>340</v>
      </c>
      <c r="J27" s="192"/>
      <c r="K27" s="161">
        <f>SUM(K21:K25)</f>
        <v>102916</v>
      </c>
      <c r="L27" s="72"/>
      <c r="M27" s="161">
        <f>SUM(M21:M25)</f>
        <v>810285</v>
      </c>
      <c r="N27" s="72"/>
      <c r="O27" s="161">
        <f>SUM(O21:O25)</f>
        <v>-23637</v>
      </c>
      <c r="P27" s="72"/>
      <c r="Q27" s="161">
        <f>SUM(Q21:Q25)</f>
        <v>2424466</v>
      </c>
      <c r="R27" s="72"/>
      <c r="S27" s="161">
        <f>SUM(S21:S25)</f>
        <v>2522</v>
      </c>
      <c r="T27" s="72"/>
      <c r="U27" s="161">
        <f>SUM(U21:U25)</f>
        <v>2426988</v>
      </c>
    </row>
    <row r="28" spans="1:21" ht="20.100000000000001" customHeight="1" thickTop="1" x14ac:dyDescent="0.4">
      <c r="E28" s="192"/>
      <c r="F28" s="192"/>
      <c r="G28" s="192"/>
      <c r="H28" s="192"/>
      <c r="I28" s="192"/>
      <c r="J28" s="192"/>
      <c r="K28" s="192"/>
      <c r="L28" s="72"/>
      <c r="M28" s="192"/>
      <c r="N28" s="72"/>
      <c r="O28" s="192"/>
      <c r="P28" s="72"/>
      <c r="Q28" s="72"/>
      <c r="R28" s="72"/>
      <c r="S28" s="72"/>
      <c r="T28" s="72"/>
      <c r="U28" s="72"/>
    </row>
    <row r="33" spans="1:21" ht="18" customHeight="1" x14ac:dyDescent="0.4"/>
    <row r="34" spans="1:21" ht="21.95" customHeight="1" x14ac:dyDescent="0.4">
      <c r="A34" s="78" t="str">
        <f>'7-8 (9M)'!A87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79"/>
      <c r="C34" s="79"/>
      <c r="D34" s="79"/>
      <c r="E34" s="90"/>
      <c r="F34" s="91"/>
      <c r="G34" s="90"/>
      <c r="H34" s="91"/>
      <c r="I34" s="91"/>
      <c r="J34" s="91"/>
      <c r="K34" s="92"/>
      <c r="L34" s="93"/>
      <c r="M34" s="92"/>
      <c r="N34" s="93"/>
      <c r="O34" s="92"/>
      <c r="P34" s="93"/>
      <c r="Q34" s="92"/>
      <c r="R34" s="93"/>
      <c r="S34" s="92"/>
      <c r="T34" s="93"/>
      <c r="U34" s="92"/>
    </row>
  </sheetData>
  <mergeCells count="4">
    <mergeCell ref="E5:U5"/>
    <mergeCell ref="E7:M7"/>
    <mergeCell ref="K8:M8"/>
    <mergeCell ref="E6:Q6"/>
  </mergeCells>
  <pageMargins left="0.3" right="0.3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82B-2652-430E-9868-C29FE05A1595}">
  <dimension ref="A1:M28"/>
  <sheetViews>
    <sheetView zoomScale="115" zoomScaleNormal="115" zoomScaleSheetLayoutView="70" workbookViewId="0"/>
  </sheetViews>
  <sheetFormatPr defaultColWidth="8" defaultRowHeight="18.75" x14ac:dyDescent="0.4"/>
  <cols>
    <col min="1" max="1" width="1.375" style="70" customWidth="1"/>
    <col min="2" max="2" width="37.875" style="70" customWidth="1"/>
    <col min="3" max="3" width="7.25" style="70" customWidth="1"/>
    <col min="4" max="4" width="1.375" style="109" customWidth="1"/>
    <col min="5" max="5" width="11.25" style="72" customWidth="1"/>
    <col min="6" max="6" width="1.375" style="72" customWidth="1"/>
    <col min="7" max="7" width="11.875" style="72" customWidth="1"/>
    <col min="8" max="8" width="1.375" style="72" customWidth="1"/>
    <col min="9" max="9" width="12.125" style="192" customWidth="1"/>
    <col min="10" max="10" width="1.375" style="192" customWidth="1"/>
    <col min="11" max="11" width="12.375" style="192" customWidth="1"/>
    <col min="12" max="12" width="1.375" style="192" customWidth="1"/>
    <col min="13" max="13" width="12.875" style="192" customWidth="1"/>
    <col min="14" max="14" width="8" style="75" customWidth="1"/>
    <col min="15" max="16384" width="8" style="75"/>
  </cols>
  <sheetData>
    <row r="1" spans="1:13" ht="21" customHeight="1" x14ac:dyDescent="0.4">
      <c r="A1" s="57" t="s">
        <v>0</v>
      </c>
      <c r="B1" s="57"/>
      <c r="C1" s="57"/>
      <c r="D1" s="188"/>
    </row>
    <row r="2" spans="1:13" ht="21" customHeight="1" x14ac:dyDescent="0.4">
      <c r="A2" s="207" t="s">
        <v>143</v>
      </c>
      <c r="B2" s="207"/>
      <c r="C2" s="207"/>
      <c r="D2" s="207"/>
      <c r="E2" s="207"/>
      <c r="F2" s="207"/>
      <c r="G2" s="105"/>
      <c r="H2" s="189"/>
    </row>
    <row r="3" spans="1:13" ht="21" customHeight="1" x14ac:dyDescent="0.4">
      <c r="A3" s="89" t="str">
        <f>+'7-8 (9M)'!A3</f>
        <v>สำหรับงวดเก้าเดือนสิ้นสุดวันที่ 30 กันยายน พ.ศ. 2566</v>
      </c>
      <c r="B3" s="89"/>
      <c r="C3" s="89"/>
      <c r="D3" s="187"/>
      <c r="E3" s="73"/>
      <c r="F3" s="73"/>
      <c r="G3" s="73"/>
      <c r="H3" s="73"/>
      <c r="I3" s="81"/>
      <c r="J3" s="81"/>
      <c r="K3" s="81"/>
      <c r="L3" s="81"/>
      <c r="M3" s="81"/>
    </row>
    <row r="4" spans="1:13" ht="21" customHeight="1" x14ac:dyDescent="0.4">
      <c r="A4" s="189"/>
      <c r="B4" s="189"/>
      <c r="C4" s="189"/>
      <c r="D4" s="188"/>
    </row>
    <row r="5" spans="1:13" ht="21" customHeight="1" x14ac:dyDescent="0.4">
      <c r="A5" s="189"/>
      <c r="B5" s="189"/>
      <c r="C5" s="189"/>
      <c r="D5" s="188"/>
      <c r="E5" s="204" t="s">
        <v>144</v>
      </c>
      <c r="F5" s="204"/>
      <c r="G5" s="204"/>
      <c r="H5" s="204"/>
      <c r="I5" s="204"/>
      <c r="J5" s="204"/>
      <c r="K5" s="204"/>
      <c r="L5" s="204"/>
      <c r="M5" s="204"/>
    </row>
    <row r="6" spans="1:13" ht="21" customHeight="1" x14ac:dyDescent="0.4">
      <c r="D6" s="188"/>
      <c r="E6" s="192"/>
      <c r="F6" s="70"/>
      <c r="G6" s="192"/>
      <c r="H6" s="70"/>
      <c r="I6" s="204" t="s">
        <v>74</v>
      </c>
      <c r="J6" s="204"/>
      <c r="K6" s="204"/>
      <c r="L6" s="85"/>
      <c r="M6" s="190"/>
    </row>
    <row r="7" spans="1:13" ht="21" customHeight="1" x14ac:dyDescent="0.4">
      <c r="D7" s="188"/>
      <c r="E7" s="60" t="s">
        <v>117</v>
      </c>
      <c r="F7" s="106"/>
      <c r="G7" s="60"/>
      <c r="H7" s="106"/>
      <c r="I7" s="60" t="s">
        <v>118</v>
      </c>
      <c r="J7" s="70"/>
      <c r="L7" s="106"/>
      <c r="M7" s="60"/>
    </row>
    <row r="8" spans="1:13" ht="21" customHeight="1" x14ac:dyDescent="0.4">
      <c r="D8" s="188"/>
      <c r="E8" s="60" t="s">
        <v>121</v>
      </c>
      <c r="F8" s="106"/>
      <c r="G8" s="60" t="s">
        <v>122</v>
      </c>
      <c r="H8" s="106"/>
      <c r="I8" s="60" t="s">
        <v>123</v>
      </c>
      <c r="J8" s="60"/>
      <c r="K8" s="60"/>
      <c r="L8" s="107"/>
      <c r="M8" s="60" t="s">
        <v>127</v>
      </c>
    </row>
    <row r="9" spans="1:13" ht="21" customHeight="1" x14ac:dyDescent="0.4">
      <c r="C9" s="63" t="s">
        <v>11</v>
      </c>
      <c r="D9" s="188"/>
      <c r="E9" s="64" t="s">
        <v>128</v>
      </c>
      <c r="F9" s="106"/>
      <c r="G9" s="108" t="s">
        <v>129</v>
      </c>
      <c r="H9" s="100"/>
      <c r="I9" s="64" t="s">
        <v>130</v>
      </c>
      <c r="J9" s="60"/>
      <c r="K9" s="64" t="s">
        <v>76</v>
      </c>
      <c r="L9" s="107"/>
      <c r="M9" s="64" t="s">
        <v>134</v>
      </c>
    </row>
    <row r="10" spans="1:13" ht="20.100000000000001" customHeight="1" x14ac:dyDescent="0.4">
      <c r="D10" s="70"/>
      <c r="F10" s="70"/>
      <c r="H10" s="87"/>
      <c r="J10" s="85"/>
      <c r="K10" s="72"/>
      <c r="L10" s="85"/>
    </row>
    <row r="11" spans="1:13" ht="20.100000000000001" customHeight="1" x14ac:dyDescent="0.4">
      <c r="A11" s="58" t="s">
        <v>135</v>
      </c>
      <c r="D11" s="70"/>
      <c r="E11" s="72">
        <v>1028571</v>
      </c>
      <c r="F11" s="70"/>
      <c r="G11" s="72">
        <v>467900</v>
      </c>
      <c r="H11" s="87"/>
      <c r="I11" s="72">
        <v>102916</v>
      </c>
      <c r="J11" s="72"/>
      <c r="K11" s="72">
        <v>708672</v>
      </c>
      <c r="L11" s="85"/>
      <c r="M11" s="72">
        <f>SUM(E11:L11)</f>
        <v>2308059</v>
      </c>
    </row>
    <row r="12" spans="1:13" ht="20.100000000000001" customHeight="1" x14ac:dyDescent="0.4">
      <c r="A12" s="70" t="s">
        <v>137</v>
      </c>
      <c r="C12" s="71">
        <v>19</v>
      </c>
      <c r="D12" s="70"/>
      <c r="E12" s="72">
        <v>0</v>
      </c>
      <c r="F12" s="70"/>
      <c r="G12" s="72">
        <v>0</v>
      </c>
      <c r="H12" s="87"/>
      <c r="I12" s="72">
        <v>0</v>
      </c>
      <c r="J12" s="72"/>
      <c r="K12" s="72">
        <v>-41137</v>
      </c>
      <c r="L12" s="85"/>
      <c r="M12" s="72">
        <f>SUM(E12:L12)</f>
        <v>-41137</v>
      </c>
    </row>
    <row r="13" spans="1:13" ht="20.100000000000001" customHeight="1" x14ac:dyDescent="0.4">
      <c r="A13" s="70" t="s">
        <v>220</v>
      </c>
      <c r="D13" s="70"/>
      <c r="E13" s="73">
        <v>0</v>
      </c>
      <c r="F13" s="70"/>
      <c r="G13" s="73">
        <v>0</v>
      </c>
      <c r="H13" s="87"/>
      <c r="I13" s="73">
        <v>0</v>
      </c>
      <c r="J13" s="72"/>
      <c r="K13" s="73">
        <v>42539</v>
      </c>
      <c r="L13" s="85"/>
      <c r="M13" s="73">
        <f>SUM(E13:L13)</f>
        <v>42539</v>
      </c>
    </row>
    <row r="14" spans="1:13" ht="8.1" customHeight="1" x14ac:dyDescent="0.4">
      <c r="D14" s="70"/>
      <c r="F14" s="70"/>
      <c r="H14" s="87"/>
      <c r="J14" s="85"/>
      <c r="K14" s="72"/>
      <c r="L14" s="85"/>
    </row>
    <row r="15" spans="1:13" ht="20.100000000000001" customHeight="1" thickBot="1" x14ac:dyDescent="0.45">
      <c r="A15" s="58" t="s">
        <v>139</v>
      </c>
      <c r="D15" s="70"/>
      <c r="E15" s="103">
        <f>SUM(E11:E14)</f>
        <v>1028571</v>
      </c>
      <c r="F15" s="70"/>
      <c r="G15" s="103">
        <f>SUM(G11:G14)</f>
        <v>467900</v>
      </c>
      <c r="H15" s="87"/>
      <c r="I15" s="103">
        <f>SUM(I11:I14)</f>
        <v>102916</v>
      </c>
      <c r="J15" s="72"/>
      <c r="K15" s="103">
        <f>SUM(K11:K14)</f>
        <v>710074</v>
      </c>
      <c r="L15" s="85"/>
      <c r="M15" s="103">
        <f>SUM(M11:M14)</f>
        <v>2309461</v>
      </c>
    </row>
    <row r="16" spans="1:13" ht="20.100000000000001" customHeight="1" thickTop="1" x14ac:dyDescent="0.4">
      <c r="A16" s="58"/>
      <c r="B16" s="58"/>
      <c r="C16" s="58"/>
      <c r="E16" s="154"/>
      <c r="F16" s="192"/>
      <c r="G16" s="154"/>
      <c r="H16" s="192"/>
      <c r="I16" s="154"/>
      <c r="K16" s="154"/>
      <c r="M16" s="154"/>
    </row>
    <row r="17" spans="1:13" ht="20.100000000000001" customHeight="1" x14ac:dyDescent="0.4">
      <c r="A17" s="58" t="s">
        <v>140</v>
      </c>
      <c r="D17" s="70"/>
      <c r="E17" s="151">
        <v>1028571</v>
      </c>
      <c r="F17" s="70"/>
      <c r="G17" s="151">
        <v>467900</v>
      </c>
      <c r="H17" s="87"/>
      <c r="I17" s="151">
        <v>102916</v>
      </c>
      <c r="J17" s="72"/>
      <c r="K17" s="151">
        <v>762006</v>
      </c>
      <c r="L17" s="85"/>
      <c r="M17" s="151">
        <f>SUM(E17:K17)</f>
        <v>2361393</v>
      </c>
    </row>
    <row r="18" spans="1:13" ht="20.100000000000001" customHeight="1" x14ac:dyDescent="0.4">
      <c r="A18" s="104" t="s">
        <v>141</v>
      </c>
      <c r="C18" s="71">
        <v>19</v>
      </c>
      <c r="D18" s="70"/>
      <c r="E18" s="151">
        <v>38091</v>
      </c>
      <c r="F18" s="70"/>
      <c r="G18" s="151">
        <v>0</v>
      </c>
      <c r="H18" s="87"/>
      <c r="I18" s="151">
        <v>0</v>
      </c>
      <c r="J18" s="72"/>
      <c r="K18" s="151">
        <v>-38091</v>
      </c>
      <c r="L18" s="85"/>
      <c r="M18" s="151">
        <f>SUM(E18:L18)</f>
        <v>0</v>
      </c>
    </row>
    <row r="19" spans="1:13" ht="20.100000000000001" customHeight="1" x14ac:dyDescent="0.4">
      <c r="A19" s="70" t="s">
        <v>137</v>
      </c>
      <c r="C19" s="71">
        <v>19</v>
      </c>
      <c r="D19" s="70"/>
      <c r="E19" s="151">
        <v>0</v>
      </c>
      <c r="F19" s="70"/>
      <c r="G19" s="151">
        <v>0</v>
      </c>
      <c r="H19" s="87"/>
      <c r="I19" s="151">
        <v>0</v>
      </c>
      <c r="J19" s="72"/>
      <c r="K19" s="151">
        <v>-4352</v>
      </c>
      <c r="L19" s="85"/>
      <c r="M19" s="151">
        <f>SUM(E19:L19)</f>
        <v>-4352</v>
      </c>
    </row>
    <row r="20" spans="1:13" ht="20.100000000000001" customHeight="1" x14ac:dyDescent="0.4">
      <c r="A20" s="70" t="s">
        <v>138</v>
      </c>
      <c r="D20" s="70"/>
      <c r="E20" s="152">
        <v>0</v>
      </c>
      <c r="F20" s="70"/>
      <c r="G20" s="152">
        <v>0</v>
      </c>
      <c r="H20" s="87"/>
      <c r="I20" s="152">
        <v>0</v>
      </c>
      <c r="J20" s="72"/>
      <c r="K20" s="152">
        <v>-106396</v>
      </c>
      <c r="L20" s="85"/>
      <c r="M20" s="152">
        <f>SUM(E20:L20)</f>
        <v>-106396</v>
      </c>
    </row>
    <row r="21" spans="1:13" ht="8.1" customHeight="1" x14ac:dyDescent="0.4">
      <c r="D21" s="70"/>
      <c r="E21" s="151"/>
      <c r="F21" s="70"/>
      <c r="G21" s="151"/>
      <c r="H21" s="87"/>
      <c r="I21" s="154"/>
      <c r="J21" s="85"/>
      <c r="K21" s="151"/>
      <c r="L21" s="85"/>
      <c r="M21" s="154"/>
    </row>
    <row r="22" spans="1:13" ht="20.100000000000001" customHeight="1" thickBot="1" x14ac:dyDescent="0.45">
      <c r="A22" s="58" t="s">
        <v>142</v>
      </c>
      <c r="D22" s="70"/>
      <c r="E22" s="161">
        <f>SUM(E17:E21)</f>
        <v>1066662</v>
      </c>
      <c r="F22" s="70"/>
      <c r="G22" s="161">
        <f>SUM(G17:G21)</f>
        <v>467900</v>
      </c>
      <c r="H22" s="87"/>
      <c r="I22" s="161">
        <f>SUM(I17:I21)</f>
        <v>102916</v>
      </c>
      <c r="J22" s="72"/>
      <c r="K22" s="161">
        <f>SUM(K17:K21)</f>
        <v>613167</v>
      </c>
      <c r="L22" s="85"/>
      <c r="M22" s="161">
        <f>SUM(M17:M21)</f>
        <v>2250645</v>
      </c>
    </row>
    <row r="23" spans="1:13" ht="19.899999999999999" customHeight="1" thickTop="1" x14ac:dyDescent="0.4">
      <c r="F23" s="192"/>
      <c r="G23" s="110"/>
      <c r="H23" s="192"/>
      <c r="J23" s="72"/>
      <c r="K23" s="72"/>
      <c r="L23" s="72"/>
    </row>
    <row r="24" spans="1:13" ht="20.100000000000001" customHeight="1" x14ac:dyDescent="0.4">
      <c r="A24" s="58"/>
      <c r="B24" s="58"/>
      <c r="C24" s="58"/>
      <c r="E24" s="192"/>
      <c r="F24" s="192"/>
      <c r="G24" s="192"/>
      <c r="H24" s="192"/>
    </row>
    <row r="25" spans="1:13" ht="20.100000000000001" customHeight="1" x14ac:dyDescent="0.4">
      <c r="A25" s="58"/>
      <c r="B25" s="58"/>
      <c r="C25" s="58"/>
      <c r="E25" s="192"/>
      <c r="F25" s="192"/>
      <c r="G25" s="192"/>
      <c r="H25" s="192"/>
    </row>
    <row r="26" spans="1:13" ht="17.25" customHeight="1" x14ac:dyDescent="0.4">
      <c r="A26" s="58"/>
      <c r="B26" s="58"/>
      <c r="C26" s="58"/>
      <c r="E26" s="192"/>
      <c r="F26" s="192"/>
      <c r="G26" s="192"/>
      <c r="H26" s="192"/>
    </row>
    <row r="27" spans="1:13" ht="11.25" customHeight="1" x14ac:dyDescent="0.4">
      <c r="A27" s="58"/>
      <c r="B27" s="58"/>
      <c r="C27" s="58"/>
      <c r="E27" s="192"/>
      <c r="F27" s="192"/>
      <c r="G27" s="192"/>
      <c r="H27" s="192"/>
    </row>
    <row r="28" spans="1:13" ht="21.95" customHeight="1" x14ac:dyDescent="0.4">
      <c r="A28" s="79" t="s">
        <v>39</v>
      </c>
      <c r="B28" s="79"/>
      <c r="C28" s="79"/>
      <c r="D28" s="111"/>
      <c r="E28" s="81"/>
      <c r="F28" s="81"/>
      <c r="G28" s="81"/>
      <c r="H28" s="81"/>
      <c r="I28" s="81"/>
      <c r="J28" s="81"/>
      <c r="K28" s="81"/>
      <c r="L28" s="81"/>
      <c r="M28" s="81"/>
    </row>
  </sheetData>
  <mergeCells count="3">
    <mergeCell ref="A2:F2"/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5EEF-CD05-4AD0-B755-73D19C3B2DFA}">
  <dimension ref="A1:N141"/>
  <sheetViews>
    <sheetView tabSelected="1" topLeftCell="A104" zoomScale="80" zoomScaleNormal="80" zoomScaleSheetLayoutView="100" workbookViewId="0">
      <selection activeCell="F118" sqref="F118"/>
    </sheetView>
  </sheetViews>
  <sheetFormatPr defaultColWidth="8.125" defaultRowHeight="18.75" x14ac:dyDescent="0.2"/>
  <cols>
    <col min="1" max="3" width="1.625" style="70" customWidth="1"/>
    <col min="4" max="4" width="8.125" style="70" customWidth="1"/>
    <col min="5" max="5" width="29.625" style="70" customWidth="1"/>
    <col min="6" max="6" width="6.75" style="70" customWidth="1"/>
    <col min="7" max="7" width="0.75" style="70" customWidth="1"/>
    <col min="8" max="8" width="9.625" style="180" customWidth="1"/>
    <col min="9" max="9" width="0.75" style="72" customWidth="1"/>
    <col min="10" max="10" width="9.625" style="134" customWidth="1"/>
    <col min="11" max="11" width="0.75" style="72" customWidth="1"/>
    <col min="12" max="12" width="9.625" style="84" customWidth="1"/>
    <col min="13" max="13" width="0.75" style="72" customWidth="1"/>
    <col min="14" max="14" width="9.625" style="84" customWidth="1"/>
    <col min="15" max="16384" width="8.125" style="70"/>
  </cols>
  <sheetData>
    <row r="1" spans="1:14" s="58" customFormat="1" ht="21.6" customHeight="1" x14ac:dyDescent="0.2">
      <c r="A1" s="57" t="s">
        <v>0</v>
      </c>
      <c r="H1" s="171"/>
      <c r="I1" s="60"/>
      <c r="J1" s="112"/>
      <c r="K1" s="60"/>
      <c r="L1" s="98"/>
      <c r="M1" s="60"/>
      <c r="N1" s="98"/>
    </row>
    <row r="2" spans="1:14" s="58" customFormat="1" ht="21.6" customHeight="1" x14ac:dyDescent="0.2">
      <c r="A2" s="58" t="s">
        <v>145</v>
      </c>
      <c r="H2" s="171"/>
      <c r="I2" s="60"/>
      <c r="J2" s="112"/>
      <c r="K2" s="60"/>
      <c r="L2" s="98"/>
      <c r="M2" s="60"/>
      <c r="N2" s="98"/>
    </row>
    <row r="3" spans="1:14" s="58" customFormat="1" ht="21.6" customHeight="1" x14ac:dyDescent="0.2">
      <c r="A3" s="62" t="s">
        <v>109</v>
      </c>
      <c r="B3" s="62"/>
      <c r="C3" s="62"/>
      <c r="D3" s="62"/>
      <c r="E3" s="62"/>
      <c r="F3" s="62"/>
      <c r="G3" s="62"/>
      <c r="H3" s="172"/>
      <c r="I3" s="64"/>
      <c r="J3" s="113"/>
      <c r="K3" s="64"/>
      <c r="L3" s="114"/>
      <c r="M3" s="64"/>
      <c r="N3" s="114"/>
    </row>
    <row r="4" spans="1:14" s="58" customFormat="1" ht="19.7" customHeight="1" x14ac:dyDescent="0.2">
      <c r="H4" s="210"/>
      <c r="I4" s="210"/>
      <c r="J4" s="210"/>
      <c r="K4" s="190"/>
      <c r="L4" s="210"/>
      <c r="M4" s="210"/>
      <c r="N4" s="210"/>
    </row>
    <row r="5" spans="1:14" s="58" customFormat="1" ht="19.7" customHeight="1" x14ac:dyDescent="0.2">
      <c r="H5" s="208" t="s">
        <v>3</v>
      </c>
      <c r="I5" s="208"/>
      <c r="J5" s="208"/>
      <c r="K5" s="190"/>
      <c r="L5" s="208" t="s">
        <v>4</v>
      </c>
      <c r="M5" s="208"/>
      <c r="N5" s="208"/>
    </row>
    <row r="6" spans="1:14" s="58" customFormat="1" ht="19.7" customHeight="1" x14ac:dyDescent="0.2">
      <c r="H6" s="173" t="s">
        <v>9</v>
      </c>
      <c r="I6" s="60"/>
      <c r="J6" s="60" t="s">
        <v>10</v>
      </c>
      <c r="K6" s="60"/>
      <c r="L6" s="60" t="s">
        <v>9</v>
      </c>
      <c r="M6" s="60"/>
      <c r="N6" s="60" t="s">
        <v>10</v>
      </c>
    </row>
    <row r="7" spans="1:14" s="58" customFormat="1" ht="19.7" customHeight="1" x14ac:dyDescent="0.2">
      <c r="F7" s="63" t="s">
        <v>11</v>
      </c>
      <c r="H7" s="174" t="s">
        <v>12</v>
      </c>
      <c r="I7" s="60"/>
      <c r="J7" s="64" t="s">
        <v>12</v>
      </c>
      <c r="K7" s="60"/>
      <c r="L7" s="64" t="s">
        <v>12</v>
      </c>
      <c r="M7" s="60"/>
      <c r="N7" s="64" t="s">
        <v>12</v>
      </c>
    </row>
    <row r="8" spans="1:14" s="75" customFormat="1" ht="6" customHeight="1" x14ac:dyDescent="0.4">
      <c r="A8" s="191"/>
      <c r="B8" s="191"/>
      <c r="C8" s="192"/>
      <c r="D8" s="192"/>
      <c r="E8" s="192"/>
      <c r="F8" s="192"/>
      <c r="G8" s="72"/>
      <c r="H8" s="151"/>
      <c r="I8" s="72"/>
      <c r="J8" s="72"/>
      <c r="K8" s="72"/>
      <c r="L8" s="151"/>
      <c r="M8" s="72"/>
      <c r="N8" s="72"/>
    </row>
    <row r="9" spans="1:14" ht="19.7" customHeight="1" x14ac:dyDescent="0.2">
      <c r="A9" s="207" t="s">
        <v>146</v>
      </c>
      <c r="B9" s="207"/>
      <c r="C9" s="207"/>
      <c r="D9" s="207"/>
      <c r="E9" s="207"/>
      <c r="F9" s="115"/>
      <c r="G9" s="115"/>
      <c r="H9" s="151"/>
      <c r="J9" s="72"/>
      <c r="L9" s="151"/>
      <c r="N9" s="72"/>
    </row>
    <row r="10" spans="1:14" s="75" customFormat="1" ht="19.7" customHeight="1" x14ac:dyDescent="0.4">
      <c r="A10" s="212" t="s">
        <v>218</v>
      </c>
      <c r="B10" s="212"/>
      <c r="C10" s="212"/>
      <c r="D10" s="212"/>
      <c r="E10" s="212"/>
      <c r="F10" s="116"/>
      <c r="G10" s="72"/>
      <c r="H10" s="151">
        <v>-166510</v>
      </c>
      <c r="I10" s="72"/>
      <c r="J10" s="72">
        <v>-20800</v>
      </c>
      <c r="K10" s="72"/>
      <c r="L10" s="151">
        <v>-135010</v>
      </c>
      <c r="M10" s="72"/>
      <c r="N10" s="72">
        <v>37068</v>
      </c>
    </row>
    <row r="11" spans="1:14" s="75" customFormat="1" ht="19.7" customHeight="1" x14ac:dyDescent="0.4">
      <c r="A11" s="213" t="s">
        <v>147</v>
      </c>
      <c r="B11" s="213"/>
      <c r="C11" s="213"/>
      <c r="D11" s="213"/>
      <c r="E11" s="213"/>
      <c r="F11" s="116"/>
      <c r="G11" s="72"/>
      <c r="H11" s="151"/>
      <c r="I11" s="72"/>
      <c r="J11" s="72"/>
      <c r="K11" s="72"/>
      <c r="L11" s="151"/>
      <c r="M11" s="72"/>
      <c r="N11" s="72"/>
    </row>
    <row r="12" spans="1:14" s="75" customFormat="1" ht="19.7" customHeight="1" x14ac:dyDescent="0.4">
      <c r="A12" s="192"/>
      <c r="B12" s="168" t="s">
        <v>148</v>
      </c>
      <c r="C12" s="168"/>
      <c r="D12" s="168"/>
      <c r="E12" s="168"/>
      <c r="F12" s="116"/>
      <c r="G12" s="72"/>
      <c r="H12" s="151">
        <f>57936+10759+1702</f>
        <v>70397</v>
      </c>
      <c r="I12" s="72"/>
      <c r="J12" s="72">
        <v>53079</v>
      </c>
      <c r="K12" s="72"/>
      <c r="L12" s="151">
        <v>10039</v>
      </c>
      <c r="M12" s="72"/>
      <c r="N12" s="72">
        <v>19283</v>
      </c>
    </row>
    <row r="13" spans="1:14" s="75" customFormat="1" ht="19.7" customHeight="1" x14ac:dyDescent="0.4">
      <c r="A13" s="192"/>
      <c r="B13" s="168" t="s">
        <v>149</v>
      </c>
      <c r="C13" s="168"/>
      <c r="D13" s="168"/>
      <c r="E13" s="168"/>
      <c r="F13" s="116"/>
      <c r="G13" s="72"/>
      <c r="H13" s="151"/>
      <c r="I13" s="72"/>
      <c r="J13" s="72"/>
      <c r="K13" s="72"/>
      <c r="L13" s="151"/>
      <c r="M13" s="72"/>
      <c r="N13" s="72"/>
    </row>
    <row r="14" spans="1:14" s="75" customFormat="1" ht="19.7" customHeight="1" x14ac:dyDescent="0.4">
      <c r="A14" s="192"/>
      <c r="B14" s="168"/>
      <c r="C14" s="168" t="s">
        <v>150</v>
      </c>
      <c r="D14" s="168"/>
      <c r="E14" s="168"/>
      <c r="F14" s="116"/>
      <c r="G14" s="72"/>
      <c r="H14" s="151">
        <v>1365</v>
      </c>
      <c r="I14" s="72"/>
      <c r="J14" s="72">
        <v>1365</v>
      </c>
      <c r="K14" s="72"/>
      <c r="L14" s="151">
        <v>1365</v>
      </c>
      <c r="M14" s="72"/>
      <c r="N14" s="72">
        <v>1365</v>
      </c>
    </row>
    <row r="15" spans="1:14" s="75" customFormat="1" ht="19.7" customHeight="1" x14ac:dyDescent="0.4">
      <c r="A15" s="192"/>
      <c r="B15" s="192" t="s">
        <v>151</v>
      </c>
      <c r="C15" s="192"/>
      <c r="D15" s="192"/>
      <c r="E15" s="192"/>
      <c r="F15" s="116"/>
      <c r="G15" s="72"/>
      <c r="H15" s="151">
        <v>0</v>
      </c>
      <c r="I15" s="72"/>
      <c r="J15" s="72">
        <v>0</v>
      </c>
      <c r="K15" s="72"/>
      <c r="L15" s="151">
        <v>0</v>
      </c>
      <c r="M15" s="72"/>
      <c r="N15" s="72">
        <v>26366</v>
      </c>
    </row>
    <row r="16" spans="1:14" s="75" customFormat="1" ht="19.7" customHeight="1" x14ac:dyDescent="0.4">
      <c r="A16" s="192"/>
      <c r="B16" s="192" t="s">
        <v>215</v>
      </c>
      <c r="C16" s="192"/>
      <c r="D16" s="192"/>
      <c r="E16" s="192"/>
      <c r="F16" s="116"/>
      <c r="G16" s="72"/>
      <c r="H16" s="151">
        <v>814</v>
      </c>
      <c r="I16" s="72"/>
      <c r="J16" s="72">
        <v>0</v>
      </c>
      <c r="K16" s="72"/>
      <c r="L16" s="151">
        <v>0</v>
      </c>
      <c r="M16" s="72"/>
      <c r="N16" s="72">
        <v>0</v>
      </c>
    </row>
    <row r="17" spans="1:14" s="75" customFormat="1" ht="19.7" customHeight="1" x14ac:dyDescent="0.4">
      <c r="A17" s="192"/>
      <c r="B17" s="214" t="s">
        <v>207</v>
      </c>
      <c r="C17" s="214"/>
      <c r="D17" s="214"/>
      <c r="E17" s="214"/>
      <c r="F17" s="116"/>
      <c r="G17" s="72"/>
      <c r="H17" s="162">
        <v>2064</v>
      </c>
      <c r="I17" s="72"/>
      <c r="J17" s="110">
        <v>26</v>
      </c>
      <c r="K17" s="72"/>
      <c r="L17" s="162">
        <v>24</v>
      </c>
      <c r="M17" s="72"/>
      <c r="N17" s="110">
        <v>30</v>
      </c>
    </row>
    <row r="18" spans="1:14" s="75" customFormat="1" ht="19.7" customHeight="1" x14ac:dyDescent="0.4">
      <c r="A18" s="192"/>
      <c r="B18" s="168" t="s">
        <v>152</v>
      </c>
      <c r="C18" s="168"/>
      <c r="D18" s="168"/>
      <c r="E18" s="168"/>
      <c r="F18" s="116"/>
      <c r="G18" s="72"/>
      <c r="H18" s="151">
        <v>-89</v>
      </c>
      <c r="I18" s="72"/>
      <c r="J18" s="72">
        <v>-43</v>
      </c>
      <c r="K18" s="72"/>
      <c r="L18" s="151">
        <v>0</v>
      </c>
      <c r="M18" s="72"/>
      <c r="N18" s="72">
        <v>-21</v>
      </c>
    </row>
    <row r="19" spans="1:14" s="75" customFormat="1" ht="19.7" customHeight="1" x14ac:dyDescent="0.4">
      <c r="A19" s="192"/>
      <c r="B19" s="168" t="s">
        <v>216</v>
      </c>
      <c r="C19" s="168"/>
      <c r="D19" s="168"/>
      <c r="E19" s="168"/>
      <c r="F19" s="116"/>
      <c r="G19" s="72"/>
      <c r="H19" s="151"/>
      <c r="I19" s="72"/>
      <c r="J19" s="72"/>
      <c r="K19" s="72"/>
      <c r="L19" s="151"/>
      <c r="M19" s="72"/>
      <c r="N19" s="72"/>
    </row>
    <row r="20" spans="1:14" s="75" customFormat="1" ht="19.7" customHeight="1" x14ac:dyDescent="0.4">
      <c r="A20" s="192"/>
      <c r="B20" s="168"/>
      <c r="C20" s="168" t="s">
        <v>228</v>
      </c>
      <c r="D20" s="168"/>
      <c r="E20" s="168"/>
      <c r="F20" s="116">
        <v>16</v>
      </c>
      <c r="G20" s="72"/>
      <c r="H20" s="151">
        <v>-18765</v>
      </c>
      <c r="I20" s="72"/>
      <c r="J20" s="72">
        <v>0</v>
      </c>
      <c r="K20" s="72"/>
      <c r="L20" s="151">
        <v>-18765</v>
      </c>
      <c r="M20" s="72"/>
      <c r="N20" s="72">
        <v>0</v>
      </c>
    </row>
    <row r="21" spans="1:14" s="75" customFormat="1" ht="19.7" customHeight="1" x14ac:dyDescent="0.4">
      <c r="A21" s="192"/>
      <c r="B21" s="192" t="s">
        <v>153</v>
      </c>
      <c r="C21" s="192"/>
      <c r="D21" s="192"/>
      <c r="E21" s="192"/>
      <c r="F21" s="116"/>
      <c r="G21" s="72"/>
      <c r="H21" s="162">
        <v>2465</v>
      </c>
      <c r="I21" s="72"/>
      <c r="J21" s="72">
        <v>1512</v>
      </c>
      <c r="K21" s="72"/>
      <c r="L21" s="162">
        <v>4055</v>
      </c>
      <c r="M21" s="72"/>
      <c r="N21" s="110">
        <v>599</v>
      </c>
    </row>
    <row r="22" spans="1:14" s="75" customFormat="1" ht="19.7" customHeight="1" x14ac:dyDescent="0.4">
      <c r="A22" s="192"/>
      <c r="B22" s="192" t="s">
        <v>154</v>
      </c>
      <c r="C22" s="192"/>
      <c r="D22" s="192"/>
      <c r="E22" s="192"/>
      <c r="F22" s="116">
        <v>16</v>
      </c>
      <c r="G22" s="72"/>
      <c r="H22" s="162">
        <v>-1676</v>
      </c>
      <c r="I22" s="72"/>
      <c r="J22" s="72">
        <v>-1866</v>
      </c>
      <c r="K22" s="72"/>
      <c r="L22" s="162">
        <v>-477</v>
      </c>
      <c r="M22" s="72"/>
      <c r="N22" s="110">
        <v>-1601</v>
      </c>
    </row>
    <row r="23" spans="1:14" s="75" customFormat="1" ht="19.7" customHeight="1" x14ac:dyDescent="0.4">
      <c r="A23" s="192"/>
      <c r="B23" s="192" t="s">
        <v>155</v>
      </c>
      <c r="C23" s="192"/>
      <c r="D23" s="192"/>
      <c r="E23" s="192"/>
      <c r="F23" s="116">
        <v>16</v>
      </c>
      <c r="G23" s="72"/>
      <c r="H23" s="162">
        <v>-809</v>
      </c>
      <c r="I23" s="72"/>
      <c r="J23" s="72">
        <v>-164</v>
      </c>
      <c r="K23" s="72"/>
      <c r="L23" s="162">
        <v>-71813</v>
      </c>
      <c r="M23" s="72"/>
      <c r="N23" s="110">
        <v>-25069</v>
      </c>
    </row>
    <row r="24" spans="1:14" s="75" customFormat="1" ht="19.7" customHeight="1" x14ac:dyDescent="0.4">
      <c r="A24" s="192"/>
      <c r="B24" s="192" t="s">
        <v>156</v>
      </c>
      <c r="C24" s="192"/>
      <c r="D24" s="192"/>
      <c r="E24" s="192"/>
      <c r="F24" s="116">
        <v>16</v>
      </c>
      <c r="G24" s="72"/>
      <c r="H24" s="162">
        <v>-5070</v>
      </c>
      <c r="I24" s="72"/>
      <c r="J24" s="72">
        <v>0</v>
      </c>
      <c r="K24" s="72"/>
      <c r="L24" s="162">
        <v>-5070</v>
      </c>
      <c r="M24" s="72"/>
      <c r="N24" s="110">
        <v>-80010</v>
      </c>
    </row>
    <row r="25" spans="1:14" s="75" customFormat="1" ht="19.7" customHeight="1" x14ac:dyDescent="0.4">
      <c r="A25" s="192"/>
      <c r="B25" s="168" t="s">
        <v>157</v>
      </c>
      <c r="C25" s="168"/>
      <c r="D25" s="168"/>
      <c r="E25" s="168"/>
      <c r="F25" s="116"/>
      <c r="G25" s="72"/>
      <c r="H25" s="151">
        <v>132543</v>
      </c>
      <c r="I25" s="72"/>
      <c r="J25" s="72">
        <v>96200</v>
      </c>
      <c r="K25" s="72"/>
      <c r="L25" s="151">
        <v>151914</v>
      </c>
      <c r="M25" s="72"/>
      <c r="N25" s="72">
        <v>93486</v>
      </c>
    </row>
    <row r="26" spans="1:14" s="75" customFormat="1" ht="19.7" customHeight="1" x14ac:dyDescent="0.4">
      <c r="A26" s="192"/>
      <c r="B26" s="192" t="s">
        <v>158</v>
      </c>
      <c r="C26" s="168"/>
      <c r="D26" s="168"/>
      <c r="E26" s="168"/>
      <c r="F26" s="116"/>
      <c r="G26" s="72"/>
      <c r="H26" s="152">
        <v>16551</v>
      </c>
      <c r="I26" s="72"/>
      <c r="J26" s="73">
        <v>12110</v>
      </c>
      <c r="K26" s="72"/>
      <c r="L26" s="152">
        <v>15740</v>
      </c>
      <c r="M26" s="72"/>
      <c r="N26" s="73">
        <v>22230</v>
      </c>
    </row>
    <row r="27" spans="1:14" s="75" customFormat="1" ht="6" customHeight="1" x14ac:dyDescent="0.4">
      <c r="A27" s="191"/>
      <c r="B27" s="191"/>
      <c r="C27" s="191"/>
      <c r="D27" s="191"/>
      <c r="E27" s="191"/>
      <c r="F27" s="116"/>
      <c r="G27" s="72"/>
      <c r="H27" s="159"/>
      <c r="I27" s="72"/>
      <c r="J27" s="84"/>
      <c r="K27" s="72"/>
      <c r="L27" s="159"/>
      <c r="M27" s="72"/>
      <c r="N27" s="84"/>
    </row>
    <row r="28" spans="1:14" s="75" customFormat="1" ht="19.7" customHeight="1" x14ac:dyDescent="0.4">
      <c r="A28" s="61" t="s">
        <v>159</v>
      </c>
      <c r="B28" s="105"/>
      <c r="C28" s="191"/>
      <c r="D28" s="191"/>
      <c r="E28" s="191"/>
      <c r="F28" s="116"/>
      <c r="G28" s="72"/>
      <c r="H28" s="151">
        <f>SUM(H10:H26)</f>
        <v>33280</v>
      </c>
      <c r="I28" s="72"/>
      <c r="J28" s="72">
        <f>SUM(J10:J26)</f>
        <v>141419</v>
      </c>
      <c r="K28" s="72"/>
      <c r="L28" s="151">
        <f>SUM(L10:L26)</f>
        <v>-47998</v>
      </c>
      <c r="M28" s="72"/>
      <c r="N28" s="72">
        <f>SUM(N10:N26)</f>
        <v>93726</v>
      </c>
    </row>
    <row r="29" spans="1:14" ht="6.75" customHeight="1" x14ac:dyDescent="0.2">
      <c r="A29" s="61"/>
      <c r="B29" s="61"/>
      <c r="C29" s="61"/>
      <c r="D29" s="61"/>
      <c r="E29" s="105"/>
      <c r="F29" s="168"/>
      <c r="G29" s="168"/>
      <c r="H29" s="151"/>
      <c r="J29" s="72"/>
      <c r="L29" s="151"/>
      <c r="N29" s="72"/>
    </row>
    <row r="30" spans="1:14" s="75" customFormat="1" ht="19.7" customHeight="1" x14ac:dyDescent="0.4">
      <c r="A30" s="211" t="s">
        <v>160</v>
      </c>
      <c r="B30" s="211"/>
      <c r="C30" s="211"/>
      <c r="D30" s="211"/>
      <c r="E30" s="211"/>
      <c r="F30" s="116"/>
      <c r="G30" s="72"/>
      <c r="H30" s="151"/>
      <c r="I30" s="72"/>
      <c r="J30" s="72"/>
      <c r="K30" s="72"/>
      <c r="L30" s="151"/>
      <c r="M30" s="72"/>
      <c r="N30" s="72"/>
    </row>
    <row r="31" spans="1:14" s="75" customFormat="1" ht="19.7" customHeight="1" x14ac:dyDescent="0.4">
      <c r="A31" s="192"/>
      <c r="B31" s="168" t="s">
        <v>161</v>
      </c>
      <c r="C31" s="192"/>
      <c r="D31" s="192"/>
      <c r="E31" s="192"/>
      <c r="F31" s="116"/>
      <c r="G31" s="72"/>
      <c r="H31" s="151">
        <v>-82211</v>
      </c>
      <c r="I31" s="72"/>
      <c r="J31" s="72">
        <v>-32407</v>
      </c>
      <c r="K31" s="72"/>
      <c r="L31" s="151">
        <v>-17294</v>
      </c>
      <c r="M31" s="72"/>
      <c r="N31" s="72">
        <v>1421</v>
      </c>
    </row>
    <row r="32" spans="1:14" s="75" customFormat="1" ht="19.7" customHeight="1" x14ac:dyDescent="0.4">
      <c r="A32" s="192"/>
      <c r="B32" s="168" t="s">
        <v>162</v>
      </c>
      <c r="C32" s="192"/>
      <c r="D32" s="192"/>
      <c r="E32" s="192"/>
      <c r="F32" s="116"/>
      <c r="G32" s="72"/>
      <c r="H32" s="151">
        <v>-781941.69348999998</v>
      </c>
      <c r="I32" s="72"/>
      <c r="J32" s="72">
        <v>117246</v>
      </c>
      <c r="K32" s="72"/>
      <c r="L32" s="151">
        <v>-160270</v>
      </c>
      <c r="M32" s="72"/>
      <c r="N32" s="72">
        <v>362348</v>
      </c>
    </row>
    <row r="33" spans="1:14" s="75" customFormat="1" ht="19.7" customHeight="1" x14ac:dyDescent="0.4">
      <c r="A33" s="192"/>
      <c r="B33" s="117" t="s">
        <v>208</v>
      </c>
      <c r="C33" s="192"/>
      <c r="D33" s="192"/>
      <c r="E33" s="192"/>
      <c r="F33" s="116"/>
      <c r="G33" s="72"/>
      <c r="H33" s="151">
        <v>-22067</v>
      </c>
      <c r="I33" s="72"/>
      <c r="J33" s="72">
        <v>0</v>
      </c>
      <c r="K33" s="72"/>
      <c r="L33" s="151">
        <v>0</v>
      </c>
      <c r="M33" s="72"/>
      <c r="N33" s="72">
        <v>0</v>
      </c>
    </row>
    <row r="34" spans="1:14" s="75" customFormat="1" ht="19.7" customHeight="1" x14ac:dyDescent="0.4">
      <c r="A34" s="192"/>
      <c r="B34" s="168" t="s">
        <v>163</v>
      </c>
      <c r="C34" s="192"/>
      <c r="D34" s="192"/>
      <c r="E34" s="192"/>
      <c r="F34" s="116"/>
      <c r="G34" s="72"/>
      <c r="H34" s="151">
        <v>1898</v>
      </c>
      <c r="I34" s="72"/>
      <c r="J34" s="72">
        <v>-28362</v>
      </c>
      <c r="K34" s="72"/>
      <c r="L34" s="151">
        <v>-36019</v>
      </c>
      <c r="M34" s="72"/>
      <c r="N34" s="72">
        <v>-9581</v>
      </c>
    </row>
    <row r="35" spans="1:14" s="75" customFormat="1" ht="19.7" customHeight="1" x14ac:dyDescent="0.4">
      <c r="A35" s="192"/>
      <c r="B35" s="117" t="s">
        <v>164</v>
      </c>
      <c r="C35" s="192"/>
      <c r="D35" s="192"/>
      <c r="E35" s="192"/>
      <c r="F35" s="116"/>
      <c r="G35" s="72"/>
      <c r="H35" s="151">
        <v>-7494.625</v>
      </c>
      <c r="I35" s="72"/>
      <c r="J35" s="72">
        <v>-41642</v>
      </c>
      <c r="K35" s="72"/>
      <c r="L35" s="151">
        <v>-20300</v>
      </c>
      <c r="M35" s="72"/>
      <c r="N35" s="72">
        <v>0</v>
      </c>
    </row>
    <row r="36" spans="1:14" s="75" customFormat="1" ht="19.7" customHeight="1" x14ac:dyDescent="0.4">
      <c r="A36" s="192"/>
      <c r="B36" s="168" t="s">
        <v>165</v>
      </c>
      <c r="C36" s="192"/>
      <c r="D36" s="192"/>
      <c r="E36" s="192"/>
      <c r="F36" s="116"/>
      <c r="G36" s="72"/>
      <c r="H36" s="151">
        <v>-9887</v>
      </c>
      <c r="I36" s="72"/>
      <c r="J36" s="72">
        <v>464</v>
      </c>
      <c r="K36" s="72"/>
      <c r="L36" s="151">
        <v>127</v>
      </c>
      <c r="M36" s="72"/>
      <c r="N36" s="72">
        <v>163</v>
      </c>
    </row>
    <row r="37" spans="1:14" s="75" customFormat="1" ht="19.7" customHeight="1" x14ac:dyDescent="0.4">
      <c r="A37" s="192"/>
      <c r="B37" s="168" t="s">
        <v>166</v>
      </c>
      <c r="C37" s="192"/>
      <c r="D37" s="192"/>
      <c r="E37" s="192"/>
      <c r="F37" s="116"/>
      <c r="G37" s="72"/>
      <c r="H37" s="151">
        <v>55504</v>
      </c>
      <c r="I37" s="72"/>
      <c r="J37" s="72">
        <v>33519</v>
      </c>
      <c r="K37" s="72"/>
      <c r="L37" s="151">
        <v>25342</v>
      </c>
      <c r="M37" s="72"/>
      <c r="N37" s="72">
        <v>-32839</v>
      </c>
    </row>
    <row r="38" spans="1:14" s="75" customFormat="1" ht="19.7" customHeight="1" x14ac:dyDescent="0.4">
      <c r="A38" s="192"/>
      <c r="B38" s="168" t="s">
        <v>167</v>
      </c>
      <c r="C38" s="192"/>
      <c r="D38" s="192"/>
      <c r="E38" s="192"/>
      <c r="F38" s="116"/>
      <c r="G38" s="72"/>
      <c r="H38" s="152">
        <v>-1555</v>
      </c>
      <c r="I38" s="170"/>
      <c r="J38" s="73">
        <v>-745</v>
      </c>
      <c r="K38" s="170"/>
      <c r="L38" s="152">
        <v>2335</v>
      </c>
      <c r="M38" s="170"/>
      <c r="N38" s="73">
        <v>433</v>
      </c>
    </row>
    <row r="39" spans="1:14" s="75" customFormat="1" ht="6" customHeight="1" x14ac:dyDescent="0.4">
      <c r="A39" s="191"/>
      <c r="B39" s="191"/>
      <c r="C39" s="192"/>
      <c r="D39" s="192"/>
      <c r="E39" s="192"/>
      <c r="F39" s="116"/>
      <c r="G39" s="72"/>
      <c r="H39" s="159"/>
      <c r="I39" s="72"/>
      <c r="J39" s="84"/>
      <c r="K39" s="72"/>
      <c r="L39" s="159"/>
      <c r="M39" s="72"/>
      <c r="N39" s="84"/>
    </row>
    <row r="40" spans="1:14" s="75" customFormat="1" ht="19.7" customHeight="1" x14ac:dyDescent="0.4">
      <c r="A40" s="168" t="s">
        <v>168</v>
      </c>
      <c r="B40" s="192"/>
      <c r="C40" s="192"/>
      <c r="D40" s="192"/>
      <c r="E40" s="192"/>
      <c r="F40" s="116"/>
      <c r="G40" s="72"/>
      <c r="H40" s="151">
        <f>SUM(H28:H38)</f>
        <v>-814474.31848999998</v>
      </c>
      <c r="I40" s="72"/>
      <c r="J40" s="72">
        <f>SUM(J28:J38)</f>
        <v>189492</v>
      </c>
      <c r="K40" s="72"/>
      <c r="L40" s="151">
        <f>SUM(L28:L38)</f>
        <v>-254077</v>
      </c>
      <c r="M40" s="72"/>
      <c r="N40" s="72">
        <f>SUM(N28:N38)</f>
        <v>415671</v>
      </c>
    </row>
    <row r="41" spans="1:14" s="75" customFormat="1" ht="19.7" customHeight="1" x14ac:dyDescent="0.4">
      <c r="A41" s="192"/>
      <c r="B41" s="117" t="s">
        <v>169</v>
      </c>
      <c r="C41" s="192"/>
      <c r="D41" s="192"/>
      <c r="E41" s="192"/>
      <c r="F41" s="192"/>
      <c r="G41" s="72"/>
      <c r="H41" s="151">
        <v>-207214</v>
      </c>
      <c r="I41" s="72"/>
      <c r="J41" s="72">
        <v>-150340</v>
      </c>
      <c r="K41" s="72"/>
      <c r="L41" s="151">
        <v>-184511</v>
      </c>
      <c r="M41" s="72"/>
      <c r="N41" s="72">
        <v>-132180</v>
      </c>
    </row>
    <row r="42" spans="1:14" s="75" customFormat="1" ht="19.7" customHeight="1" x14ac:dyDescent="0.4">
      <c r="A42" s="192"/>
      <c r="B42" s="117" t="s">
        <v>170</v>
      </c>
      <c r="C42" s="192"/>
      <c r="D42" s="192"/>
      <c r="E42" s="192"/>
      <c r="F42" s="192"/>
      <c r="G42" s="72"/>
      <c r="H42" s="162">
        <v>-1076</v>
      </c>
      <c r="I42" s="72"/>
      <c r="J42" s="72">
        <v>-4021</v>
      </c>
      <c r="K42" s="72"/>
      <c r="L42" s="162">
        <v>-780</v>
      </c>
      <c r="M42" s="72"/>
      <c r="N42" s="110">
        <v>-3759</v>
      </c>
    </row>
    <row r="43" spans="1:14" s="75" customFormat="1" ht="19.7" customHeight="1" x14ac:dyDescent="0.4">
      <c r="A43" s="192"/>
      <c r="B43" s="117" t="s">
        <v>171</v>
      </c>
      <c r="C43" s="192"/>
      <c r="D43" s="192"/>
      <c r="E43" s="192"/>
      <c r="F43" s="192"/>
      <c r="G43" s="72"/>
      <c r="H43" s="151">
        <v>10955</v>
      </c>
      <c r="I43" s="72"/>
      <c r="J43" s="72">
        <v>0</v>
      </c>
      <c r="K43" s="72"/>
      <c r="L43" s="151">
        <v>0</v>
      </c>
      <c r="M43" s="72"/>
      <c r="N43" s="72">
        <v>0</v>
      </c>
    </row>
    <row r="44" spans="1:14" s="75" customFormat="1" ht="19.7" customHeight="1" x14ac:dyDescent="0.4">
      <c r="A44" s="192"/>
      <c r="B44" s="117" t="s">
        <v>172</v>
      </c>
      <c r="C44" s="192"/>
      <c r="D44" s="192"/>
      <c r="E44" s="192"/>
      <c r="F44" s="192"/>
      <c r="G44" s="72"/>
      <c r="H44" s="152">
        <v>-15002</v>
      </c>
      <c r="I44" s="72"/>
      <c r="J44" s="73">
        <v>-18424</v>
      </c>
      <c r="K44" s="72"/>
      <c r="L44" s="152">
        <v>-3034</v>
      </c>
      <c r="M44" s="72"/>
      <c r="N44" s="73">
        <v>-8172</v>
      </c>
    </row>
    <row r="45" spans="1:14" s="75" customFormat="1" ht="6" customHeight="1" x14ac:dyDescent="0.4">
      <c r="A45" s="191"/>
      <c r="B45" s="191"/>
      <c r="C45" s="192"/>
      <c r="D45" s="192"/>
      <c r="E45" s="192"/>
      <c r="F45" s="192"/>
      <c r="G45" s="72"/>
      <c r="H45" s="159"/>
      <c r="I45" s="72"/>
      <c r="J45" s="84"/>
      <c r="K45" s="72"/>
      <c r="L45" s="159"/>
      <c r="M45" s="72"/>
      <c r="N45" s="84"/>
    </row>
    <row r="46" spans="1:14" ht="19.7" customHeight="1" x14ac:dyDescent="0.2">
      <c r="A46" s="61" t="s">
        <v>173</v>
      </c>
      <c r="B46" s="61"/>
      <c r="C46" s="61"/>
      <c r="D46" s="61"/>
      <c r="E46" s="105"/>
      <c r="F46" s="168"/>
      <c r="G46" s="168"/>
      <c r="H46" s="152">
        <f>SUM(H40:H44)</f>
        <v>-1026811.31849</v>
      </c>
      <c r="J46" s="73">
        <f>SUM(J40:J44)</f>
        <v>16707</v>
      </c>
      <c r="L46" s="152">
        <f>SUM(L40:L44)</f>
        <v>-442402</v>
      </c>
      <c r="N46" s="73">
        <f>SUM(N40:N44)</f>
        <v>271560</v>
      </c>
    </row>
    <row r="47" spans="1:14" ht="18" customHeight="1" x14ac:dyDescent="0.2">
      <c r="A47" s="61"/>
      <c r="B47" s="61"/>
      <c r="C47" s="61"/>
      <c r="D47" s="61"/>
      <c r="E47" s="105"/>
      <c r="F47" s="168"/>
      <c r="G47" s="168"/>
      <c r="H47" s="175"/>
      <c r="J47" s="72"/>
      <c r="L47" s="72"/>
      <c r="N47" s="72"/>
    </row>
    <row r="48" spans="1:14" ht="21.95" customHeight="1" x14ac:dyDescent="0.2">
      <c r="A48" s="209" t="s">
        <v>39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4" s="58" customFormat="1" ht="21" customHeight="1" x14ac:dyDescent="0.2">
      <c r="A49" s="61" t="s">
        <v>0</v>
      </c>
      <c r="B49" s="61"/>
      <c r="C49" s="61"/>
      <c r="D49" s="61"/>
      <c r="E49" s="61"/>
      <c r="F49" s="61"/>
      <c r="G49" s="61"/>
      <c r="H49" s="171"/>
      <c r="I49" s="60"/>
      <c r="J49" s="112"/>
      <c r="K49" s="60"/>
      <c r="L49" s="98"/>
      <c r="M49" s="60"/>
      <c r="N49" s="98"/>
    </row>
    <row r="50" spans="1:14" s="58" customFormat="1" ht="21" customHeight="1" x14ac:dyDescent="0.2">
      <c r="A50" s="61" t="s">
        <v>174</v>
      </c>
      <c r="B50" s="61"/>
      <c r="C50" s="61"/>
      <c r="D50" s="61"/>
      <c r="E50" s="61"/>
      <c r="F50" s="61"/>
      <c r="G50" s="61"/>
      <c r="H50" s="171"/>
      <c r="I50" s="60"/>
      <c r="J50" s="112"/>
      <c r="K50" s="60"/>
      <c r="L50" s="98"/>
      <c r="M50" s="60"/>
      <c r="N50" s="98"/>
    </row>
    <row r="51" spans="1:14" s="58" customFormat="1" ht="21" customHeight="1" x14ac:dyDescent="0.2">
      <c r="A51" s="65" t="str">
        <f>+A3</f>
        <v>สำหรับงวดเก้าเดือนสิ้นสุดวันที่ 30 กันยายน พ.ศ. 2566</v>
      </c>
      <c r="B51" s="65"/>
      <c r="C51" s="65"/>
      <c r="D51" s="65"/>
      <c r="E51" s="65"/>
      <c r="F51" s="65"/>
      <c r="G51" s="65"/>
      <c r="H51" s="172"/>
      <c r="I51" s="64"/>
      <c r="J51" s="113"/>
      <c r="K51" s="64"/>
      <c r="L51" s="114"/>
      <c r="M51" s="64"/>
      <c r="N51" s="114"/>
    </row>
    <row r="52" spans="1:14" s="58" customFormat="1" ht="20.100000000000001" customHeight="1" x14ac:dyDescent="0.2">
      <c r="A52" s="61"/>
      <c r="B52" s="61"/>
      <c r="C52" s="61"/>
      <c r="D52" s="61"/>
      <c r="E52" s="61"/>
      <c r="F52" s="61"/>
      <c r="G52" s="61"/>
      <c r="H52" s="171"/>
      <c r="I52" s="60"/>
      <c r="J52" s="112"/>
      <c r="K52" s="60"/>
      <c r="L52" s="98"/>
      <c r="M52" s="60"/>
      <c r="N52" s="98"/>
    </row>
    <row r="53" spans="1:14" s="58" customFormat="1" ht="20.100000000000001" customHeight="1" x14ac:dyDescent="0.2">
      <c r="A53" s="61"/>
      <c r="B53" s="61"/>
      <c r="C53" s="61"/>
      <c r="D53" s="61"/>
      <c r="E53" s="61"/>
      <c r="F53" s="61"/>
      <c r="G53" s="61"/>
      <c r="H53" s="208" t="s">
        <v>3</v>
      </c>
      <c r="I53" s="208"/>
      <c r="J53" s="208"/>
      <c r="K53" s="190"/>
      <c r="L53" s="208" t="s">
        <v>4</v>
      </c>
      <c r="M53" s="208"/>
      <c r="N53" s="208"/>
    </row>
    <row r="54" spans="1:14" s="58" customFormat="1" ht="20.100000000000001" customHeight="1" x14ac:dyDescent="0.2">
      <c r="A54" s="61"/>
      <c r="B54" s="61"/>
      <c r="C54" s="61"/>
      <c r="D54" s="61"/>
      <c r="E54" s="61"/>
      <c r="F54" s="61"/>
      <c r="G54" s="61"/>
      <c r="H54" s="173" t="s">
        <v>9</v>
      </c>
      <c r="I54" s="60"/>
      <c r="J54" s="60" t="s">
        <v>10</v>
      </c>
      <c r="K54" s="60"/>
      <c r="L54" s="60" t="s">
        <v>9</v>
      </c>
      <c r="M54" s="60"/>
      <c r="N54" s="60" t="s">
        <v>10</v>
      </c>
    </row>
    <row r="55" spans="1:14" s="58" customFormat="1" ht="20.100000000000001" customHeight="1" x14ac:dyDescent="0.2">
      <c r="A55" s="61"/>
      <c r="B55" s="61"/>
      <c r="C55" s="61"/>
      <c r="D55" s="61"/>
      <c r="E55" s="61"/>
      <c r="F55" s="118" t="s">
        <v>11</v>
      </c>
      <c r="G55" s="61"/>
      <c r="H55" s="174" t="s">
        <v>12</v>
      </c>
      <c r="I55" s="60"/>
      <c r="J55" s="64" t="s">
        <v>12</v>
      </c>
      <c r="K55" s="60"/>
      <c r="L55" s="64" t="s">
        <v>12</v>
      </c>
      <c r="M55" s="60"/>
      <c r="N55" s="64" t="s">
        <v>12</v>
      </c>
    </row>
    <row r="56" spans="1:14" s="75" customFormat="1" ht="6" customHeight="1" x14ac:dyDescent="0.4">
      <c r="A56" s="119"/>
      <c r="B56" s="119"/>
      <c r="C56" s="119"/>
      <c r="D56" s="119"/>
      <c r="E56" s="119"/>
      <c r="F56" s="116"/>
      <c r="G56" s="120"/>
      <c r="H56" s="163"/>
      <c r="I56" s="120"/>
      <c r="J56" s="120"/>
      <c r="K56" s="120"/>
      <c r="L56" s="163"/>
      <c r="M56" s="120"/>
      <c r="N56" s="120"/>
    </row>
    <row r="57" spans="1:14" ht="20.100000000000001" customHeight="1" x14ac:dyDescent="0.2">
      <c r="A57" s="105" t="s">
        <v>175</v>
      </c>
      <c r="B57" s="168"/>
      <c r="C57" s="192"/>
      <c r="D57" s="192"/>
      <c r="E57" s="192"/>
      <c r="F57" s="192"/>
      <c r="G57" s="192"/>
      <c r="H57" s="151"/>
      <c r="J57" s="72"/>
      <c r="L57" s="151"/>
      <c r="N57" s="72"/>
    </row>
    <row r="58" spans="1:14" s="75" customFormat="1" ht="20.100000000000001" customHeight="1" x14ac:dyDescent="0.4">
      <c r="A58" s="121" t="s">
        <v>155</v>
      </c>
      <c r="B58" s="121"/>
      <c r="C58" s="119"/>
      <c r="D58" s="119"/>
      <c r="E58" s="119"/>
      <c r="F58" s="195"/>
      <c r="G58" s="120"/>
      <c r="H58" s="151">
        <v>809</v>
      </c>
      <c r="I58" s="120"/>
      <c r="J58" s="72">
        <v>164</v>
      </c>
      <c r="K58" s="120"/>
      <c r="L58" s="151">
        <v>45895</v>
      </c>
      <c r="M58" s="120"/>
      <c r="N58" s="72">
        <v>21323</v>
      </c>
    </row>
    <row r="59" spans="1:14" s="75" customFormat="1" ht="20.100000000000001" customHeight="1" x14ac:dyDescent="0.4">
      <c r="A59" s="121" t="s">
        <v>176</v>
      </c>
      <c r="B59" s="121"/>
      <c r="C59" s="119"/>
      <c r="D59" s="119"/>
      <c r="E59" s="119"/>
      <c r="F59" s="195"/>
      <c r="G59" s="120"/>
      <c r="H59" s="151">
        <v>5070</v>
      </c>
      <c r="I59" s="120"/>
      <c r="J59" s="72">
        <v>0</v>
      </c>
      <c r="K59" s="120"/>
      <c r="L59" s="151">
        <v>5070</v>
      </c>
      <c r="M59" s="120"/>
      <c r="N59" s="72">
        <v>0</v>
      </c>
    </row>
    <row r="60" spans="1:14" s="75" customFormat="1" ht="20.100000000000001" customHeight="1" x14ac:dyDescent="0.4">
      <c r="A60" s="121" t="s">
        <v>177</v>
      </c>
      <c r="B60" s="121"/>
      <c r="C60" s="119"/>
      <c r="D60" s="119"/>
      <c r="E60" s="119"/>
      <c r="F60" s="116"/>
      <c r="G60" s="120"/>
      <c r="H60" s="151">
        <v>-2179</v>
      </c>
      <c r="I60" s="120"/>
      <c r="J60" s="122">
        <v>-5</v>
      </c>
      <c r="K60" s="120"/>
      <c r="L60" s="151">
        <v>0</v>
      </c>
      <c r="M60" s="120"/>
      <c r="N60" s="72">
        <v>0</v>
      </c>
    </row>
    <row r="61" spans="1:14" s="75" customFormat="1" ht="20.100000000000001" customHeight="1" x14ac:dyDescent="0.4">
      <c r="A61" s="121" t="s">
        <v>178</v>
      </c>
      <c r="B61" s="121"/>
      <c r="C61" s="119"/>
      <c r="D61" s="119"/>
      <c r="E61" s="119"/>
      <c r="F61" s="116" t="s">
        <v>226</v>
      </c>
      <c r="G61" s="110"/>
      <c r="H61" s="151">
        <v>0</v>
      </c>
      <c r="I61" s="110"/>
      <c r="J61" s="72">
        <v>0</v>
      </c>
      <c r="K61" s="120"/>
      <c r="L61" s="151">
        <v>239345</v>
      </c>
      <c r="M61" s="120"/>
      <c r="N61" s="72">
        <v>172144</v>
      </c>
    </row>
    <row r="62" spans="1:14" s="75" customFormat="1" ht="20.100000000000001" customHeight="1" x14ac:dyDescent="0.4">
      <c r="A62" s="121" t="s">
        <v>179</v>
      </c>
      <c r="B62" s="121"/>
      <c r="C62" s="119"/>
      <c r="D62" s="119"/>
      <c r="E62" s="119"/>
      <c r="F62" s="116" t="s">
        <v>226</v>
      </c>
      <c r="G62" s="120"/>
      <c r="H62" s="151">
        <v>0</v>
      </c>
      <c r="I62" s="120"/>
      <c r="J62" s="72">
        <v>0</v>
      </c>
      <c r="K62" s="120"/>
      <c r="L62" s="151">
        <v>-711535</v>
      </c>
      <c r="M62" s="120"/>
      <c r="N62" s="72">
        <v>-259000</v>
      </c>
    </row>
    <row r="63" spans="1:14" s="75" customFormat="1" ht="20.100000000000001" customHeight="1" x14ac:dyDescent="0.4">
      <c r="A63" s="121" t="s">
        <v>180</v>
      </c>
      <c r="B63" s="121"/>
      <c r="C63" s="121"/>
      <c r="D63" s="121"/>
      <c r="E63" s="119"/>
      <c r="F63" s="116"/>
      <c r="G63" s="120"/>
      <c r="H63" s="151">
        <v>0</v>
      </c>
      <c r="I63" s="120"/>
      <c r="J63" s="72">
        <v>0</v>
      </c>
      <c r="K63" s="120"/>
      <c r="L63" s="151">
        <v>-50000</v>
      </c>
      <c r="M63" s="120"/>
      <c r="N63" s="72">
        <v>-271550</v>
      </c>
    </row>
    <row r="64" spans="1:14" s="75" customFormat="1" ht="20.100000000000001" customHeight="1" x14ac:dyDescent="0.4">
      <c r="A64" s="123" t="s">
        <v>181</v>
      </c>
      <c r="B64" s="121"/>
      <c r="C64" s="121"/>
      <c r="D64" s="121"/>
      <c r="E64" s="119"/>
      <c r="F64" s="116"/>
      <c r="G64" s="120"/>
      <c r="H64" s="151">
        <v>210</v>
      </c>
      <c r="I64" s="120"/>
      <c r="J64" s="72">
        <v>43</v>
      </c>
      <c r="K64" s="120"/>
      <c r="L64" s="151">
        <v>0</v>
      </c>
      <c r="M64" s="120"/>
      <c r="N64" s="72">
        <v>22</v>
      </c>
    </row>
    <row r="65" spans="1:14" s="75" customFormat="1" ht="20.100000000000001" customHeight="1" x14ac:dyDescent="0.4">
      <c r="A65" s="123" t="s">
        <v>182</v>
      </c>
      <c r="B65" s="121"/>
      <c r="C65" s="121"/>
      <c r="D65" s="121"/>
      <c r="E65" s="119"/>
      <c r="F65" s="116"/>
      <c r="G65" s="120"/>
      <c r="H65" s="151">
        <v>-62346</v>
      </c>
      <c r="I65" s="120"/>
      <c r="J65" s="72">
        <v>-77513</v>
      </c>
      <c r="K65" s="120"/>
      <c r="L65" s="151">
        <v>-22411</v>
      </c>
      <c r="M65" s="120"/>
      <c r="N65" s="72">
        <v>-985</v>
      </c>
    </row>
    <row r="66" spans="1:14" s="75" customFormat="1" ht="20.100000000000001" customHeight="1" x14ac:dyDescent="0.4">
      <c r="A66" s="121" t="s">
        <v>183</v>
      </c>
      <c r="B66" s="121"/>
      <c r="C66" s="119"/>
      <c r="D66" s="119"/>
      <c r="E66" s="119"/>
      <c r="F66" s="116"/>
      <c r="G66" s="120"/>
      <c r="H66" s="152">
        <v>-680</v>
      </c>
      <c r="I66" s="120"/>
      <c r="J66" s="73">
        <v>-3676</v>
      </c>
      <c r="K66" s="120"/>
      <c r="L66" s="152">
        <v>0</v>
      </c>
      <c r="M66" s="120"/>
      <c r="N66" s="73">
        <v>0</v>
      </c>
    </row>
    <row r="67" spans="1:14" s="75" customFormat="1" ht="6" customHeight="1" x14ac:dyDescent="0.4">
      <c r="A67" s="119"/>
      <c r="B67" s="119"/>
      <c r="C67" s="119"/>
      <c r="D67" s="119"/>
      <c r="E67" s="119"/>
      <c r="F67" s="116"/>
      <c r="G67" s="120"/>
      <c r="H67" s="164"/>
      <c r="I67" s="120"/>
      <c r="J67" s="124"/>
      <c r="K67" s="120"/>
      <c r="L67" s="164"/>
      <c r="M67" s="120"/>
      <c r="N67" s="124"/>
    </row>
    <row r="68" spans="1:14" s="75" customFormat="1" ht="20.100000000000001" customHeight="1" x14ac:dyDescent="0.4">
      <c r="A68" s="125" t="s">
        <v>184</v>
      </c>
      <c r="B68" s="121"/>
      <c r="C68" s="119"/>
      <c r="D68" s="119"/>
      <c r="E68" s="119"/>
      <c r="F68" s="116"/>
      <c r="G68" s="120"/>
      <c r="H68" s="165">
        <f>SUM(H58:H66)</f>
        <v>-59116</v>
      </c>
      <c r="I68" s="120"/>
      <c r="J68" s="126">
        <f>SUM(J58:J66)</f>
        <v>-80987</v>
      </c>
      <c r="K68" s="120"/>
      <c r="L68" s="165">
        <f>SUM(L58:L67)</f>
        <v>-493636</v>
      </c>
      <c r="M68" s="120"/>
      <c r="N68" s="126">
        <f>SUM(N58:N67)</f>
        <v>-338046</v>
      </c>
    </row>
    <row r="69" spans="1:14" s="75" customFormat="1" ht="20.100000000000001" customHeight="1" x14ac:dyDescent="0.4">
      <c r="A69" s="127"/>
      <c r="B69" s="127"/>
      <c r="C69" s="119"/>
      <c r="D69" s="119"/>
      <c r="E69" s="119"/>
      <c r="F69" s="116"/>
      <c r="G69" s="120"/>
      <c r="H69" s="164"/>
      <c r="I69" s="120"/>
      <c r="J69" s="124"/>
      <c r="K69" s="120"/>
      <c r="L69" s="164"/>
      <c r="M69" s="120"/>
      <c r="N69" s="124"/>
    </row>
    <row r="70" spans="1:14" s="75" customFormat="1" ht="20.100000000000001" customHeight="1" x14ac:dyDescent="0.4">
      <c r="A70" s="125" t="s">
        <v>185</v>
      </c>
      <c r="B70" s="125"/>
      <c r="C70" s="119"/>
      <c r="D70" s="119"/>
      <c r="E70" s="119"/>
      <c r="F70" s="116"/>
      <c r="G70" s="120"/>
      <c r="H70" s="164"/>
      <c r="I70" s="120"/>
      <c r="J70" s="124"/>
      <c r="K70" s="120"/>
      <c r="L70" s="164"/>
      <c r="M70" s="120"/>
      <c r="N70" s="124"/>
    </row>
    <row r="71" spans="1:14" s="75" customFormat="1" ht="20.100000000000001" customHeight="1" x14ac:dyDescent="0.4">
      <c r="A71" s="121" t="s">
        <v>186</v>
      </c>
      <c r="B71" s="121"/>
      <c r="C71" s="119"/>
      <c r="D71" s="119"/>
      <c r="E71" s="119"/>
      <c r="F71" s="116"/>
      <c r="G71" s="120"/>
      <c r="H71" s="164"/>
      <c r="I71" s="120"/>
      <c r="J71" s="124"/>
      <c r="K71" s="120"/>
      <c r="L71" s="164"/>
      <c r="M71" s="120"/>
      <c r="N71" s="124"/>
    </row>
    <row r="72" spans="1:14" s="75" customFormat="1" ht="20.100000000000001" customHeight="1" x14ac:dyDescent="0.4">
      <c r="A72" s="121"/>
      <c r="B72" s="121" t="s">
        <v>187</v>
      </c>
      <c r="C72" s="119"/>
      <c r="D72" s="119"/>
      <c r="E72" s="119"/>
      <c r="F72" s="116"/>
      <c r="G72" s="120"/>
      <c r="H72" s="151">
        <v>25643</v>
      </c>
      <c r="I72" s="120"/>
      <c r="J72" s="72">
        <v>21636</v>
      </c>
      <c r="K72" s="120"/>
      <c r="L72" s="151">
        <v>4377</v>
      </c>
      <c r="M72" s="120"/>
      <c r="N72" s="72">
        <v>3578</v>
      </c>
    </row>
    <row r="73" spans="1:14" s="75" customFormat="1" ht="20.100000000000001" customHeight="1" x14ac:dyDescent="0.4">
      <c r="A73" s="121" t="s">
        <v>186</v>
      </c>
      <c r="B73" s="121"/>
      <c r="C73" s="119"/>
      <c r="D73" s="119"/>
      <c r="E73" s="119"/>
      <c r="F73" s="116"/>
      <c r="G73" s="120"/>
      <c r="H73" s="151"/>
      <c r="I73" s="120"/>
      <c r="J73" s="72"/>
      <c r="K73" s="120"/>
      <c r="L73" s="151"/>
      <c r="M73" s="120"/>
      <c r="N73" s="72"/>
    </row>
    <row r="74" spans="1:14" s="75" customFormat="1" ht="20.100000000000001" customHeight="1" x14ac:dyDescent="0.4">
      <c r="A74" s="121"/>
      <c r="B74" s="121" t="s">
        <v>188</v>
      </c>
      <c r="C74" s="119"/>
      <c r="D74" s="119"/>
      <c r="E74" s="119"/>
      <c r="F74" s="116"/>
      <c r="G74" s="120"/>
      <c r="H74" s="151">
        <v>0</v>
      </c>
      <c r="I74" s="120"/>
      <c r="J74" s="72">
        <v>-67694</v>
      </c>
      <c r="K74" s="120"/>
      <c r="L74" s="151">
        <v>0</v>
      </c>
      <c r="M74" s="120"/>
      <c r="N74" s="72">
        <v>-42694</v>
      </c>
    </row>
    <row r="75" spans="1:14" s="75" customFormat="1" ht="20.100000000000001" customHeight="1" x14ac:dyDescent="0.4">
      <c r="A75" s="121" t="s">
        <v>189</v>
      </c>
      <c r="B75" s="121"/>
      <c r="C75" s="119"/>
      <c r="D75" s="119"/>
      <c r="E75" s="119"/>
      <c r="F75" s="116">
        <v>15</v>
      </c>
      <c r="G75" s="120"/>
      <c r="H75" s="151">
        <v>1332785</v>
      </c>
      <c r="I75" s="120"/>
      <c r="J75" s="72">
        <v>41150</v>
      </c>
      <c r="K75" s="120"/>
      <c r="L75" s="151">
        <v>781875</v>
      </c>
      <c r="M75" s="120"/>
      <c r="N75" s="72">
        <v>0</v>
      </c>
    </row>
    <row r="76" spans="1:14" s="75" customFormat="1" ht="20.100000000000001" customHeight="1" x14ac:dyDescent="0.4">
      <c r="A76" s="121" t="s">
        <v>190</v>
      </c>
      <c r="B76" s="121"/>
      <c r="C76" s="119"/>
      <c r="D76" s="119"/>
      <c r="E76" s="119"/>
      <c r="F76" s="116">
        <v>15</v>
      </c>
      <c r="G76" s="120"/>
      <c r="H76" s="151">
        <v>-550588</v>
      </c>
      <c r="I76" s="120"/>
      <c r="J76" s="72">
        <v>-202549</v>
      </c>
      <c r="K76" s="120"/>
      <c r="L76" s="151">
        <v>-249811</v>
      </c>
      <c r="M76" s="120"/>
      <c r="N76" s="72">
        <v>-169424</v>
      </c>
    </row>
    <row r="77" spans="1:14" s="75" customFormat="1" ht="20.100000000000001" customHeight="1" x14ac:dyDescent="0.4">
      <c r="A77" s="121" t="s">
        <v>191</v>
      </c>
      <c r="B77" s="121"/>
      <c r="C77" s="119"/>
      <c r="D77" s="119"/>
      <c r="E77" s="119"/>
      <c r="F77" s="116">
        <v>15</v>
      </c>
      <c r="G77" s="120"/>
      <c r="H77" s="151">
        <v>755000</v>
      </c>
      <c r="I77" s="120"/>
      <c r="J77" s="72">
        <v>485200</v>
      </c>
      <c r="K77" s="120"/>
      <c r="L77" s="151">
        <v>755000</v>
      </c>
      <c r="M77" s="120"/>
      <c r="N77" s="72">
        <v>485200</v>
      </c>
    </row>
    <row r="78" spans="1:14" s="75" customFormat="1" ht="20.100000000000001" customHeight="1" x14ac:dyDescent="0.4">
      <c r="A78" s="121" t="s">
        <v>209</v>
      </c>
      <c r="B78" s="121"/>
      <c r="C78" s="119"/>
      <c r="D78" s="119"/>
      <c r="E78" s="119"/>
      <c r="F78" s="116">
        <v>15</v>
      </c>
      <c r="G78" s="120"/>
      <c r="H78" s="151">
        <v>-550000</v>
      </c>
      <c r="I78" s="120"/>
      <c r="J78" s="72">
        <v>0</v>
      </c>
      <c r="K78" s="120"/>
      <c r="L78" s="151">
        <v>-550000</v>
      </c>
      <c r="M78" s="120"/>
      <c r="N78" s="72">
        <v>0</v>
      </c>
    </row>
    <row r="79" spans="1:14" s="75" customFormat="1" ht="20.100000000000001" customHeight="1" x14ac:dyDescent="0.4">
      <c r="A79" s="121" t="s">
        <v>223</v>
      </c>
      <c r="B79" s="121"/>
      <c r="C79" s="119"/>
      <c r="D79" s="119"/>
      <c r="E79" s="119"/>
      <c r="F79" s="116"/>
      <c r="G79" s="120"/>
      <c r="H79" s="151">
        <v>-27213</v>
      </c>
      <c r="I79" s="120"/>
      <c r="J79" s="72">
        <v>-9068</v>
      </c>
      <c r="K79" s="120"/>
      <c r="L79" s="151">
        <v>-24233</v>
      </c>
      <c r="M79" s="120"/>
      <c r="N79" s="72">
        <v>-9068</v>
      </c>
    </row>
    <row r="80" spans="1:14" s="75" customFormat="1" ht="20.100000000000001" customHeight="1" x14ac:dyDescent="0.4">
      <c r="A80" s="121" t="s">
        <v>192</v>
      </c>
      <c r="B80" s="121"/>
      <c r="C80" s="119"/>
      <c r="D80" s="119"/>
      <c r="E80" s="119"/>
      <c r="F80" s="116"/>
      <c r="G80" s="120"/>
      <c r="H80" s="151">
        <v>-1154</v>
      </c>
      <c r="I80" s="120"/>
      <c r="J80" s="72">
        <v>-4062</v>
      </c>
      <c r="K80" s="120"/>
      <c r="L80" s="151">
        <v>-6446</v>
      </c>
      <c r="M80" s="120"/>
      <c r="N80" s="72">
        <v>-5909</v>
      </c>
    </row>
    <row r="81" spans="1:14" s="75" customFormat="1" ht="20.100000000000001" customHeight="1" x14ac:dyDescent="0.4">
      <c r="A81" s="121" t="s">
        <v>193</v>
      </c>
      <c r="B81" s="121"/>
      <c r="C81" s="119"/>
      <c r="D81" s="119"/>
      <c r="E81" s="119"/>
      <c r="F81" s="128"/>
      <c r="G81" s="120"/>
      <c r="H81" s="152">
        <v>-4352</v>
      </c>
      <c r="I81" s="120"/>
      <c r="J81" s="73">
        <v>-41128</v>
      </c>
      <c r="K81" s="120"/>
      <c r="L81" s="152">
        <v>-4352</v>
      </c>
      <c r="M81" s="120"/>
      <c r="N81" s="73">
        <v>-41128</v>
      </c>
    </row>
    <row r="82" spans="1:14" s="75" customFormat="1" ht="6" customHeight="1" x14ac:dyDescent="0.4">
      <c r="A82" s="121"/>
      <c r="B82" s="121"/>
      <c r="C82" s="119"/>
      <c r="D82" s="119"/>
      <c r="E82" s="119"/>
      <c r="F82" s="116"/>
      <c r="G82" s="120"/>
      <c r="H82" s="164"/>
      <c r="I82" s="120"/>
      <c r="J82" s="124"/>
      <c r="K82" s="120"/>
      <c r="L82" s="164"/>
      <c r="M82" s="120"/>
      <c r="N82" s="124"/>
    </row>
    <row r="83" spans="1:14" s="75" customFormat="1" ht="20.100000000000001" customHeight="1" x14ac:dyDescent="0.4">
      <c r="A83" s="125" t="s">
        <v>194</v>
      </c>
      <c r="B83" s="121"/>
      <c r="C83" s="119"/>
      <c r="D83" s="119"/>
      <c r="E83" s="119"/>
      <c r="F83" s="116"/>
      <c r="G83" s="120"/>
      <c r="H83" s="152">
        <f>SUM(H72:H81)</f>
        <v>980121</v>
      </c>
      <c r="I83" s="120"/>
      <c r="J83" s="73">
        <f>SUM(J72:J81)</f>
        <v>223485</v>
      </c>
      <c r="K83" s="120"/>
      <c r="L83" s="152">
        <f>SUM(L72:L81)</f>
        <v>706410</v>
      </c>
      <c r="M83" s="120"/>
      <c r="N83" s="73">
        <f>SUM(N72:N81)</f>
        <v>220555</v>
      </c>
    </row>
    <row r="84" spans="1:14" s="75" customFormat="1" ht="20.100000000000001" customHeight="1" x14ac:dyDescent="0.4">
      <c r="A84" s="121"/>
      <c r="B84" s="121"/>
      <c r="C84" s="119"/>
      <c r="D84" s="119"/>
      <c r="E84" s="119"/>
      <c r="F84" s="116"/>
      <c r="G84" s="120"/>
      <c r="H84" s="164"/>
      <c r="I84" s="120"/>
      <c r="J84" s="124"/>
      <c r="K84" s="120"/>
      <c r="L84" s="164"/>
      <c r="M84" s="120"/>
      <c r="N84" s="124"/>
    </row>
    <row r="85" spans="1:14" s="75" customFormat="1" ht="20.100000000000001" customHeight="1" x14ac:dyDescent="0.4">
      <c r="A85" s="125" t="s">
        <v>195</v>
      </c>
      <c r="B85" s="125"/>
      <c r="C85" s="119"/>
      <c r="D85" s="119"/>
      <c r="E85" s="119"/>
      <c r="F85" s="116"/>
      <c r="G85" s="120"/>
      <c r="H85" s="151">
        <f>H46+H68+H83</f>
        <v>-105806.31848999998</v>
      </c>
      <c r="I85" s="120"/>
      <c r="J85" s="72">
        <f>J46+J68+J83</f>
        <v>159205</v>
      </c>
      <c r="K85" s="120"/>
      <c r="L85" s="151">
        <f>L46+L68+L83</f>
        <v>-229628</v>
      </c>
      <c r="M85" s="120"/>
      <c r="N85" s="72">
        <f>N46+N68+N83</f>
        <v>154069</v>
      </c>
    </row>
    <row r="86" spans="1:14" s="75" customFormat="1" ht="20.100000000000001" customHeight="1" x14ac:dyDescent="0.4">
      <c r="A86" s="121" t="s">
        <v>196</v>
      </c>
      <c r="B86" s="74"/>
      <c r="C86" s="119"/>
      <c r="D86" s="119"/>
      <c r="E86" s="119"/>
      <c r="F86" s="116"/>
      <c r="G86" s="120"/>
      <c r="H86" s="152">
        <v>391840</v>
      </c>
      <c r="I86" s="120"/>
      <c r="J86" s="73">
        <v>292204</v>
      </c>
      <c r="K86" s="120"/>
      <c r="L86" s="152">
        <v>302411</v>
      </c>
      <c r="M86" s="120"/>
      <c r="N86" s="73">
        <v>204641</v>
      </c>
    </row>
    <row r="87" spans="1:14" s="75" customFormat="1" ht="6" customHeight="1" x14ac:dyDescent="0.4">
      <c r="A87" s="119"/>
      <c r="B87" s="119"/>
      <c r="C87" s="119"/>
      <c r="D87" s="119"/>
      <c r="E87" s="119"/>
      <c r="F87" s="116"/>
      <c r="G87" s="120"/>
      <c r="H87" s="164"/>
      <c r="I87" s="120"/>
      <c r="J87" s="124"/>
      <c r="K87" s="120"/>
      <c r="L87" s="164"/>
      <c r="M87" s="120"/>
      <c r="N87" s="124"/>
    </row>
    <row r="88" spans="1:14" s="75" customFormat="1" ht="20.100000000000001" customHeight="1" thickBot="1" x14ac:dyDescent="0.45">
      <c r="A88" s="125" t="s">
        <v>197</v>
      </c>
      <c r="B88" s="125"/>
      <c r="C88" s="127"/>
      <c r="D88" s="127"/>
      <c r="E88" s="119"/>
      <c r="F88" s="116"/>
      <c r="G88" s="120"/>
      <c r="H88" s="166">
        <f>SUM(H85:H87)</f>
        <v>286033.68151000002</v>
      </c>
      <c r="I88" s="120"/>
      <c r="J88" s="129">
        <f>SUM(J85:J87)</f>
        <v>451409</v>
      </c>
      <c r="K88" s="120"/>
      <c r="L88" s="166">
        <f>SUM(L85:L87)</f>
        <v>72783</v>
      </c>
      <c r="M88" s="120"/>
      <c r="N88" s="129">
        <f>SUM(N85:N87)</f>
        <v>358710</v>
      </c>
    </row>
    <row r="89" spans="1:14" s="75" customFormat="1" ht="20.100000000000001" customHeight="1" thickTop="1" x14ac:dyDescent="0.4">
      <c r="A89" s="125"/>
      <c r="B89" s="125"/>
      <c r="C89" s="127"/>
      <c r="D89" s="127"/>
      <c r="E89" s="119"/>
      <c r="F89" s="116"/>
      <c r="G89" s="120"/>
      <c r="H89" s="176"/>
      <c r="I89" s="120"/>
      <c r="J89" s="120"/>
      <c r="K89" s="120"/>
      <c r="L89" s="120"/>
      <c r="M89" s="120"/>
      <c r="N89" s="120"/>
    </row>
    <row r="90" spans="1:14" s="75" customFormat="1" ht="20.100000000000001" customHeight="1" x14ac:dyDescent="0.4">
      <c r="A90" s="125"/>
      <c r="B90" s="125"/>
      <c r="C90" s="127"/>
      <c r="D90" s="127"/>
      <c r="E90" s="119"/>
      <c r="F90" s="116"/>
      <c r="G90" s="120"/>
      <c r="H90" s="176"/>
      <c r="I90" s="120"/>
      <c r="J90" s="120"/>
      <c r="K90" s="120"/>
      <c r="L90" s="120"/>
      <c r="M90" s="120"/>
      <c r="N90" s="120"/>
    </row>
    <row r="91" spans="1:14" s="75" customFormat="1" ht="20.100000000000001" customHeight="1" x14ac:dyDescent="0.4">
      <c r="A91" s="125"/>
      <c r="B91" s="125"/>
      <c r="C91" s="127"/>
      <c r="D91" s="127"/>
      <c r="E91" s="119"/>
      <c r="F91" s="116"/>
      <c r="G91" s="120"/>
      <c r="H91" s="176"/>
      <c r="I91" s="120"/>
      <c r="J91" s="120"/>
      <c r="K91" s="120"/>
      <c r="L91" s="120"/>
      <c r="M91" s="120"/>
      <c r="N91" s="120"/>
    </row>
    <row r="92" spans="1:14" s="75" customFormat="1" ht="20.100000000000001" customHeight="1" x14ac:dyDescent="0.4">
      <c r="A92" s="125"/>
      <c r="B92" s="125"/>
      <c r="C92" s="127"/>
      <c r="D92" s="127"/>
      <c r="E92" s="119"/>
      <c r="F92" s="116"/>
      <c r="G92" s="120"/>
      <c r="H92" s="176"/>
      <c r="I92" s="120"/>
      <c r="J92" s="120"/>
      <c r="K92" s="120"/>
      <c r="L92" s="120"/>
      <c r="M92" s="120"/>
      <c r="N92" s="120"/>
    </row>
    <row r="93" spans="1:14" s="75" customFormat="1" ht="20.100000000000001" customHeight="1" x14ac:dyDescent="0.4">
      <c r="A93" s="125"/>
      <c r="B93" s="125"/>
      <c r="C93" s="127"/>
      <c r="D93" s="127"/>
      <c r="E93" s="119"/>
      <c r="F93" s="116"/>
      <c r="G93" s="120"/>
      <c r="H93" s="176"/>
      <c r="I93" s="120"/>
      <c r="J93" s="120"/>
      <c r="K93" s="120"/>
      <c r="L93" s="120"/>
      <c r="M93" s="120"/>
      <c r="N93" s="120"/>
    </row>
    <row r="94" spans="1:14" ht="14.25" customHeight="1" x14ac:dyDescent="0.2">
      <c r="A94" s="61"/>
      <c r="B94" s="61"/>
      <c r="C94" s="61"/>
      <c r="D94" s="61"/>
      <c r="E94" s="105"/>
      <c r="F94" s="168"/>
      <c r="G94" s="168"/>
      <c r="H94" s="177"/>
      <c r="I94" s="130"/>
      <c r="J94" s="130"/>
      <c r="K94" s="130"/>
      <c r="L94" s="130"/>
      <c r="N94" s="72"/>
    </row>
    <row r="95" spans="1:14" ht="21.95" customHeight="1" x14ac:dyDescent="0.2">
      <c r="A95" s="81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81"/>
      <c r="C95" s="81"/>
      <c r="D95" s="81"/>
      <c r="E95" s="81"/>
      <c r="F95" s="81"/>
      <c r="G95" s="81"/>
      <c r="H95" s="178"/>
      <c r="I95" s="73"/>
      <c r="J95" s="131"/>
      <c r="K95" s="73"/>
      <c r="L95" s="132"/>
      <c r="M95" s="73"/>
      <c r="N95" s="132"/>
    </row>
    <row r="96" spans="1:14" s="58" customFormat="1" ht="21.6" customHeight="1" x14ac:dyDescent="0.2">
      <c r="A96" s="61" t="s">
        <v>0</v>
      </c>
      <c r="B96" s="61"/>
      <c r="C96" s="61"/>
      <c r="D96" s="61"/>
      <c r="E96" s="61"/>
      <c r="F96" s="61"/>
      <c r="G96" s="61"/>
      <c r="H96" s="171"/>
      <c r="I96" s="60"/>
      <c r="J96" s="112"/>
      <c r="K96" s="60"/>
      <c r="L96" s="98"/>
      <c r="M96" s="60"/>
      <c r="N96" s="98"/>
    </row>
    <row r="97" spans="1:14" s="58" customFormat="1" ht="21.6" customHeight="1" x14ac:dyDescent="0.2">
      <c r="A97" s="61" t="s">
        <v>174</v>
      </c>
      <c r="B97" s="61"/>
      <c r="C97" s="61"/>
      <c r="D97" s="61"/>
      <c r="E97" s="61"/>
      <c r="F97" s="61"/>
      <c r="G97" s="61"/>
      <c r="H97" s="171"/>
      <c r="I97" s="60"/>
      <c r="J97" s="112"/>
      <c r="K97" s="60"/>
      <c r="L97" s="98"/>
      <c r="M97" s="60"/>
      <c r="N97" s="98"/>
    </row>
    <row r="98" spans="1:14" s="58" customFormat="1" ht="21.6" customHeight="1" x14ac:dyDescent="0.2">
      <c r="A98" s="65" t="str">
        <f>+A3</f>
        <v>สำหรับงวดเก้าเดือนสิ้นสุดวันที่ 30 กันยายน พ.ศ. 2566</v>
      </c>
      <c r="B98" s="65"/>
      <c r="C98" s="65"/>
      <c r="D98" s="65"/>
      <c r="E98" s="65"/>
      <c r="F98" s="65"/>
      <c r="G98" s="65"/>
      <c r="H98" s="172"/>
      <c r="I98" s="64"/>
      <c r="J98" s="113"/>
      <c r="K98" s="64"/>
      <c r="L98" s="114"/>
      <c r="M98" s="64"/>
      <c r="N98" s="114"/>
    </row>
    <row r="99" spans="1:14" s="58" customFormat="1" ht="21.6" customHeight="1" x14ac:dyDescent="0.2">
      <c r="A99" s="61"/>
      <c r="B99" s="61"/>
      <c r="C99" s="61"/>
      <c r="D99" s="61"/>
      <c r="E99" s="61"/>
      <c r="F99" s="61"/>
      <c r="G99" s="61"/>
      <c r="H99" s="171"/>
      <c r="I99" s="60"/>
      <c r="J99" s="112"/>
      <c r="K99" s="60"/>
      <c r="L99" s="210"/>
      <c r="M99" s="210"/>
      <c r="N99" s="210"/>
    </row>
    <row r="100" spans="1:14" s="58" customFormat="1" ht="21.6" customHeight="1" x14ac:dyDescent="0.2">
      <c r="A100" s="61"/>
      <c r="B100" s="61"/>
      <c r="C100" s="61"/>
      <c r="D100" s="61"/>
      <c r="E100" s="61"/>
      <c r="F100" s="61"/>
      <c r="G100" s="61"/>
      <c r="H100" s="208" t="s">
        <v>3</v>
      </c>
      <c r="I100" s="208"/>
      <c r="J100" s="208"/>
      <c r="K100" s="190"/>
      <c r="L100" s="208" t="s">
        <v>4</v>
      </c>
      <c r="M100" s="208"/>
      <c r="N100" s="208"/>
    </row>
    <row r="101" spans="1:14" s="58" customFormat="1" ht="21.6" customHeight="1" x14ac:dyDescent="0.2">
      <c r="A101" s="61"/>
      <c r="B101" s="61"/>
      <c r="C101" s="61"/>
      <c r="D101" s="61"/>
      <c r="E101" s="61"/>
      <c r="F101" s="61"/>
      <c r="G101" s="61"/>
      <c r="H101" s="173" t="s">
        <v>9</v>
      </c>
      <c r="I101" s="60"/>
      <c r="J101" s="60" t="s">
        <v>10</v>
      </c>
      <c r="K101" s="60"/>
      <c r="L101" s="60" t="s">
        <v>9</v>
      </c>
      <c r="M101" s="60"/>
      <c r="N101" s="60" t="s">
        <v>10</v>
      </c>
    </row>
    <row r="102" spans="1:14" s="58" customFormat="1" ht="21.6" customHeight="1" x14ac:dyDescent="0.2">
      <c r="A102" s="61"/>
      <c r="B102" s="61"/>
      <c r="C102" s="61"/>
      <c r="D102" s="61"/>
      <c r="E102" s="61"/>
      <c r="F102" s="118" t="s">
        <v>11</v>
      </c>
      <c r="G102" s="61"/>
      <c r="H102" s="174" t="s">
        <v>12</v>
      </c>
      <c r="I102" s="60"/>
      <c r="J102" s="64" t="s">
        <v>12</v>
      </c>
      <c r="K102" s="60"/>
      <c r="L102" s="64" t="s">
        <v>12</v>
      </c>
      <c r="M102" s="60"/>
      <c r="N102" s="64" t="s">
        <v>12</v>
      </c>
    </row>
    <row r="103" spans="1:14" ht="6" customHeight="1" x14ac:dyDescent="0.2">
      <c r="A103" s="192"/>
      <c r="B103" s="192"/>
      <c r="C103" s="192"/>
      <c r="D103" s="192"/>
      <c r="E103" s="192"/>
      <c r="F103" s="116"/>
      <c r="G103" s="192"/>
      <c r="H103" s="167"/>
      <c r="J103" s="133"/>
      <c r="L103" s="167"/>
      <c r="M103" s="133"/>
      <c r="N103" s="133"/>
    </row>
    <row r="104" spans="1:14" s="75" customFormat="1" ht="21.6" customHeight="1" x14ac:dyDescent="0.4">
      <c r="A104" s="125" t="s">
        <v>198</v>
      </c>
      <c r="B104" s="125"/>
      <c r="C104" s="119"/>
      <c r="D104" s="119"/>
      <c r="E104" s="119"/>
      <c r="F104" s="192"/>
      <c r="G104" s="120"/>
      <c r="H104" s="151"/>
      <c r="I104" s="120"/>
      <c r="J104" s="72"/>
      <c r="K104" s="120"/>
      <c r="L104" s="151"/>
      <c r="M104" s="120"/>
      <c r="N104" s="72"/>
    </row>
    <row r="105" spans="1:14" s="75" customFormat="1" ht="6" customHeight="1" x14ac:dyDescent="0.4">
      <c r="A105" s="119"/>
      <c r="B105" s="119"/>
      <c r="C105" s="119"/>
      <c r="D105" s="119"/>
      <c r="E105" s="119"/>
      <c r="F105" s="192"/>
      <c r="G105" s="120"/>
      <c r="H105" s="151"/>
      <c r="I105" s="120"/>
      <c r="J105" s="72"/>
      <c r="K105" s="120"/>
      <c r="L105" s="151"/>
      <c r="M105" s="120"/>
      <c r="N105" s="72"/>
    </row>
    <row r="106" spans="1:14" s="75" customFormat="1" ht="21.6" customHeight="1" x14ac:dyDescent="0.4">
      <c r="A106" s="193" t="s">
        <v>199</v>
      </c>
      <c r="B106" s="193"/>
      <c r="C106" s="193"/>
      <c r="D106" s="193"/>
      <c r="E106" s="193"/>
      <c r="F106" s="116"/>
      <c r="G106" s="120"/>
      <c r="H106" s="151">
        <v>1914</v>
      </c>
      <c r="I106" s="120"/>
      <c r="J106" s="72">
        <v>355.892</v>
      </c>
      <c r="K106" s="120"/>
      <c r="L106" s="151">
        <v>0</v>
      </c>
      <c r="M106" s="120"/>
      <c r="N106" s="72">
        <v>0</v>
      </c>
    </row>
    <row r="107" spans="1:14" ht="21.6" customHeight="1" x14ac:dyDescent="0.2">
      <c r="A107" s="193" t="s">
        <v>200</v>
      </c>
      <c r="B107" s="193"/>
      <c r="C107" s="193"/>
      <c r="D107" s="193"/>
      <c r="E107" s="193"/>
      <c r="F107" s="116"/>
      <c r="G107" s="120"/>
      <c r="H107" s="151">
        <v>34</v>
      </c>
      <c r="I107" s="120"/>
      <c r="J107" s="72">
        <v>34</v>
      </c>
      <c r="K107" s="120"/>
      <c r="L107" s="151">
        <v>34</v>
      </c>
      <c r="M107" s="120"/>
      <c r="N107" s="72">
        <v>34</v>
      </c>
    </row>
    <row r="108" spans="1:14" ht="21.6" customHeight="1" x14ac:dyDescent="0.2">
      <c r="A108" s="193" t="s">
        <v>203</v>
      </c>
      <c r="B108" s="193"/>
      <c r="C108" s="193"/>
      <c r="D108" s="193"/>
      <c r="E108" s="193"/>
      <c r="F108" s="116"/>
      <c r="G108" s="120"/>
      <c r="H108" s="151"/>
      <c r="I108" s="120"/>
      <c r="J108" s="72"/>
      <c r="K108" s="120"/>
      <c r="L108" s="151"/>
      <c r="M108" s="120"/>
      <c r="N108" s="72"/>
    </row>
    <row r="109" spans="1:14" ht="21.6" customHeight="1" x14ac:dyDescent="0.2">
      <c r="A109" s="193"/>
      <c r="B109" s="193" t="s">
        <v>35</v>
      </c>
      <c r="C109" s="193"/>
      <c r="D109" s="193"/>
      <c r="E109" s="193"/>
      <c r="F109" s="116">
        <v>11</v>
      </c>
      <c r="G109" s="120"/>
      <c r="H109" s="151">
        <v>6921</v>
      </c>
      <c r="I109" s="120"/>
      <c r="J109" s="72">
        <v>0</v>
      </c>
      <c r="K109" s="120"/>
      <c r="L109" s="151">
        <v>0</v>
      </c>
      <c r="M109" s="120"/>
      <c r="N109" s="72">
        <v>0</v>
      </c>
    </row>
    <row r="110" spans="1:14" ht="21.6" customHeight="1" x14ac:dyDescent="0.2">
      <c r="A110" s="184" t="s">
        <v>213</v>
      </c>
      <c r="B110" s="184"/>
      <c r="C110" s="184"/>
      <c r="D110" s="184"/>
      <c r="E110" s="184"/>
      <c r="F110" s="116"/>
      <c r="G110" s="120"/>
      <c r="H110" s="151"/>
      <c r="I110" s="120"/>
      <c r="J110" s="72"/>
      <c r="K110" s="120"/>
      <c r="L110" s="151"/>
      <c r="M110" s="120"/>
      <c r="N110" s="72"/>
    </row>
    <row r="111" spans="1:14" ht="21.6" customHeight="1" x14ac:dyDescent="0.2">
      <c r="A111" s="184"/>
      <c r="B111" s="184" t="s">
        <v>214</v>
      </c>
      <c r="C111" s="184"/>
      <c r="D111" s="184"/>
      <c r="E111" s="184"/>
      <c r="F111" s="116">
        <v>11</v>
      </c>
      <c r="G111" s="120"/>
      <c r="H111" s="151">
        <v>-1986</v>
      </c>
      <c r="I111" s="120"/>
      <c r="J111" s="72">
        <v>0</v>
      </c>
      <c r="K111" s="120"/>
      <c r="L111" s="151">
        <v>0</v>
      </c>
      <c r="M111" s="120"/>
      <c r="N111" s="72">
        <v>0</v>
      </c>
    </row>
    <row r="112" spans="1:14" ht="21.6" customHeight="1" x14ac:dyDescent="0.2">
      <c r="A112" s="193" t="s">
        <v>201</v>
      </c>
      <c r="B112" s="193"/>
      <c r="C112" s="193"/>
      <c r="D112" s="193"/>
      <c r="E112" s="193"/>
      <c r="F112" s="116"/>
      <c r="G112" s="120"/>
      <c r="H112" s="151">
        <v>0</v>
      </c>
      <c r="I112" s="120"/>
      <c r="J112" s="72">
        <v>2450</v>
      </c>
      <c r="K112" s="120"/>
      <c r="L112" s="151">
        <v>0</v>
      </c>
      <c r="M112" s="120"/>
      <c r="N112" s="72">
        <v>0</v>
      </c>
    </row>
    <row r="113" spans="1:14" s="75" customFormat="1" ht="21.6" customHeight="1" x14ac:dyDescent="0.4">
      <c r="A113" s="193" t="s">
        <v>202</v>
      </c>
      <c r="B113" s="193"/>
      <c r="C113" s="193"/>
      <c r="D113" s="193"/>
      <c r="E113" s="193"/>
      <c r="F113" s="116">
        <v>19</v>
      </c>
      <c r="G113" s="120"/>
      <c r="H113" s="151">
        <v>38091</v>
      </c>
      <c r="I113" s="120"/>
      <c r="J113" s="72">
        <v>0</v>
      </c>
      <c r="K113" s="120"/>
      <c r="L113" s="151">
        <v>38091</v>
      </c>
      <c r="M113" s="120"/>
      <c r="N113" s="72">
        <v>0</v>
      </c>
    </row>
    <row r="114" spans="1:14" s="75" customFormat="1" ht="21.6" customHeight="1" x14ac:dyDescent="0.4">
      <c r="A114" s="193" t="s">
        <v>219</v>
      </c>
      <c r="B114" s="70"/>
      <c r="C114" s="70"/>
      <c r="D114" s="70"/>
      <c r="E114" s="70"/>
      <c r="H114" s="151">
        <v>101178</v>
      </c>
      <c r="J114" s="72">
        <v>0</v>
      </c>
      <c r="L114" s="151">
        <v>0</v>
      </c>
      <c r="N114" s="72">
        <v>0</v>
      </c>
    </row>
    <row r="115" spans="1:14" s="75" customFormat="1" ht="21.6" customHeight="1" x14ac:dyDescent="0.4">
      <c r="A115" s="70" t="s">
        <v>224</v>
      </c>
      <c r="B115" s="70"/>
      <c r="C115" s="70"/>
      <c r="D115" s="70"/>
      <c r="E115" s="70"/>
      <c r="F115" s="116">
        <v>12</v>
      </c>
      <c r="H115" s="151">
        <v>382342</v>
      </c>
      <c r="J115" s="72">
        <v>0</v>
      </c>
      <c r="L115" s="151">
        <v>0</v>
      </c>
      <c r="N115" s="72">
        <v>0</v>
      </c>
    </row>
    <row r="116" spans="1:14" s="75" customFormat="1" ht="18.95" customHeight="1" x14ac:dyDescent="0.4">
      <c r="A116" s="75" t="s">
        <v>225</v>
      </c>
      <c r="E116" s="70"/>
      <c r="H116" s="151">
        <v>0</v>
      </c>
      <c r="J116" s="72">
        <v>0</v>
      </c>
      <c r="L116" s="151">
        <v>0</v>
      </c>
      <c r="N116" s="72">
        <v>80010</v>
      </c>
    </row>
    <row r="117" spans="1:14" s="75" customFormat="1" ht="18.95" customHeight="1" x14ac:dyDescent="0.4">
      <c r="A117" s="196" t="s">
        <v>229</v>
      </c>
      <c r="H117" s="151"/>
      <c r="L117" s="151"/>
    </row>
    <row r="118" spans="1:14" s="75" customFormat="1" ht="18.95" customHeight="1" x14ac:dyDescent="0.4">
      <c r="B118" s="75" t="s">
        <v>230</v>
      </c>
      <c r="F118" s="116">
        <v>10</v>
      </c>
      <c r="H118" s="151">
        <v>22067</v>
      </c>
      <c r="J118" s="72">
        <v>0</v>
      </c>
      <c r="L118" s="151">
        <v>0</v>
      </c>
      <c r="N118" s="72">
        <v>0</v>
      </c>
    </row>
    <row r="119" spans="1:14" ht="18.95" customHeight="1" x14ac:dyDescent="0.2">
      <c r="H119" s="179"/>
      <c r="I119" s="70"/>
      <c r="J119" s="70"/>
      <c r="K119" s="70"/>
      <c r="L119" s="70"/>
      <c r="M119" s="70"/>
      <c r="N119" s="70"/>
    </row>
    <row r="120" spans="1:14" ht="18.95" customHeight="1" x14ac:dyDescent="0.2">
      <c r="H120" s="179"/>
      <c r="I120" s="70"/>
      <c r="J120" s="70"/>
      <c r="K120" s="70"/>
      <c r="L120" s="70"/>
      <c r="M120" s="70"/>
      <c r="N120" s="70"/>
    </row>
    <row r="121" spans="1:14" ht="18.95" customHeight="1" x14ac:dyDescent="0.2">
      <c r="H121" s="179"/>
      <c r="I121" s="70"/>
      <c r="J121" s="70"/>
      <c r="K121" s="70"/>
      <c r="L121" s="70"/>
      <c r="M121" s="70"/>
      <c r="N121" s="70"/>
    </row>
    <row r="122" spans="1:14" ht="18.95" customHeight="1" x14ac:dyDescent="0.2"/>
    <row r="123" spans="1:14" ht="18.95" customHeight="1" x14ac:dyDescent="0.2"/>
    <row r="124" spans="1:14" ht="18.95" customHeight="1" x14ac:dyDescent="0.2"/>
    <row r="125" spans="1:14" ht="19.149999999999999" customHeight="1" x14ac:dyDescent="0.2"/>
    <row r="126" spans="1:14" ht="19.149999999999999" customHeight="1" x14ac:dyDescent="0.2"/>
    <row r="127" spans="1:14" ht="19.149999999999999" customHeight="1" x14ac:dyDescent="0.2"/>
    <row r="128" spans="1:14" ht="19.149999999999999" customHeight="1" x14ac:dyDescent="0.2"/>
    <row r="129" spans="1:14" ht="19.149999999999999" customHeight="1" x14ac:dyDescent="0.2"/>
    <row r="130" spans="1:14" ht="19.149999999999999" customHeight="1" x14ac:dyDescent="0.2"/>
    <row r="131" spans="1:14" ht="19.149999999999999" customHeight="1" x14ac:dyDescent="0.2"/>
    <row r="132" spans="1:14" ht="18.95" customHeight="1" x14ac:dyDescent="0.2"/>
    <row r="133" spans="1:14" ht="18.95" customHeight="1" x14ac:dyDescent="0.2"/>
    <row r="134" spans="1:14" ht="18.95" customHeight="1" x14ac:dyDescent="0.2"/>
    <row r="135" spans="1:14" ht="18.95" customHeight="1" x14ac:dyDescent="0.2"/>
    <row r="136" spans="1:14" ht="18.95" customHeight="1" x14ac:dyDescent="0.2"/>
    <row r="137" spans="1:14" ht="18.95" customHeight="1" x14ac:dyDescent="0.2"/>
    <row r="138" spans="1:14" ht="18.95" customHeight="1" x14ac:dyDescent="0.2"/>
    <row r="139" spans="1:14" ht="18.95" customHeight="1" x14ac:dyDescent="0.2"/>
    <row r="140" spans="1:14" ht="7.5" customHeight="1" x14ac:dyDescent="0.2"/>
    <row r="141" spans="1:14" ht="21.95" customHeight="1" x14ac:dyDescent="0.2">
      <c r="A141" s="79" t="s">
        <v>39</v>
      </c>
      <c r="B141" s="79"/>
      <c r="C141" s="79"/>
      <c r="D141" s="79"/>
      <c r="E141" s="79"/>
      <c r="F141" s="79"/>
      <c r="G141" s="79"/>
      <c r="H141" s="181"/>
      <c r="I141" s="73"/>
      <c r="J141" s="135"/>
      <c r="K141" s="73"/>
      <c r="L141" s="90"/>
      <c r="M141" s="73"/>
      <c r="N141" s="90"/>
    </row>
  </sheetData>
  <mergeCells count="15">
    <mergeCell ref="A30:E30"/>
    <mergeCell ref="H4:J4"/>
    <mergeCell ref="L4:N4"/>
    <mergeCell ref="H5:J5"/>
    <mergeCell ref="L5:N5"/>
    <mergeCell ref="A9:E9"/>
    <mergeCell ref="A10:E10"/>
    <mergeCell ref="A11:E11"/>
    <mergeCell ref="B17:E17"/>
    <mergeCell ref="H100:J100"/>
    <mergeCell ref="A48:N48"/>
    <mergeCell ref="H53:J53"/>
    <mergeCell ref="L53:N53"/>
    <mergeCell ref="L99:N99"/>
    <mergeCell ref="L100:N10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</vt:lpstr>
      <vt:lpstr>10</vt:lpstr>
      <vt:lpstr>CF 11-13</vt:lpstr>
      <vt:lpstr>'10'!Print_Area</vt:lpstr>
      <vt:lpstr>'2-4'!Print_Area</vt:lpstr>
      <vt:lpstr>'5-6 (3M)'!Print_Area</vt:lpstr>
      <vt:lpstr>'7-8 (9M)'!Print_Area</vt:lpstr>
      <vt:lpstr>'9'!Print_Area</vt:lpstr>
      <vt:lpstr>'CF 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Chayaporn Srilap (TH)</cp:lastModifiedBy>
  <cp:revision/>
  <cp:lastPrinted>2023-11-13T14:48:03Z</cp:lastPrinted>
  <dcterms:created xsi:type="dcterms:W3CDTF">2014-05-12T06:50:42Z</dcterms:created>
  <dcterms:modified xsi:type="dcterms:W3CDTF">2023-11-13T15:02:13Z</dcterms:modified>
  <cp:category/>
  <cp:contentStatus/>
</cp:coreProperties>
</file>