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3\Q3 2023\FS\BPP\10 Nov ล่าสุดดดดดดดดดดดดด\"/>
    </mc:Choice>
  </mc:AlternateContent>
  <xr:revisionPtr revIDLastSave="0" documentId="13_ncr:1_{4A50C26B-1986-42F4-B92D-A70E4C60850E}" xr6:coauthVersionLast="47" xr6:coauthVersionMax="47" xr10:uidLastSave="{00000000-0000-0000-0000-000000000000}"/>
  <bookViews>
    <workbookView xWindow="-110" yWindow="-110" windowWidth="19420" windowHeight="11500" tabRatio="938" xr2:uid="{00000000-000D-0000-FFFF-FFFF00000000}"/>
  </bookViews>
  <sheets>
    <sheet name="T2-4 BS" sheetId="11" r:id="rId1"/>
    <sheet name="T5-6 PL (3M)" sheetId="10" r:id="rId2"/>
    <sheet name="T7-8 PL (9M)" sheetId="7" r:id="rId3"/>
    <sheet name="T 9 changes conso" sheetId="9" r:id="rId4"/>
    <sheet name="T10 changes com" sheetId="4" r:id="rId5"/>
    <sheet name="T-11-13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0" hidden="1">[2]Sale89!#REF!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2" i="4" l="1"/>
  <c r="V30" i="4"/>
  <c r="K50" i="11"/>
  <c r="V29" i="4"/>
  <c r="V28" i="4"/>
  <c r="N32" i="4" l="1"/>
  <c r="L27" i="4"/>
  <c r="L32" i="4" s="1"/>
  <c r="J27" i="4"/>
  <c r="J32" i="4" s="1"/>
  <c r="H27" i="4"/>
  <c r="H32" i="4" s="1"/>
  <c r="F27" i="4"/>
  <c r="F32" i="4" s="1"/>
  <c r="N27" i="4"/>
  <c r="R27" i="4"/>
  <c r="R32" i="4" s="1"/>
  <c r="V15" i="4"/>
  <c r="T20" i="4"/>
  <c r="T19" i="4"/>
  <c r="V19" i="4" s="1"/>
  <c r="T18" i="4"/>
  <c r="V18" i="4" s="1"/>
  <c r="N17" i="4"/>
  <c r="N22" i="4" s="1"/>
  <c r="L17" i="4"/>
  <c r="L22" i="4" s="1"/>
  <c r="J17" i="4"/>
  <c r="J22" i="4" s="1"/>
  <c r="H17" i="4"/>
  <c r="H22" i="4" s="1"/>
  <c r="F17" i="4"/>
  <c r="F22" i="4" s="1"/>
  <c r="P27" i="4"/>
  <c r="P32" i="4" s="1"/>
  <c r="T25" i="4"/>
  <c r="V25" i="4" s="1"/>
  <c r="T24" i="4"/>
  <c r="R17" i="4"/>
  <c r="R22" i="4" s="1"/>
  <c r="P17" i="4"/>
  <c r="P22" i="4" s="1"/>
  <c r="T15" i="4"/>
  <c r="T14" i="4"/>
  <c r="T17" i="4" s="1"/>
  <c r="T22" i="4" s="1"/>
  <c r="T27" i="4" l="1"/>
  <c r="T32" i="4" s="1"/>
  <c r="V24" i="4"/>
  <c r="V27" i="4" s="1"/>
  <c r="V32" i="4" s="1"/>
  <c r="V14" i="4"/>
  <c r="V17" i="4" s="1"/>
  <c r="V20" i="4"/>
  <c r="I35" i="11"/>
  <c r="W16" i="9"/>
  <c r="AA16" i="9" s="1"/>
  <c r="M13" i="7"/>
  <c r="M25" i="7" s="1"/>
  <c r="M37" i="7"/>
  <c r="M48" i="7" s="1"/>
  <c r="M46" i="7"/>
  <c r="I46" i="7"/>
  <c r="I37" i="7"/>
  <c r="I13" i="7"/>
  <c r="I25" i="7" s="1"/>
  <c r="I28" i="7" s="1"/>
  <c r="I48" i="7" l="1"/>
  <c r="I50" i="7" s="1"/>
  <c r="M28" i="7"/>
  <c r="M50" i="7" s="1"/>
  <c r="A147" i="11" l="1"/>
  <c r="M133" i="11"/>
  <c r="M130" i="11"/>
  <c r="K130" i="11"/>
  <c r="K133" i="11" s="1"/>
  <c r="I130" i="11"/>
  <c r="I133" i="11" s="1"/>
  <c r="G130" i="11"/>
  <c r="G133" i="11" s="1"/>
  <c r="A103" i="11"/>
  <c r="A100" i="11"/>
  <c r="M93" i="11"/>
  <c r="K93" i="11"/>
  <c r="I93" i="11"/>
  <c r="G93" i="11"/>
  <c r="M83" i="11"/>
  <c r="K83" i="11"/>
  <c r="I83" i="11"/>
  <c r="I95" i="11" s="1"/>
  <c r="G83" i="11"/>
  <c r="G95" i="11" s="1"/>
  <c r="A57" i="11"/>
  <c r="M50" i="11"/>
  <c r="I50" i="11"/>
  <c r="G50" i="11"/>
  <c r="M35" i="11"/>
  <c r="M52" i="11" s="1"/>
  <c r="K35" i="11"/>
  <c r="I52" i="11"/>
  <c r="G35" i="11"/>
  <c r="I135" i="11" l="1"/>
  <c r="M95" i="11"/>
  <c r="M135" i="11" s="1"/>
  <c r="G135" i="11"/>
  <c r="K95" i="11"/>
  <c r="K135" i="11" s="1"/>
  <c r="K52" i="11"/>
  <c r="G52" i="11"/>
  <c r="A103" i="10"/>
  <c r="A105" i="7" s="1"/>
  <c r="A35" i="9" s="1"/>
  <c r="A37" i="4" s="1"/>
  <c r="A47" i="5" s="1"/>
  <c r="A96" i="5" s="1"/>
  <c r="A139" i="5" s="1"/>
  <c r="L94" i="5"/>
  <c r="L79" i="5"/>
  <c r="L24" i="5"/>
  <c r="L38" i="5" s="1"/>
  <c r="L42" i="5" s="1"/>
  <c r="L110" i="5" s="1"/>
  <c r="H94" i="5"/>
  <c r="H79" i="5"/>
  <c r="H24" i="5"/>
  <c r="H38" i="5" s="1"/>
  <c r="H42" i="5" s="1"/>
  <c r="H110" i="5" s="1"/>
  <c r="U31" i="9"/>
  <c r="S31" i="9"/>
  <c r="Q31" i="9"/>
  <c r="M31" i="9"/>
  <c r="K31" i="9"/>
  <c r="I31" i="9"/>
  <c r="G31" i="9"/>
  <c r="E31" i="9"/>
  <c r="W28" i="9"/>
  <c r="AA28" i="9" s="1"/>
  <c r="Y31" i="9"/>
  <c r="W27" i="9"/>
  <c r="AA27" i="9" s="1"/>
  <c r="O31" i="9"/>
  <c r="W26" i="9"/>
  <c r="AA26" i="9" s="1"/>
  <c r="W25" i="9"/>
  <c r="AA25" i="9" s="1"/>
  <c r="M77" i="7"/>
  <c r="M71" i="7"/>
  <c r="I77" i="7"/>
  <c r="I71" i="7"/>
  <c r="M76" i="10"/>
  <c r="M70" i="10"/>
  <c r="M46" i="10"/>
  <c r="M37" i="10"/>
  <c r="M13" i="10"/>
  <c r="M25" i="10" s="1"/>
  <c r="M28" i="10" s="1"/>
  <c r="I76" i="10"/>
  <c r="I70" i="10"/>
  <c r="I46" i="10"/>
  <c r="I37" i="10"/>
  <c r="I13" i="10"/>
  <c r="I25" i="10" s="1"/>
  <c r="I28" i="10" s="1"/>
  <c r="M48" i="10" l="1"/>
  <c r="M50" i="10" s="1"/>
  <c r="I48" i="10"/>
  <c r="I50" i="10" s="1"/>
  <c r="A57" i="7"/>
  <c r="W31" i="9"/>
  <c r="AA31" i="9" l="1"/>
  <c r="F94" i="5" l="1"/>
  <c r="W18" i="9"/>
  <c r="AA18" i="9" s="1"/>
  <c r="W17" i="9"/>
  <c r="AA17" i="9" s="1"/>
  <c r="J94" i="5"/>
  <c r="K76" i="10"/>
  <c r="G76" i="10"/>
  <c r="K70" i="10"/>
  <c r="G70" i="10"/>
  <c r="A59" i="10"/>
  <c r="K46" i="10"/>
  <c r="G46" i="10"/>
  <c r="K37" i="10"/>
  <c r="G37" i="10"/>
  <c r="K13" i="10"/>
  <c r="K25" i="10" s="1"/>
  <c r="K28" i="10" s="1"/>
  <c r="G13" i="10"/>
  <c r="G25" i="10" s="1"/>
  <c r="G28" i="10" s="1"/>
  <c r="Y22" i="9"/>
  <c r="U22" i="9"/>
  <c r="S22" i="9"/>
  <c r="Q22" i="9"/>
  <c r="O22" i="9"/>
  <c r="M22" i="9"/>
  <c r="K22" i="9"/>
  <c r="I22" i="9"/>
  <c r="G22" i="9"/>
  <c r="E22" i="9"/>
  <c r="A3" i="4"/>
  <c r="W19" i="9"/>
  <c r="AA19" i="9" s="1"/>
  <c r="F79" i="5"/>
  <c r="G77" i="7"/>
  <c r="J79" i="5"/>
  <c r="G46" i="7"/>
  <c r="G37" i="7"/>
  <c r="G13" i="7"/>
  <c r="G25" i="7" s="1"/>
  <c r="K46" i="7"/>
  <c r="K37" i="7"/>
  <c r="K13" i="7"/>
  <c r="K25" i="7" s="1"/>
  <c r="K28" i="7" s="1"/>
  <c r="A60" i="7"/>
  <c r="K77" i="7"/>
  <c r="K71" i="7"/>
  <c r="A98" i="5"/>
  <c r="A3" i="5"/>
  <c r="A99" i="5" s="1"/>
  <c r="G71" i="7"/>
  <c r="K48" i="7" l="1"/>
  <c r="K50" i="7" s="1"/>
  <c r="G48" i="7"/>
  <c r="G48" i="10"/>
  <c r="G50" i="10" s="1"/>
  <c r="A50" i="5"/>
  <c r="W22" i="9"/>
  <c r="AA22" i="9"/>
  <c r="G28" i="7"/>
  <c r="F24" i="5"/>
  <c r="K48" i="10"/>
  <c r="K50" i="10" s="1"/>
  <c r="J24" i="5"/>
  <c r="G50" i="7" l="1"/>
  <c r="F38" i="5"/>
  <c r="F42" i="5" s="1"/>
  <c r="J38" i="5"/>
  <c r="J42" i="5" s="1"/>
  <c r="F106" i="5" l="1"/>
  <c r="F110" i="5" s="1"/>
  <c r="J106" i="5"/>
  <c r="J110" i="5" s="1"/>
</calcChain>
</file>

<file path=xl/sharedStrings.xml><?xml version="1.0" encoding="utf-8"?>
<sst xmlns="http://schemas.openxmlformats.org/spreadsheetml/2006/main" count="539" uniqueCount="249">
  <si>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</si>
  <si>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</si>
  <si>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</si>
  <si>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</si>
  <si>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</si>
  <si>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</si>
  <si>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</si>
  <si>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</si>
  <si>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</si>
  <si>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</si>
  <si>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</si>
  <si>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</si>
  <si>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</si>
  <si>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</si>
  <si>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</si>
  <si>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</si>
  <si>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</si>
  <si>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</si>
  <si>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</si>
  <si>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</si>
  <si>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</si>
  <si>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</si>
  <si>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</si>
  <si>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</si>
  <si>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</si>
  <si>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</si>
  <si>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</si>
  <si>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</si>
  <si>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</si>
  <si>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</si>
  <si>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</si>
  <si>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</si>
  <si>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</si>
  <si>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</si>
  <si>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</si>
  <si>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</si>
  <si>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</si>
  <si>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</si>
  <si>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</si>
  <si>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</si>
  <si>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</si>
  <si>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</si>
  <si>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</si>
  <si>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</si>
  <si>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</si>
  <si>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</si>
  <si>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</si>
  <si>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</si>
  <si>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</si>
  <si>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</si>
  <si>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</si>
  <si>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</si>
  <si>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</si>
  <si>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</si>
  <si>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</si>
  <si>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</si>
  <si>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</si>
  <si>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</si>
  <si>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</si>
  <si>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</si>
  <si>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</si>
  <si>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</si>
  <si>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</si>
  <si>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</si>
  <si>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</si>
  <si>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</si>
  <si>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</si>
  <si>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</si>
  <si>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</si>
  <si>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</si>
  <si>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</si>
  <si>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</si>
  <si>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</si>
  <si>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</si>
  <si>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</si>
  <si>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</si>
  <si>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</si>
  <si>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</si>
  <si>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</si>
  <si>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</si>
  <si>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</si>
  <si>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</si>
  <si>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</si>
  <si>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</si>
  <si>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</si>
  <si>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</si>
  <si>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</si>
  <si>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</si>
  <si>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</si>
  <si>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</si>
  <si>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</si>
  <si>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</si>
  <si>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</si>
  <si>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</si>
  <si>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</si>
  <si>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</si>
  <si>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</si>
  <si>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</si>
  <si>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</si>
  <si>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</si>
  <si>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</si>
  <si>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</si>
  <si>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</si>
  <si>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</si>
  <si>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</si>
  <si>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</si>
  <si>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</si>
  <si>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</si>
  <si>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</si>
  <si>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</si>
  <si>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</si>
  <si>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</si>
  <si>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</si>
  <si>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</si>
  <si>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</si>
  <si>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</si>
  <si>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</si>
  <si>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</si>
  <si>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</si>
  <si>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กำไรก่อนภาษีเงินได้</t>
  </si>
  <si>
    <t>การแบ่งปันกำไร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</si>
  <si>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</si>
  <si>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</si>
  <si>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</si>
  <si>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</si>
  <si>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</si>
  <si>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</si>
  <si>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</si>
  <si>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</si>
  <si>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</si>
  <si>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</si>
  <si>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</si>
  <si>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</si>
  <si>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</si>
  <si>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</si>
  <si>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</si>
  <si>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</si>
  <si>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</si>
  <si>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</si>
  <si>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</si>
  <si>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</si>
  <si>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</si>
  <si>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</si>
  <si>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เงินสดจ่ายสำหรับหนี้สินตามสัญญาเช่า</t>
  </si>
  <si>
    <t>ผ่านกำไรหรือขาดทุน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</si>
  <si>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</si>
  <si>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</si>
  <si>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</si>
  <si>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</si>
  <si>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</si>
  <si>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</si>
  <si>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การเปลี่ยนแปลง</t>
  </si>
  <si>
    <t>มูลค่ายุติธรรม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</si>
  <si>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</si>
  <si>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</si>
  <si>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</si>
  <si>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</si>
  <si>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การแบ่งปันกำไรเบ็ดเสร็จรวม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</si>
  <si>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</si>
  <si>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</si>
  <si>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</si>
  <si>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เงินปันผลจ่าย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</si>
  <si>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</si>
  <si>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</si>
  <si>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เงินปันผลจ่ายให้แก่ผู้ถือหุ้นของบริษัท</t>
  </si>
  <si>
    <t>เงินสดรับจากเงินปันผลจากบริษัทย่อยและการร่วมค้า</t>
  </si>
  <si>
    <t>เงินสดรับจากเงินให้กู้ยืมระยะยาวแก่กิจการที่เกี่ยวข้องกัน</t>
  </si>
  <si>
    <t>เงินสดสุทธิได้มาจาก (ใช้ไปใน) กิจกรรมดำเนินงาน</t>
  </si>
  <si>
    <t>กำไรเบ็ดเสร็จอื่นสำหรับงวด</t>
  </si>
  <si>
    <t>30 กันยายน</t>
  </si>
  <si>
    <t>รายการที่มิใช่เงินสดที่มีสาระสำคัญ ณ วันที่ 30 กันยายน</t>
  </si>
  <si>
    <t>กำไรสุทธิจากการจำหน่ายที่ดิน อาคารและอุปกรณ์</t>
  </si>
  <si>
    <t>กำไรเบ็ดเสร็จอื่นสำหรับงวดสุทธิจากภาษี</t>
  </si>
  <si>
    <t>กำไรสุทธิจากอัตราแลกเปลี่ยน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</si>
  <si>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</si>
  <si>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</si>
  <si>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พ.ศ. 2565</t>
  </si>
  <si>
    <t>ยอดคงเหลือปลายงวด ณ วันที่ 30 กันยายน พ.ศ. 2565</t>
  </si>
  <si>
    <t>สินทรัพย์อนุพันธ์การเงิน</t>
  </si>
  <si>
    <t>หนี้สินอนุพันธ์การเงิน</t>
  </si>
  <si>
    <t>เงินลงทุนในบริษัทย่อย สุทธิ</t>
  </si>
  <si>
    <t>หุ้นกู้ สุทธิ</t>
  </si>
  <si>
    <t>เงินสดรับจากการออกหุ้นกู้</t>
  </si>
  <si>
    <t>ค่าใช้จ่ายในการขาย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</si>
  <si>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</si>
  <si>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</si>
  <si>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สุทธิจากภาษี</t>
  </si>
  <si>
    <t>รวมรายการที่จะจัดประเภทรายการใหม่ไปยังกำไรหรือขาดทุนในภายหลัง</t>
  </si>
  <si>
    <t>มูลค่ายุติธรรมผ่านกำไรหรือขาดทุนเบ็ดเสร็จอื่น</t>
  </si>
  <si>
    <t>เงินสดจ่ายสุทธิสำหรับเงินฝากธนาคารที่มีข้อจำกัดในการใช้</t>
  </si>
  <si>
    <t>เงินสดจ่ายเพื่อเพิ่มเงินลงทุนในบริษัทร่วมและการร่วมค้า</t>
  </si>
  <si>
    <t>กำไร (ขาดทุน) เบ็ดเสร็จอื่นสุทธิจากภาษี</t>
  </si>
  <si>
    <t>ขาดทุนสุทธิจากการวัดมูลค่าเครื่องมือทางการเงิน</t>
  </si>
  <si>
    <t>เงินสดสุทธิได้มา (ใช้ไปใน) จากกิจกรรมจัดหาเงิน</t>
  </si>
  <si>
    <t>ปรับปรุงใหม่</t>
  </si>
  <si>
    <t>พ.ศ. 2566</t>
  </si>
  <si>
    <t>ผ่านกำไรขาดทุนเบ็ดเสร็จอื่น</t>
  </si>
  <si>
    <t>ลูกหนี้การค้าและตั๋วเงินรับ สุทธิ</t>
  </si>
  <si>
    <t>เงินลงทุนในบริษัทร่วม</t>
  </si>
  <si>
    <t>เงินลงทุนในการร่วมค้า</t>
  </si>
  <si>
    <t>ส่วนของเงินกู้ยืมระยะยาวจากกิจการที่เกี่ยวข้องกัน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</si>
  <si>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</si>
  <si>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</si>
  <si>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</si>
  <si>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หุ้นสามัญจำนวน 3,101,202,000 หุ้น มูลค่าหุ้นละ 10 บาท</t>
  </si>
  <si>
    <t xml:space="preserve">หุ้นสามัญจำนวน 3,047,731,700 หุ้น มูลค่าหุ้นละ 10 บาท 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</si>
  <si>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</si>
  <si>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</si>
  <si>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</si>
  <si>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ยอดคงเหลือปลายงวด ณ วันที่ 30 กันยายน พ.ศ. 2566</t>
  </si>
  <si>
    <t>ยอดคงเหลือ ณ วันที่ 1 มกราคม พ.ศ. 2566 -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</si>
  <si>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</si>
  <si>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2566 - ปรับปรุงใหม่</t>
  </si>
  <si>
    <t>ยอดคงเหลือ ณ วันที่ 1 มกราคม พ.ศ. 2565 - ตามที่รายงานไว้เดิม</t>
  </si>
  <si>
    <t>ยอดคงเหลือ ณ วันที่ 1 มกราคม พ.ศ. 2565 - ปรับปรุงใหม่</t>
  </si>
  <si>
    <t>กำไรสำหรับงวด - ปรับปรุงใหม่</t>
  </si>
  <si>
    <t>กำไรเบ็ดเสร็จอื่นสำหรับงวด - ปรับปรุงใหม่</t>
  </si>
  <si>
    <t xml:space="preserve">การป้องกัน </t>
  </si>
  <si>
    <t xml:space="preserve">                           -  </t>
  </si>
  <si>
    <t xml:space="preserve">                                         -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</si>
  <si>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</si>
  <si>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เงินสดรับจากการลดเงินลงทุนในบริษัทย่อย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</si>
  <si>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</si>
  <si>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</si>
  <si>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การลดเงินลงทุนในบริษัทย่อยโดยการหักกลบกับ</t>
  </si>
  <si>
    <t>เงินกู้ยืมระยะสั้นจากกิจการที่เกี่ยวข้องกัน</t>
  </si>
  <si>
    <t>เงินสดจ่ายเพื่อเพิ่มเงินลงทุนในบริษัทย่อย</t>
  </si>
  <si>
    <t>เงินปันผลรับจากบริษัทย่อย</t>
  </si>
  <si>
    <t>ส่วนแบ่งกำไรจากบริษัทร่วมและการร่วมค้า</t>
  </si>
  <si>
    <t>ลูกหนี้การค้าและตั๋วเงินรับ</t>
  </si>
  <si>
    <t>ตามวิธีส่วนได้เสีย</t>
  </si>
  <si>
    <t>ส่วนแบ่งกำไรเบ็ดเสร็จอื่นจากบริษัทร่วมและการร่วมค้า</t>
  </si>
  <si>
    <t>ผลขาดทุนจากการป้องกันความเสี่ยงกระแสเงินสดสุทธิจากภาษี</t>
  </si>
  <si>
    <t>กำไร (ขาดทุน) สุทธิจากการวัดมูลค่าเครื่องมือทางการเงิน</t>
  </si>
  <si>
    <t>กำไร (ขาดทุน) เบ็ดเสร็จอื่นสำหรับงวด</t>
  </si>
  <si>
    <t>เงินสดจ่ายคืนเงินกู้ยืมระยะยาวจากกิจการที่เกี่ยวข้องกัน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</si>
  <si>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</si>
  <si>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เบ็ดเสร็จอื่นสำหรับงวดสุทธิจากภาษี</t>
  </si>
  <si>
    <t>8, 9</t>
  </si>
  <si>
    <t>เงินลงทุนในตราสารหนี้ที่วัดมูลค่าด้วยมูลค่ายุติธรรม</t>
  </si>
  <si>
    <t>เงินสดรับจากเงินลงทุนในตราสารหนี้ที่วัดมูลค่าด้วย</t>
  </si>
  <si>
    <t>เงินสดจ่ายสำหรับเงินลงทุนในตราสารหนี้ที่วัดมูลค่าด้วย</t>
  </si>
  <si>
    <t>ณ วันที่ 1 มกราคม พ.ศ. 2566</t>
  </si>
  <si>
    <t xml:space="preserve">ยอดคงเหลือต้นงวด </t>
  </si>
  <si>
    <t xml:space="preserve">ยอดคงเหลือปลายงวด </t>
  </si>
  <si>
    <t>ณ วันที่ 1 มกราคม พ.ศ. 2565</t>
  </si>
  <si>
    <t>ณ วันที่ 30 กันยายน พ.ศ. 2565</t>
  </si>
  <si>
    <t>เงินสดจ่ายเพื่อซื้อเงินลงทุนในบริษัทย่อย</t>
  </si>
  <si>
    <t>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</si>
</sst>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1" applyNumberFormat="0" applyFont="0" applyAlignment="0" applyProtection="0"/>
    <xf numFmtId="0" fontId="42" fillId="27" borderId="12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1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6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6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166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0" xfId="51" applyFont="1" applyAlignment="1">
      <alignment vertical="center"/>
    </xf>
    <xf numFmtId="165" fontId="9" fillId="0" borderId="0" xfId="51" applyNumberFormat="1" applyFont="1" applyAlignment="1">
      <alignment horizontal="right" vertical="center"/>
    </xf>
    <xf numFmtId="0" fontId="8" fillId="0" borderId="0" xfId="51" applyFont="1" applyAlignment="1">
      <alignment vertical="center"/>
    </xf>
    <xf numFmtId="0" fontId="9" fillId="0" borderId="1" xfId="51" applyFont="1" applyBorder="1" applyAlignment="1">
      <alignment vertical="center"/>
    </xf>
    <xf numFmtId="165" fontId="9" fillId="0" borderId="1" xfId="51" applyNumberFormat="1" applyFont="1" applyBorder="1" applyAlignment="1">
      <alignment horizontal="right" vertical="center"/>
    </xf>
    <xf numFmtId="166" fontId="9" fillId="0" borderId="1" xfId="51" applyNumberFormat="1" applyFont="1" applyBorder="1" applyAlignment="1">
      <alignment vertical="center"/>
    </xf>
    <xf numFmtId="166" fontId="8" fillId="0" borderId="0" xfId="51" applyNumberFormat="1" applyFont="1" applyAlignment="1">
      <alignment vertical="center"/>
    </xf>
    <xf numFmtId="0" fontId="9" fillId="0" borderId="0" xfId="46" applyFont="1" applyAlignment="1">
      <alignment vertical="center"/>
    </xf>
    <xf numFmtId="0" fontId="8" fillId="0" borderId="0" xfId="46" applyFont="1" applyAlignment="1">
      <alignment horizontal="left" vertical="center"/>
    </xf>
    <xf numFmtId="165" fontId="8" fillId="0" borderId="0" xfId="46" applyNumberFormat="1" applyFont="1" applyAlignment="1">
      <alignment horizontal="left" vertical="center"/>
    </xf>
    <xf numFmtId="168" fontId="9" fillId="0" borderId="0" xfId="46" applyNumberFormat="1" applyFont="1" applyAlignment="1">
      <alignment horizontal="right" vertical="center"/>
    </xf>
    <xf numFmtId="168" fontId="9" fillId="0" borderId="0" xfId="46" applyNumberFormat="1" applyFont="1" applyAlignment="1">
      <alignment vertical="center"/>
    </xf>
    <xf numFmtId="168" fontId="8" fillId="0" borderId="0" xfId="46" applyNumberFormat="1" applyFont="1" applyAlignment="1">
      <alignment horizontal="right" vertical="center"/>
    </xf>
    <xf numFmtId="168" fontId="9" fillId="0" borderId="1" xfId="46" applyNumberFormat="1" applyFont="1" applyBorder="1" applyAlignment="1">
      <alignment horizontal="right" vertical="center"/>
    </xf>
    <xf numFmtId="168" fontId="9" fillId="0" borderId="1" xfId="46" applyNumberFormat="1" applyFont="1" applyBorder="1" applyAlignment="1">
      <alignment vertical="center"/>
    </xf>
    <xf numFmtId="168" fontId="8" fillId="0" borderId="1" xfId="46" applyNumberFormat="1" applyFont="1" applyBorder="1" applyAlignment="1">
      <alignment horizontal="right" vertical="center"/>
    </xf>
    <xf numFmtId="165" fontId="9" fillId="0" borderId="0" xfId="46" applyNumberFormat="1" applyFont="1" applyAlignment="1">
      <alignment vertical="center"/>
    </xf>
    <xf numFmtId="165" fontId="9" fillId="0" borderId="0" xfId="46" applyNumberFormat="1" applyFont="1" applyAlignment="1">
      <alignment horizontal="center" vertical="center"/>
    </xf>
    <xf numFmtId="0" fontId="9" fillId="0" borderId="0" xfId="44" applyFont="1" applyAlignment="1">
      <alignment vertical="center"/>
    </xf>
    <xf numFmtId="165" fontId="9" fillId="0" borderId="0" xfId="44" applyNumberFormat="1" applyFont="1" applyAlignment="1">
      <alignment vertical="center"/>
    </xf>
    <xf numFmtId="168" fontId="9" fillId="0" borderId="0" xfId="44" applyNumberFormat="1" applyFont="1" applyAlignment="1">
      <alignment vertical="center"/>
    </xf>
    <xf numFmtId="0" fontId="8" fillId="0" borderId="0" xfId="49" applyFont="1" applyAlignment="1">
      <alignment horizontal="left" vertical="center"/>
    </xf>
    <xf numFmtId="165" fontId="9" fillId="0" borderId="0" xfId="49" applyNumberFormat="1" applyFont="1" applyAlignment="1">
      <alignment vertical="center"/>
    </xf>
    <xf numFmtId="168" fontId="9" fillId="0" borderId="0" xfId="49" applyNumberFormat="1" applyFont="1" applyAlignment="1">
      <alignment vertical="center"/>
    </xf>
    <xf numFmtId="168" fontId="9" fillId="0" borderId="0" xfId="49" applyNumberFormat="1" applyFont="1" applyAlignment="1">
      <alignment horizontal="centerContinuous" vertical="center"/>
    </xf>
    <xf numFmtId="168" fontId="8" fillId="0" borderId="0" xfId="49" applyNumberFormat="1" applyFont="1" applyAlignment="1">
      <alignment vertical="center"/>
    </xf>
    <xf numFmtId="0" fontId="8" fillId="0" borderId="1" xfId="49" applyFont="1" applyBorder="1" applyAlignment="1">
      <alignment horizontal="left" vertical="center"/>
    </xf>
    <xf numFmtId="165" fontId="9" fillId="0" borderId="1" xfId="49" applyNumberFormat="1" applyFont="1" applyBorder="1" applyAlignment="1">
      <alignment horizontal="center" vertical="center"/>
    </xf>
    <xf numFmtId="168" fontId="9" fillId="0" borderId="1" xfId="49" applyNumberFormat="1" applyFont="1" applyBorder="1" applyAlignment="1">
      <alignment horizontal="centerContinuous" vertical="center"/>
    </xf>
    <xf numFmtId="165" fontId="9" fillId="0" borderId="0" xfId="49" applyNumberFormat="1" applyFont="1" applyAlignment="1">
      <alignment horizontal="center" vertical="center"/>
    </xf>
    <xf numFmtId="168" fontId="9" fillId="0" borderId="0" xfId="49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51" applyNumberFormat="1" applyFont="1" applyAlignment="1">
      <alignment horizontal="right" vertical="center"/>
    </xf>
    <xf numFmtId="168" fontId="9" fillId="0" borderId="0" xfId="51" applyNumberFormat="1" applyFont="1" applyAlignment="1">
      <alignment vertical="center"/>
    </xf>
    <xf numFmtId="168" fontId="9" fillId="0" borderId="1" xfId="51" applyNumberFormat="1" applyFont="1" applyBorder="1" applyAlignment="1">
      <alignment horizontal="right" vertical="center"/>
    </xf>
    <xf numFmtId="168" fontId="9" fillId="0" borderId="1" xfId="51" applyNumberFormat="1" applyFont="1" applyBorder="1" applyAlignment="1">
      <alignment vertical="center"/>
    </xf>
    <xf numFmtId="166" fontId="8" fillId="0" borderId="0" xfId="46" applyNumberFormat="1" applyFont="1" applyAlignment="1">
      <alignment vertical="center"/>
    </xf>
    <xf numFmtId="166" fontId="9" fillId="0" borderId="0" xfId="46" applyNumberFormat="1" applyFont="1" applyAlignment="1">
      <alignment vertical="center"/>
    </xf>
    <xf numFmtId="0" fontId="8" fillId="0" borderId="1" xfId="51" applyFont="1" applyBorder="1" applyAlignment="1">
      <alignment vertical="center"/>
    </xf>
    <xf numFmtId="37" fontId="8" fillId="0" borderId="1" xfId="49" applyNumberFormat="1" applyFont="1" applyBorder="1" applyAlignment="1">
      <alignment horizontal="left" vertical="center"/>
    </xf>
    <xf numFmtId="168" fontId="8" fillId="0" borderId="0" xfId="46" applyNumberFormat="1" applyFont="1" applyAlignment="1">
      <alignment vertical="center"/>
    </xf>
    <xf numFmtId="166" fontId="9" fillId="0" borderId="0" xfId="46" applyNumberFormat="1" applyFont="1" applyAlignment="1">
      <alignment horizontal="center" vertical="center"/>
    </xf>
    <xf numFmtId="168" fontId="9" fillId="33" borderId="0" xfId="46" applyNumberFormat="1" applyFont="1" applyFill="1" applyAlignment="1">
      <alignment horizontal="right" vertical="center"/>
    </xf>
    <xf numFmtId="0" fontId="9" fillId="0" borderId="0" xfId="49" applyFont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3" xfId="49" applyFont="1" applyBorder="1" applyAlignment="1">
      <alignment vertical="center"/>
    </xf>
    <xf numFmtId="165" fontId="9" fillId="0" borderId="3" xfId="49" applyNumberFormat="1" applyFont="1" applyBorder="1" applyAlignment="1">
      <alignment vertical="center"/>
    </xf>
    <xf numFmtId="168" fontId="9" fillId="0" borderId="3" xfId="32" applyNumberFormat="1" applyFont="1" applyFill="1" applyBorder="1" applyAlignment="1">
      <alignment horizontal="right" vertical="center"/>
    </xf>
    <xf numFmtId="166" fontId="8" fillId="0" borderId="0" xfId="44" applyNumberFormat="1" applyFont="1" applyAlignment="1">
      <alignment vertical="top"/>
    </xf>
    <xf numFmtId="165" fontId="8" fillId="0" borderId="0" xfId="44" applyNumberFormat="1" applyFont="1" applyAlignment="1">
      <alignment horizontal="center" vertical="top"/>
    </xf>
    <xf numFmtId="165" fontId="8" fillId="0" borderId="0" xfId="44" applyNumberFormat="1" applyFont="1" applyAlignment="1">
      <alignment vertical="top"/>
    </xf>
    <xf numFmtId="168" fontId="8" fillId="0" borderId="0" xfId="44" applyNumberFormat="1" applyFont="1" applyAlignment="1">
      <alignment horizontal="right" vertical="top"/>
    </xf>
    <xf numFmtId="169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right" vertical="top"/>
    </xf>
    <xf numFmtId="169" fontId="8" fillId="0" borderId="1" xfId="0" applyNumberFormat="1" applyFont="1" applyBorder="1" applyAlignment="1">
      <alignment horizontal="center" vertical="top"/>
    </xf>
    <xf numFmtId="0" fontId="8" fillId="0" borderId="0" xfId="49" applyFont="1" applyAlignment="1">
      <alignment vertical="top"/>
    </xf>
    <xf numFmtId="0" fontId="9" fillId="0" borderId="0" xfId="49" applyFont="1" applyAlignment="1">
      <alignment vertical="top"/>
    </xf>
    <xf numFmtId="165" fontId="9" fillId="0" borderId="0" xfId="49" applyNumberFormat="1" applyFont="1" applyAlignment="1">
      <alignment vertical="top"/>
    </xf>
    <xf numFmtId="165" fontId="9" fillId="0" borderId="0" xfId="49" applyNumberFormat="1" applyFont="1" applyAlignment="1">
      <alignment horizontal="center" vertical="top"/>
    </xf>
    <xf numFmtId="168" fontId="9" fillId="0" borderId="0" xfId="49" applyNumberFormat="1" applyFont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Alignment="1">
      <alignment vertical="top"/>
    </xf>
    <xf numFmtId="0" fontId="9" fillId="0" borderId="0" xfId="49" applyFont="1" applyAlignment="1">
      <alignment horizontal="center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Alignment="1">
      <alignment vertical="top"/>
    </xf>
    <xf numFmtId="0" fontId="9" fillId="0" borderId="0" xfId="49" quotePrefix="1" applyFont="1" applyAlignment="1">
      <alignment horizontal="center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Alignment="1">
      <alignment horizontal="lef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Alignment="1">
      <alignment vertical="center"/>
    </xf>
    <xf numFmtId="165" fontId="8" fillId="0" borderId="0" xfId="44" applyNumberFormat="1" applyFont="1" applyAlignment="1">
      <alignment horizontal="center" vertical="center"/>
    </xf>
    <xf numFmtId="165" fontId="8" fillId="0" borderId="0" xfId="44" applyNumberFormat="1" applyFont="1" applyAlignment="1">
      <alignment vertical="center"/>
    </xf>
    <xf numFmtId="168" fontId="8" fillId="0" borderId="0" xfId="44" applyNumberFormat="1" applyFont="1" applyAlignment="1">
      <alignment horizontal="right" vertical="center"/>
    </xf>
    <xf numFmtId="0" fontId="8" fillId="0" borderId="0" xfId="49" applyFont="1" applyAlignment="1">
      <alignment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0" fontId="9" fillId="0" borderId="0" xfId="52" applyFont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0" fontId="8" fillId="0" borderId="0" xfId="50" applyFont="1" applyAlignment="1">
      <alignment vertical="center"/>
    </xf>
    <xf numFmtId="0" fontId="8" fillId="0" borderId="0" xfId="50" applyFont="1" applyAlignment="1">
      <alignment horizontal="left" vertical="top"/>
    </xf>
    <xf numFmtId="168" fontId="8" fillId="33" borderId="0" xfId="0" applyNumberFormat="1" applyFont="1" applyFill="1" applyAlignment="1">
      <alignment horizontal="right" vertical="top"/>
    </xf>
    <xf numFmtId="0" fontId="9" fillId="0" borderId="0" xfId="45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8" fontId="9" fillId="33" borderId="0" xfId="0" applyNumberFormat="1" applyFont="1" applyFill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168" fontId="9" fillId="33" borderId="0" xfId="0" applyNumberFormat="1" applyFont="1" applyFill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Alignment="1">
      <alignment vertical="top"/>
    </xf>
    <xf numFmtId="0" fontId="9" fillId="0" borderId="0" xfId="50" applyFont="1" applyAlignment="1">
      <alignment vertical="top"/>
    </xf>
    <xf numFmtId="0" fontId="10" fillId="0" borderId="0" xfId="50" applyFont="1" applyAlignment="1">
      <alignment vertical="top"/>
    </xf>
    <xf numFmtId="0" fontId="9" fillId="0" borderId="0" xfId="50" applyFont="1" applyAlignment="1">
      <alignment horizontal="center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68" fontId="9" fillId="33" borderId="3" xfId="50" applyNumberFormat="1" applyFont="1" applyFill="1" applyBorder="1" applyAlignment="1">
      <alignment horizontal="right"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Border="1" applyAlignment="1">
      <alignment horizontal="left" vertical="top"/>
    </xf>
    <xf numFmtId="166" fontId="8" fillId="0" borderId="1" xfId="0" applyNumberFormat="1" applyFont="1" applyBorder="1" applyAlignment="1">
      <alignment vertical="top"/>
    </xf>
    <xf numFmtId="0" fontId="8" fillId="0" borderId="0" xfId="50" applyFont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5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3" xfId="51" applyFont="1" applyBorder="1" applyAlignment="1">
      <alignment vertical="top"/>
    </xf>
    <xf numFmtId="0" fontId="9" fillId="0" borderId="3" xfId="51" applyFont="1" applyBorder="1" applyAlignment="1">
      <alignment vertical="top"/>
    </xf>
    <xf numFmtId="0" fontId="9" fillId="0" borderId="3" xfId="51" applyFont="1" applyBorder="1" applyAlignment="1">
      <alignment horizontal="right" vertical="top"/>
    </xf>
    <xf numFmtId="165" fontId="9" fillId="0" borderId="3" xfId="51" applyNumberFormat="1" applyFont="1" applyBorder="1" applyAlignment="1">
      <alignment horizontal="right" vertical="top"/>
    </xf>
    <xf numFmtId="168" fontId="9" fillId="0" borderId="3" xfId="51" applyNumberFormat="1" applyFont="1" applyBorder="1" applyAlignment="1">
      <alignment horizontal="right" vertical="top"/>
    </xf>
    <xf numFmtId="168" fontId="9" fillId="0" borderId="3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3" xfId="28" applyNumberFormat="1" applyFont="1" applyFill="1" applyBorder="1" applyAlignment="1">
      <alignment horizontal="right" vertical="top"/>
    </xf>
    <xf numFmtId="168" fontId="9" fillId="33" borderId="3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vertical="top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1" xfId="30" applyNumberFormat="1" applyFont="1" applyFill="1" applyBorder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8" fontId="9" fillId="0" borderId="15" xfId="46" applyNumberFormat="1" applyFont="1" applyBorder="1" applyAlignment="1">
      <alignment vertical="top"/>
    </xf>
    <xf numFmtId="168" fontId="8" fillId="0" borderId="15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3" xfId="46" applyNumberFormat="1" applyFont="1" applyBorder="1" applyAlignment="1">
      <alignment vertical="top"/>
    </xf>
    <xf numFmtId="168" fontId="8" fillId="0" borderId="3" xfId="46" applyNumberFormat="1" applyFont="1" applyBorder="1" applyAlignment="1">
      <alignment horizontal="right" vertical="top"/>
    </xf>
    <xf numFmtId="166" fontId="8" fillId="0" borderId="3" xfId="46" applyNumberFormat="1" applyFont="1" applyBorder="1" applyAlignment="1">
      <alignment horizontal="center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5" fontId="9" fillId="0" borderId="0" xfId="144" applyNumberFormat="1" applyFont="1" applyFill="1" applyAlignment="1">
      <alignment vertical="top"/>
    </xf>
    <xf numFmtId="168" fontId="9" fillId="33" borderId="3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6" fontId="9" fillId="0" borderId="3" xfId="51" applyNumberFormat="1" applyFont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3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3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9" fillId="33" borderId="1" xfId="32" applyNumberFormat="1" applyFont="1" applyFill="1" applyBorder="1" applyAlignment="1">
      <alignment horizontal="right" vertical="center"/>
    </xf>
    <xf numFmtId="168" fontId="8" fillId="0" borderId="1" xfId="28" applyNumberFormat="1" applyFont="1" applyFill="1" applyBorder="1" applyAlignment="1">
      <alignment horizontal="right" vertical="top"/>
    </xf>
    <xf numFmtId="168" fontId="9" fillId="0" borderId="0" xfId="30" applyNumberFormat="1" applyFont="1" applyFill="1" applyBorder="1" applyAlignment="1">
      <alignment horizontal="right" vertical="top"/>
    </xf>
    <xf numFmtId="168" fontId="9" fillId="0" borderId="1" xfId="30" applyNumberFormat="1" applyFont="1" applyFill="1" applyBorder="1" applyAlignment="1">
      <alignment horizontal="right" vertical="top"/>
    </xf>
    <xf numFmtId="170" fontId="9" fillId="0" borderId="0" xfId="30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center"/>
    </xf>
    <xf numFmtId="168" fontId="9" fillId="0" borderId="3" xfId="46" applyNumberFormat="1" applyFont="1" applyBorder="1" applyAlignment="1">
      <alignment horizontal="right" vertical="top"/>
    </xf>
    <xf numFmtId="168" fontId="9" fillId="0" borderId="4" xfId="46" applyNumberFormat="1" applyFont="1" applyBorder="1" applyAlignment="1">
      <alignment horizontal="right" vertical="top"/>
    </xf>
    <xf numFmtId="166" fontId="58" fillId="0" borderId="0" xfId="44" applyNumberFormat="1" applyFont="1" applyAlignment="1">
      <alignment vertical="center"/>
    </xf>
    <xf numFmtId="169" fontId="58" fillId="0" borderId="0" xfId="44" applyNumberFormat="1" applyFont="1" applyAlignment="1">
      <alignment horizontal="center" vertical="center"/>
    </xf>
    <xf numFmtId="168" fontId="58" fillId="0" borderId="0" xfId="44" applyNumberFormat="1" applyFont="1" applyAlignment="1">
      <alignment horizontal="right" vertical="center"/>
    </xf>
    <xf numFmtId="168" fontId="58" fillId="0" borderId="0" xfId="44" applyNumberFormat="1" applyFont="1" applyAlignment="1">
      <alignment vertical="center"/>
    </xf>
    <xf numFmtId="166" fontId="58" fillId="0" borderId="1" xfId="44" applyNumberFormat="1" applyFont="1" applyBorder="1" applyAlignment="1">
      <alignment vertical="center"/>
    </xf>
    <xf numFmtId="169" fontId="58" fillId="0" borderId="1" xfId="44" applyNumberFormat="1" applyFont="1" applyBorder="1" applyAlignment="1">
      <alignment horizontal="center" vertical="center"/>
    </xf>
    <xf numFmtId="168" fontId="58" fillId="0" borderId="1" xfId="44" applyNumberFormat="1" applyFont="1" applyBorder="1" applyAlignment="1">
      <alignment vertical="center"/>
    </xf>
    <xf numFmtId="168" fontId="58" fillId="33" borderId="0" xfId="44" applyNumberFormat="1" applyFont="1" applyFill="1" applyAlignment="1">
      <alignment horizontal="right" vertical="center"/>
    </xf>
    <xf numFmtId="168" fontId="58" fillId="33" borderId="0" xfId="44" applyNumberFormat="1" applyFont="1" applyFill="1" applyAlignment="1">
      <alignment vertical="center"/>
    </xf>
    <xf numFmtId="166" fontId="57" fillId="0" borderId="0" xfId="44" applyNumberFormat="1" applyFont="1" applyAlignment="1">
      <alignment vertical="center"/>
    </xf>
    <xf numFmtId="169" fontId="57" fillId="0" borderId="0" xfId="44" applyNumberFormat="1" applyFont="1" applyAlignment="1">
      <alignment horizontal="center" vertical="center"/>
    </xf>
    <xf numFmtId="168" fontId="57" fillId="33" borderId="0" xfId="44" applyNumberFormat="1" applyFont="1" applyFill="1" applyAlignment="1">
      <alignment horizontal="right" vertical="center"/>
    </xf>
    <xf numFmtId="168" fontId="57" fillId="0" borderId="0" xfId="44" applyNumberFormat="1" applyFont="1" applyAlignment="1">
      <alignment horizontal="right" vertical="center"/>
    </xf>
    <xf numFmtId="168" fontId="57" fillId="33" borderId="0" xfId="44" applyNumberFormat="1" applyFont="1" applyFill="1" applyAlignment="1">
      <alignment vertical="center"/>
    </xf>
    <xf numFmtId="168" fontId="57" fillId="0" borderId="0" xfId="44" applyNumberFormat="1" applyFont="1" applyAlignment="1">
      <alignment vertical="center"/>
    </xf>
    <xf numFmtId="166" fontId="57" fillId="0" borderId="0" xfId="44" applyNumberFormat="1" applyFont="1" applyAlignment="1">
      <alignment horizontal="center" vertical="center"/>
    </xf>
    <xf numFmtId="0" fontId="57" fillId="0" borderId="0" xfId="45" applyFont="1" applyAlignment="1">
      <alignment vertical="center"/>
    </xf>
    <xf numFmtId="0" fontId="57" fillId="0" borderId="0" xfId="44" applyFont="1" applyAlignment="1">
      <alignment vertical="center"/>
    </xf>
    <xf numFmtId="168" fontId="57" fillId="33" borderId="1" xfId="44" applyNumberFormat="1" applyFont="1" applyFill="1" applyBorder="1" applyAlignment="1">
      <alignment horizontal="right" vertical="center"/>
    </xf>
    <xf numFmtId="168" fontId="57" fillId="0" borderId="3" xfId="44" applyNumberFormat="1" applyFont="1" applyBorder="1" applyAlignment="1">
      <alignment horizontal="right" vertical="center"/>
    </xf>
    <xf numFmtId="168" fontId="57" fillId="33" borderId="3" xfId="44" applyNumberFormat="1" applyFont="1" applyFill="1" applyBorder="1" applyAlignment="1">
      <alignment horizontal="right" vertical="center"/>
    </xf>
    <xf numFmtId="168" fontId="57" fillId="0" borderId="1" xfId="44" applyNumberFormat="1" applyFont="1" applyBorder="1" applyAlignment="1">
      <alignment horizontal="right" vertical="center"/>
    </xf>
    <xf numFmtId="166" fontId="57" fillId="0" borderId="0" xfId="44" applyNumberFormat="1" applyFont="1" applyAlignment="1">
      <alignment horizontal="right" vertical="center"/>
    </xf>
    <xf numFmtId="165" fontId="57" fillId="0" borderId="0" xfId="44" applyNumberFormat="1" applyFont="1" applyAlignment="1">
      <alignment horizontal="right" vertical="center"/>
    </xf>
    <xf numFmtId="168" fontId="57" fillId="33" borderId="2" xfId="44" applyNumberFormat="1" applyFont="1" applyFill="1" applyBorder="1" applyAlignment="1">
      <alignment horizontal="right" vertical="center"/>
    </xf>
    <xf numFmtId="168" fontId="57" fillId="0" borderId="2" xfId="44" applyNumberFormat="1" applyFont="1" applyBorder="1" applyAlignment="1">
      <alignment horizontal="right" vertical="center"/>
    </xf>
    <xf numFmtId="165" fontId="58" fillId="0" borderId="0" xfId="44" applyNumberFormat="1" applyFont="1" applyAlignment="1">
      <alignment horizontal="right" vertical="center"/>
    </xf>
    <xf numFmtId="166" fontId="58" fillId="0" borderId="0" xfId="44" applyNumberFormat="1" applyFont="1" applyAlignment="1">
      <alignment horizontal="center" vertical="center"/>
    </xf>
    <xf numFmtId="167" fontId="57" fillId="33" borderId="0" xfId="30" applyNumberFormat="1" applyFont="1" applyFill="1" applyAlignment="1">
      <alignment horizontal="right" vertical="center"/>
    </xf>
    <xf numFmtId="167" fontId="57" fillId="33" borderId="3" xfId="30" applyNumberFormat="1" applyFont="1" applyFill="1" applyBorder="1" applyAlignment="1">
      <alignment horizontal="right" vertical="center"/>
    </xf>
    <xf numFmtId="168" fontId="57" fillId="33" borderId="4" xfId="44" applyNumberFormat="1" applyFont="1" applyFill="1" applyBorder="1" applyAlignment="1">
      <alignment horizontal="right" vertical="center"/>
    </xf>
    <xf numFmtId="168" fontId="57" fillId="0" borderId="4" xfId="44" applyNumberFormat="1" applyFont="1" applyBorder="1" applyAlignment="1">
      <alignment horizontal="right" vertical="center"/>
    </xf>
    <xf numFmtId="166" fontId="57" fillId="0" borderId="0" xfId="44" quotePrefix="1" applyNumberFormat="1" applyFont="1" applyAlignment="1">
      <alignment vertical="center"/>
    </xf>
    <xf numFmtId="168" fontId="9" fillId="0" borderId="1" xfId="0" applyNumberFormat="1" applyFont="1" applyBorder="1" applyAlignment="1">
      <alignment horizontal="right" vertical="top"/>
    </xf>
    <xf numFmtId="168" fontId="9" fillId="0" borderId="0" xfId="0" applyNumberFormat="1" applyFont="1" applyAlignment="1">
      <alignment vertical="top"/>
    </xf>
    <xf numFmtId="168" fontId="9" fillId="0" borderId="3" xfId="50" applyNumberFormat="1" applyFont="1" applyBorder="1" applyAlignment="1">
      <alignment horizontal="right" vertical="top"/>
    </xf>
    <xf numFmtId="168" fontId="9" fillId="0" borderId="2" xfId="0" applyNumberFormat="1" applyFont="1" applyBorder="1" applyAlignment="1">
      <alignment horizontal="right" vertical="top"/>
    </xf>
    <xf numFmtId="168" fontId="57" fillId="33" borderId="0" xfId="46" applyNumberFormat="1" applyFont="1" applyFill="1" applyAlignment="1">
      <alignment horizontal="right" vertical="top"/>
    </xf>
    <xf numFmtId="166" fontId="58" fillId="0" borderId="0" xfId="46" applyNumberFormat="1" applyFont="1" applyAlignment="1">
      <alignment vertical="center"/>
    </xf>
    <xf numFmtId="166" fontId="57" fillId="0" borderId="0" xfId="46" applyNumberFormat="1" applyFont="1" applyAlignment="1">
      <alignment vertical="top"/>
    </xf>
    <xf numFmtId="166" fontId="57" fillId="0" borderId="0" xfId="46" applyNumberFormat="1" applyFont="1" applyAlignment="1">
      <alignment vertical="center"/>
    </xf>
    <xf numFmtId="168" fontId="57" fillId="33" borderId="0" xfId="30" applyNumberFormat="1" applyFont="1" applyFill="1" applyBorder="1" applyAlignment="1">
      <alignment horizontal="right" vertical="center"/>
    </xf>
    <xf numFmtId="168" fontId="57" fillId="33" borderId="3" xfId="46" applyNumberFormat="1" applyFont="1" applyFill="1" applyBorder="1" applyAlignment="1">
      <alignment horizontal="right" vertical="top"/>
    </xf>
    <xf numFmtId="168" fontId="57" fillId="0" borderId="0" xfId="51" applyNumberFormat="1" applyFont="1" applyAlignment="1">
      <alignment horizontal="right" vertical="center"/>
    </xf>
    <xf numFmtId="168" fontId="57" fillId="0" borderId="0" xfId="51" applyNumberFormat="1" applyFont="1" applyAlignment="1">
      <alignment vertical="center"/>
    </xf>
    <xf numFmtId="168" fontId="57" fillId="0" borderId="1" xfId="51" applyNumberFormat="1" applyFont="1" applyBorder="1" applyAlignment="1">
      <alignment horizontal="right" vertical="center"/>
    </xf>
    <xf numFmtId="168" fontId="57" fillId="0" borderId="1" xfId="51" applyNumberFormat="1" applyFont="1" applyBorder="1" applyAlignment="1">
      <alignment vertical="center"/>
    </xf>
    <xf numFmtId="168" fontId="57" fillId="0" borderId="0" xfId="46" applyNumberFormat="1" applyFont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8" fontId="57" fillId="0" borderId="1" xfId="46" applyNumberFormat="1" applyFont="1" applyBorder="1" applyAlignment="1">
      <alignment horizontal="right" vertical="center"/>
    </xf>
    <xf numFmtId="168" fontId="57" fillId="0" borderId="1" xfId="46" applyNumberFormat="1" applyFont="1" applyBorder="1" applyAlignment="1">
      <alignment vertical="center"/>
    </xf>
    <xf numFmtId="168" fontId="58" fillId="0" borderId="0" xfId="46" applyNumberFormat="1" applyFont="1" applyAlignment="1">
      <alignment vertical="center"/>
    </xf>
    <xf numFmtId="168" fontId="58" fillId="0" borderId="0" xfId="46" applyNumberFormat="1" applyFont="1" applyAlignment="1">
      <alignment horizontal="right" vertical="center"/>
    </xf>
    <xf numFmtId="168" fontId="58" fillId="0" borderId="3" xfId="46" applyNumberFormat="1" applyFont="1" applyBorder="1" applyAlignment="1">
      <alignment horizontal="right" vertical="center"/>
    </xf>
    <xf numFmtId="168" fontId="57" fillId="33" borderId="0" xfId="46" applyNumberFormat="1" applyFont="1" applyFill="1" applyAlignment="1">
      <alignment horizontal="right" vertical="center"/>
    </xf>
    <xf numFmtId="168" fontId="57" fillId="0" borderId="0" xfId="30" applyNumberFormat="1" applyFont="1" applyFill="1" applyBorder="1" applyAlignment="1">
      <alignment horizontal="right" vertical="center"/>
    </xf>
    <xf numFmtId="168" fontId="57" fillId="33" borderId="3" xfId="30" applyNumberFormat="1" applyFont="1" applyFill="1" applyBorder="1" applyAlignment="1">
      <alignment horizontal="right" vertical="center"/>
    </xf>
    <xf numFmtId="168" fontId="57" fillId="0" borderId="0" xfId="30" applyNumberFormat="1" applyFont="1" applyFill="1" applyAlignment="1">
      <alignment horizontal="right" vertical="center"/>
    </xf>
    <xf numFmtId="168" fontId="57" fillId="0" borderId="3" xfId="30" applyNumberFormat="1" applyFont="1" applyFill="1" applyBorder="1" applyAlignment="1">
      <alignment horizontal="right" vertical="center"/>
    </xf>
    <xf numFmtId="0" fontId="57" fillId="0" borderId="0" xfId="49" applyFont="1" applyAlignment="1">
      <alignment vertical="center"/>
    </xf>
    <xf numFmtId="0" fontId="57" fillId="0" borderId="0" xfId="52" applyFont="1" applyAlignment="1">
      <alignment vertical="center"/>
    </xf>
    <xf numFmtId="165" fontId="57" fillId="0" borderId="0" xfId="49" applyNumberFormat="1" applyFont="1" applyAlignment="1">
      <alignment horizontal="center" vertical="center"/>
    </xf>
    <xf numFmtId="165" fontId="57" fillId="0" borderId="0" xfId="49" applyNumberFormat="1" applyFont="1" applyAlignment="1">
      <alignment vertical="center"/>
    </xf>
    <xf numFmtId="168" fontId="57" fillId="33" borderId="0" xfId="30" applyNumberFormat="1" applyFont="1" applyFill="1" applyAlignment="1">
      <alignment horizontal="right" vertical="center"/>
    </xf>
    <xf numFmtId="168" fontId="57" fillId="0" borderId="0" xfId="32" applyNumberFormat="1" applyFont="1" applyFill="1" applyBorder="1" applyAlignment="1">
      <alignment horizontal="right" vertical="center"/>
    </xf>
    <xf numFmtId="168" fontId="57" fillId="0" borderId="0" xfId="49" applyNumberFormat="1" applyFont="1" applyAlignment="1">
      <alignment horizontal="right" vertical="center"/>
    </xf>
    <xf numFmtId="168" fontId="58" fillId="0" borderId="1" xfId="44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3" xfId="46" applyNumberFormat="1" applyFont="1" applyBorder="1" applyAlignment="1">
      <alignment horizontal="right" vertical="center"/>
    </xf>
    <xf numFmtId="166" fontId="8" fillId="0" borderId="0" xfId="44" applyNumberFormat="1" applyFont="1" applyFill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0" fontId="8" fillId="0" borderId="0" xfId="49" applyFont="1" applyFill="1" applyAlignment="1">
      <alignment vertical="center"/>
    </xf>
    <xf numFmtId="0" fontId="9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vertical="center"/>
    </xf>
    <xf numFmtId="0" fontId="9" fillId="0" borderId="0" xfId="44" applyFont="1" applyFill="1" applyAlignment="1">
      <alignment vertical="center"/>
    </xf>
    <xf numFmtId="166" fontId="57" fillId="0" borderId="0" xfId="44" applyNumberFormat="1" applyFont="1" applyFill="1" applyAlignment="1">
      <alignment vertical="center"/>
    </xf>
    <xf numFmtId="166" fontId="57" fillId="0" borderId="0" xfId="44" applyNumberFormat="1" applyFont="1" applyFill="1" applyAlignment="1">
      <alignment horizontal="center" vertical="center"/>
    </xf>
    <xf numFmtId="168" fontId="57" fillId="0" borderId="0" xfId="44" applyNumberFormat="1" applyFont="1" applyFill="1" applyAlignment="1">
      <alignment horizontal="right" vertical="center"/>
    </xf>
    <xf numFmtId="168" fontId="57" fillId="0" borderId="0" xfId="44" applyNumberFormat="1" applyFont="1" applyFill="1" applyAlignment="1">
      <alignment vertical="center"/>
    </xf>
    <xf numFmtId="168" fontId="58" fillId="0" borderId="1" xfId="44" applyNumberFormat="1" applyFont="1" applyBorder="1" applyAlignment="1">
      <alignment horizontal="right" vertical="center"/>
    </xf>
    <xf numFmtId="166" fontId="57" fillId="0" borderId="1" xfId="44" applyNumberFormat="1" applyFont="1" applyBorder="1" applyAlignment="1">
      <alignment horizontal="left" vertical="center" wrapText="1"/>
    </xf>
    <xf numFmtId="166" fontId="57" fillId="0" borderId="1" xfId="44" applyNumberFormat="1" applyFont="1" applyBorder="1" applyAlignment="1">
      <alignment horizontal="left" vertical="center"/>
    </xf>
    <xf numFmtId="168" fontId="8" fillId="0" borderId="1" xfId="0" applyNumberFormat="1" applyFont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1" xfId="0" applyNumberFormat="1" applyFont="1" applyBorder="1" applyAlignment="1">
      <alignment horizontal="left" vertical="center" wrapText="1"/>
    </xf>
    <xf numFmtId="166" fontId="9" fillId="0" borderId="3" xfId="0" applyNumberFormat="1" applyFont="1" applyBorder="1" applyAlignment="1">
      <alignment horizontal="justify" vertical="top" wrapText="1"/>
    </xf>
    <xf numFmtId="168" fontId="8" fillId="0" borderId="14" xfId="46" applyNumberFormat="1" applyFont="1" applyBorder="1" applyAlignment="1">
      <alignment horizontal="right" vertical="top"/>
    </xf>
    <xf numFmtId="168" fontId="8" fillId="0" borderId="3" xfId="46" applyNumberFormat="1" applyFont="1" applyBorder="1" applyAlignment="1">
      <alignment horizontal="right" vertical="center"/>
    </xf>
    <xf numFmtId="168" fontId="58" fillId="0" borderId="17" xfId="46" applyNumberFormat="1" applyFont="1" applyBorder="1" applyAlignment="1">
      <alignment horizontal="right" vertical="center"/>
    </xf>
    <xf numFmtId="168" fontId="58" fillId="0" borderId="14" xfId="46" applyNumberFormat="1" applyFont="1" applyBorder="1" applyAlignment="1">
      <alignment horizontal="right" vertical="center"/>
    </xf>
    <xf numFmtId="0" fontId="9" fillId="0" borderId="1" xfId="49" applyFont="1" applyBorder="1" applyAlignment="1">
      <alignment horizontal="left" vertical="center" wrapText="1"/>
    </xf>
    <xf numFmtId="168" fontId="8" fillId="0" borderId="1" xfId="44" applyNumberFormat="1" applyFont="1" applyBorder="1" applyAlignment="1">
      <alignment horizontal="right" vertical="top"/>
    </xf>
    <xf numFmtId="168" fontId="8" fillId="0" borderId="1" xfId="44" applyNumberFormat="1" applyFont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เครื่องตกแต่ง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>
    <tabColor theme="8" tint="0.79998168889431442"/>
  </sheetPr>
  <dimension ref="A1:M147"/>
  <sheetViews>
    <sheetView tabSelected="1" topLeftCell="A6" zoomScale="102" zoomScaleNormal="102" zoomScaleSheetLayoutView="80" workbookViewId="0">
      <selection activeCell="D12" sqref="D12"/>
    </sheetView>
  </sheetViews>
  <sheetFormatPr defaultColWidth="9.09765625" defaultRowHeight="21.75" customHeight="1"/>
  <cols>
    <col min="1" max="3" width="1.69921875" style="211" customWidth="1"/>
    <col min="4" max="4" width="38.69921875" style="211" customWidth="1"/>
    <col min="5" max="5" width="8.59765625" style="212" customWidth="1"/>
    <col min="6" max="6" width="0.69921875" style="211" customWidth="1"/>
    <col min="7" max="7" width="14.09765625" style="214" customWidth="1"/>
    <col min="8" max="8" width="0.69921875" style="214" customWidth="1"/>
    <col min="9" max="9" width="12.69921875" style="214" customWidth="1"/>
    <col min="10" max="10" width="0.69921875" style="214" customWidth="1"/>
    <col min="11" max="11" width="14.09765625" style="216" customWidth="1"/>
    <col min="12" max="12" width="0.69921875" style="216" customWidth="1"/>
    <col min="13" max="13" width="12.69921875" style="216" customWidth="1"/>
    <col min="14" max="16384" width="9.09765625" style="211"/>
  </cols>
  <sheetData>
    <row r="1" spans="1:13" s="202" customFormat="1" ht="21.75" customHeight="1">
      <c r="A1" s="202" t="s">
        <v>0</v>
      </c>
      <c r="E1" s="203"/>
      <c r="G1" s="204"/>
      <c r="H1" s="204"/>
      <c r="I1" s="204"/>
      <c r="J1" s="204"/>
      <c r="K1" s="205"/>
      <c r="L1" s="205"/>
      <c r="M1" s="205"/>
    </row>
    <row r="2" spans="1:13" s="202" customFormat="1" ht="21.75" customHeight="1">
      <c r="A2" s="202" t="s">
        <v>1</v>
      </c>
      <c r="E2" s="203"/>
      <c r="G2" s="204"/>
      <c r="H2" s="204"/>
      <c r="I2" s="204"/>
      <c r="J2" s="204"/>
      <c r="K2" s="205"/>
      <c r="L2" s="205"/>
      <c r="M2" s="205"/>
    </row>
    <row r="3" spans="1:13" s="202" customFormat="1" ht="21.75" customHeight="1">
      <c r="A3" s="206" t="s">
        <v>206</v>
      </c>
      <c r="B3" s="206"/>
      <c r="C3" s="206"/>
      <c r="D3" s="206"/>
      <c r="E3" s="207"/>
      <c r="F3" s="206"/>
      <c r="G3" s="268"/>
      <c r="H3" s="268"/>
      <c r="I3" s="268"/>
      <c r="J3" s="268"/>
      <c r="K3" s="208"/>
      <c r="L3" s="208"/>
      <c r="M3" s="208"/>
    </row>
    <row r="4" spans="1:13" s="202" customFormat="1" ht="10.5" customHeight="1">
      <c r="E4" s="203"/>
      <c r="G4" s="204"/>
      <c r="H4" s="204"/>
      <c r="I4" s="204"/>
      <c r="J4" s="204"/>
      <c r="K4" s="205"/>
      <c r="L4" s="205"/>
      <c r="M4" s="205"/>
    </row>
    <row r="5" spans="1:13" s="202" customFormat="1" ht="18.75" customHeight="1">
      <c r="E5" s="203"/>
      <c r="G5" s="285" t="s">
        <v>2</v>
      </c>
      <c r="H5" s="285"/>
      <c r="I5" s="285"/>
      <c r="J5" s="205"/>
      <c r="K5" s="285" t="s">
        <v>110</v>
      </c>
      <c r="L5" s="285"/>
      <c r="M5" s="285"/>
    </row>
    <row r="6" spans="1:13" s="202" customFormat="1" ht="18.75" customHeight="1">
      <c r="E6" s="203"/>
      <c r="G6" s="204"/>
      <c r="H6" s="204"/>
      <c r="I6" s="204"/>
      <c r="J6" s="204"/>
      <c r="K6" s="204"/>
      <c r="L6" s="204"/>
      <c r="M6" s="204" t="s">
        <v>194</v>
      </c>
    </row>
    <row r="7" spans="1:13" s="202" customFormat="1" ht="18.75" customHeight="1">
      <c r="E7" s="203"/>
      <c r="G7" s="204" t="s">
        <v>3</v>
      </c>
      <c r="H7" s="204"/>
      <c r="I7" s="204" t="s">
        <v>4</v>
      </c>
      <c r="J7" s="204"/>
      <c r="K7" s="204" t="s">
        <v>3</v>
      </c>
      <c r="L7" s="204"/>
      <c r="M7" s="204" t="s">
        <v>4</v>
      </c>
    </row>
    <row r="8" spans="1:13" s="202" customFormat="1" ht="18.75" customHeight="1">
      <c r="E8" s="203"/>
      <c r="G8" s="204" t="s">
        <v>169</v>
      </c>
      <c r="H8" s="204"/>
      <c r="I8" s="204" t="s">
        <v>5</v>
      </c>
      <c r="J8" s="204"/>
      <c r="K8" s="204" t="s">
        <v>169</v>
      </c>
      <c r="L8" s="204"/>
      <c r="M8" s="204" t="s">
        <v>5</v>
      </c>
    </row>
    <row r="9" spans="1:13" s="202" customFormat="1" ht="18.75" customHeight="1">
      <c r="E9" s="203"/>
      <c r="G9" s="204" t="s">
        <v>195</v>
      </c>
      <c r="H9" s="204"/>
      <c r="I9" s="204" t="s">
        <v>176</v>
      </c>
      <c r="J9" s="204"/>
      <c r="K9" s="204" t="s">
        <v>195</v>
      </c>
      <c r="L9" s="204"/>
      <c r="M9" s="204" t="s">
        <v>176</v>
      </c>
    </row>
    <row r="10" spans="1:13" s="202" customFormat="1" ht="18.75" customHeight="1">
      <c r="E10" s="207" t="s">
        <v>6</v>
      </c>
      <c r="G10" s="268" t="s">
        <v>7</v>
      </c>
      <c r="H10" s="204"/>
      <c r="I10" s="268" t="s">
        <v>7</v>
      </c>
      <c r="J10" s="204"/>
      <c r="K10" s="268" t="s">
        <v>7</v>
      </c>
      <c r="L10" s="204"/>
      <c r="M10" s="268" t="s">
        <v>7</v>
      </c>
    </row>
    <row r="11" spans="1:13" s="202" customFormat="1" ht="5.15" customHeight="1">
      <c r="E11" s="203"/>
      <c r="G11" s="209"/>
      <c r="H11" s="204"/>
      <c r="I11" s="204"/>
      <c r="J11" s="204"/>
      <c r="K11" s="210"/>
      <c r="L11" s="204"/>
      <c r="M11" s="204"/>
    </row>
    <row r="12" spans="1:13" s="202" customFormat="1" ht="18.75" customHeight="1">
      <c r="A12" s="202" t="s">
        <v>8</v>
      </c>
      <c r="E12" s="203"/>
      <c r="G12" s="209"/>
      <c r="H12" s="204"/>
      <c r="I12" s="204"/>
      <c r="J12" s="204"/>
      <c r="K12" s="210"/>
      <c r="L12" s="205"/>
      <c r="M12" s="205"/>
    </row>
    <row r="13" spans="1:13" s="202" customFormat="1" ht="5.15" customHeight="1">
      <c r="E13" s="203"/>
      <c r="G13" s="209"/>
      <c r="H13" s="204"/>
      <c r="I13" s="204"/>
      <c r="J13" s="204"/>
      <c r="K13" s="210"/>
      <c r="L13" s="205"/>
      <c r="M13" s="205"/>
    </row>
    <row r="14" spans="1:13" ht="18.75" customHeight="1">
      <c r="A14" s="202" t="s">
        <v>9</v>
      </c>
      <c r="G14" s="213"/>
      <c r="K14" s="215"/>
    </row>
    <row r="15" spans="1:13" s="202" customFormat="1" ht="5.15" customHeight="1">
      <c r="E15" s="203"/>
      <c r="G15" s="209"/>
      <c r="H15" s="204"/>
      <c r="I15" s="204"/>
      <c r="J15" s="204"/>
      <c r="K15" s="210"/>
      <c r="L15" s="205"/>
      <c r="M15" s="205"/>
    </row>
    <row r="16" spans="1:13" s="281" customFormat="1" ht="18.75" customHeight="1">
      <c r="A16" s="281" t="s">
        <v>10</v>
      </c>
      <c r="E16" s="282"/>
      <c r="G16" s="213">
        <v>9208335</v>
      </c>
      <c r="H16" s="283"/>
      <c r="I16" s="283">
        <v>4055323</v>
      </c>
      <c r="J16" s="283"/>
      <c r="K16" s="213">
        <v>4164418</v>
      </c>
      <c r="L16" s="283"/>
      <c r="M16" s="283">
        <v>2282821</v>
      </c>
    </row>
    <row r="17" spans="1:13" s="281" customFormat="1" ht="18.75" customHeight="1">
      <c r="A17" s="281" t="s">
        <v>11</v>
      </c>
      <c r="E17" s="282">
        <v>11</v>
      </c>
      <c r="G17" s="213">
        <v>106550</v>
      </c>
      <c r="H17" s="283"/>
      <c r="I17" s="283">
        <v>43</v>
      </c>
      <c r="J17" s="284"/>
      <c r="K17" s="213">
        <v>0</v>
      </c>
      <c r="L17" s="283"/>
      <c r="M17" s="283">
        <v>0</v>
      </c>
    </row>
    <row r="18" spans="1:13" s="281" customFormat="1" ht="18.75" customHeight="1">
      <c r="A18" s="281" t="s">
        <v>239</v>
      </c>
      <c r="E18" s="282"/>
      <c r="G18" s="213"/>
      <c r="H18" s="283"/>
      <c r="I18" s="283"/>
      <c r="J18" s="284"/>
      <c r="K18" s="213"/>
      <c r="L18" s="283"/>
      <c r="M18" s="283"/>
    </row>
    <row r="19" spans="1:13" s="281" customFormat="1" ht="18.75" customHeight="1">
      <c r="B19" s="281" t="s">
        <v>144</v>
      </c>
      <c r="E19" s="282" t="s">
        <v>238</v>
      </c>
      <c r="G19" s="213">
        <v>195690</v>
      </c>
      <c r="H19" s="283"/>
      <c r="I19" s="283">
        <v>54630</v>
      </c>
      <c r="J19" s="284"/>
      <c r="K19" s="213">
        <v>0</v>
      </c>
      <c r="L19" s="283"/>
      <c r="M19" s="283">
        <v>0</v>
      </c>
    </row>
    <row r="20" spans="1:13" s="281" customFormat="1" ht="18.75" customHeight="1">
      <c r="A20" s="281" t="s">
        <v>239</v>
      </c>
      <c r="E20" s="282"/>
      <c r="G20" s="213"/>
      <c r="H20" s="283"/>
      <c r="I20" s="283"/>
      <c r="J20" s="284"/>
      <c r="K20" s="213"/>
      <c r="L20" s="283"/>
      <c r="M20" s="283"/>
    </row>
    <row r="21" spans="1:13" s="281" customFormat="1" ht="18.75" customHeight="1">
      <c r="B21" s="281" t="s">
        <v>196</v>
      </c>
      <c r="E21" s="282">
        <v>8</v>
      </c>
      <c r="G21" s="213">
        <v>2211</v>
      </c>
      <c r="H21" s="283"/>
      <c r="I21" s="283">
        <v>3087</v>
      </c>
      <c r="J21" s="284"/>
      <c r="K21" s="213">
        <v>0</v>
      </c>
      <c r="L21" s="283"/>
      <c r="M21" s="283">
        <v>0</v>
      </c>
    </row>
    <row r="22" spans="1:13" ht="18.75" customHeight="1">
      <c r="A22" s="211" t="s">
        <v>197</v>
      </c>
      <c r="E22" s="217">
        <v>10</v>
      </c>
      <c r="G22" s="213">
        <v>3152181</v>
      </c>
      <c r="I22" s="214">
        <v>1753942</v>
      </c>
      <c r="K22" s="213">
        <v>0</v>
      </c>
      <c r="L22" s="214"/>
      <c r="M22" s="214">
        <v>0</v>
      </c>
    </row>
    <row r="23" spans="1:13" ht="18.75" customHeight="1">
      <c r="A23" s="211" t="s">
        <v>12</v>
      </c>
      <c r="E23" s="217">
        <v>20</v>
      </c>
      <c r="G23" s="213">
        <v>535945</v>
      </c>
      <c r="I23" s="214">
        <v>790485</v>
      </c>
      <c r="K23" s="213">
        <v>1030088</v>
      </c>
      <c r="L23" s="214"/>
      <c r="M23" s="214">
        <v>835648</v>
      </c>
    </row>
    <row r="24" spans="1:13" ht="18.75" customHeight="1">
      <c r="A24" s="211" t="s">
        <v>13</v>
      </c>
      <c r="E24" s="217"/>
      <c r="G24" s="213"/>
      <c r="K24" s="213"/>
      <c r="L24" s="214"/>
      <c r="M24" s="214"/>
    </row>
    <row r="25" spans="1:13" ht="18.75" customHeight="1">
      <c r="B25" s="211" t="s">
        <v>14</v>
      </c>
      <c r="E25" s="217" t="s">
        <v>248</v>
      </c>
      <c r="G25" s="213">
        <v>0</v>
      </c>
      <c r="I25" s="214">
        <v>50000</v>
      </c>
      <c r="K25" s="213">
        <v>0</v>
      </c>
      <c r="L25" s="214"/>
      <c r="M25" s="214">
        <v>0</v>
      </c>
    </row>
    <row r="26" spans="1:13" ht="18.75" customHeight="1">
      <c r="A26" s="211" t="s">
        <v>15</v>
      </c>
      <c r="E26" s="217">
        <v>20</v>
      </c>
      <c r="G26" s="213">
        <v>3835</v>
      </c>
      <c r="I26" s="214">
        <v>3558</v>
      </c>
      <c r="K26" s="213">
        <v>3993</v>
      </c>
      <c r="L26" s="214"/>
      <c r="M26" s="214">
        <v>3558</v>
      </c>
    </row>
    <row r="27" spans="1:13" ht="18.75" customHeight="1">
      <c r="A27" s="211" t="s">
        <v>16</v>
      </c>
      <c r="E27" s="217">
        <v>20</v>
      </c>
      <c r="G27" s="213">
        <v>195189</v>
      </c>
      <c r="I27" s="214">
        <v>1900163</v>
      </c>
      <c r="K27" s="213">
        <v>255908</v>
      </c>
      <c r="L27" s="214"/>
      <c r="M27" s="214">
        <v>0</v>
      </c>
    </row>
    <row r="28" spans="1:13" ht="18.75" customHeight="1">
      <c r="A28" s="218" t="s">
        <v>174</v>
      </c>
      <c r="E28" s="217"/>
      <c r="G28" s="213"/>
      <c r="K28" s="213"/>
      <c r="L28" s="214"/>
      <c r="M28" s="214"/>
    </row>
    <row r="29" spans="1:13" ht="18.75" customHeight="1">
      <c r="A29" s="218"/>
      <c r="B29" s="211" t="s">
        <v>175</v>
      </c>
      <c r="E29" s="217">
        <v>20</v>
      </c>
      <c r="G29" s="213">
        <v>1741427</v>
      </c>
      <c r="I29" s="214">
        <v>1581427</v>
      </c>
      <c r="K29" s="213">
        <v>6576159</v>
      </c>
      <c r="L29" s="214"/>
      <c r="M29" s="214">
        <v>7189177</v>
      </c>
    </row>
    <row r="30" spans="1:13" ht="18.75" customHeight="1">
      <c r="A30" s="211" t="s">
        <v>17</v>
      </c>
      <c r="E30" s="217"/>
      <c r="G30" s="213">
        <v>780161</v>
      </c>
      <c r="I30" s="214">
        <v>813515</v>
      </c>
      <c r="K30" s="213">
        <v>0</v>
      </c>
      <c r="L30" s="214"/>
      <c r="M30" s="214">
        <v>0</v>
      </c>
    </row>
    <row r="31" spans="1:13" ht="18.75" customHeight="1">
      <c r="A31" s="211" t="s">
        <v>117</v>
      </c>
      <c r="E31" s="217"/>
      <c r="G31" s="213">
        <v>537436</v>
      </c>
      <c r="I31" s="214">
        <v>287912</v>
      </c>
      <c r="K31" s="213">
        <v>0</v>
      </c>
      <c r="L31" s="214"/>
      <c r="M31" s="214">
        <v>0</v>
      </c>
    </row>
    <row r="32" spans="1:13" ht="18.75" customHeight="1">
      <c r="A32" s="219" t="s">
        <v>178</v>
      </c>
      <c r="E32" s="217">
        <v>8</v>
      </c>
      <c r="G32" s="213">
        <v>238864</v>
      </c>
      <c r="I32" s="214">
        <v>43182</v>
      </c>
      <c r="K32" s="213">
        <v>0</v>
      </c>
      <c r="L32" s="214"/>
      <c r="M32" s="214">
        <v>0</v>
      </c>
    </row>
    <row r="33" spans="1:13" ht="18.75" customHeight="1">
      <c r="A33" s="211" t="s">
        <v>18</v>
      </c>
      <c r="E33" s="217"/>
      <c r="G33" s="220">
        <v>459221</v>
      </c>
      <c r="I33" s="221">
        <v>333078</v>
      </c>
      <c r="K33" s="222">
        <v>26046</v>
      </c>
      <c r="L33" s="214"/>
      <c r="M33" s="221">
        <v>19692</v>
      </c>
    </row>
    <row r="34" spans="1:13" s="202" customFormat="1" ht="5.15" customHeight="1">
      <c r="E34" s="203"/>
      <c r="G34" s="209"/>
      <c r="H34" s="204"/>
      <c r="I34" s="204"/>
      <c r="J34" s="204"/>
      <c r="K34" s="210"/>
      <c r="L34" s="205"/>
      <c r="M34" s="205"/>
    </row>
    <row r="35" spans="1:13" ht="18.75" customHeight="1">
      <c r="A35" s="202" t="s">
        <v>19</v>
      </c>
      <c r="G35" s="220">
        <f>SUM(G16:G33)</f>
        <v>17157045</v>
      </c>
      <c r="I35" s="223">
        <f>SUM(I16:I33)</f>
        <v>11670345</v>
      </c>
      <c r="K35" s="220">
        <f>SUM(K16:K33)</f>
        <v>12056612</v>
      </c>
      <c r="M35" s="223">
        <f>SUM(M16:M33)</f>
        <v>10330896</v>
      </c>
    </row>
    <row r="36" spans="1:13" ht="6.75" customHeight="1">
      <c r="G36" s="213"/>
      <c r="K36" s="215"/>
    </row>
    <row r="37" spans="1:13" ht="18.75" customHeight="1">
      <c r="A37" s="202" t="s">
        <v>20</v>
      </c>
      <c r="G37" s="213"/>
      <c r="K37" s="215"/>
    </row>
    <row r="38" spans="1:13" s="202" customFormat="1" ht="5.15" customHeight="1">
      <c r="E38" s="203"/>
      <c r="G38" s="209"/>
      <c r="H38" s="204"/>
      <c r="I38" s="204"/>
      <c r="J38" s="204"/>
      <c r="K38" s="210"/>
      <c r="L38" s="205"/>
      <c r="M38" s="205"/>
    </row>
    <row r="39" spans="1:13" ht="18.75" customHeight="1">
      <c r="A39" s="211" t="s">
        <v>13</v>
      </c>
      <c r="E39" s="217" t="s">
        <v>248</v>
      </c>
      <c r="G39" s="213">
        <v>0</v>
      </c>
      <c r="H39" s="216"/>
      <c r="I39" s="214">
        <v>113831</v>
      </c>
      <c r="J39" s="216"/>
      <c r="K39" s="213">
        <v>0</v>
      </c>
      <c r="L39" s="214"/>
      <c r="M39" s="214">
        <v>0</v>
      </c>
    </row>
    <row r="40" spans="1:13" ht="18.75" customHeight="1">
      <c r="A40" s="211" t="s">
        <v>114</v>
      </c>
      <c r="E40" s="217">
        <v>20</v>
      </c>
      <c r="G40" s="213">
        <v>1726</v>
      </c>
      <c r="H40" s="216"/>
      <c r="I40" s="214">
        <v>644224</v>
      </c>
      <c r="J40" s="224"/>
      <c r="K40" s="213">
        <v>3038726</v>
      </c>
      <c r="L40" s="225"/>
      <c r="M40" s="214">
        <v>5139755</v>
      </c>
    </row>
    <row r="41" spans="1:13" ht="18.75" customHeight="1">
      <c r="A41" s="211" t="s">
        <v>180</v>
      </c>
      <c r="E41" s="217">
        <v>11</v>
      </c>
      <c r="G41" s="213">
        <v>0</v>
      </c>
      <c r="H41" s="216"/>
      <c r="I41" s="214">
        <v>0</v>
      </c>
      <c r="J41" s="216"/>
      <c r="K41" s="213">
        <v>19969730</v>
      </c>
      <c r="L41" s="214"/>
      <c r="M41" s="214">
        <v>19787163</v>
      </c>
    </row>
    <row r="42" spans="1:13" ht="18.75" customHeight="1">
      <c r="A42" s="211" t="s">
        <v>198</v>
      </c>
      <c r="E42" s="217">
        <v>11</v>
      </c>
      <c r="G42" s="213">
        <v>8982542</v>
      </c>
      <c r="I42" s="214">
        <v>8056483</v>
      </c>
      <c r="K42" s="213">
        <v>8690649</v>
      </c>
      <c r="L42" s="214"/>
      <c r="M42" s="214">
        <v>8690649</v>
      </c>
    </row>
    <row r="43" spans="1:13" ht="18.75" customHeight="1">
      <c r="A43" s="211" t="s">
        <v>199</v>
      </c>
      <c r="E43" s="217">
        <v>11</v>
      </c>
      <c r="G43" s="213">
        <v>35231016</v>
      </c>
      <c r="I43" s="214">
        <v>32456145</v>
      </c>
      <c r="K43" s="213">
        <v>25432442</v>
      </c>
      <c r="L43" s="214"/>
      <c r="M43" s="214">
        <v>23430814</v>
      </c>
    </row>
    <row r="44" spans="1:13" ht="18.75" customHeight="1">
      <c r="A44" s="211" t="s">
        <v>115</v>
      </c>
      <c r="E44" s="217">
        <v>12</v>
      </c>
      <c r="G44" s="213">
        <v>40297761</v>
      </c>
      <c r="I44" s="214">
        <v>22875580</v>
      </c>
      <c r="K44" s="213">
        <v>1466</v>
      </c>
      <c r="L44" s="214"/>
      <c r="M44" s="214">
        <v>1421</v>
      </c>
    </row>
    <row r="45" spans="1:13" ht="18.75" customHeight="1">
      <c r="A45" s="211" t="s">
        <v>146</v>
      </c>
      <c r="E45" s="217"/>
      <c r="G45" s="213">
        <v>550047</v>
      </c>
      <c r="I45" s="214">
        <v>566707</v>
      </c>
      <c r="K45" s="213">
        <v>840</v>
      </c>
      <c r="L45" s="214"/>
      <c r="M45" s="214">
        <v>1919</v>
      </c>
    </row>
    <row r="46" spans="1:13" ht="18.75" customHeight="1">
      <c r="A46" s="211" t="s">
        <v>21</v>
      </c>
      <c r="E46" s="217"/>
      <c r="G46" s="213">
        <v>746464</v>
      </c>
      <c r="I46" s="214">
        <v>722066</v>
      </c>
      <c r="K46" s="213">
        <v>13724</v>
      </c>
      <c r="L46" s="214"/>
      <c r="M46" s="214">
        <v>13104</v>
      </c>
    </row>
    <row r="47" spans="1:13" ht="18.75" customHeight="1">
      <c r="A47" s="211" t="s">
        <v>22</v>
      </c>
      <c r="E47" s="217"/>
      <c r="G47" s="213">
        <v>46365</v>
      </c>
      <c r="I47" s="214">
        <v>43834</v>
      </c>
      <c r="K47" s="213" t="s">
        <v>218</v>
      </c>
      <c r="L47" s="214"/>
      <c r="M47" s="214">
        <v>0</v>
      </c>
    </row>
    <row r="48" spans="1:13" ht="18.75" customHeight="1">
      <c r="A48" s="211" t="s">
        <v>23</v>
      </c>
      <c r="E48" s="217"/>
      <c r="G48" s="220">
        <v>660303</v>
      </c>
      <c r="I48" s="221">
        <v>515727</v>
      </c>
      <c r="K48" s="222">
        <v>210749</v>
      </c>
      <c r="L48" s="214"/>
      <c r="M48" s="221">
        <v>204311</v>
      </c>
    </row>
    <row r="49" spans="1:13" s="202" customFormat="1" ht="5.15" customHeight="1">
      <c r="E49" s="203"/>
      <c r="G49" s="209"/>
      <c r="H49" s="204"/>
      <c r="I49" s="204"/>
      <c r="J49" s="204"/>
      <c r="K49" s="210"/>
      <c r="L49" s="205"/>
      <c r="M49" s="205"/>
    </row>
    <row r="50" spans="1:13" ht="18.75" customHeight="1">
      <c r="A50" s="202" t="s">
        <v>24</v>
      </c>
      <c r="G50" s="220">
        <f>SUM(G39:G48)</f>
        <v>86516224</v>
      </c>
      <c r="I50" s="223">
        <f>SUM(I39:I48)</f>
        <v>65994597</v>
      </c>
      <c r="K50" s="220">
        <f>SUM(K39:K48)</f>
        <v>57358326</v>
      </c>
      <c r="M50" s="223">
        <f>SUM(M39:M48)</f>
        <v>57269136</v>
      </c>
    </row>
    <row r="51" spans="1:13" s="202" customFormat="1" ht="5.15" customHeight="1">
      <c r="E51" s="203"/>
      <c r="G51" s="209"/>
      <c r="H51" s="204"/>
      <c r="I51" s="204"/>
      <c r="J51" s="204"/>
      <c r="K51" s="209"/>
      <c r="L51" s="205"/>
      <c r="M51" s="204"/>
    </row>
    <row r="52" spans="1:13" ht="18.75" customHeight="1" thickBot="1">
      <c r="A52" s="202" t="s">
        <v>25</v>
      </c>
      <c r="G52" s="226">
        <f>G50+G35</f>
        <v>103673269</v>
      </c>
      <c r="I52" s="227">
        <f>SUM(I35,I50)</f>
        <v>77664942</v>
      </c>
      <c r="K52" s="226">
        <f>K50+K35</f>
        <v>69414938</v>
      </c>
      <c r="L52" s="205"/>
      <c r="M52" s="227">
        <f>SUM(M35,M50)</f>
        <v>67600032</v>
      </c>
    </row>
    <row r="53" spans="1:13" ht="12.75" customHeight="1" thickTop="1">
      <c r="A53" s="202"/>
      <c r="K53" s="214"/>
      <c r="L53" s="205"/>
      <c r="M53" s="214"/>
    </row>
    <row r="54" spans="1:13" ht="22" customHeight="1">
      <c r="A54" s="287" t="s">
        <v>149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</row>
    <row r="55" spans="1:13" s="202" customFormat="1" ht="21.75" customHeight="1">
      <c r="A55" s="202" t="s">
        <v>0</v>
      </c>
      <c r="E55" s="203"/>
      <c r="G55" s="204"/>
      <c r="H55" s="204"/>
      <c r="I55" s="204"/>
      <c r="J55" s="204"/>
      <c r="K55" s="205"/>
      <c r="L55" s="205"/>
      <c r="M55" s="205"/>
    </row>
    <row r="56" spans="1:13" s="202" customFormat="1" ht="21.75" customHeight="1">
      <c r="A56" s="202" t="s">
        <v>1</v>
      </c>
      <c r="E56" s="203"/>
      <c r="G56" s="204"/>
      <c r="H56" s="204"/>
      <c r="I56" s="204"/>
      <c r="J56" s="204"/>
      <c r="K56" s="205"/>
      <c r="L56" s="205"/>
      <c r="M56" s="205"/>
    </row>
    <row r="57" spans="1:13" s="202" customFormat="1" ht="21.75" customHeight="1">
      <c r="A57" s="206" t="str">
        <f>+A3</f>
        <v>ณ วันที่ 30 กันยายน พ.ศ. 2566</v>
      </c>
      <c r="B57" s="206"/>
      <c r="C57" s="206"/>
      <c r="D57" s="206"/>
      <c r="E57" s="207"/>
      <c r="F57" s="206"/>
      <c r="G57" s="268"/>
      <c r="H57" s="268"/>
      <c r="I57" s="268"/>
      <c r="J57" s="268"/>
      <c r="K57" s="208"/>
      <c r="L57" s="208"/>
      <c r="M57" s="208"/>
    </row>
    <row r="58" spans="1:13" s="202" customFormat="1" ht="21.75" customHeight="1">
      <c r="E58" s="203"/>
      <c r="G58" s="204"/>
      <c r="H58" s="204"/>
      <c r="I58" s="204"/>
      <c r="J58" s="204"/>
      <c r="K58" s="205"/>
      <c r="L58" s="205"/>
      <c r="M58" s="205"/>
    </row>
    <row r="59" spans="1:13" s="202" customFormat="1" ht="21.75" customHeight="1">
      <c r="E59" s="203"/>
      <c r="G59" s="285" t="s">
        <v>2</v>
      </c>
      <c r="H59" s="285"/>
      <c r="I59" s="285"/>
      <c r="J59" s="205"/>
      <c r="K59" s="285" t="s">
        <v>110</v>
      </c>
      <c r="L59" s="285"/>
      <c r="M59" s="285"/>
    </row>
    <row r="60" spans="1:13" s="202" customFormat="1" ht="21.75" customHeight="1">
      <c r="E60" s="203"/>
      <c r="G60" s="204"/>
      <c r="H60" s="204"/>
      <c r="I60" s="204"/>
      <c r="J60" s="204"/>
      <c r="K60" s="204"/>
      <c r="L60" s="204"/>
      <c r="M60" s="204" t="s">
        <v>194</v>
      </c>
    </row>
    <row r="61" spans="1:13" s="202" customFormat="1" ht="21.75" customHeight="1">
      <c r="E61" s="203"/>
      <c r="G61" s="204" t="s">
        <v>3</v>
      </c>
      <c r="H61" s="204"/>
      <c r="I61" s="204" t="s">
        <v>4</v>
      </c>
      <c r="J61" s="204"/>
      <c r="K61" s="204" t="s">
        <v>3</v>
      </c>
      <c r="L61" s="204"/>
      <c r="M61" s="204" t="s">
        <v>4</v>
      </c>
    </row>
    <row r="62" spans="1:13" s="202" customFormat="1" ht="21.75" customHeight="1">
      <c r="E62" s="203"/>
      <c r="G62" s="204" t="s">
        <v>169</v>
      </c>
      <c r="H62" s="204"/>
      <c r="I62" s="204" t="s">
        <v>5</v>
      </c>
      <c r="J62" s="204"/>
      <c r="K62" s="204" t="s">
        <v>169</v>
      </c>
      <c r="L62" s="204"/>
      <c r="M62" s="204" t="s">
        <v>5</v>
      </c>
    </row>
    <row r="63" spans="1:13" s="202" customFormat="1" ht="21.75" customHeight="1">
      <c r="E63" s="203"/>
      <c r="G63" s="204" t="s">
        <v>195</v>
      </c>
      <c r="H63" s="204"/>
      <c r="I63" s="204" t="s">
        <v>176</v>
      </c>
      <c r="J63" s="204"/>
      <c r="K63" s="204" t="s">
        <v>195</v>
      </c>
      <c r="L63" s="204"/>
      <c r="M63" s="204" t="s">
        <v>176</v>
      </c>
    </row>
    <row r="64" spans="1:13" s="202" customFormat="1" ht="21.75" customHeight="1">
      <c r="E64" s="207" t="s">
        <v>6</v>
      </c>
      <c r="G64" s="268" t="s">
        <v>7</v>
      </c>
      <c r="H64" s="204"/>
      <c r="I64" s="268" t="s">
        <v>7</v>
      </c>
      <c r="J64" s="204"/>
      <c r="K64" s="268" t="s">
        <v>7</v>
      </c>
      <c r="L64" s="204"/>
      <c r="M64" s="268" t="s">
        <v>7</v>
      </c>
    </row>
    <row r="65" spans="1:13" s="202" customFormat="1" ht="21.75" customHeight="1">
      <c r="E65" s="203"/>
      <c r="G65" s="209"/>
      <c r="H65" s="204"/>
      <c r="I65" s="204"/>
      <c r="J65" s="204"/>
      <c r="K65" s="210"/>
      <c r="L65" s="205"/>
      <c r="M65" s="205"/>
    </row>
    <row r="66" spans="1:13" s="202" customFormat="1" ht="21.75" customHeight="1">
      <c r="A66" s="202" t="s">
        <v>100</v>
      </c>
      <c r="E66" s="203"/>
      <c r="G66" s="209"/>
      <c r="H66" s="204"/>
      <c r="I66" s="204"/>
      <c r="J66" s="204"/>
      <c r="K66" s="210"/>
      <c r="L66" s="205"/>
      <c r="M66" s="205"/>
    </row>
    <row r="67" spans="1:13" s="202" customFormat="1" ht="8.15" customHeight="1">
      <c r="E67" s="203"/>
      <c r="G67" s="209"/>
      <c r="H67" s="204"/>
      <c r="I67" s="204"/>
      <c r="J67" s="204"/>
      <c r="K67" s="210"/>
      <c r="L67" s="205"/>
      <c r="M67" s="205"/>
    </row>
    <row r="68" spans="1:13" ht="21.75" customHeight="1">
      <c r="A68" s="202" t="s">
        <v>26</v>
      </c>
      <c r="G68" s="213"/>
      <c r="K68" s="215"/>
    </row>
    <row r="69" spans="1:13" s="202" customFormat="1" ht="8.15" customHeight="1">
      <c r="E69" s="203"/>
      <c r="G69" s="209"/>
      <c r="H69" s="204"/>
      <c r="I69" s="204"/>
      <c r="J69" s="204"/>
      <c r="K69" s="210"/>
      <c r="L69" s="205"/>
      <c r="M69" s="205"/>
    </row>
    <row r="70" spans="1:13" s="202" customFormat="1" ht="21.75" customHeight="1">
      <c r="A70" s="211" t="s">
        <v>27</v>
      </c>
      <c r="E70" s="217">
        <v>13</v>
      </c>
      <c r="G70" s="213">
        <v>1497691</v>
      </c>
      <c r="H70" s="204"/>
      <c r="I70" s="214">
        <v>241581</v>
      </c>
      <c r="J70" s="214"/>
      <c r="K70" s="213">
        <v>1000000</v>
      </c>
      <c r="L70" s="228"/>
      <c r="M70" s="214">
        <v>0</v>
      </c>
    </row>
    <row r="71" spans="1:13" s="202" customFormat="1" ht="21.75" customHeight="1">
      <c r="A71" s="218" t="s">
        <v>130</v>
      </c>
      <c r="E71" s="203"/>
      <c r="G71" s="213">
        <v>231723</v>
      </c>
      <c r="H71" s="204"/>
      <c r="I71" s="214">
        <v>219553</v>
      </c>
      <c r="J71" s="214"/>
      <c r="K71" s="213">
        <v>0</v>
      </c>
      <c r="L71" s="228"/>
      <c r="M71" s="214">
        <v>0</v>
      </c>
    </row>
    <row r="72" spans="1:13" ht="21.75" customHeight="1">
      <c r="A72" s="211" t="s">
        <v>28</v>
      </c>
      <c r="E72" s="217">
        <v>20</v>
      </c>
      <c r="G72" s="213">
        <v>382309</v>
      </c>
      <c r="I72" s="214">
        <v>679760</v>
      </c>
      <c r="K72" s="213">
        <v>402</v>
      </c>
      <c r="L72" s="214"/>
      <c r="M72" s="214">
        <v>485</v>
      </c>
    </row>
    <row r="73" spans="1:13" ht="21.75" customHeight="1">
      <c r="A73" s="218" t="s">
        <v>141</v>
      </c>
      <c r="E73" s="217"/>
      <c r="G73" s="213"/>
      <c r="K73" s="213"/>
      <c r="M73" s="214"/>
    </row>
    <row r="74" spans="1:13" ht="21.75" customHeight="1">
      <c r="A74" s="218"/>
      <c r="B74" s="211" t="s">
        <v>142</v>
      </c>
      <c r="E74" s="217">
        <v>15</v>
      </c>
      <c r="G74" s="213">
        <v>1669893</v>
      </c>
      <c r="I74" s="214">
        <v>1231393</v>
      </c>
      <c r="K74" s="213">
        <v>1109675</v>
      </c>
      <c r="L74" s="214"/>
      <c r="M74" s="214">
        <v>853687</v>
      </c>
    </row>
    <row r="75" spans="1:13" ht="21.75" customHeight="1">
      <c r="A75" s="218" t="s">
        <v>200</v>
      </c>
      <c r="E75" s="217"/>
      <c r="G75" s="213"/>
      <c r="K75" s="213"/>
      <c r="L75" s="214"/>
      <c r="M75" s="214"/>
    </row>
    <row r="76" spans="1:13" ht="21.75" customHeight="1">
      <c r="A76" s="218"/>
      <c r="B76" s="211" t="s">
        <v>175</v>
      </c>
      <c r="E76" s="217">
        <v>20</v>
      </c>
      <c r="G76" s="213">
        <v>3838622</v>
      </c>
      <c r="I76" s="214">
        <v>4385969</v>
      </c>
      <c r="K76" s="213">
        <v>0</v>
      </c>
      <c r="L76" s="214"/>
      <c r="M76" s="214">
        <v>0</v>
      </c>
    </row>
    <row r="77" spans="1:13" ht="21.75" customHeight="1">
      <c r="A77" s="211" t="s">
        <v>201</v>
      </c>
      <c r="E77" s="217"/>
      <c r="G77" s="213"/>
      <c r="K77" s="213"/>
      <c r="L77" s="214"/>
      <c r="M77" s="214"/>
    </row>
    <row r="78" spans="1:13" ht="21.75" customHeight="1">
      <c r="B78" s="211" t="s">
        <v>202</v>
      </c>
      <c r="E78" s="217"/>
      <c r="G78" s="213">
        <v>4754</v>
      </c>
      <c r="I78" s="214">
        <v>12698</v>
      </c>
      <c r="K78" s="213">
        <v>864</v>
      </c>
      <c r="L78" s="214"/>
      <c r="M78" s="214">
        <v>1444</v>
      </c>
    </row>
    <row r="79" spans="1:13" ht="21.75" customHeight="1">
      <c r="A79" s="219" t="s">
        <v>179</v>
      </c>
      <c r="E79" s="217">
        <v>8</v>
      </c>
      <c r="G79" s="213">
        <v>2746708</v>
      </c>
      <c r="I79" s="214">
        <v>98696</v>
      </c>
      <c r="K79" s="213">
        <v>0</v>
      </c>
      <c r="L79" s="214"/>
      <c r="M79" s="214">
        <v>0</v>
      </c>
    </row>
    <row r="80" spans="1:13" ht="21.75" customHeight="1">
      <c r="A80" s="211" t="s">
        <v>29</v>
      </c>
      <c r="E80" s="217"/>
      <c r="G80" s="213">
        <v>5827</v>
      </c>
      <c r="I80" s="214">
        <v>29043</v>
      </c>
      <c r="K80" s="213">
        <v>0</v>
      </c>
      <c r="L80" s="214"/>
      <c r="M80" s="214">
        <v>0</v>
      </c>
    </row>
    <row r="81" spans="1:13" ht="21.75" customHeight="1">
      <c r="A81" s="211" t="s">
        <v>30</v>
      </c>
      <c r="E81" s="217">
        <v>14</v>
      </c>
      <c r="G81" s="220">
        <v>2342384</v>
      </c>
      <c r="I81" s="221">
        <v>2486597</v>
      </c>
      <c r="K81" s="222">
        <v>227194</v>
      </c>
      <c r="L81" s="214"/>
      <c r="M81" s="221">
        <v>160890</v>
      </c>
    </row>
    <row r="82" spans="1:13" s="202" customFormat="1" ht="8.15" customHeight="1">
      <c r="E82" s="229"/>
      <c r="G82" s="209"/>
      <c r="H82" s="204"/>
      <c r="I82" s="204"/>
      <c r="J82" s="204"/>
      <c r="K82" s="210"/>
      <c r="L82" s="205"/>
      <c r="M82" s="205"/>
    </row>
    <row r="83" spans="1:13" ht="21.75" customHeight="1">
      <c r="A83" s="202" t="s">
        <v>31</v>
      </c>
      <c r="E83" s="217"/>
      <c r="G83" s="220">
        <f>SUM(G70:G81)</f>
        <v>12719911</v>
      </c>
      <c r="I83" s="223">
        <f>SUM(I70:I81)</f>
        <v>9385290</v>
      </c>
      <c r="K83" s="220">
        <f>SUM(K70:K81)</f>
        <v>2338135</v>
      </c>
      <c r="L83" s="205"/>
      <c r="M83" s="223">
        <f>SUM(M70:M81)</f>
        <v>1016506</v>
      </c>
    </row>
    <row r="84" spans="1:13" ht="21.75" customHeight="1">
      <c r="B84" s="202"/>
      <c r="C84" s="202"/>
      <c r="E84" s="217"/>
      <c r="G84" s="213"/>
      <c r="K84" s="215"/>
    </row>
    <row r="85" spans="1:13" ht="21.75" customHeight="1">
      <c r="A85" s="202" t="s">
        <v>32</v>
      </c>
      <c r="B85" s="202"/>
      <c r="C85" s="202"/>
      <c r="E85" s="217"/>
      <c r="G85" s="213"/>
      <c r="K85" s="215"/>
    </row>
    <row r="86" spans="1:13" s="202" customFormat="1" ht="8.15" customHeight="1">
      <c r="E86" s="229"/>
      <c r="G86" s="209"/>
      <c r="H86" s="204"/>
      <c r="I86" s="204"/>
      <c r="J86" s="204"/>
      <c r="K86" s="210"/>
      <c r="L86" s="205"/>
      <c r="M86" s="205"/>
    </row>
    <row r="87" spans="1:13" ht="21.75" customHeight="1">
      <c r="A87" s="218" t="s">
        <v>140</v>
      </c>
      <c r="E87" s="217">
        <v>15</v>
      </c>
      <c r="G87" s="230">
        <v>27380899</v>
      </c>
      <c r="I87" s="214">
        <v>9860034</v>
      </c>
      <c r="K87" s="213">
        <v>9147863</v>
      </c>
      <c r="L87" s="214"/>
      <c r="M87" s="214">
        <v>9850089</v>
      </c>
    </row>
    <row r="88" spans="1:13" ht="21.75" customHeight="1">
      <c r="A88" s="211" t="s">
        <v>181</v>
      </c>
      <c r="E88" s="217">
        <v>16</v>
      </c>
      <c r="G88" s="230">
        <v>5492879</v>
      </c>
      <c r="I88" s="214">
        <v>5492066</v>
      </c>
      <c r="K88" s="213">
        <v>5492879</v>
      </c>
      <c r="L88" s="214"/>
      <c r="M88" s="214">
        <v>5492066</v>
      </c>
    </row>
    <row r="89" spans="1:13" ht="21.75" customHeight="1">
      <c r="A89" s="211" t="s">
        <v>147</v>
      </c>
      <c r="E89" s="217"/>
      <c r="G89" s="230">
        <v>2632</v>
      </c>
      <c r="I89" s="214">
        <v>4459</v>
      </c>
      <c r="K89" s="213">
        <v>337</v>
      </c>
      <c r="L89" s="214"/>
      <c r="M89" s="214">
        <v>834</v>
      </c>
    </row>
    <row r="90" spans="1:13" ht="21.75" customHeight="1">
      <c r="A90" s="218" t="s">
        <v>33</v>
      </c>
      <c r="E90" s="217"/>
      <c r="G90" s="230">
        <v>370288</v>
      </c>
      <c r="I90" s="214">
        <v>71499</v>
      </c>
      <c r="K90" s="213">
        <v>0</v>
      </c>
      <c r="L90" s="214"/>
      <c r="M90" s="214">
        <v>0</v>
      </c>
    </row>
    <row r="91" spans="1:13" ht="21.75" customHeight="1">
      <c r="A91" s="218" t="s">
        <v>34</v>
      </c>
      <c r="E91" s="217"/>
      <c r="G91" s="231">
        <v>64046</v>
      </c>
      <c r="I91" s="221">
        <v>59961</v>
      </c>
      <c r="K91" s="222">
        <v>64046</v>
      </c>
      <c r="L91" s="214"/>
      <c r="M91" s="221">
        <v>59961</v>
      </c>
    </row>
    <row r="92" spans="1:13" s="202" customFormat="1" ht="8.15" customHeight="1">
      <c r="E92" s="203"/>
      <c r="G92" s="209"/>
      <c r="H92" s="204"/>
      <c r="I92" s="204"/>
      <c r="J92" s="204"/>
      <c r="K92" s="210"/>
      <c r="L92" s="205"/>
      <c r="M92" s="205"/>
    </row>
    <row r="93" spans="1:13" ht="21.75" customHeight="1">
      <c r="A93" s="202" t="s">
        <v>35</v>
      </c>
      <c r="G93" s="220">
        <f>SUM(G87:G91)</f>
        <v>33310744</v>
      </c>
      <c r="I93" s="223">
        <f>SUM(I87:I91)</f>
        <v>15488019</v>
      </c>
      <c r="K93" s="220">
        <f>SUM(K87:K91)</f>
        <v>14705125</v>
      </c>
      <c r="L93" s="205"/>
      <c r="M93" s="223">
        <f>SUM(M87:M91)</f>
        <v>15402950</v>
      </c>
    </row>
    <row r="94" spans="1:13" s="202" customFormat="1" ht="8.15" customHeight="1">
      <c r="E94" s="203"/>
      <c r="G94" s="209"/>
      <c r="H94" s="204"/>
      <c r="I94" s="204"/>
      <c r="J94" s="204"/>
      <c r="K94" s="210"/>
      <c r="L94" s="205"/>
      <c r="M94" s="204"/>
    </row>
    <row r="95" spans="1:13" ht="21.75" customHeight="1">
      <c r="A95" s="202" t="s">
        <v>36</v>
      </c>
      <c r="G95" s="220">
        <f>SUM(G83,G93)</f>
        <v>46030655</v>
      </c>
      <c r="I95" s="223">
        <f>SUM(I83,I93)</f>
        <v>24873309</v>
      </c>
      <c r="K95" s="220">
        <f>SUM(K83,K93)</f>
        <v>17043260</v>
      </c>
      <c r="L95" s="205"/>
      <c r="M95" s="223">
        <f>SUM(M83,M93)</f>
        <v>16419456</v>
      </c>
    </row>
    <row r="96" spans="1:13" ht="21.75" customHeight="1">
      <c r="A96" s="202"/>
    </row>
    <row r="97" spans="1:13" ht="21.75" customHeight="1">
      <c r="A97" s="202"/>
    </row>
    <row r="98" spans="1:13" ht="21.75" customHeight="1">
      <c r="A98" s="202"/>
    </row>
    <row r="99" spans="1:13" ht="6" customHeight="1">
      <c r="A99" s="202"/>
    </row>
    <row r="100" spans="1:13" ht="22" customHeight="1">
      <c r="A100" s="28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86"/>
      <c r="C100" s="286"/>
      <c r="D100" s="286"/>
      <c r="E100" s="286"/>
      <c r="F100" s="286"/>
      <c r="G100" s="286"/>
      <c r="H100" s="286"/>
      <c r="I100" s="286"/>
      <c r="J100" s="286"/>
      <c r="K100" s="286"/>
      <c r="L100" s="286"/>
      <c r="M100" s="286"/>
    </row>
    <row r="101" spans="1:13" s="202" customFormat="1" ht="21.75" customHeight="1">
      <c r="A101" s="202" t="s">
        <v>0</v>
      </c>
      <c r="E101" s="203"/>
      <c r="G101" s="204"/>
      <c r="H101" s="204"/>
      <c r="I101" s="204"/>
      <c r="J101" s="204"/>
      <c r="K101" s="205"/>
      <c r="L101" s="205"/>
      <c r="M101" s="205"/>
    </row>
    <row r="102" spans="1:13" s="202" customFormat="1" ht="21.75" customHeight="1">
      <c r="A102" s="202" t="s">
        <v>1</v>
      </c>
      <c r="E102" s="203"/>
      <c r="G102" s="204"/>
      <c r="H102" s="204"/>
      <c r="I102" s="204"/>
      <c r="J102" s="204"/>
      <c r="K102" s="205"/>
      <c r="L102" s="205"/>
      <c r="M102" s="205"/>
    </row>
    <row r="103" spans="1:13" s="202" customFormat="1" ht="21.75" customHeight="1">
      <c r="A103" s="206" t="str">
        <f>+A3</f>
        <v>ณ วันที่ 30 กันยายน พ.ศ. 2566</v>
      </c>
      <c r="B103" s="206"/>
      <c r="C103" s="206"/>
      <c r="D103" s="206"/>
      <c r="E103" s="207"/>
      <c r="F103" s="206"/>
      <c r="G103" s="268"/>
      <c r="H103" s="268"/>
      <c r="I103" s="268"/>
      <c r="J103" s="268"/>
      <c r="K103" s="208"/>
      <c r="L103" s="208"/>
      <c r="M103" s="208"/>
    </row>
    <row r="104" spans="1:13" s="202" customFormat="1" ht="21.75" customHeight="1">
      <c r="E104" s="203"/>
      <c r="G104" s="204"/>
      <c r="H104" s="204"/>
      <c r="I104" s="204"/>
      <c r="J104" s="204"/>
      <c r="K104" s="205"/>
      <c r="L104" s="205"/>
      <c r="M104" s="205"/>
    </row>
    <row r="105" spans="1:13" s="202" customFormat="1" ht="21" customHeight="1">
      <c r="E105" s="203"/>
      <c r="G105" s="285" t="s">
        <v>2</v>
      </c>
      <c r="H105" s="285"/>
      <c r="I105" s="285"/>
      <c r="J105" s="205"/>
      <c r="K105" s="285" t="s">
        <v>110</v>
      </c>
      <c r="L105" s="285"/>
      <c r="M105" s="285"/>
    </row>
    <row r="106" spans="1:13" s="202" customFormat="1" ht="21" customHeight="1">
      <c r="E106" s="203"/>
      <c r="G106" s="204"/>
      <c r="H106" s="204"/>
      <c r="I106" s="204"/>
      <c r="J106" s="204"/>
      <c r="K106" s="204"/>
      <c r="L106" s="204"/>
      <c r="M106" s="204" t="s">
        <v>194</v>
      </c>
    </row>
    <row r="107" spans="1:13" s="202" customFormat="1" ht="21" customHeight="1">
      <c r="E107" s="203"/>
      <c r="G107" s="204" t="s">
        <v>3</v>
      </c>
      <c r="H107" s="204"/>
      <c r="I107" s="204" t="s">
        <v>4</v>
      </c>
      <c r="J107" s="204"/>
      <c r="K107" s="204" t="s">
        <v>3</v>
      </c>
      <c r="L107" s="204"/>
      <c r="M107" s="204" t="s">
        <v>4</v>
      </c>
    </row>
    <row r="108" spans="1:13" s="202" customFormat="1" ht="21" customHeight="1">
      <c r="E108" s="203"/>
      <c r="G108" s="204" t="s">
        <v>169</v>
      </c>
      <c r="H108" s="204"/>
      <c r="I108" s="204" t="s">
        <v>5</v>
      </c>
      <c r="J108" s="204"/>
      <c r="K108" s="204" t="s">
        <v>169</v>
      </c>
      <c r="L108" s="204"/>
      <c r="M108" s="204" t="s">
        <v>5</v>
      </c>
    </row>
    <row r="109" spans="1:13" s="202" customFormat="1" ht="21" customHeight="1">
      <c r="E109" s="203"/>
      <c r="G109" s="204" t="s">
        <v>195</v>
      </c>
      <c r="H109" s="204"/>
      <c r="I109" s="204" t="s">
        <v>176</v>
      </c>
      <c r="J109" s="204"/>
      <c r="K109" s="204" t="s">
        <v>195</v>
      </c>
      <c r="L109" s="204"/>
      <c r="M109" s="204" t="s">
        <v>176</v>
      </c>
    </row>
    <row r="110" spans="1:13" s="202" customFormat="1" ht="21" customHeight="1">
      <c r="E110" s="203"/>
      <c r="G110" s="268" t="s">
        <v>7</v>
      </c>
      <c r="H110" s="204"/>
      <c r="I110" s="268" t="s">
        <v>7</v>
      </c>
      <c r="J110" s="204"/>
      <c r="K110" s="268" t="s">
        <v>7</v>
      </c>
      <c r="L110" s="204"/>
      <c r="M110" s="268" t="s">
        <v>7</v>
      </c>
    </row>
    <row r="111" spans="1:13" s="202" customFormat="1" ht="21" customHeight="1">
      <c r="E111" s="203"/>
      <c r="G111" s="210"/>
      <c r="H111" s="205"/>
      <c r="I111" s="205"/>
      <c r="J111" s="204"/>
      <c r="K111" s="209"/>
      <c r="L111" s="205"/>
      <c r="M111" s="204"/>
    </row>
    <row r="112" spans="1:13" s="202" customFormat="1" ht="21" customHeight="1">
      <c r="A112" s="202" t="s">
        <v>203</v>
      </c>
      <c r="E112" s="203"/>
      <c r="G112" s="209"/>
      <c r="H112" s="204"/>
      <c r="I112" s="204"/>
      <c r="J112" s="204"/>
      <c r="K112" s="210"/>
      <c r="L112" s="205"/>
      <c r="M112" s="205"/>
    </row>
    <row r="113" spans="1:13" s="202" customFormat="1" ht="6" customHeight="1">
      <c r="E113" s="203"/>
      <c r="G113" s="209"/>
      <c r="H113" s="204"/>
      <c r="I113" s="204"/>
      <c r="J113" s="204"/>
      <c r="K113" s="210"/>
      <c r="L113" s="205"/>
      <c r="M113" s="205"/>
    </row>
    <row r="114" spans="1:13" ht="21" customHeight="1">
      <c r="A114" s="202" t="s">
        <v>101</v>
      </c>
      <c r="E114" s="203"/>
      <c r="G114" s="213"/>
      <c r="K114" s="215"/>
    </row>
    <row r="115" spans="1:13" s="202" customFormat="1" ht="6" customHeight="1">
      <c r="E115" s="203"/>
      <c r="G115" s="209"/>
      <c r="H115" s="204"/>
      <c r="I115" s="204"/>
      <c r="J115" s="204"/>
      <c r="K115" s="210"/>
      <c r="L115" s="205"/>
      <c r="M115" s="205"/>
    </row>
    <row r="116" spans="1:13" ht="21" customHeight="1">
      <c r="A116" s="211" t="s">
        <v>37</v>
      </c>
      <c r="E116" s="217"/>
      <c r="G116" s="213"/>
      <c r="K116" s="215"/>
    </row>
    <row r="117" spans="1:13" ht="21" customHeight="1">
      <c r="B117" s="211" t="s">
        <v>38</v>
      </c>
      <c r="E117" s="217"/>
      <c r="G117" s="215"/>
      <c r="H117" s="216"/>
      <c r="I117" s="216"/>
      <c r="J117" s="216"/>
      <c r="K117" s="215"/>
    </row>
    <row r="118" spans="1:13" ht="21" customHeight="1" thickBot="1">
      <c r="C118" s="211" t="s">
        <v>204</v>
      </c>
      <c r="E118" s="217"/>
      <c r="G118" s="232">
        <v>31012020</v>
      </c>
      <c r="I118" s="233">
        <v>31012020</v>
      </c>
      <c r="K118" s="232">
        <v>31012020</v>
      </c>
      <c r="L118" s="214"/>
      <c r="M118" s="233">
        <v>31012020</v>
      </c>
    </row>
    <row r="119" spans="1:13" ht="21" customHeight="1" thickTop="1">
      <c r="B119" s="211" t="s">
        <v>39</v>
      </c>
      <c r="E119" s="217"/>
      <c r="G119" s="213"/>
      <c r="K119" s="215"/>
    </row>
    <row r="120" spans="1:13" ht="21" customHeight="1">
      <c r="C120" s="211" t="s">
        <v>205</v>
      </c>
      <c r="E120" s="217"/>
      <c r="G120" s="213">
        <v>30477317</v>
      </c>
      <c r="I120" s="214">
        <v>30477317</v>
      </c>
      <c r="K120" s="213">
        <v>30477317</v>
      </c>
      <c r="L120" s="214"/>
      <c r="M120" s="214">
        <v>30477317</v>
      </c>
    </row>
    <row r="121" spans="1:13" ht="21" customHeight="1">
      <c r="A121" s="211" t="s">
        <v>40</v>
      </c>
      <c r="E121" s="217"/>
      <c r="G121" s="213">
        <v>7231386</v>
      </c>
      <c r="I121" s="214">
        <v>7231386</v>
      </c>
      <c r="K121" s="213">
        <v>7231386</v>
      </c>
      <c r="L121" s="214"/>
      <c r="M121" s="214">
        <v>7231386</v>
      </c>
    </row>
    <row r="122" spans="1:13" ht="21" customHeight="1">
      <c r="A122" s="211" t="s">
        <v>94</v>
      </c>
      <c r="E122" s="217"/>
      <c r="G122" s="213">
        <v>-3891564</v>
      </c>
      <c r="I122" s="214">
        <v>-3891564</v>
      </c>
      <c r="K122" s="213">
        <v>0</v>
      </c>
      <c r="L122" s="214"/>
      <c r="M122" s="214">
        <v>0</v>
      </c>
    </row>
    <row r="123" spans="1:13" ht="21" customHeight="1">
      <c r="A123" s="211" t="s">
        <v>98</v>
      </c>
      <c r="E123" s="217"/>
      <c r="G123" s="213">
        <v>40326</v>
      </c>
      <c r="I123" s="214">
        <v>40326</v>
      </c>
      <c r="K123" s="213">
        <v>40326</v>
      </c>
      <c r="L123" s="214"/>
      <c r="M123" s="214">
        <v>40326</v>
      </c>
    </row>
    <row r="124" spans="1:13" ht="21" customHeight="1">
      <c r="A124" s="211" t="s">
        <v>106</v>
      </c>
      <c r="E124" s="217"/>
      <c r="G124" s="213"/>
      <c r="K124" s="215"/>
    </row>
    <row r="125" spans="1:13" ht="21" customHeight="1">
      <c r="B125" s="211" t="s">
        <v>41</v>
      </c>
      <c r="E125" s="217"/>
      <c r="G125" s="213"/>
      <c r="K125" s="215"/>
    </row>
    <row r="126" spans="1:13" ht="21" customHeight="1">
      <c r="C126" s="234" t="s">
        <v>131</v>
      </c>
      <c r="E126" s="217"/>
      <c r="G126" s="213">
        <v>1730200</v>
      </c>
      <c r="I126" s="214">
        <v>1730200</v>
      </c>
      <c r="K126" s="213">
        <v>1730200</v>
      </c>
      <c r="L126" s="214"/>
      <c r="M126" s="214">
        <v>1730200</v>
      </c>
    </row>
    <row r="127" spans="1:13" ht="21" customHeight="1">
      <c r="B127" s="211" t="s">
        <v>42</v>
      </c>
      <c r="E127" s="217"/>
      <c r="G127" s="213">
        <v>17413016</v>
      </c>
      <c r="I127" s="214">
        <v>13996975</v>
      </c>
      <c r="K127" s="213">
        <v>12075782</v>
      </c>
      <c r="L127" s="214"/>
      <c r="M127" s="214">
        <v>11315528</v>
      </c>
    </row>
    <row r="128" spans="1:13" ht="21" customHeight="1">
      <c r="A128" s="211" t="s">
        <v>102</v>
      </c>
      <c r="E128" s="217"/>
      <c r="G128" s="220">
        <v>-1159777</v>
      </c>
      <c r="I128" s="221">
        <v>-1103423</v>
      </c>
      <c r="K128" s="222">
        <v>816667</v>
      </c>
      <c r="L128" s="214"/>
      <c r="M128" s="221">
        <v>385819</v>
      </c>
    </row>
    <row r="129" spans="1:13" s="202" customFormat="1" ht="6" customHeight="1">
      <c r="E129" s="203"/>
      <c r="G129" s="209"/>
      <c r="H129" s="204"/>
      <c r="I129" s="204"/>
      <c r="J129" s="204"/>
      <c r="K129" s="210"/>
      <c r="L129" s="205"/>
      <c r="M129" s="205"/>
    </row>
    <row r="130" spans="1:13" ht="21" customHeight="1">
      <c r="A130" s="211" t="s">
        <v>155</v>
      </c>
      <c r="E130" s="217"/>
      <c r="G130" s="213">
        <f>SUM(G120:G128)</f>
        <v>51840904</v>
      </c>
      <c r="I130" s="214">
        <f>SUM(I120:I128)</f>
        <v>48481217</v>
      </c>
      <c r="K130" s="213">
        <f>SUM(K120:K128)</f>
        <v>52371678</v>
      </c>
      <c r="M130" s="214">
        <f>SUM(M120:M128)</f>
        <v>51180576</v>
      </c>
    </row>
    <row r="131" spans="1:13" ht="21" customHeight="1">
      <c r="A131" s="211" t="s">
        <v>43</v>
      </c>
      <c r="E131" s="217"/>
      <c r="G131" s="220">
        <v>5801710</v>
      </c>
      <c r="I131" s="223">
        <v>4310416</v>
      </c>
      <c r="K131" s="222">
        <v>0</v>
      </c>
      <c r="L131" s="214"/>
      <c r="M131" s="223">
        <v>0</v>
      </c>
    </row>
    <row r="132" spans="1:13" s="202" customFormat="1" ht="6" customHeight="1">
      <c r="E132" s="203"/>
      <c r="G132" s="209"/>
      <c r="H132" s="204"/>
      <c r="I132" s="204"/>
      <c r="J132" s="204"/>
      <c r="K132" s="210"/>
      <c r="L132" s="205"/>
      <c r="M132" s="204"/>
    </row>
    <row r="133" spans="1:13" ht="21" customHeight="1">
      <c r="A133" s="202" t="s">
        <v>103</v>
      </c>
      <c r="G133" s="220">
        <f>SUM(G130:G131)</f>
        <v>57642614</v>
      </c>
      <c r="I133" s="223">
        <f>SUM(I130:I131)</f>
        <v>52791633</v>
      </c>
      <c r="K133" s="220">
        <f>SUM(K130:K131)</f>
        <v>52371678</v>
      </c>
      <c r="M133" s="223">
        <f>SUM(M130:M131)</f>
        <v>51180576</v>
      </c>
    </row>
    <row r="134" spans="1:13" s="202" customFormat="1" ht="6" customHeight="1">
      <c r="E134" s="203"/>
      <c r="G134" s="209"/>
      <c r="H134" s="204"/>
      <c r="I134" s="204"/>
      <c r="J134" s="204"/>
      <c r="K134" s="209"/>
      <c r="L134" s="205"/>
      <c r="M134" s="204"/>
    </row>
    <row r="135" spans="1:13" ht="21" customHeight="1" thickBot="1">
      <c r="A135" s="202" t="s">
        <v>104</v>
      </c>
      <c r="G135" s="226">
        <f>SUM(G95,G133)</f>
        <v>103673269</v>
      </c>
      <c r="I135" s="227">
        <f>SUM(I95,I133)</f>
        <v>77664942</v>
      </c>
      <c r="K135" s="226">
        <f>SUM(K95,K133)</f>
        <v>69414938</v>
      </c>
      <c r="L135" s="205"/>
      <c r="M135" s="227">
        <f>SUM(M95,M133)</f>
        <v>67600032</v>
      </c>
    </row>
    <row r="136" spans="1:13" ht="19.5" customHeight="1" thickTop="1">
      <c r="A136" s="202"/>
      <c r="K136" s="214"/>
      <c r="L136" s="205"/>
      <c r="M136" s="214"/>
    </row>
    <row r="137" spans="1:13" ht="19.5" customHeight="1">
      <c r="A137" s="202"/>
      <c r="K137" s="214"/>
      <c r="L137" s="205"/>
      <c r="M137" s="214"/>
    </row>
    <row r="138" spans="1:13" ht="19.5" customHeight="1">
      <c r="A138" s="202"/>
      <c r="K138" s="214"/>
      <c r="L138" s="205"/>
      <c r="M138" s="214"/>
    </row>
    <row r="139" spans="1:13" ht="19.5" customHeight="1">
      <c r="A139" s="202"/>
      <c r="K139" s="214"/>
      <c r="L139" s="205"/>
      <c r="M139" s="214"/>
    </row>
    <row r="140" spans="1:13" ht="19.5" customHeight="1">
      <c r="A140" s="202"/>
      <c r="K140" s="214"/>
      <c r="L140" s="205"/>
      <c r="M140" s="214"/>
    </row>
    <row r="141" spans="1:13" ht="19.5" customHeight="1">
      <c r="A141" s="202"/>
      <c r="K141" s="214"/>
      <c r="L141" s="205"/>
      <c r="M141" s="214"/>
    </row>
    <row r="142" spans="1:13" ht="19.5" customHeight="1">
      <c r="A142" s="202"/>
      <c r="K142" s="214"/>
      <c r="L142" s="205"/>
      <c r="M142" s="214"/>
    </row>
    <row r="143" spans="1:13" ht="19.5" customHeight="1">
      <c r="A143" s="202"/>
      <c r="K143" s="214"/>
      <c r="L143" s="205"/>
      <c r="M143" s="214"/>
    </row>
    <row r="144" spans="1:13" ht="19.5" customHeight="1">
      <c r="A144" s="202"/>
      <c r="K144" s="214"/>
      <c r="L144" s="205"/>
      <c r="M144" s="214"/>
    </row>
    <row r="145" spans="1:13" ht="19.5" customHeight="1">
      <c r="A145" s="202"/>
      <c r="K145" s="214"/>
      <c r="L145" s="205"/>
      <c r="M145" s="214"/>
    </row>
    <row r="146" spans="1:13" ht="23.25" customHeight="1">
      <c r="A146" s="202"/>
      <c r="K146" s="214"/>
      <c r="L146" s="205"/>
      <c r="M146" s="214"/>
    </row>
    <row r="147" spans="1:13" ht="22" customHeight="1">
      <c r="A147" s="28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86"/>
      <c r="C147" s="286"/>
      <c r="D147" s="286"/>
      <c r="E147" s="286"/>
      <c r="F147" s="286"/>
      <c r="G147" s="286"/>
      <c r="H147" s="286"/>
      <c r="I147" s="286"/>
      <c r="J147" s="286"/>
      <c r="K147" s="286"/>
      <c r="L147" s="286"/>
      <c r="M147" s="286"/>
    </row>
  </sheetData>
  <mergeCells count="9">
    <mergeCell ref="G105:I105"/>
    <mergeCell ref="K105:M105"/>
    <mergeCell ref="A147:M147"/>
    <mergeCell ref="G5:I5"/>
    <mergeCell ref="K5:M5"/>
    <mergeCell ref="A54:M54"/>
    <mergeCell ref="G59:I59"/>
    <mergeCell ref="K59:M59"/>
    <mergeCell ref="A100:M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4" max="13" man="1"/>
    <brk id="10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A7D7-7AD4-48E3-880C-6BE83F889217}">
  <dimension ref="A1:M103"/>
  <sheetViews>
    <sheetView topLeftCell="A97" zoomScaleNormal="100" zoomScaleSheetLayoutView="80" workbookViewId="0">
      <selection activeCell="D101" sqref="D101"/>
    </sheetView>
  </sheetViews>
  <sheetFormatPr defaultColWidth="9.09765625" defaultRowHeight="21.75" customHeight="1"/>
  <cols>
    <col min="1" max="3" width="1.69921875" style="102" customWidth="1"/>
    <col min="4" max="4" width="48.8984375" style="102" customWidth="1"/>
    <col min="5" max="5" width="7.59765625" style="103" customWidth="1"/>
    <col min="6" max="6" width="0.69921875" style="102" customWidth="1"/>
    <col min="7" max="7" width="12.69921875" style="97" customWidth="1"/>
    <col min="8" max="8" width="0.69921875" style="97" customWidth="1"/>
    <col min="9" max="9" width="12.69921875" style="97" customWidth="1"/>
    <col min="10" max="10" width="0.69921875" style="101" customWidth="1"/>
    <col min="11" max="11" width="12.69921875" style="119" customWidth="1"/>
    <col min="12" max="12" width="0.69921875" style="119" customWidth="1"/>
    <col min="13" max="13" width="12.69921875" style="119" customWidth="1"/>
    <col min="14" max="16384" width="9.09765625" style="102"/>
  </cols>
  <sheetData>
    <row r="1" spans="1:13" s="59" customFormat="1" ht="21.75" customHeight="1">
      <c r="A1" s="59" t="s">
        <v>0</v>
      </c>
      <c r="E1" s="58"/>
      <c r="G1" s="60"/>
      <c r="H1" s="60"/>
      <c r="I1" s="60"/>
      <c r="J1" s="141"/>
      <c r="K1" s="141"/>
      <c r="L1" s="141"/>
      <c r="M1" s="141"/>
    </row>
    <row r="2" spans="1:13" s="59" customFormat="1" ht="21.75" customHeight="1">
      <c r="A2" s="59" t="s">
        <v>139</v>
      </c>
      <c r="E2" s="58"/>
      <c r="G2" s="60"/>
      <c r="H2" s="60"/>
      <c r="I2" s="60"/>
      <c r="J2" s="141"/>
      <c r="K2" s="141"/>
      <c r="L2" s="141"/>
      <c r="M2" s="141"/>
    </row>
    <row r="3" spans="1:13" s="59" customFormat="1" ht="21.75" customHeight="1">
      <c r="A3" s="114" t="s">
        <v>207</v>
      </c>
      <c r="B3" s="115"/>
      <c r="C3" s="115"/>
      <c r="D3" s="115"/>
      <c r="E3" s="61"/>
      <c r="F3" s="115"/>
      <c r="G3" s="269"/>
      <c r="H3" s="269"/>
      <c r="I3" s="269"/>
      <c r="J3" s="270"/>
      <c r="K3" s="270"/>
      <c r="L3" s="270"/>
      <c r="M3" s="270"/>
    </row>
    <row r="4" spans="1:13" s="59" customFormat="1" ht="19.5" customHeight="1">
      <c r="A4" s="91"/>
      <c r="E4" s="58"/>
      <c r="G4" s="60"/>
      <c r="H4" s="60"/>
      <c r="I4" s="60"/>
      <c r="J4" s="141"/>
      <c r="K4" s="141"/>
      <c r="L4" s="141"/>
      <c r="M4" s="141"/>
    </row>
    <row r="5" spans="1:13" s="59" customFormat="1" ht="19.5" customHeight="1">
      <c r="A5" s="91"/>
      <c r="E5" s="58"/>
      <c r="G5" s="288" t="s">
        <v>2</v>
      </c>
      <c r="H5" s="288"/>
      <c r="I5" s="288"/>
      <c r="J5" s="141"/>
      <c r="K5" s="289" t="s">
        <v>110</v>
      </c>
      <c r="L5" s="289"/>
      <c r="M5" s="289"/>
    </row>
    <row r="6" spans="1:13" s="59" customFormat="1" ht="19.5" customHeight="1">
      <c r="A6" s="91"/>
      <c r="E6" s="58"/>
      <c r="G6" s="60"/>
      <c r="H6" s="60"/>
      <c r="I6" s="60"/>
      <c r="J6" s="141"/>
      <c r="K6" s="141"/>
      <c r="L6" s="141"/>
      <c r="M6" s="141" t="s">
        <v>194</v>
      </c>
    </row>
    <row r="7" spans="1:13" s="59" customFormat="1" ht="19.5" customHeight="1">
      <c r="E7" s="58"/>
      <c r="G7" s="60" t="s">
        <v>195</v>
      </c>
      <c r="H7" s="60"/>
      <c r="I7" s="60" t="s">
        <v>176</v>
      </c>
      <c r="J7" s="141"/>
      <c r="K7" s="142" t="s">
        <v>195</v>
      </c>
      <c r="L7" s="142"/>
      <c r="M7" s="142" t="s">
        <v>176</v>
      </c>
    </row>
    <row r="8" spans="1:13" s="59" customFormat="1" ht="19.5" customHeight="1">
      <c r="E8" s="61" t="s">
        <v>6</v>
      </c>
      <c r="G8" s="269" t="s">
        <v>7</v>
      </c>
      <c r="H8" s="60"/>
      <c r="I8" s="269" t="s">
        <v>7</v>
      </c>
      <c r="J8" s="141"/>
      <c r="K8" s="270" t="s">
        <v>7</v>
      </c>
      <c r="L8" s="142"/>
      <c r="M8" s="270" t="s">
        <v>7</v>
      </c>
    </row>
    <row r="9" spans="1:13" s="59" customFormat="1" ht="5.15" customHeight="1">
      <c r="E9" s="58"/>
      <c r="G9" s="92"/>
      <c r="H9" s="60"/>
      <c r="I9" s="60"/>
      <c r="J9" s="141"/>
      <c r="K9" s="143"/>
      <c r="L9" s="141"/>
      <c r="M9" s="141"/>
    </row>
    <row r="10" spans="1:13" s="59" customFormat="1" ht="19.5" customHeight="1">
      <c r="A10" s="93" t="s">
        <v>93</v>
      </c>
      <c r="D10" s="94"/>
      <c r="E10" s="95"/>
      <c r="F10" s="94"/>
      <c r="G10" s="96">
        <v>16148512</v>
      </c>
      <c r="H10" s="97"/>
      <c r="I10" s="97">
        <v>4955809</v>
      </c>
      <c r="J10" s="101"/>
      <c r="K10" s="100">
        <v>0</v>
      </c>
      <c r="L10" s="101"/>
      <c r="M10" s="101">
        <v>0</v>
      </c>
    </row>
    <row r="11" spans="1:13" s="59" customFormat="1" ht="19.5" customHeight="1">
      <c r="A11" s="93" t="s">
        <v>44</v>
      </c>
      <c r="D11" s="94"/>
      <c r="E11" s="95"/>
      <c r="F11" s="94"/>
      <c r="G11" s="98">
        <v>-9218445</v>
      </c>
      <c r="H11" s="97"/>
      <c r="I11" s="235">
        <v>-4354961</v>
      </c>
      <c r="J11" s="101"/>
      <c r="K11" s="105">
        <v>0</v>
      </c>
      <c r="L11" s="101"/>
      <c r="M11" s="144">
        <v>0</v>
      </c>
    </row>
    <row r="12" spans="1:13" s="59" customFormat="1" ht="5.15" customHeight="1">
      <c r="E12" s="58"/>
      <c r="G12" s="92"/>
      <c r="H12" s="60"/>
      <c r="I12" s="60"/>
      <c r="J12" s="141"/>
      <c r="K12" s="143"/>
      <c r="L12" s="141"/>
      <c r="M12" s="141"/>
    </row>
    <row r="13" spans="1:13" s="59" customFormat="1" ht="19.5" customHeight="1">
      <c r="A13" s="99" t="s">
        <v>45</v>
      </c>
      <c r="D13" s="94"/>
      <c r="E13" s="95"/>
      <c r="F13" s="94"/>
      <c r="G13" s="96">
        <f>SUM(G10:G11)</f>
        <v>6930067</v>
      </c>
      <c r="H13" s="97"/>
      <c r="I13" s="97">
        <f>SUM(I10:I11)</f>
        <v>600848</v>
      </c>
      <c r="J13" s="101"/>
      <c r="K13" s="100">
        <f>SUM(K10:K11)</f>
        <v>0</v>
      </c>
      <c r="L13" s="101"/>
      <c r="M13" s="101">
        <f>SUM(M10:M11)</f>
        <v>0</v>
      </c>
    </row>
    <row r="14" spans="1:13" s="59" customFormat="1" ht="19.5" customHeight="1">
      <c r="A14" s="94" t="s">
        <v>227</v>
      </c>
      <c r="D14" s="94"/>
      <c r="E14" s="95"/>
      <c r="F14" s="94"/>
      <c r="G14" s="96">
        <v>0</v>
      </c>
      <c r="H14" s="97"/>
      <c r="I14" s="97">
        <v>0</v>
      </c>
      <c r="J14" s="101"/>
      <c r="K14" s="100">
        <v>0</v>
      </c>
      <c r="L14" s="101"/>
      <c r="M14" s="101">
        <v>17000</v>
      </c>
    </row>
    <row r="15" spans="1:13" s="59" customFormat="1" ht="19.5" customHeight="1">
      <c r="A15" s="94" t="s">
        <v>133</v>
      </c>
      <c r="D15" s="94"/>
      <c r="E15" s="95"/>
      <c r="F15" s="94"/>
      <c r="G15" s="152">
        <v>79086</v>
      </c>
      <c r="H15" s="97"/>
      <c r="I15" s="195">
        <v>94560</v>
      </c>
      <c r="J15" s="101"/>
      <c r="K15" s="100">
        <v>6760</v>
      </c>
      <c r="L15" s="101"/>
      <c r="M15" s="101">
        <v>15485</v>
      </c>
    </row>
    <row r="16" spans="1:13" s="59" customFormat="1" ht="19.5" customHeight="1">
      <c r="A16" s="94" t="s">
        <v>47</v>
      </c>
      <c r="D16" s="94"/>
      <c r="E16" s="95"/>
      <c r="F16" s="94"/>
      <c r="G16" s="152">
        <v>28814</v>
      </c>
      <c r="H16" s="97"/>
      <c r="I16" s="195">
        <v>94808</v>
      </c>
      <c r="J16" s="101"/>
      <c r="K16" s="100">
        <v>171508</v>
      </c>
      <c r="L16" s="101"/>
      <c r="M16" s="101">
        <v>193163</v>
      </c>
    </row>
    <row r="17" spans="1:13" s="59" customFormat="1" ht="19.5" customHeight="1">
      <c r="A17" s="94" t="s">
        <v>183</v>
      </c>
      <c r="D17" s="94"/>
      <c r="E17" s="95"/>
      <c r="F17" s="94"/>
      <c r="G17" s="152">
        <v>-69639</v>
      </c>
      <c r="H17" s="97"/>
      <c r="I17" s="195">
        <v>-1366</v>
      </c>
      <c r="J17" s="101"/>
      <c r="K17" s="100">
        <v>0</v>
      </c>
      <c r="L17" s="101"/>
      <c r="M17" s="101">
        <v>0</v>
      </c>
    </row>
    <row r="18" spans="1:13" s="59" customFormat="1" ht="19.5" customHeight="1">
      <c r="A18" s="94" t="s">
        <v>46</v>
      </c>
      <c r="D18" s="94"/>
      <c r="E18" s="95"/>
      <c r="F18" s="94"/>
      <c r="G18" s="152">
        <v>-522644</v>
      </c>
      <c r="H18" s="97"/>
      <c r="I18" s="195">
        <v>-410512</v>
      </c>
      <c r="J18" s="101"/>
      <c r="K18" s="100">
        <v>-73157</v>
      </c>
      <c r="L18" s="101"/>
      <c r="M18" s="101">
        <v>-66705</v>
      </c>
    </row>
    <row r="19" spans="1:13" s="59" customFormat="1" ht="19.5" customHeight="1">
      <c r="A19" s="94" t="s">
        <v>233</v>
      </c>
      <c r="D19" s="94"/>
      <c r="E19" s="95"/>
      <c r="F19" s="94"/>
      <c r="G19" s="152">
        <v>-1925946</v>
      </c>
      <c r="H19" s="97"/>
      <c r="I19" s="195">
        <v>2406724</v>
      </c>
      <c r="J19" s="101"/>
      <c r="K19" s="100">
        <v>0</v>
      </c>
      <c r="L19" s="101"/>
      <c r="M19" s="101">
        <v>0</v>
      </c>
    </row>
    <row r="20" spans="1:13" ht="19.5" customHeight="1">
      <c r="A20" s="102" t="s">
        <v>173</v>
      </c>
      <c r="G20" s="104">
        <v>236129</v>
      </c>
      <c r="I20" s="236">
        <v>474102</v>
      </c>
      <c r="K20" s="145">
        <v>251511</v>
      </c>
      <c r="L20" s="101"/>
      <c r="M20" s="117">
        <v>693358</v>
      </c>
    </row>
    <row r="21" spans="1:13" ht="19.5" customHeight="1">
      <c r="A21" s="93" t="s">
        <v>48</v>
      </c>
      <c r="E21" s="95"/>
      <c r="G21" s="104">
        <v>-729809</v>
      </c>
      <c r="I21" s="236">
        <v>-253265</v>
      </c>
      <c r="K21" s="145">
        <v>-176388</v>
      </c>
      <c r="L21" s="101"/>
      <c r="M21" s="117">
        <v>-148533</v>
      </c>
    </row>
    <row r="22" spans="1:13" s="59" customFormat="1" ht="19.5" customHeight="1">
      <c r="A22" s="94" t="s">
        <v>116</v>
      </c>
      <c r="D22" s="94"/>
      <c r="E22" s="95"/>
      <c r="F22" s="94"/>
      <c r="G22" s="152">
        <v>-1562</v>
      </c>
      <c r="H22" s="97"/>
      <c r="I22" s="195">
        <v>-1355</v>
      </c>
      <c r="J22" s="101"/>
      <c r="K22" s="100">
        <v>-1562</v>
      </c>
      <c r="L22" s="101"/>
      <c r="M22" s="101">
        <v>-1355</v>
      </c>
    </row>
    <row r="23" spans="1:13" s="59" customFormat="1" ht="19.5" customHeight="1">
      <c r="A23" s="94" t="s">
        <v>228</v>
      </c>
      <c r="D23" s="94"/>
      <c r="E23" s="95"/>
      <c r="F23" s="94"/>
      <c r="G23" s="153">
        <v>537340</v>
      </c>
      <c r="H23" s="97"/>
      <c r="I23" s="196">
        <v>1156202</v>
      </c>
      <c r="J23" s="101"/>
      <c r="K23" s="105">
        <v>451073</v>
      </c>
      <c r="L23" s="101"/>
      <c r="M23" s="144">
        <v>1404656</v>
      </c>
    </row>
    <row r="24" spans="1:13" s="59" customFormat="1" ht="5.15" customHeight="1">
      <c r="E24" s="58"/>
      <c r="G24" s="92"/>
      <c r="H24" s="60"/>
      <c r="I24" s="60"/>
      <c r="J24" s="141"/>
      <c r="K24" s="143"/>
      <c r="L24" s="141"/>
      <c r="M24" s="141"/>
    </row>
    <row r="25" spans="1:13" s="59" customFormat="1" ht="19.5" customHeight="1">
      <c r="A25" s="106" t="s">
        <v>119</v>
      </c>
      <c r="D25" s="94"/>
      <c r="E25" s="95"/>
      <c r="F25" s="94"/>
      <c r="G25" s="96">
        <f>SUM(G13:G23)</f>
        <v>4561836</v>
      </c>
      <c r="H25" s="97"/>
      <c r="I25" s="97">
        <f>SUM(I13:I23)</f>
        <v>4160746</v>
      </c>
      <c r="J25" s="101"/>
      <c r="K25" s="100">
        <f>SUM(K13:K23)</f>
        <v>629745</v>
      </c>
      <c r="L25" s="101"/>
      <c r="M25" s="101">
        <f>SUM(M13:M23)</f>
        <v>2107069</v>
      </c>
    </row>
    <row r="26" spans="1:13" ht="19.5" customHeight="1">
      <c r="A26" s="94" t="s">
        <v>49</v>
      </c>
      <c r="D26" s="94"/>
      <c r="E26" s="95">
        <v>18</v>
      </c>
      <c r="F26" s="94"/>
      <c r="G26" s="98">
        <v>-483852</v>
      </c>
      <c r="I26" s="235">
        <v>-440584</v>
      </c>
      <c r="J26" s="117"/>
      <c r="K26" s="105">
        <v>-24447</v>
      </c>
      <c r="L26" s="101"/>
      <c r="M26" s="144">
        <v>-159906</v>
      </c>
    </row>
    <row r="27" spans="1:13" ht="5.15" customHeight="1">
      <c r="A27" s="94"/>
      <c r="D27" s="94"/>
      <c r="E27" s="95"/>
      <c r="F27" s="94"/>
      <c r="G27" s="96"/>
      <c r="K27" s="100"/>
      <c r="L27" s="101"/>
      <c r="M27" s="101"/>
    </row>
    <row r="28" spans="1:13" ht="19.5" customHeight="1">
      <c r="A28" s="59" t="s">
        <v>121</v>
      </c>
      <c r="D28" s="94"/>
      <c r="E28" s="95"/>
      <c r="F28" s="94"/>
      <c r="G28" s="98">
        <f>SUM(G25:G26)</f>
        <v>4077984</v>
      </c>
      <c r="I28" s="235">
        <f>SUM(I25:I26)</f>
        <v>3720162</v>
      </c>
      <c r="K28" s="105">
        <f>SUM(K25:K26)</f>
        <v>605298</v>
      </c>
      <c r="L28" s="101"/>
      <c r="M28" s="144">
        <f>SUM(M25:M26)</f>
        <v>1947163</v>
      </c>
    </row>
    <row r="29" spans="1:13" ht="15" customHeight="1">
      <c r="G29" s="96"/>
      <c r="K29" s="100"/>
      <c r="L29" s="101"/>
      <c r="M29" s="101"/>
    </row>
    <row r="30" spans="1:13" ht="19.5" customHeight="1">
      <c r="A30" s="59" t="s">
        <v>191</v>
      </c>
      <c r="B30" s="107"/>
      <c r="C30" s="108"/>
      <c r="D30" s="109"/>
      <c r="E30" s="109"/>
      <c r="G30" s="110"/>
      <c r="H30" s="111"/>
      <c r="I30" s="111"/>
      <c r="K30" s="100"/>
      <c r="L30" s="101"/>
      <c r="M30" s="101"/>
    </row>
    <row r="31" spans="1:13" ht="5.15" customHeight="1">
      <c r="B31" s="107"/>
      <c r="C31" s="107"/>
      <c r="D31" s="109"/>
      <c r="E31" s="109"/>
      <c r="G31" s="110"/>
      <c r="H31" s="111"/>
      <c r="I31" s="111"/>
      <c r="K31" s="100"/>
      <c r="L31" s="101"/>
      <c r="M31" s="101"/>
    </row>
    <row r="32" spans="1:13" ht="19.5" customHeight="1">
      <c r="A32" s="107" t="s">
        <v>184</v>
      </c>
      <c r="B32" s="107"/>
      <c r="C32" s="108"/>
      <c r="D32" s="109"/>
      <c r="E32" s="109"/>
      <c r="G32" s="110"/>
      <c r="H32" s="111"/>
      <c r="I32" s="111"/>
      <c r="K32" s="100"/>
      <c r="L32" s="101"/>
      <c r="M32" s="101"/>
    </row>
    <row r="33" spans="1:13" ht="19.5" customHeight="1">
      <c r="A33" s="107"/>
      <c r="B33" s="107" t="s">
        <v>50</v>
      </c>
      <c r="C33" s="107" t="s">
        <v>137</v>
      </c>
      <c r="D33" s="109"/>
      <c r="E33" s="109"/>
      <c r="G33" s="110"/>
      <c r="H33" s="111"/>
      <c r="I33" s="111"/>
      <c r="K33" s="100"/>
      <c r="L33" s="101"/>
      <c r="M33" s="101"/>
    </row>
    <row r="34" spans="1:13" ht="19.5" customHeight="1">
      <c r="A34" s="107"/>
      <c r="D34" s="102" t="s">
        <v>132</v>
      </c>
      <c r="E34" s="109"/>
      <c r="G34" s="112">
        <v>-242153</v>
      </c>
      <c r="H34" s="111"/>
      <c r="I34" s="237">
        <v>40627</v>
      </c>
      <c r="K34" s="147">
        <v>0</v>
      </c>
      <c r="L34" s="101"/>
      <c r="M34" s="146">
        <v>0</v>
      </c>
    </row>
    <row r="35" spans="1:13" ht="5.15" customHeight="1">
      <c r="B35" s="107"/>
      <c r="C35" s="107"/>
      <c r="D35" s="109"/>
      <c r="E35" s="109"/>
      <c r="G35" s="110"/>
      <c r="H35" s="111"/>
      <c r="I35" s="111"/>
      <c r="K35" s="100"/>
      <c r="L35" s="101"/>
      <c r="M35" s="101"/>
    </row>
    <row r="36" spans="1:13" ht="19.5" customHeight="1">
      <c r="A36" s="107" t="s">
        <v>185</v>
      </c>
      <c r="B36" s="107"/>
      <c r="E36" s="109"/>
      <c r="G36" s="110"/>
      <c r="H36" s="111"/>
      <c r="I36" s="111"/>
      <c r="K36" s="100"/>
      <c r="L36" s="101"/>
      <c r="M36" s="101"/>
    </row>
    <row r="37" spans="1:13" ht="19.5" customHeight="1">
      <c r="A37" s="107"/>
      <c r="B37" s="107" t="s">
        <v>186</v>
      </c>
      <c r="E37" s="109"/>
      <c r="G37" s="112">
        <f>SUM(G34:G36)</f>
        <v>-242153</v>
      </c>
      <c r="H37" s="111"/>
      <c r="I37" s="237">
        <f>SUM(I34:I36)</f>
        <v>40627</v>
      </c>
      <c r="K37" s="147">
        <f>SUM(K34:K36)</f>
        <v>0</v>
      </c>
      <c r="L37" s="101"/>
      <c r="M37" s="146">
        <f>SUM(M34:M36)</f>
        <v>0</v>
      </c>
    </row>
    <row r="38" spans="1:13" ht="5.15" customHeight="1">
      <c r="A38" s="94"/>
      <c r="D38" s="94"/>
      <c r="E38" s="95"/>
      <c r="F38" s="94"/>
      <c r="G38" s="96"/>
      <c r="K38" s="100"/>
      <c r="L38" s="101"/>
      <c r="M38" s="101"/>
    </row>
    <row r="39" spans="1:13" ht="19.5" customHeight="1">
      <c r="A39" s="107" t="s">
        <v>156</v>
      </c>
      <c r="B39" s="107"/>
      <c r="C39" s="108"/>
      <c r="D39" s="109"/>
      <c r="E39" s="109"/>
      <c r="G39" s="110"/>
      <c r="H39" s="111"/>
      <c r="I39" s="111"/>
      <c r="K39" s="100"/>
      <c r="L39" s="101"/>
      <c r="M39" s="101"/>
    </row>
    <row r="40" spans="1:13" s="59" customFormat="1" ht="19.5" customHeight="1">
      <c r="A40" s="94"/>
      <c r="B40" s="107" t="s">
        <v>50</v>
      </c>
      <c r="C40" s="102" t="s">
        <v>232</v>
      </c>
      <c r="D40" s="94"/>
      <c r="E40" s="95"/>
      <c r="F40" s="94"/>
      <c r="G40" s="110">
        <v>-434119</v>
      </c>
      <c r="H40" s="111"/>
      <c r="I40" s="111">
        <v>-14829</v>
      </c>
      <c r="J40" s="111"/>
      <c r="K40" s="110">
        <v>0</v>
      </c>
      <c r="L40" s="111"/>
      <c r="M40" s="111">
        <v>0</v>
      </c>
    </row>
    <row r="41" spans="1:13" ht="19.5" customHeight="1">
      <c r="A41" s="94"/>
      <c r="B41" s="107" t="s">
        <v>50</v>
      </c>
      <c r="C41" s="107" t="s">
        <v>231</v>
      </c>
      <c r="D41" s="109"/>
      <c r="E41" s="95"/>
      <c r="G41" s="96"/>
      <c r="K41" s="148"/>
    </row>
    <row r="42" spans="1:13" ht="19.5" customHeight="1">
      <c r="A42" s="94"/>
      <c r="D42" s="102" t="s">
        <v>230</v>
      </c>
      <c r="E42" s="95"/>
      <c r="G42" s="96">
        <v>767830</v>
      </c>
      <c r="I42" s="97">
        <v>1448800</v>
      </c>
      <c r="K42" s="148">
        <v>238997</v>
      </c>
      <c r="L42" s="149"/>
      <c r="M42" s="119">
        <v>552701</v>
      </c>
    </row>
    <row r="43" spans="1:13" ht="19.5" customHeight="1">
      <c r="A43" s="94"/>
      <c r="B43" s="107" t="s">
        <v>50</v>
      </c>
      <c r="C43" s="107" t="s">
        <v>158</v>
      </c>
      <c r="D43" s="109"/>
      <c r="E43" s="95"/>
      <c r="G43" s="98">
        <v>421869</v>
      </c>
      <c r="I43" s="235">
        <v>509657</v>
      </c>
      <c r="K43" s="105">
        <v>0</v>
      </c>
      <c r="M43" s="144">
        <v>0</v>
      </c>
    </row>
    <row r="44" spans="1:13" ht="5.15" customHeight="1">
      <c r="A44" s="94"/>
      <c r="D44" s="94"/>
      <c r="E44" s="95"/>
      <c r="F44" s="94"/>
      <c r="G44" s="96"/>
      <c r="K44" s="100"/>
      <c r="L44" s="101"/>
      <c r="M44" s="101"/>
    </row>
    <row r="45" spans="1:13" ht="19.5" customHeight="1">
      <c r="A45" s="107" t="s">
        <v>187</v>
      </c>
      <c r="B45" s="108"/>
      <c r="C45" s="107"/>
      <c r="D45" s="109"/>
      <c r="E45" s="109"/>
      <c r="G45" s="110"/>
      <c r="H45" s="111"/>
      <c r="I45" s="111"/>
      <c r="K45" s="100"/>
      <c r="L45" s="101"/>
      <c r="M45" s="101"/>
    </row>
    <row r="46" spans="1:13" ht="19.5" customHeight="1">
      <c r="A46" s="107"/>
      <c r="B46" s="107" t="s">
        <v>186</v>
      </c>
      <c r="C46" s="107"/>
      <c r="D46" s="109"/>
      <c r="E46" s="109"/>
      <c r="G46" s="98">
        <f>SUM(G40:G43)</f>
        <v>755580</v>
      </c>
      <c r="I46" s="235">
        <f>SUM(I40:I43)</f>
        <v>1943628</v>
      </c>
      <c r="K46" s="105">
        <f>SUM(K40:K43)</f>
        <v>238997</v>
      </c>
      <c r="L46" s="101"/>
      <c r="M46" s="144">
        <f>SUM(M40:M43)</f>
        <v>552701</v>
      </c>
    </row>
    <row r="47" spans="1:13" ht="5.15" customHeight="1">
      <c r="A47" s="107"/>
      <c r="B47" s="107"/>
      <c r="C47" s="107"/>
      <c r="D47" s="109"/>
      <c r="E47" s="109"/>
      <c r="G47" s="110"/>
      <c r="H47" s="111"/>
      <c r="I47" s="111"/>
      <c r="K47" s="100"/>
      <c r="L47" s="101"/>
      <c r="M47" s="101"/>
    </row>
    <row r="48" spans="1:13" s="59" customFormat="1" ht="19.5" customHeight="1">
      <c r="A48" s="59" t="s">
        <v>172</v>
      </c>
      <c r="E48" s="58"/>
      <c r="G48" s="98">
        <f>SUM(G37,G46)</f>
        <v>513427</v>
      </c>
      <c r="H48" s="97"/>
      <c r="I48" s="235">
        <f>SUM(I37,I46)</f>
        <v>1984255</v>
      </c>
      <c r="J48" s="101"/>
      <c r="K48" s="105">
        <f>SUM(K37,K46)</f>
        <v>238997</v>
      </c>
      <c r="L48" s="101"/>
      <c r="M48" s="144">
        <f>SUM(M37,M46)</f>
        <v>552701</v>
      </c>
    </row>
    <row r="49" spans="1:13" ht="5.15" customHeight="1">
      <c r="A49" s="94"/>
      <c r="D49" s="94"/>
      <c r="E49" s="95"/>
      <c r="F49" s="94"/>
      <c r="G49" s="96"/>
      <c r="K49" s="100"/>
      <c r="L49" s="101"/>
      <c r="M49" s="101"/>
    </row>
    <row r="50" spans="1:13" ht="19.5" customHeight="1" thickBot="1">
      <c r="A50" s="106" t="s">
        <v>109</v>
      </c>
      <c r="G50" s="113">
        <f>SUM(G28,G48)</f>
        <v>4591411</v>
      </c>
      <c r="I50" s="238">
        <f>SUM(I28,I48)</f>
        <v>5704417</v>
      </c>
      <c r="K50" s="118">
        <f>SUM(K28,K48)</f>
        <v>844295</v>
      </c>
      <c r="L50" s="101"/>
      <c r="M50" s="120">
        <f>SUM(M28,M48)</f>
        <v>2499864</v>
      </c>
    </row>
    <row r="51" spans="1:13" ht="19.5" customHeight="1" thickTop="1">
      <c r="A51" s="106"/>
      <c r="K51" s="101"/>
      <c r="L51" s="101"/>
      <c r="M51" s="101"/>
    </row>
    <row r="52" spans="1:13" ht="19.5" customHeight="1">
      <c r="A52" s="106"/>
      <c r="K52" s="101"/>
      <c r="L52" s="101"/>
      <c r="M52" s="101"/>
    </row>
    <row r="53" spans="1:13" ht="26.25" customHeight="1">
      <c r="A53" s="106"/>
      <c r="K53" s="101"/>
      <c r="L53" s="101"/>
      <c r="M53" s="101"/>
    </row>
    <row r="54" spans="1:13" ht="21.75" customHeight="1">
      <c r="A54" s="106"/>
      <c r="K54" s="101"/>
      <c r="L54" s="101"/>
      <c r="M54" s="101"/>
    </row>
    <row r="55" spans="1:13" ht="15" customHeight="1">
      <c r="A55" s="106"/>
      <c r="K55" s="101"/>
      <c r="L55" s="101"/>
      <c r="M55" s="101"/>
    </row>
    <row r="56" spans="1:13" s="5" customFormat="1" ht="22" customHeight="1">
      <c r="A56" s="290" t="s">
        <v>149</v>
      </c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</row>
    <row r="57" spans="1:13" s="59" customFormat="1" ht="21.75" customHeight="1">
      <c r="A57" s="59" t="s">
        <v>0</v>
      </c>
      <c r="E57" s="58"/>
      <c r="G57" s="60"/>
      <c r="H57" s="60"/>
      <c r="I57" s="60"/>
      <c r="J57" s="141"/>
      <c r="K57" s="142"/>
      <c r="L57" s="142"/>
      <c r="M57" s="142"/>
    </row>
    <row r="58" spans="1:13" s="59" customFormat="1" ht="21.75" customHeight="1">
      <c r="A58" s="59" t="s">
        <v>139</v>
      </c>
      <c r="E58" s="58"/>
      <c r="G58" s="60"/>
      <c r="H58" s="60"/>
      <c r="I58" s="60"/>
      <c r="J58" s="141"/>
      <c r="K58" s="142"/>
      <c r="L58" s="142"/>
      <c r="M58" s="142"/>
    </row>
    <row r="59" spans="1:13" s="59" customFormat="1" ht="21.75" customHeight="1">
      <c r="A59" s="114" t="str">
        <f>+A3</f>
        <v>สำหรับงวดสามเดือนสิ้นสุดวันที่ 30 กันยายน พ.ศ. 2566</v>
      </c>
      <c r="B59" s="115"/>
      <c r="C59" s="115"/>
      <c r="D59" s="115"/>
      <c r="E59" s="61"/>
      <c r="F59" s="115"/>
      <c r="G59" s="269"/>
      <c r="H59" s="269"/>
      <c r="I59" s="269"/>
      <c r="J59" s="270"/>
      <c r="K59" s="270"/>
      <c r="L59" s="270"/>
      <c r="M59" s="270"/>
    </row>
    <row r="60" spans="1:13" s="59" customFormat="1" ht="20.149999999999999" customHeight="1">
      <c r="A60" s="91"/>
      <c r="E60" s="58"/>
      <c r="G60" s="60"/>
      <c r="H60" s="60"/>
      <c r="I60" s="60"/>
      <c r="J60" s="141"/>
      <c r="K60" s="141"/>
      <c r="L60" s="141"/>
      <c r="M60" s="141"/>
    </row>
    <row r="61" spans="1:13" s="59" customFormat="1" ht="20.149999999999999" customHeight="1">
      <c r="E61" s="58"/>
      <c r="G61" s="288" t="s">
        <v>2</v>
      </c>
      <c r="H61" s="288"/>
      <c r="I61" s="288"/>
      <c r="J61" s="141"/>
      <c r="K61" s="289" t="s">
        <v>110</v>
      </c>
      <c r="L61" s="289"/>
      <c r="M61" s="289"/>
    </row>
    <row r="62" spans="1:13" s="59" customFormat="1" ht="20.149999999999999" customHeight="1">
      <c r="E62" s="58"/>
      <c r="G62" s="60"/>
      <c r="H62" s="60"/>
      <c r="I62" s="60"/>
      <c r="J62" s="141"/>
      <c r="K62" s="141"/>
      <c r="L62" s="141"/>
      <c r="M62" s="141" t="s">
        <v>194</v>
      </c>
    </row>
    <row r="63" spans="1:13" s="59" customFormat="1" ht="20.149999999999999" customHeight="1">
      <c r="E63" s="58"/>
      <c r="G63" s="60" t="s">
        <v>195</v>
      </c>
      <c r="H63" s="60"/>
      <c r="I63" s="60" t="s">
        <v>176</v>
      </c>
      <c r="J63" s="141"/>
      <c r="K63" s="142" t="s">
        <v>195</v>
      </c>
      <c r="L63" s="142"/>
      <c r="M63" s="142" t="s">
        <v>176</v>
      </c>
    </row>
    <row r="64" spans="1:13" s="59" customFormat="1" ht="20.149999999999999" customHeight="1">
      <c r="E64" s="61" t="s">
        <v>6</v>
      </c>
      <c r="G64" s="269" t="s">
        <v>7</v>
      </c>
      <c r="H64" s="60"/>
      <c r="I64" s="269" t="s">
        <v>7</v>
      </c>
      <c r="J64" s="141"/>
      <c r="K64" s="270" t="s">
        <v>7</v>
      </c>
      <c r="L64" s="142"/>
      <c r="M64" s="270" t="s">
        <v>7</v>
      </c>
    </row>
    <row r="65" spans="1:13" s="59" customFormat="1" ht="20.149999999999999" customHeight="1">
      <c r="E65" s="58"/>
      <c r="G65" s="92"/>
      <c r="H65" s="60"/>
      <c r="I65" s="60"/>
      <c r="J65" s="141"/>
      <c r="K65" s="143"/>
      <c r="L65" s="141"/>
      <c r="M65" s="141"/>
    </row>
    <row r="66" spans="1:13" ht="20.149999999999999" customHeight="1">
      <c r="A66" s="116" t="s">
        <v>120</v>
      </c>
      <c r="B66" s="108"/>
      <c r="C66" s="108"/>
      <c r="G66" s="100"/>
      <c r="I66" s="101"/>
      <c r="K66" s="100"/>
      <c r="L66" s="117"/>
      <c r="M66" s="101"/>
    </row>
    <row r="67" spans="1:13" ht="20.149999999999999" customHeight="1">
      <c r="A67" s="107" t="s">
        <v>112</v>
      </c>
      <c r="B67" s="108"/>
      <c r="C67" s="108"/>
      <c r="G67" s="96">
        <v>2098702</v>
      </c>
      <c r="I67" s="97">
        <v>2315177</v>
      </c>
      <c r="K67" s="100">
        <v>605298</v>
      </c>
      <c r="M67" s="101">
        <v>1947163</v>
      </c>
    </row>
    <row r="68" spans="1:13" ht="20.149999999999999" customHeight="1">
      <c r="A68" s="107" t="s">
        <v>52</v>
      </c>
      <c r="B68" s="108"/>
      <c r="C68" s="108"/>
      <c r="G68" s="98">
        <v>1979282</v>
      </c>
      <c r="I68" s="235">
        <v>1404985</v>
      </c>
      <c r="K68" s="105" t="s">
        <v>50</v>
      </c>
      <c r="L68" s="101"/>
      <c r="M68" s="270">
        <v>0</v>
      </c>
    </row>
    <row r="69" spans="1:13" ht="6" customHeight="1">
      <c r="A69" s="94"/>
      <c r="D69" s="94"/>
      <c r="E69" s="95"/>
      <c r="F69" s="94"/>
      <c r="G69" s="96"/>
      <c r="K69" s="100"/>
      <c r="L69" s="101"/>
      <c r="M69" s="101"/>
    </row>
    <row r="70" spans="1:13" ht="20.149999999999999" customHeight="1" thickBot="1">
      <c r="A70" s="107"/>
      <c r="B70" s="108"/>
      <c r="C70" s="108"/>
      <c r="G70" s="118">
        <f>SUM(G67:G68)</f>
        <v>4077984</v>
      </c>
      <c r="H70" s="119"/>
      <c r="I70" s="120">
        <f>SUM(I67:I68)</f>
        <v>3720162</v>
      </c>
      <c r="K70" s="118">
        <f>SUM(K67:K68)</f>
        <v>605298</v>
      </c>
      <c r="L70" s="101"/>
      <c r="M70" s="120">
        <f>SUM(M67:M68)</f>
        <v>1947163</v>
      </c>
    </row>
    <row r="71" spans="1:13" ht="20.149999999999999" customHeight="1" thickTop="1">
      <c r="A71" s="107"/>
      <c r="B71" s="108"/>
      <c r="C71" s="108"/>
      <c r="G71" s="104"/>
      <c r="I71" s="236"/>
      <c r="J71" s="117"/>
      <c r="K71" s="145"/>
      <c r="M71" s="117"/>
    </row>
    <row r="72" spans="1:13" ht="20.149999999999999" customHeight="1">
      <c r="A72" s="90" t="s">
        <v>157</v>
      </c>
      <c r="B72" s="108"/>
      <c r="C72" s="108"/>
      <c r="G72" s="100"/>
      <c r="I72" s="101"/>
      <c r="K72" s="100"/>
      <c r="L72" s="117"/>
      <c r="M72" s="101"/>
    </row>
    <row r="73" spans="1:13" ht="20.149999999999999" customHeight="1">
      <c r="A73" s="107" t="s">
        <v>112</v>
      </c>
      <c r="B73" s="108"/>
      <c r="C73" s="108"/>
      <c r="G73" s="96">
        <v>2693454</v>
      </c>
      <c r="I73" s="97">
        <v>4062790</v>
      </c>
      <c r="K73" s="100">
        <v>844295</v>
      </c>
      <c r="L73" s="101"/>
      <c r="M73" s="101">
        <v>2499864</v>
      </c>
    </row>
    <row r="74" spans="1:13" ht="20.149999999999999" customHeight="1">
      <c r="A74" s="107" t="s">
        <v>52</v>
      </c>
      <c r="B74" s="108"/>
      <c r="C74" s="108"/>
      <c r="G74" s="98">
        <v>1897957</v>
      </c>
      <c r="I74" s="235">
        <v>1641627</v>
      </c>
      <c r="K74" s="105">
        <v>0</v>
      </c>
      <c r="L74" s="101"/>
      <c r="M74" s="144">
        <v>0</v>
      </c>
    </row>
    <row r="75" spans="1:13" ht="6" customHeight="1">
      <c r="A75" s="94"/>
      <c r="D75" s="94"/>
      <c r="E75" s="95"/>
      <c r="F75" s="94"/>
      <c r="G75" s="96"/>
      <c r="K75" s="100"/>
      <c r="L75" s="101"/>
      <c r="M75" s="101"/>
    </row>
    <row r="76" spans="1:13" ht="20.149999999999999" customHeight="1" thickBot="1">
      <c r="A76" s="107"/>
      <c r="B76" s="108"/>
      <c r="C76" s="108"/>
      <c r="G76" s="118">
        <f>SUM(G73:G74)</f>
        <v>4591411</v>
      </c>
      <c r="I76" s="120">
        <f>SUM(I73:I74)</f>
        <v>5704417</v>
      </c>
      <c r="K76" s="118">
        <f>SUM(K73:K74)</f>
        <v>844295</v>
      </c>
      <c r="L76" s="101"/>
      <c r="M76" s="120">
        <f>SUM(M73:M74)</f>
        <v>2499864</v>
      </c>
    </row>
    <row r="77" spans="1:13" s="59" customFormat="1" ht="20.149999999999999" customHeight="1" thickTop="1">
      <c r="A77" s="94"/>
      <c r="D77" s="94"/>
      <c r="E77" s="95"/>
      <c r="F77" s="94"/>
      <c r="G77" s="96"/>
      <c r="H77" s="97"/>
      <c r="I77" s="97"/>
      <c r="J77" s="139"/>
      <c r="K77" s="140"/>
      <c r="L77" s="139"/>
      <c r="M77" s="139"/>
    </row>
    <row r="78" spans="1:13" s="93" customFormat="1" ht="20.149999999999999" customHeight="1">
      <c r="A78" s="93" t="s">
        <v>145</v>
      </c>
      <c r="E78" s="121">
        <v>17</v>
      </c>
      <c r="F78" s="121"/>
      <c r="G78" s="154">
        <v>0.68861107210214023</v>
      </c>
      <c r="H78" s="122"/>
      <c r="I78" s="197">
        <v>0.75963929899348104</v>
      </c>
      <c r="J78" s="151"/>
      <c r="K78" s="123">
        <v>0.19900000000000001</v>
      </c>
      <c r="L78" s="122"/>
      <c r="M78" s="198">
        <v>0.63900000000000001</v>
      </c>
    </row>
    <row r="79" spans="1:13" s="59" customFormat="1" ht="24" customHeight="1">
      <c r="A79" s="102"/>
      <c r="D79" s="94"/>
      <c r="E79" s="95"/>
      <c r="F79" s="94"/>
      <c r="G79" s="97"/>
      <c r="H79" s="97"/>
      <c r="I79" s="97"/>
      <c r="J79" s="101"/>
      <c r="K79" s="101"/>
      <c r="L79" s="101"/>
      <c r="M79" s="101"/>
    </row>
    <row r="80" spans="1:13" ht="21.75" customHeight="1">
      <c r="K80" s="101"/>
      <c r="L80" s="101"/>
      <c r="M80" s="101"/>
    </row>
    <row r="81" spans="11:13" ht="20.149999999999999" customHeight="1">
      <c r="K81" s="101"/>
      <c r="L81" s="101"/>
      <c r="M81" s="101"/>
    </row>
    <row r="82" spans="11:13" ht="21.75" customHeight="1">
      <c r="K82" s="101"/>
      <c r="L82" s="101"/>
      <c r="M82" s="101"/>
    </row>
    <row r="83" spans="11:13" ht="20.149999999999999" customHeight="1">
      <c r="K83" s="101"/>
      <c r="L83" s="101"/>
      <c r="M83" s="101"/>
    </row>
    <row r="84" spans="11:13" ht="20.149999999999999" customHeight="1">
      <c r="K84" s="101"/>
      <c r="L84" s="101"/>
      <c r="M84" s="101"/>
    </row>
    <row r="85" spans="11:13" ht="20.149999999999999" customHeight="1">
      <c r="K85" s="101"/>
      <c r="L85" s="101"/>
      <c r="M85" s="101"/>
    </row>
    <row r="86" spans="11:13" ht="20.149999999999999" customHeight="1">
      <c r="K86" s="101"/>
      <c r="L86" s="101"/>
      <c r="M86" s="101"/>
    </row>
    <row r="87" spans="11:13" ht="20.149999999999999" customHeight="1">
      <c r="K87" s="101"/>
      <c r="L87" s="101"/>
      <c r="M87" s="101"/>
    </row>
    <row r="88" spans="11:13" ht="20.149999999999999" customHeight="1">
      <c r="K88" s="101"/>
      <c r="L88" s="101"/>
      <c r="M88" s="101"/>
    </row>
    <row r="89" spans="11:13" ht="20.149999999999999" customHeight="1">
      <c r="K89" s="101"/>
      <c r="L89" s="101"/>
      <c r="M89" s="101"/>
    </row>
    <row r="90" spans="11:13" ht="20.149999999999999" customHeight="1">
      <c r="K90" s="101"/>
      <c r="L90" s="101"/>
      <c r="M90" s="101"/>
    </row>
    <row r="91" spans="11:13" ht="20.149999999999999" customHeight="1"/>
    <row r="92" spans="11:13" ht="20.149999999999999" customHeight="1"/>
    <row r="93" spans="11:13" ht="20.149999999999999" customHeight="1"/>
    <row r="94" spans="11:13" ht="20.149999999999999" customHeight="1"/>
    <row r="95" spans="11:13" ht="20.149999999999999" customHeight="1"/>
    <row r="96" spans="11:13" ht="20.149999999999999" customHeight="1"/>
    <row r="97" spans="1:13" ht="20.149999999999999" customHeight="1"/>
    <row r="101" spans="1:13" ht="36" customHeight="1"/>
    <row r="102" spans="1:13" ht="25.5" customHeight="1"/>
    <row r="103" spans="1:13" s="5" customFormat="1" ht="22" customHeight="1">
      <c r="A103" s="290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90"/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</row>
  </sheetData>
  <mergeCells count="6">
    <mergeCell ref="G5:I5"/>
    <mergeCell ref="K5:M5"/>
    <mergeCell ref="G61:I61"/>
    <mergeCell ref="K61:M61"/>
    <mergeCell ref="A103:M103"/>
    <mergeCell ref="A56:M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5"/>
  <sheetViews>
    <sheetView topLeftCell="A98" zoomScaleNormal="100" zoomScaleSheetLayoutView="70" workbookViewId="0">
      <selection activeCell="A105" sqref="A105:M105"/>
    </sheetView>
  </sheetViews>
  <sheetFormatPr defaultColWidth="9.09765625" defaultRowHeight="21.75" customHeight="1"/>
  <cols>
    <col min="1" max="3" width="1.69921875" style="102" customWidth="1"/>
    <col min="4" max="4" width="48.8984375" style="102" customWidth="1"/>
    <col min="5" max="5" width="7.59765625" style="103" customWidth="1"/>
    <col min="6" max="6" width="0.69921875" style="102" customWidth="1"/>
    <col min="7" max="7" width="12.69921875" style="97" customWidth="1"/>
    <col min="8" max="8" width="0.69921875" style="97" customWidth="1"/>
    <col min="9" max="9" width="12.69921875" style="97" customWidth="1"/>
    <col min="10" max="10" width="0.69921875" style="101" customWidth="1"/>
    <col min="11" max="11" width="12.69921875" style="119" customWidth="1"/>
    <col min="12" max="12" width="0.69921875" style="119" customWidth="1"/>
    <col min="13" max="13" width="12.69921875" style="119" customWidth="1"/>
    <col min="14" max="16384" width="9.09765625" style="102"/>
  </cols>
  <sheetData>
    <row r="1" spans="1:13" s="59" customFormat="1" ht="21.75" customHeight="1">
      <c r="A1" s="59" t="s">
        <v>0</v>
      </c>
      <c r="E1" s="58"/>
      <c r="G1" s="60"/>
      <c r="H1" s="60"/>
      <c r="I1" s="60"/>
      <c r="J1" s="141"/>
      <c r="K1" s="141"/>
      <c r="L1" s="141"/>
      <c r="M1" s="141"/>
    </row>
    <row r="2" spans="1:13" s="59" customFormat="1" ht="21.75" customHeight="1">
      <c r="A2" s="59" t="s">
        <v>139</v>
      </c>
      <c r="E2" s="58"/>
      <c r="G2" s="60"/>
      <c r="H2" s="60"/>
      <c r="I2" s="60"/>
      <c r="J2" s="141"/>
      <c r="K2" s="141"/>
      <c r="L2" s="141"/>
      <c r="M2" s="141"/>
    </row>
    <row r="3" spans="1:13" s="59" customFormat="1" ht="21.75" customHeight="1">
      <c r="A3" s="114" t="s">
        <v>208</v>
      </c>
      <c r="B3" s="115"/>
      <c r="C3" s="115"/>
      <c r="D3" s="115"/>
      <c r="E3" s="61"/>
      <c r="F3" s="115"/>
      <c r="G3" s="269"/>
      <c r="H3" s="269"/>
      <c r="I3" s="269"/>
      <c r="J3" s="270"/>
      <c r="K3" s="270"/>
      <c r="L3" s="270"/>
      <c r="M3" s="270"/>
    </row>
    <row r="4" spans="1:13" s="59" customFormat="1" ht="19.5" customHeight="1">
      <c r="A4" s="91"/>
      <c r="E4" s="58"/>
      <c r="G4" s="60"/>
      <c r="H4" s="60"/>
      <c r="I4" s="60"/>
      <c r="J4" s="141"/>
      <c r="K4" s="141"/>
      <c r="L4" s="141"/>
      <c r="M4" s="141"/>
    </row>
    <row r="5" spans="1:13" s="59" customFormat="1" ht="19.5" customHeight="1">
      <c r="A5" s="91"/>
      <c r="E5" s="58"/>
      <c r="G5" s="288" t="s">
        <v>2</v>
      </c>
      <c r="H5" s="288"/>
      <c r="I5" s="288"/>
      <c r="J5" s="141"/>
      <c r="K5" s="289" t="s">
        <v>110</v>
      </c>
      <c r="L5" s="289"/>
      <c r="M5" s="289"/>
    </row>
    <row r="6" spans="1:13" s="59" customFormat="1" ht="19.5" customHeight="1">
      <c r="A6" s="91"/>
      <c r="E6" s="58"/>
      <c r="G6" s="60"/>
      <c r="H6" s="60"/>
      <c r="I6" s="60"/>
      <c r="J6" s="141"/>
      <c r="K6" s="141"/>
      <c r="L6" s="141"/>
      <c r="M6" s="141" t="s">
        <v>194</v>
      </c>
    </row>
    <row r="7" spans="1:13" s="59" customFormat="1" ht="19.5" customHeight="1">
      <c r="E7" s="58"/>
      <c r="G7" s="60" t="s">
        <v>195</v>
      </c>
      <c r="H7" s="60"/>
      <c r="I7" s="60" t="s">
        <v>176</v>
      </c>
      <c r="J7" s="141"/>
      <c r="K7" s="142" t="s">
        <v>195</v>
      </c>
      <c r="L7" s="142"/>
      <c r="M7" s="142" t="s">
        <v>176</v>
      </c>
    </row>
    <row r="8" spans="1:13" s="59" customFormat="1" ht="19.5" customHeight="1">
      <c r="E8" s="61" t="s">
        <v>6</v>
      </c>
      <c r="G8" s="269" t="s">
        <v>7</v>
      </c>
      <c r="H8" s="60"/>
      <c r="I8" s="269" t="s">
        <v>7</v>
      </c>
      <c r="J8" s="141"/>
      <c r="K8" s="270" t="s">
        <v>7</v>
      </c>
      <c r="L8" s="142"/>
      <c r="M8" s="270" t="s">
        <v>7</v>
      </c>
    </row>
    <row r="9" spans="1:13" s="59" customFormat="1" ht="4" customHeight="1">
      <c r="E9" s="58"/>
      <c r="G9" s="92"/>
      <c r="H9" s="60"/>
      <c r="I9" s="60"/>
      <c r="J9" s="141"/>
      <c r="K9" s="143"/>
      <c r="L9" s="141"/>
      <c r="M9" s="141"/>
    </row>
    <row r="10" spans="1:13" s="59" customFormat="1" ht="19.5" customHeight="1">
      <c r="A10" s="93" t="s">
        <v>93</v>
      </c>
      <c r="D10" s="94"/>
      <c r="E10" s="95"/>
      <c r="F10" s="94"/>
      <c r="G10" s="96">
        <v>22516613</v>
      </c>
      <c r="H10" s="97"/>
      <c r="I10" s="97">
        <v>13193085</v>
      </c>
      <c r="J10" s="101"/>
      <c r="K10" s="100">
        <v>0</v>
      </c>
      <c r="L10" s="101"/>
      <c r="M10" s="101">
        <v>0</v>
      </c>
    </row>
    <row r="11" spans="1:13" s="59" customFormat="1" ht="19.5" customHeight="1">
      <c r="A11" s="93" t="s">
        <v>44</v>
      </c>
      <c r="D11" s="94"/>
      <c r="E11" s="95"/>
      <c r="F11" s="94"/>
      <c r="G11" s="98">
        <v>-15210478</v>
      </c>
      <c r="H11" s="97"/>
      <c r="I11" s="235">
        <v>-11862012</v>
      </c>
      <c r="J11" s="101"/>
      <c r="K11" s="105">
        <v>0</v>
      </c>
      <c r="L11" s="101"/>
      <c r="M11" s="144">
        <v>0</v>
      </c>
    </row>
    <row r="12" spans="1:13" s="59" customFormat="1" ht="4" customHeight="1">
      <c r="E12" s="58"/>
      <c r="G12" s="92"/>
      <c r="H12" s="60"/>
      <c r="I12" s="60"/>
      <c r="J12" s="141"/>
      <c r="K12" s="143"/>
      <c r="L12" s="141"/>
      <c r="M12" s="141"/>
    </row>
    <row r="13" spans="1:13" s="59" customFormat="1" ht="19.5" customHeight="1">
      <c r="A13" s="99" t="s">
        <v>45</v>
      </c>
      <c r="D13" s="94"/>
      <c r="E13" s="95"/>
      <c r="F13" s="94"/>
      <c r="G13" s="96">
        <f>SUM(G10:G11)</f>
        <v>7306135</v>
      </c>
      <c r="H13" s="97"/>
      <c r="I13" s="97">
        <f>SUM(I10:I11)</f>
        <v>1331073</v>
      </c>
      <c r="J13" s="101"/>
      <c r="K13" s="100">
        <f>SUM(K10:K11)</f>
        <v>0</v>
      </c>
      <c r="L13" s="101"/>
      <c r="M13" s="101">
        <f>SUM(M10:M11)</f>
        <v>0</v>
      </c>
    </row>
    <row r="14" spans="1:13" s="59" customFormat="1" ht="19.5" customHeight="1">
      <c r="A14" s="94" t="s">
        <v>227</v>
      </c>
      <c r="D14" s="94"/>
      <c r="E14" s="95"/>
      <c r="F14" s="94"/>
      <c r="G14" s="152">
        <v>0</v>
      </c>
      <c r="H14" s="97"/>
      <c r="I14" s="195">
        <v>0</v>
      </c>
      <c r="J14" s="101"/>
      <c r="K14" s="100">
        <v>0</v>
      </c>
      <c r="L14" s="101"/>
      <c r="M14" s="101">
        <v>17000</v>
      </c>
    </row>
    <row r="15" spans="1:13" s="59" customFormat="1" ht="19.5" customHeight="1">
      <c r="A15" s="94" t="s">
        <v>133</v>
      </c>
      <c r="D15" s="94"/>
      <c r="E15" s="95"/>
      <c r="F15" s="94"/>
      <c r="G15" s="152">
        <v>302759</v>
      </c>
      <c r="H15" s="97"/>
      <c r="I15" s="195">
        <v>280977</v>
      </c>
      <c r="J15" s="101"/>
      <c r="K15" s="100">
        <v>16111</v>
      </c>
      <c r="L15" s="101"/>
      <c r="M15" s="101">
        <v>26144</v>
      </c>
    </row>
    <row r="16" spans="1:13" s="59" customFormat="1" ht="19.5" customHeight="1">
      <c r="A16" s="94" t="s">
        <v>47</v>
      </c>
      <c r="D16" s="94"/>
      <c r="E16" s="95"/>
      <c r="F16" s="94"/>
      <c r="G16" s="152">
        <v>166048</v>
      </c>
      <c r="H16" s="97"/>
      <c r="I16" s="195">
        <v>261411</v>
      </c>
      <c r="J16" s="101"/>
      <c r="K16" s="100">
        <v>523222</v>
      </c>
      <c r="L16" s="101"/>
      <c r="M16" s="101">
        <v>526790</v>
      </c>
    </row>
    <row r="17" spans="1:13" s="59" customFormat="1" ht="19.5" customHeight="1">
      <c r="A17" s="94" t="s">
        <v>183</v>
      </c>
      <c r="D17" s="94"/>
      <c r="E17" s="95"/>
      <c r="F17" s="94"/>
      <c r="G17" s="152">
        <v>-77585</v>
      </c>
      <c r="H17" s="97"/>
      <c r="I17" s="195">
        <v>-3895</v>
      </c>
      <c r="J17" s="101"/>
      <c r="K17" s="100">
        <v>0</v>
      </c>
      <c r="L17" s="101"/>
      <c r="M17" s="101">
        <v>0</v>
      </c>
    </row>
    <row r="18" spans="1:13" s="59" customFormat="1" ht="19.5" customHeight="1">
      <c r="A18" s="94" t="s">
        <v>46</v>
      </c>
      <c r="D18" s="94"/>
      <c r="E18" s="95"/>
      <c r="F18" s="94"/>
      <c r="G18" s="152">
        <v>-1477495</v>
      </c>
      <c r="H18" s="97"/>
      <c r="I18" s="195">
        <v>-1052647</v>
      </c>
      <c r="J18" s="101"/>
      <c r="K18" s="100">
        <v>-223441</v>
      </c>
      <c r="L18" s="101"/>
      <c r="M18" s="101">
        <v>-210560</v>
      </c>
    </row>
    <row r="19" spans="1:13" s="59" customFormat="1" ht="19.5" customHeight="1">
      <c r="A19" s="102" t="s">
        <v>233</v>
      </c>
      <c r="D19" s="94"/>
      <c r="E19" s="95"/>
      <c r="F19" s="94"/>
      <c r="G19" s="152">
        <v>-1574130</v>
      </c>
      <c r="H19" s="97"/>
      <c r="I19" s="195">
        <v>691807</v>
      </c>
      <c r="J19" s="101"/>
      <c r="K19" s="100">
        <v>0</v>
      </c>
      <c r="L19" s="101"/>
      <c r="M19" s="101">
        <v>0</v>
      </c>
    </row>
    <row r="20" spans="1:13" ht="19.5" customHeight="1">
      <c r="A20" s="102" t="s">
        <v>173</v>
      </c>
      <c r="G20" s="104">
        <v>352622</v>
      </c>
      <c r="I20" s="236">
        <v>792444</v>
      </c>
      <c r="K20" s="145">
        <v>509939</v>
      </c>
      <c r="L20" s="101"/>
      <c r="M20" s="117">
        <v>1185752</v>
      </c>
    </row>
    <row r="21" spans="1:13" ht="19.5" customHeight="1">
      <c r="A21" s="93" t="s">
        <v>48</v>
      </c>
      <c r="E21" s="95"/>
      <c r="G21" s="104">
        <v>-1301719</v>
      </c>
      <c r="I21" s="236">
        <v>-612293</v>
      </c>
      <c r="K21" s="145">
        <v>-507660</v>
      </c>
      <c r="L21" s="101"/>
      <c r="M21" s="117">
        <v>-336412</v>
      </c>
    </row>
    <row r="22" spans="1:13" s="59" customFormat="1" ht="19.5" customHeight="1">
      <c r="A22" s="94" t="s">
        <v>116</v>
      </c>
      <c r="D22" s="94"/>
      <c r="E22" s="95"/>
      <c r="F22" s="94"/>
      <c r="G22" s="152">
        <v>-4344</v>
      </c>
      <c r="H22" s="97"/>
      <c r="I22" s="195">
        <v>-4869</v>
      </c>
      <c r="J22" s="101"/>
      <c r="K22" s="100">
        <v>-4344</v>
      </c>
      <c r="L22" s="101"/>
      <c r="M22" s="101">
        <v>-4869</v>
      </c>
    </row>
    <row r="23" spans="1:13" s="59" customFormat="1" ht="19.5" customHeight="1">
      <c r="A23" s="94" t="s">
        <v>228</v>
      </c>
      <c r="D23" s="94"/>
      <c r="E23" s="95">
        <v>11</v>
      </c>
      <c r="F23" s="94"/>
      <c r="G23" s="153">
        <v>4246380</v>
      </c>
      <c r="H23" s="97"/>
      <c r="I23" s="196">
        <v>5178902</v>
      </c>
      <c r="J23" s="101"/>
      <c r="K23" s="105">
        <v>2611919</v>
      </c>
      <c r="L23" s="101"/>
      <c r="M23" s="144">
        <v>3339430</v>
      </c>
    </row>
    <row r="24" spans="1:13" s="59" customFormat="1" ht="4" customHeight="1">
      <c r="E24" s="58"/>
      <c r="G24" s="92"/>
      <c r="H24" s="60"/>
      <c r="I24" s="60"/>
      <c r="J24" s="141"/>
      <c r="K24" s="143"/>
      <c r="L24" s="141"/>
      <c r="M24" s="141"/>
    </row>
    <row r="25" spans="1:13" s="59" customFormat="1" ht="19.5" customHeight="1">
      <c r="A25" s="106" t="s">
        <v>119</v>
      </c>
      <c r="D25" s="94"/>
      <c r="E25" s="95"/>
      <c r="F25" s="94"/>
      <c r="G25" s="96">
        <f>SUM(G13:G23)</f>
        <v>7938671</v>
      </c>
      <c r="H25" s="97"/>
      <c r="I25" s="97">
        <f>SUM(I13:I23)</f>
        <v>6862910</v>
      </c>
      <c r="J25" s="101"/>
      <c r="K25" s="100">
        <f>SUM(K13:K23)</f>
        <v>2925746</v>
      </c>
      <c r="L25" s="101"/>
      <c r="M25" s="101">
        <f>SUM(M13:M23)</f>
        <v>4543275</v>
      </c>
    </row>
    <row r="26" spans="1:13" ht="19.5" customHeight="1">
      <c r="A26" s="94" t="s">
        <v>49</v>
      </c>
      <c r="D26" s="94"/>
      <c r="E26" s="95">
        <v>18</v>
      </c>
      <c r="F26" s="94"/>
      <c r="G26" s="98">
        <v>-491462</v>
      </c>
      <c r="I26" s="235">
        <v>-307900</v>
      </c>
      <c r="J26" s="117"/>
      <c r="K26" s="105">
        <v>-32084</v>
      </c>
      <c r="L26" s="101"/>
      <c r="M26" s="144">
        <v>-169022</v>
      </c>
    </row>
    <row r="27" spans="1:13" ht="4" customHeight="1">
      <c r="A27" s="94"/>
      <c r="D27" s="94"/>
      <c r="E27" s="95"/>
      <c r="F27" s="94"/>
      <c r="G27" s="96"/>
      <c r="K27" s="100"/>
      <c r="L27" s="101"/>
      <c r="M27" s="101"/>
    </row>
    <row r="28" spans="1:13" ht="19.5" customHeight="1">
      <c r="A28" s="59" t="s">
        <v>121</v>
      </c>
      <c r="D28" s="94"/>
      <c r="E28" s="95"/>
      <c r="F28" s="94"/>
      <c r="G28" s="98">
        <f>SUM(G25:G26)</f>
        <v>7447209</v>
      </c>
      <c r="I28" s="235">
        <f>SUM(I25:I26)</f>
        <v>6555010</v>
      </c>
      <c r="K28" s="105">
        <f>SUM(K25:K26)</f>
        <v>2893662</v>
      </c>
      <c r="L28" s="101"/>
      <c r="M28" s="144">
        <f>SUM(M25:M26)</f>
        <v>4374253</v>
      </c>
    </row>
    <row r="29" spans="1:13" ht="10.5" customHeight="1">
      <c r="G29" s="96"/>
      <c r="K29" s="100"/>
      <c r="L29" s="101"/>
      <c r="M29" s="101"/>
    </row>
    <row r="30" spans="1:13" ht="19.5" customHeight="1">
      <c r="A30" s="59" t="s">
        <v>191</v>
      </c>
      <c r="B30" s="107"/>
      <c r="C30" s="108"/>
      <c r="D30" s="109"/>
      <c r="E30" s="109"/>
      <c r="G30" s="110"/>
      <c r="H30" s="111"/>
      <c r="I30" s="111"/>
      <c r="K30" s="100"/>
      <c r="L30" s="101"/>
      <c r="M30" s="101"/>
    </row>
    <row r="31" spans="1:13" ht="4" customHeight="1">
      <c r="B31" s="107"/>
      <c r="C31" s="107"/>
      <c r="D31" s="109"/>
      <c r="E31" s="109"/>
      <c r="G31" s="110"/>
      <c r="H31" s="111"/>
      <c r="I31" s="111"/>
      <c r="K31" s="100"/>
      <c r="L31" s="101"/>
      <c r="M31" s="101"/>
    </row>
    <row r="32" spans="1:13" ht="19.5" customHeight="1">
      <c r="A32" s="107" t="s">
        <v>184</v>
      </c>
      <c r="B32" s="107"/>
      <c r="C32" s="108"/>
      <c r="D32" s="109"/>
      <c r="E32" s="109"/>
      <c r="G32" s="110"/>
      <c r="H32" s="111"/>
      <c r="I32" s="111"/>
      <c r="K32" s="100"/>
      <c r="L32" s="101"/>
      <c r="M32" s="101"/>
    </row>
    <row r="33" spans="1:13" ht="19.5" customHeight="1">
      <c r="A33" s="107"/>
      <c r="B33" s="107" t="s">
        <v>50</v>
      </c>
      <c r="C33" s="107" t="s">
        <v>137</v>
      </c>
      <c r="D33" s="109"/>
      <c r="E33" s="109"/>
      <c r="G33" s="110"/>
      <c r="H33" s="111"/>
      <c r="I33" s="111"/>
      <c r="K33" s="100"/>
      <c r="L33" s="101"/>
      <c r="M33" s="101"/>
    </row>
    <row r="34" spans="1:13" ht="19.5" customHeight="1">
      <c r="A34" s="107"/>
      <c r="D34" s="102" t="s">
        <v>132</v>
      </c>
      <c r="E34" s="109">
        <v>11</v>
      </c>
      <c r="G34" s="112">
        <v>-352456</v>
      </c>
      <c r="H34" s="111"/>
      <c r="I34" s="237">
        <v>152228</v>
      </c>
      <c r="K34" s="147">
        <v>0</v>
      </c>
      <c r="L34" s="101"/>
      <c r="M34" s="146">
        <v>0</v>
      </c>
    </row>
    <row r="35" spans="1:13" ht="4" customHeight="1">
      <c r="B35" s="107"/>
      <c r="C35" s="107"/>
      <c r="D35" s="109"/>
      <c r="E35" s="109"/>
      <c r="G35" s="110"/>
      <c r="H35" s="111"/>
      <c r="I35" s="111"/>
      <c r="K35" s="100"/>
      <c r="L35" s="101"/>
      <c r="M35" s="101"/>
    </row>
    <row r="36" spans="1:13" ht="19.5" customHeight="1">
      <c r="A36" s="107" t="s">
        <v>185</v>
      </c>
      <c r="B36" s="107"/>
      <c r="E36" s="109"/>
      <c r="G36" s="110"/>
      <c r="H36" s="111"/>
      <c r="I36" s="111"/>
      <c r="K36" s="100"/>
      <c r="L36" s="101"/>
      <c r="M36" s="101"/>
    </row>
    <row r="37" spans="1:13" ht="19.5" customHeight="1">
      <c r="A37" s="107"/>
      <c r="B37" s="107" t="s">
        <v>186</v>
      </c>
      <c r="E37" s="109"/>
      <c r="G37" s="112">
        <f>SUM(G34:G36)</f>
        <v>-352456</v>
      </c>
      <c r="H37" s="111"/>
      <c r="I37" s="237">
        <f>SUM(I34:I36)</f>
        <v>152228</v>
      </c>
      <c r="K37" s="147">
        <f>SUM(K34:K36)</f>
        <v>0</v>
      </c>
      <c r="L37" s="101"/>
      <c r="M37" s="146">
        <f>SUM(M34:M36)</f>
        <v>0</v>
      </c>
    </row>
    <row r="38" spans="1:13" ht="4" customHeight="1">
      <c r="A38" s="94"/>
      <c r="D38" s="94"/>
      <c r="E38" s="95"/>
      <c r="F38" s="94"/>
      <c r="G38" s="96"/>
      <c r="K38" s="100"/>
      <c r="L38" s="101"/>
      <c r="M38" s="101"/>
    </row>
    <row r="39" spans="1:13" ht="19.5" customHeight="1">
      <c r="A39" s="107" t="s">
        <v>156</v>
      </c>
      <c r="B39" s="107"/>
      <c r="C39" s="108"/>
      <c r="D39" s="109"/>
      <c r="E39" s="109"/>
      <c r="G39" s="110"/>
      <c r="H39" s="111"/>
      <c r="I39" s="111"/>
      <c r="K39" s="100"/>
      <c r="L39" s="101"/>
      <c r="M39" s="101"/>
    </row>
    <row r="40" spans="1:13" s="59" customFormat="1" ht="19.5" customHeight="1">
      <c r="A40" s="94"/>
      <c r="B40" s="107" t="s">
        <v>50</v>
      </c>
      <c r="C40" s="102" t="s">
        <v>232</v>
      </c>
      <c r="D40" s="94"/>
      <c r="E40" s="95"/>
      <c r="F40" s="94"/>
      <c r="G40" s="110">
        <v>-1135542</v>
      </c>
      <c r="H40" s="111"/>
      <c r="I40" s="111">
        <v>-148</v>
      </c>
      <c r="J40" s="111"/>
      <c r="K40" s="110">
        <v>0</v>
      </c>
      <c r="L40" s="111"/>
      <c r="M40" s="111">
        <v>0</v>
      </c>
    </row>
    <row r="41" spans="1:13" ht="19.5" customHeight="1">
      <c r="A41" s="94"/>
      <c r="B41" s="107" t="s">
        <v>50</v>
      </c>
      <c r="C41" s="107" t="s">
        <v>231</v>
      </c>
      <c r="D41" s="109"/>
      <c r="E41" s="95"/>
      <c r="G41" s="96"/>
      <c r="K41" s="148"/>
    </row>
    <row r="42" spans="1:13" ht="19.5" customHeight="1">
      <c r="A42" s="94"/>
      <c r="D42" s="102" t="s">
        <v>230</v>
      </c>
      <c r="E42" s="95">
        <v>11</v>
      </c>
      <c r="G42" s="96">
        <v>568480</v>
      </c>
      <c r="I42" s="97">
        <v>1800621</v>
      </c>
      <c r="K42" s="148">
        <v>430848</v>
      </c>
      <c r="L42" s="149"/>
      <c r="M42" s="119">
        <v>1194513</v>
      </c>
    </row>
    <row r="43" spans="1:13" ht="19.5" customHeight="1">
      <c r="A43" s="94"/>
      <c r="B43" s="107" t="s">
        <v>50</v>
      </c>
      <c r="C43" s="107" t="s">
        <v>158</v>
      </c>
      <c r="D43" s="109"/>
      <c r="E43" s="95"/>
      <c r="G43" s="98">
        <v>456698</v>
      </c>
      <c r="I43" s="235">
        <v>730125</v>
      </c>
      <c r="K43" s="105">
        <v>0</v>
      </c>
      <c r="M43" s="144">
        <v>0</v>
      </c>
    </row>
    <row r="44" spans="1:13" ht="4" customHeight="1">
      <c r="A44" s="94"/>
      <c r="D44" s="94"/>
      <c r="E44" s="95"/>
      <c r="F44" s="94"/>
      <c r="G44" s="96"/>
      <c r="K44" s="100"/>
      <c r="L44" s="101"/>
      <c r="M44" s="101"/>
    </row>
    <row r="45" spans="1:13" ht="19.5" customHeight="1">
      <c r="A45" s="107" t="s">
        <v>187</v>
      </c>
      <c r="B45" s="108"/>
      <c r="C45" s="107"/>
      <c r="D45" s="109"/>
      <c r="E45" s="109"/>
      <c r="G45" s="110"/>
      <c r="H45" s="111"/>
      <c r="I45" s="111"/>
      <c r="K45" s="100"/>
      <c r="L45" s="101"/>
      <c r="M45" s="101"/>
    </row>
    <row r="46" spans="1:13" ht="19.5" customHeight="1">
      <c r="A46" s="107"/>
      <c r="B46" s="107" t="s">
        <v>186</v>
      </c>
      <c r="C46" s="107"/>
      <c r="D46" s="109"/>
      <c r="E46" s="109"/>
      <c r="G46" s="98">
        <f>SUM(G40:G43)</f>
        <v>-110364</v>
      </c>
      <c r="I46" s="235">
        <f>SUM(I40:I43)</f>
        <v>2530598</v>
      </c>
      <c r="K46" s="105">
        <f>SUM(K40:K43)</f>
        <v>430848</v>
      </c>
      <c r="L46" s="101"/>
      <c r="M46" s="144">
        <f>SUM(M40:M43)</f>
        <v>1194513</v>
      </c>
    </row>
    <row r="47" spans="1:13" ht="4" customHeight="1">
      <c r="A47" s="107"/>
      <c r="B47" s="107"/>
      <c r="C47" s="107"/>
      <c r="D47" s="109"/>
      <c r="E47" s="109"/>
      <c r="G47" s="110"/>
      <c r="H47" s="111"/>
      <c r="I47" s="111"/>
      <c r="K47" s="100"/>
      <c r="L47" s="101"/>
      <c r="M47" s="101"/>
    </row>
    <row r="48" spans="1:13" s="59" customFormat="1" ht="19.5" customHeight="1">
      <c r="A48" s="59" t="s">
        <v>237</v>
      </c>
      <c r="E48" s="58"/>
      <c r="G48" s="98">
        <f>SUM(G37,G46)</f>
        <v>-462820</v>
      </c>
      <c r="H48" s="97"/>
      <c r="I48" s="235">
        <f>SUM(I37,I46)</f>
        <v>2682826</v>
      </c>
      <c r="J48" s="101"/>
      <c r="K48" s="105">
        <f>SUM(K37,K46)</f>
        <v>430848</v>
      </c>
      <c r="L48" s="101"/>
      <c r="M48" s="144">
        <f>SUM(M37,M46)</f>
        <v>1194513</v>
      </c>
    </row>
    <row r="49" spans="1:13" ht="4" customHeight="1">
      <c r="A49" s="94"/>
      <c r="D49" s="94"/>
      <c r="E49" s="95"/>
      <c r="F49" s="94"/>
      <c r="G49" s="96"/>
      <c r="K49" s="100"/>
      <c r="L49" s="101"/>
      <c r="M49" s="101"/>
    </row>
    <row r="50" spans="1:13" ht="19.5" customHeight="1" thickBot="1">
      <c r="A50" s="106" t="s">
        <v>109</v>
      </c>
      <c r="G50" s="113">
        <f>SUM(G28,G48)</f>
        <v>6984389</v>
      </c>
      <c r="I50" s="238">
        <f>SUM(I28,I48)</f>
        <v>9237836</v>
      </c>
      <c r="K50" s="118">
        <f>SUM(K28,K48)</f>
        <v>3324510</v>
      </c>
      <c r="L50" s="101"/>
      <c r="M50" s="120">
        <f>SUM(M28,M48)</f>
        <v>5568766</v>
      </c>
    </row>
    <row r="51" spans="1:13" ht="18" customHeight="1" thickTop="1">
      <c r="A51" s="106"/>
      <c r="K51" s="101"/>
      <c r="L51" s="101"/>
      <c r="M51" s="101"/>
    </row>
    <row r="52" spans="1:13" ht="18" customHeight="1">
      <c r="A52" s="106"/>
      <c r="K52" s="101"/>
      <c r="L52" s="101"/>
      <c r="M52" s="101"/>
    </row>
    <row r="53" spans="1:13" ht="18" customHeight="1">
      <c r="A53" s="106"/>
      <c r="K53" s="101"/>
      <c r="L53" s="101"/>
      <c r="M53" s="101"/>
    </row>
    <row r="54" spans="1:13" ht="19.5" customHeight="1">
      <c r="A54" s="106"/>
      <c r="K54" s="101"/>
      <c r="L54" s="101"/>
      <c r="M54" s="101"/>
    </row>
    <row r="55" spans="1:13" ht="19.5" customHeight="1">
      <c r="A55" s="106"/>
      <c r="K55" s="101"/>
      <c r="L55" s="101"/>
      <c r="M55" s="101"/>
    </row>
    <row r="56" spans="1:13" ht="22.5" customHeight="1">
      <c r="A56" s="106"/>
      <c r="K56" s="101"/>
      <c r="L56" s="101"/>
      <c r="M56" s="101"/>
    </row>
    <row r="57" spans="1:13" ht="22" customHeight="1">
      <c r="A57" s="291" t="str">
        <f>'T5-6 PL (3M)'!A103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</row>
    <row r="58" spans="1:13" s="59" customFormat="1" ht="21.75" customHeight="1">
      <c r="A58" s="59" t="s">
        <v>0</v>
      </c>
      <c r="E58" s="58"/>
      <c r="G58" s="60"/>
      <c r="H58" s="60"/>
      <c r="I58" s="60"/>
      <c r="J58" s="141"/>
      <c r="K58" s="142"/>
      <c r="L58" s="142"/>
      <c r="M58" s="142"/>
    </row>
    <row r="59" spans="1:13" s="59" customFormat="1" ht="21.75" customHeight="1">
      <c r="A59" s="59" t="s">
        <v>139</v>
      </c>
      <c r="E59" s="58"/>
      <c r="G59" s="60"/>
      <c r="H59" s="60"/>
      <c r="I59" s="60"/>
      <c r="J59" s="141"/>
      <c r="K59" s="142"/>
      <c r="L59" s="142"/>
      <c r="M59" s="142"/>
    </row>
    <row r="60" spans="1:13" s="59" customFormat="1" ht="21.75" customHeight="1">
      <c r="A60" s="114" t="str">
        <f>+A3</f>
        <v>สำหรับงวดเก้าเดือนสิ้นสุดวันที่ 30 กันยายน พ.ศ. 2566</v>
      </c>
      <c r="B60" s="115"/>
      <c r="C60" s="115"/>
      <c r="D60" s="115"/>
      <c r="E60" s="61"/>
      <c r="F60" s="115"/>
      <c r="G60" s="269"/>
      <c r="H60" s="269"/>
      <c r="I60" s="269"/>
      <c r="J60" s="270"/>
      <c r="K60" s="270"/>
      <c r="L60" s="270"/>
      <c r="M60" s="270"/>
    </row>
    <row r="61" spans="1:13" s="59" customFormat="1" ht="20.149999999999999" customHeight="1">
      <c r="A61" s="91"/>
      <c r="E61" s="58"/>
      <c r="G61" s="60"/>
      <c r="H61" s="60"/>
      <c r="I61" s="60"/>
      <c r="J61" s="141"/>
      <c r="K61" s="141"/>
      <c r="L61" s="141"/>
      <c r="M61" s="141"/>
    </row>
    <row r="62" spans="1:13" s="59" customFormat="1" ht="20.149999999999999" customHeight="1">
      <c r="E62" s="58"/>
      <c r="G62" s="288" t="s">
        <v>2</v>
      </c>
      <c r="H62" s="288"/>
      <c r="I62" s="288"/>
      <c r="J62" s="141"/>
      <c r="K62" s="289" t="s">
        <v>110</v>
      </c>
      <c r="L62" s="289"/>
      <c r="M62" s="289"/>
    </row>
    <row r="63" spans="1:13" s="59" customFormat="1" ht="20.149999999999999" customHeight="1">
      <c r="E63" s="58"/>
      <c r="G63" s="60"/>
      <c r="H63" s="60"/>
      <c r="I63" s="60"/>
      <c r="J63" s="141"/>
      <c r="K63" s="141"/>
      <c r="L63" s="141"/>
      <c r="M63" s="141" t="s">
        <v>194</v>
      </c>
    </row>
    <row r="64" spans="1:13" s="59" customFormat="1" ht="20.149999999999999" customHeight="1">
      <c r="E64" s="58"/>
      <c r="G64" s="60" t="s">
        <v>195</v>
      </c>
      <c r="H64" s="60"/>
      <c r="I64" s="60" t="s">
        <v>176</v>
      </c>
      <c r="J64" s="141"/>
      <c r="K64" s="142" t="s">
        <v>195</v>
      </c>
      <c r="L64" s="142"/>
      <c r="M64" s="142" t="s">
        <v>176</v>
      </c>
    </row>
    <row r="65" spans="1:13" s="59" customFormat="1" ht="20.149999999999999" customHeight="1">
      <c r="E65" s="61" t="s">
        <v>6</v>
      </c>
      <c r="G65" s="269" t="s">
        <v>7</v>
      </c>
      <c r="H65" s="60"/>
      <c r="I65" s="269" t="s">
        <v>7</v>
      </c>
      <c r="J65" s="141"/>
      <c r="K65" s="270" t="s">
        <v>7</v>
      </c>
      <c r="L65" s="142"/>
      <c r="M65" s="270" t="s">
        <v>7</v>
      </c>
    </row>
    <row r="66" spans="1:13" s="59" customFormat="1" ht="20.149999999999999" customHeight="1">
      <c r="E66" s="58"/>
      <c r="G66" s="92"/>
      <c r="H66" s="60"/>
      <c r="I66" s="60"/>
      <c r="J66" s="141"/>
      <c r="K66" s="143"/>
      <c r="L66" s="141"/>
      <c r="M66" s="141"/>
    </row>
    <row r="67" spans="1:13" ht="20.149999999999999" customHeight="1">
      <c r="A67" s="116" t="s">
        <v>120</v>
      </c>
      <c r="B67" s="108"/>
      <c r="C67" s="108"/>
      <c r="G67" s="100"/>
      <c r="I67" s="101"/>
      <c r="K67" s="100"/>
      <c r="L67" s="117"/>
      <c r="M67" s="101"/>
    </row>
    <row r="68" spans="1:13" ht="20.149999999999999" customHeight="1">
      <c r="A68" s="107" t="s">
        <v>112</v>
      </c>
      <c r="B68" s="108"/>
      <c r="C68" s="108"/>
      <c r="G68" s="96">
        <v>5550598</v>
      </c>
      <c r="I68" s="97">
        <v>5918742</v>
      </c>
      <c r="K68" s="100">
        <v>2893662</v>
      </c>
      <c r="M68" s="101">
        <v>4374253</v>
      </c>
    </row>
    <row r="69" spans="1:13" ht="20.149999999999999" customHeight="1">
      <c r="A69" s="107" t="s">
        <v>52</v>
      </c>
      <c r="B69" s="108"/>
      <c r="C69" s="108"/>
      <c r="G69" s="98">
        <v>1896611</v>
      </c>
      <c r="I69" s="235">
        <v>636268</v>
      </c>
      <c r="K69" s="150">
        <v>0</v>
      </c>
      <c r="L69" s="101"/>
      <c r="M69" s="270">
        <v>0</v>
      </c>
    </row>
    <row r="70" spans="1:13" ht="6" customHeight="1">
      <c r="A70" s="94"/>
      <c r="D70" s="94"/>
      <c r="E70" s="95"/>
      <c r="F70" s="94"/>
      <c r="G70" s="96"/>
      <c r="K70" s="100"/>
      <c r="L70" s="101"/>
      <c r="M70" s="101"/>
    </row>
    <row r="71" spans="1:13" ht="20.149999999999999" customHeight="1" thickBot="1">
      <c r="A71" s="107"/>
      <c r="B71" s="108"/>
      <c r="C71" s="108"/>
      <c r="G71" s="118">
        <f>SUM(G68:G69)</f>
        <v>7447209</v>
      </c>
      <c r="H71" s="119"/>
      <c r="I71" s="120">
        <f>SUM(I68:I69)</f>
        <v>6555010</v>
      </c>
      <c r="K71" s="118">
        <f>SUM(K68:K69)</f>
        <v>2893662</v>
      </c>
      <c r="L71" s="101"/>
      <c r="M71" s="120">
        <f>SUM(M68:M69)</f>
        <v>4374253</v>
      </c>
    </row>
    <row r="72" spans="1:13" ht="20.149999999999999" customHeight="1" thickTop="1">
      <c r="A72" s="107"/>
      <c r="B72" s="108"/>
      <c r="C72" s="108"/>
      <c r="G72" s="104"/>
      <c r="I72" s="236"/>
      <c r="J72" s="117"/>
      <c r="K72" s="145"/>
      <c r="M72" s="117"/>
    </row>
    <row r="73" spans="1:13" ht="20.149999999999999" customHeight="1">
      <c r="A73" s="90" t="s">
        <v>157</v>
      </c>
      <c r="B73" s="108"/>
      <c r="C73" s="108"/>
      <c r="G73" s="100"/>
      <c r="I73" s="101"/>
      <c r="K73" s="100"/>
      <c r="L73" s="117"/>
      <c r="M73" s="101"/>
    </row>
    <row r="74" spans="1:13" ht="20.149999999999999" customHeight="1">
      <c r="A74" s="107" t="s">
        <v>112</v>
      </c>
      <c r="B74" s="108"/>
      <c r="C74" s="108"/>
      <c r="G74" s="96">
        <v>5493095</v>
      </c>
      <c r="I74" s="97">
        <v>8237179</v>
      </c>
      <c r="K74" s="100">
        <v>3324510</v>
      </c>
      <c r="L74" s="101"/>
      <c r="M74" s="101">
        <v>5568766</v>
      </c>
    </row>
    <row r="75" spans="1:13" ht="20.149999999999999" customHeight="1">
      <c r="A75" s="107" t="s">
        <v>52</v>
      </c>
      <c r="B75" s="108"/>
      <c r="C75" s="108"/>
      <c r="G75" s="98">
        <v>1491294</v>
      </c>
      <c r="I75" s="235">
        <v>1000657</v>
      </c>
      <c r="K75" s="105">
        <v>0</v>
      </c>
      <c r="L75" s="101"/>
      <c r="M75" s="144">
        <v>0</v>
      </c>
    </row>
    <row r="76" spans="1:13" ht="6" customHeight="1">
      <c r="A76" s="94"/>
      <c r="D76" s="94"/>
      <c r="E76" s="95"/>
      <c r="F76" s="94"/>
      <c r="G76" s="96"/>
      <c r="K76" s="100"/>
      <c r="L76" s="101"/>
      <c r="M76" s="101"/>
    </row>
    <row r="77" spans="1:13" ht="20.149999999999999" customHeight="1" thickBot="1">
      <c r="A77" s="107"/>
      <c r="B77" s="108"/>
      <c r="C77" s="108"/>
      <c r="G77" s="118">
        <f>SUM(G74:G75)</f>
        <v>6984389</v>
      </c>
      <c r="I77" s="120">
        <f>SUM(I74:I75)</f>
        <v>9237836</v>
      </c>
      <c r="K77" s="118">
        <f>SUM(K74:K75)</f>
        <v>3324510</v>
      </c>
      <c r="L77" s="101"/>
      <c r="M77" s="120">
        <f>SUM(M74:M75)</f>
        <v>5568766</v>
      </c>
    </row>
    <row r="78" spans="1:13" s="59" customFormat="1" ht="20.149999999999999" customHeight="1" thickTop="1">
      <c r="A78" s="94"/>
      <c r="D78" s="94"/>
      <c r="E78" s="95"/>
      <c r="F78" s="94"/>
      <c r="G78" s="96"/>
      <c r="H78" s="97"/>
      <c r="I78" s="97"/>
      <c r="J78" s="139"/>
      <c r="K78" s="140"/>
      <c r="L78" s="139"/>
      <c r="M78" s="139"/>
    </row>
    <row r="79" spans="1:13" s="93" customFormat="1" ht="20.149999999999999" customHeight="1">
      <c r="A79" s="93" t="s">
        <v>145</v>
      </c>
      <c r="E79" s="121">
        <v>17</v>
      </c>
      <c r="F79" s="121"/>
      <c r="G79" s="154">
        <v>1.821222469692217</v>
      </c>
      <c r="H79" s="122"/>
      <c r="I79" s="197">
        <v>1.9420152428100634</v>
      </c>
      <c r="J79" s="151"/>
      <c r="K79" s="123">
        <v>0.94899999999999995</v>
      </c>
      <c r="L79" s="122"/>
      <c r="M79" s="198">
        <v>1.4350000000000001</v>
      </c>
    </row>
    <row r="80" spans="1:13" s="59" customFormat="1" ht="20.149999999999999" customHeight="1">
      <c r="A80" s="102"/>
      <c r="D80" s="94"/>
      <c r="E80" s="95"/>
      <c r="F80" s="94"/>
      <c r="G80" s="97"/>
      <c r="H80" s="97"/>
      <c r="I80" s="97"/>
      <c r="J80" s="101"/>
      <c r="K80" s="101"/>
      <c r="L80" s="101"/>
      <c r="M80" s="101"/>
    </row>
    <row r="81" spans="11:13" ht="20.149999999999999" customHeight="1">
      <c r="K81" s="101"/>
      <c r="L81" s="101"/>
      <c r="M81" s="101"/>
    </row>
    <row r="82" spans="11:13" ht="20.149999999999999" customHeight="1">
      <c r="K82" s="101"/>
      <c r="L82" s="101"/>
      <c r="M82" s="101"/>
    </row>
    <row r="83" spans="11:13" ht="20.149999999999999" customHeight="1">
      <c r="K83" s="101"/>
      <c r="L83" s="101"/>
      <c r="M83" s="101"/>
    </row>
    <row r="84" spans="11:13" ht="20.149999999999999" customHeight="1">
      <c r="K84" s="101"/>
      <c r="L84" s="101"/>
      <c r="M84" s="101"/>
    </row>
    <row r="85" spans="11:13" ht="20.149999999999999" customHeight="1">
      <c r="K85" s="101"/>
      <c r="L85" s="101"/>
      <c r="M85" s="101"/>
    </row>
    <row r="86" spans="11:13" ht="20.149999999999999" customHeight="1">
      <c r="K86" s="101"/>
      <c r="L86" s="101"/>
      <c r="M86" s="101"/>
    </row>
    <row r="87" spans="11:13" ht="20.149999999999999" customHeight="1">
      <c r="K87" s="101"/>
      <c r="L87" s="101"/>
      <c r="M87" s="101"/>
    </row>
    <row r="88" spans="11:13" ht="20.149999999999999" customHeight="1">
      <c r="K88" s="101"/>
      <c r="L88" s="101"/>
      <c r="M88" s="101"/>
    </row>
    <row r="89" spans="11:13" ht="20.149999999999999" customHeight="1">
      <c r="K89" s="101"/>
      <c r="L89" s="101"/>
      <c r="M89" s="101"/>
    </row>
    <row r="90" spans="11:13" ht="20.149999999999999" customHeight="1">
      <c r="K90" s="101"/>
      <c r="L90" s="101"/>
      <c r="M90" s="101"/>
    </row>
    <row r="91" spans="11:13" ht="20.149999999999999" customHeight="1">
      <c r="K91" s="101"/>
      <c r="L91" s="101"/>
      <c r="M91" s="101"/>
    </row>
    <row r="92" spans="11:13" ht="20.149999999999999" customHeight="1">
      <c r="K92" s="101"/>
      <c r="L92" s="101"/>
      <c r="M92" s="101"/>
    </row>
    <row r="93" spans="11:13" ht="20.149999999999999" customHeight="1">
      <c r="K93" s="101"/>
      <c r="L93" s="101"/>
      <c r="M93" s="101"/>
    </row>
    <row r="94" spans="11:13" ht="20.149999999999999" customHeight="1">
      <c r="K94" s="101"/>
      <c r="L94" s="101"/>
      <c r="M94" s="101"/>
    </row>
    <row r="95" spans="11:13" ht="20.149999999999999" customHeight="1">
      <c r="K95" s="101"/>
      <c r="L95" s="101"/>
      <c r="M95" s="101"/>
    </row>
    <row r="96" spans="11:13" ht="20.149999999999999" customHeight="1">
      <c r="K96" s="101"/>
      <c r="L96" s="101"/>
      <c r="M96" s="101"/>
    </row>
    <row r="97" spans="1:13" ht="20.149999999999999" customHeight="1"/>
    <row r="98" spans="1:13" ht="20.149999999999999" customHeight="1"/>
    <row r="99" spans="1:13" ht="20.149999999999999" customHeight="1"/>
    <row r="104" spans="1:13" ht="27.75" customHeight="1"/>
    <row r="105" spans="1:13" ht="22" customHeight="1">
      <c r="A105" s="291" t="str">
        <f>'T5-6 PL (3M)'!A103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291"/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M105" s="291"/>
    </row>
  </sheetData>
  <mergeCells count="6">
    <mergeCell ref="G5:I5"/>
    <mergeCell ref="K5:M5"/>
    <mergeCell ref="G62:I62"/>
    <mergeCell ref="K62:M62"/>
    <mergeCell ref="A105:M105"/>
    <mergeCell ref="A57:M57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BB35"/>
  <sheetViews>
    <sheetView topLeftCell="A20" zoomScaleNormal="100" zoomScaleSheetLayoutView="70" workbookViewId="0">
      <selection activeCell="G31" sqref="G31"/>
    </sheetView>
  </sheetViews>
  <sheetFormatPr defaultColWidth="9.09765625" defaultRowHeight="21.75" customHeight="1"/>
  <cols>
    <col min="1" max="1" width="1.69921875" style="125" customWidth="1"/>
    <col min="2" max="2" width="38.8984375" style="125" customWidth="1"/>
    <col min="3" max="3" width="7.59765625" style="126" customWidth="1"/>
    <col min="4" max="4" width="0.59765625" style="126" customWidth="1"/>
    <col min="5" max="5" width="11.8984375" style="127" customWidth="1"/>
    <col min="6" max="6" width="0.59765625" style="127" customWidth="1"/>
    <col min="7" max="7" width="10.09765625" style="127" bestFit="1" customWidth="1"/>
    <col min="8" max="8" width="0.59765625" style="127" customWidth="1"/>
    <col min="9" max="9" width="10.8984375" style="127" customWidth="1"/>
    <col min="10" max="10" width="0.59765625" style="127" customWidth="1"/>
    <col min="11" max="11" width="9.296875" style="128" customWidth="1"/>
    <col min="12" max="12" width="0.59765625" style="128" customWidth="1"/>
    <col min="13" max="13" width="11" style="128" bestFit="1" customWidth="1"/>
    <col min="14" max="14" width="0.59765625" style="128" customWidth="1"/>
    <col min="15" max="15" width="11" style="129" customWidth="1"/>
    <col min="16" max="16" width="0.59765625" style="129" customWidth="1"/>
    <col min="17" max="17" width="11.296875" style="129" customWidth="1"/>
    <col min="18" max="18" width="0.59765625" style="129" customWidth="1"/>
    <col min="19" max="19" width="14.3984375" style="129" customWidth="1"/>
    <col min="20" max="20" width="0.59765625" style="129" customWidth="1"/>
    <col min="21" max="21" width="15" style="129" customWidth="1"/>
    <col min="22" max="22" width="0.59765625" style="129" customWidth="1"/>
    <col min="23" max="23" width="13.8984375" style="129" customWidth="1"/>
    <col min="24" max="24" width="0.59765625" style="129" customWidth="1"/>
    <col min="25" max="25" width="10.69921875" style="129" customWidth="1"/>
    <col min="26" max="26" width="0.59765625" style="129" customWidth="1"/>
    <col min="27" max="27" width="10.8984375" style="129" customWidth="1"/>
    <col min="28" max="29" width="9.09765625" style="131"/>
    <col min="30" max="16384" width="9.09765625" style="125"/>
  </cols>
  <sheetData>
    <row r="1" spans="1:29" ht="20.149999999999999" customHeight="1">
      <c r="A1" s="124" t="s">
        <v>0</v>
      </c>
      <c r="AA1" s="130"/>
    </row>
    <row r="2" spans="1:29" ht="20.149999999999999" customHeight="1">
      <c r="A2" s="132" t="s">
        <v>108</v>
      </c>
    </row>
    <row r="3" spans="1:29" ht="20.149999999999999" customHeight="1">
      <c r="A3" s="133" t="s">
        <v>208</v>
      </c>
      <c r="B3" s="134"/>
      <c r="C3" s="135"/>
      <c r="D3" s="135"/>
      <c r="E3" s="136"/>
      <c r="F3" s="136"/>
      <c r="G3" s="136"/>
      <c r="H3" s="136"/>
      <c r="I3" s="136"/>
      <c r="J3" s="136"/>
      <c r="K3" s="137"/>
      <c r="L3" s="137"/>
      <c r="M3" s="137"/>
      <c r="N3" s="137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</row>
    <row r="4" spans="1:29" ht="21.75" customHeight="1">
      <c r="A4" s="132"/>
    </row>
    <row r="5" spans="1:29" s="160" customFormat="1" ht="20.25" customHeight="1">
      <c r="A5" s="155"/>
      <c r="B5" s="155"/>
      <c r="C5" s="155"/>
      <c r="D5" s="155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7"/>
      <c r="X5" s="157"/>
      <c r="Y5" s="158"/>
      <c r="Z5" s="157"/>
      <c r="AA5" s="158" t="s">
        <v>135</v>
      </c>
      <c r="AB5" s="159"/>
      <c r="AC5" s="159"/>
    </row>
    <row r="6" spans="1:29" s="160" customFormat="1" ht="20.25" customHeight="1">
      <c r="A6" s="155"/>
      <c r="B6" s="155"/>
      <c r="C6" s="155"/>
      <c r="D6" s="155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7"/>
      <c r="X6" s="157"/>
      <c r="Y6" s="158"/>
      <c r="Z6" s="157"/>
      <c r="AA6" s="158" t="s">
        <v>7</v>
      </c>
      <c r="AB6" s="159"/>
      <c r="AC6" s="159"/>
    </row>
    <row r="7" spans="1:29" s="160" customFormat="1" ht="20.25" customHeight="1">
      <c r="A7" s="155"/>
      <c r="B7" s="155"/>
      <c r="C7" s="155"/>
      <c r="D7" s="155"/>
      <c r="E7" s="292" t="s">
        <v>113</v>
      </c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161"/>
      <c r="Y7" s="162"/>
      <c r="Z7" s="161"/>
      <c r="AA7" s="162"/>
      <c r="AB7" s="159"/>
      <c r="AC7" s="159"/>
    </row>
    <row r="8" spans="1:29" s="160" customFormat="1" ht="20.25" customHeight="1">
      <c r="A8" s="155"/>
      <c r="B8" s="155"/>
      <c r="C8" s="155"/>
      <c r="D8" s="155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63"/>
      <c r="Q8" s="292" t="s">
        <v>102</v>
      </c>
      <c r="R8" s="292"/>
      <c r="S8" s="292"/>
      <c r="T8" s="292"/>
      <c r="U8" s="292"/>
      <c r="V8" s="292"/>
      <c r="W8" s="292"/>
      <c r="X8" s="158"/>
      <c r="Y8" s="158"/>
      <c r="Z8" s="158"/>
      <c r="AA8" s="158"/>
      <c r="AB8" s="159"/>
      <c r="AC8" s="159"/>
    </row>
    <row r="9" spans="1:29" s="160" customFormat="1" ht="20.25" customHeight="1">
      <c r="A9" s="155"/>
      <c r="B9" s="155"/>
      <c r="C9" s="155"/>
      <c r="D9" s="155"/>
      <c r="E9" s="158"/>
      <c r="F9" s="158"/>
      <c r="G9" s="158"/>
      <c r="H9" s="158"/>
      <c r="I9" s="158" t="s">
        <v>53</v>
      </c>
      <c r="J9" s="158"/>
      <c r="K9" s="158"/>
      <c r="L9" s="158"/>
      <c r="M9" s="158"/>
      <c r="N9" s="158"/>
      <c r="O9" s="158"/>
      <c r="P9" s="163"/>
      <c r="Q9" s="292" t="s">
        <v>107</v>
      </c>
      <c r="R9" s="292"/>
      <c r="S9" s="292"/>
      <c r="T9" s="292"/>
      <c r="U9" s="292"/>
      <c r="V9" s="158"/>
      <c r="W9" s="158"/>
      <c r="X9" s="158"/>
      <c r="Y9" s="158"/>
      <c r="Z9" s="158"/>
      <c r="AA9" s="158"/>
      <c r="AB9" s="159"/>
      <c r="AC9" s="159"/>
    </row>
    <row r="10" spans="1:29" s="160" customFormat="1" ht="20.25" customHeight="1">
      <c r="A10" s="155"/>
      <c r="B10" s="155"/>
      <c r="C10" s="155"/>
      <c r="D10" s="155"/>
      <c r="E10" s="158"/>
      <c r="F10" s="158"/>
      <c r="G10" s="158"/>
      <c r="H10" s="158"/>
      <c r="I10" s="158" t="s">
        <v>54</v>
      </c>
      <c r="J10" s="158"/>
      <c r="K10" s="158" t="s">
        <v>99</v>
      </c>
      <c r="L10" s="158"/>
      <c r="M10" s="158"/>
      <c r="N10" s="158"/>
      <c r="O10" s="158"/>
      <c r="P10" s="158"/>
      <c r="Q10" s="158"/>
      <c r="R10" s="158"/>
      <c r="S10" s="158" t="s">
        <v>151</v>
      </c>
      <c r="T10" s="158"/>
      <c r="U10" s="158" t="s">
        <v>55</v>
      </c>
      <c r="V10" s="158"/>
      <c r="W10" s="158" t="s">
        <v>56</v>
      </c>
      <c r="X10" s="158"/>
      <c r="Y10" s="157"/>
      <c r="Z10" s="158"/>
      <c r="AA10" s="158"/>
      <c r="AB10" s="159"/>
      <c r="AC10" s="159"/>
    </row>
    <row r="11" spans="1:29" s="164" customFormat="1" ht="20.25" customHeight="1">
      <c r="E11" s="158"/>
      <c r="F11" s="158"/>
      <c r="G11" s="158"/>
      <c r="H11" s="158"/>
      <c r="I11" s="158" t="s">
        <v>57</v>
      </c>
      <c r="J11" s="158"/>
      <c r="K11" s="158" t="s">
        <v>96</v>
      </c>
      <c r="L11" s="158"/>
      <c r="M11" s="165"/>
      <c r="N11" s="165"/>
      <c r="O11" s="166" t="s">
        <v>106</v>
      </c>
      <c r="P11" s="158"/>
      <c r="Q11" s="158" t="s">
        <v>58</v>
      </c>
      <c r="R11" s="158"/>
      <c r="S11" s="158" t="s">
        <v>152</v>
      </c>
      <c r="T11" s="158"/>
      <c r="U11" s="158" t="s">
        <v>59</v>
      </c>
      <c r="V11" s="158"/>
      <c r="W11" s="158" t="s">
        <v>60</v>
      </c>
      <c r="X11" s="157"/>
      <c r="Y11" s="158" t="s">
        <v>61</v>
      </c>
      <c r="Z11" s="157"/>
      <c r="AA11" s="158"/>
      <c r="AB11" s="159"/>
      <c r="AC11" s="159"/>
    </row>
    <row r="12" spans="1:29" s="164" customFormat="1" ht="20.25" customHeight="1">
      <c r="E12" s="158" t="s">
        <v>62</v>
      </c>
      <c r="F12" s="158"/>
      <c r="G12" s="158" t="s">
        <v>53</v>
      </c>
      <c r="H12" s="158"/>
      <c r="I12" s="158" t="s">
        <v>63</v>
      </c>
      <c r="J12" s="158"/>
      <c r="K12" s="158" t="s">
        <v>97</v>
      </c>
      <c r="L12" s="158"/>
      <c r="M12" s="158" t="s">
        <v>64</v>
      </c>
      <c r="N12" s="158"/>
      <c r="O12" s="158" t="s">
        <v>65</v>
      </c>
      <c r="P12" s="158"/>
      <c r="Q12" s="158" t="s">
        <v>66</v>
      </c>
      <c r="R12" s="158"/>
      <c r="S12" s="158" t="s">
        <v>159</v>
      </c>
      <c r="T12" s="158"/>
      <c r="U12" s="158" t="s">
        <v>67</v>
      </c>
      <c r="V12" s="158"/>
      <c r="W12" s="158" t="s">
        <v>68</v>
      </c>
      <c r="X12" s="158"/>
      <c r="Y12" s="158" t="s">
        <v>134</v>
      </c>
      <c r="Z12" s="158"/>
      <c r="AA12" s="158" t="s">
        <v>69</v>
      </c>
      <c r="AB12" s="159"/>
      <c r="AC12" s="159"/>
    </row>
    <row r="13" spans="1:29" s="164" customFormat="1" ht="20.25" customHeight="1">
      <c r="C13" s="167" t="s">
        <v>6</v>
      </c>
      <c r="E13" s="166" t="s">
        <v>70</v>
      </c>
      <c r="F13" s="156"/>
      <c r="G13" s="166" t="s">
        <v>71</v>
      </c>
      <c r="H13" s="158"/>
      <c r="I13" s="166" t="s">
        <v>72</v>
      </c>
      <c r="J13" s="156"/>
      <c r="K13" s="166" t="s">
        <v>95</v>
      </c>
      <c r="L13" s="158"/>
      <c r="M13" s="166" t="s">
        <v>73</v>
      </c>
      <c r="N13" s="158"/>
      <c r="O13" s="166" t="s">
        <v>74</v>
      </c>
      <c r="P13" s="156"/>
      <c r="Q13" s="166" t="s">
        <v>75</v>
      </c>
      <c r="R13" s="156"/>
      <c r="S13" s="166" t="s">
        <v>160</v>
      </c>
      <c r="T13" s="156"/>
      <c r="U13" s="166" t="s">
        <v>51</v>
      </c>
      <c r="V13" s="156"/>
      <c r="W13" s="166" t="s">
        <v>105</v>
      </c>
      <c r="X13" s="156"/>
      <c r="Y13" s="166" t="s">
        <v>76</v>
      </c>
      <c r="Z13" s="156"/>
      <c r="AA13" s="166" t="s">
        <v>105</v>
      </c>
      <c r="AB13" s="159"/>
      <c r="AC13" s="159"/>
    </row>
    <row r="14" spans="1:29" s="164" customFormat="1" ht="20.25" customHeight="1">
      <c r="B14" s="168"/>
      <c r="C14" s="169"/>
      <c r="E14" s="170"/>
      <c r="F14" s="156"/>
      <c r="G14" s="170"/>
      <c r="H14" s="156"/>
      <c r="I14" s="170"/>
      <c r="J14" s="156"/>
      <c r="K14" s="170"/>
      <c r="L14" s="156"/>
      <c r="M14" s="170"/>
      <c r="N14" s="156"/>
      <c r="O14" s="170"/>
      <c r="P14" s="156"/>
      <c r="Q14" s="170"/>
      <c r="R14" s="156"/>
      <c r="S14" s="170"/>
      <c r="T14" s="156"/>
      <c r="U14" s="170"/>
      <c r="V14" s="156"/>
      <c r="W14" s="170"/>
      <c r="X14" s="156"/>
      <c r="Y14" s="170"/>
      <c r="Z14" s="156"/>
      <c r="AA14" s="170"/>
      <c r="AB14" s="171"/>
      <c r="AC14" s="159"/>
    </row>
    <row r="15" spans="1:29" s="164" customFormat="1" ht="20.25" customHeight="1">
      <c r="A15" s="168" t="s">
        <v>243</v>
      </c>
      <c r="B15" s="168"/>
      <c r="C15" s="169"/>
      <c r="E15" s="170"/>
      <c r="F15" s="156"/>
      <c r="G15" s="170"/>
      <c r="H15" s="156"/>
      <c r="I15" s="170"/>
      <c r="J15" s="156"/>
      <c r="K15" s="170"/>
      <c r="L15" s="156"/>
      <c r="M15" s="170"/>
      <c r="N15" s="156"/>
      <c r="O15" s="170"/>
      <c r="P15" s="156"/>
      <c r="Q15" s="170"/>
      <c r="R15" s="156"/>
      <c r="S15" s="170"/>
      <c r="T15" s="156"/>
      <c r="U15" s="170"/>
      <c r="V15" s="156"/>
      <c r="W15" s="170"/>
      <c r="X15" s="156"/>
      <c r="Y15" s="170"/>
      <c r="Z15" s="156"/>
      <c r="AA15" s="170"/>
      <c r="AB15" s="171"/>
      <c r="AC15" s="159"/>
    </row>
    <row r="16" spans="1:29" s="164" customFormat="1" ht="20.25" customHeight="1">
      <c r="B16" s="168" t="s">
        <v>242</v>
      </c>
      <c r="C16" s="169"/>
      <c r="E16" s="170">
        <v>30477317</v>
      </c>
      <c r="F16" s="156"/>
      <c r="G16" s="170">
        <v>7231386</v>
      </c>
      <c r="H16" s="156"/>
      <c r="I16" s="170">
        <v>-3891564</v>
      </c>
      <c r="J16" s="156"/>
      <c r="K16" s="170">
        <v>40326</v>
      </c>
      <c r="L16" s="156"/>
      <c r="M16" s="239">
        <v>1730200</v>
      </c>
      <c r="N16" s="156"/>
      <c r="O16" s="239">
        <v>13996975</v>
      </c>
      <c r="P16" s="156"/>
      <c r="Q16" s="239">
        <v>682234</v>
      </c>
      <c r="R16" s="156"/>
      <c r="S16" s="239">
        <v>-120013</v>
      </c>
      <c r="T16" s="156"/>
      <c r="U16" s="239">
        <v>-1665644</v>
      </c>
      <c r="V16" s="156"/>
      <c r="W16" s="239">
        <f>SUM(U16,S16,Q16)</f>
        <v>-1103423</v>
      </c>
      <c r="X16" s="156"/>
      <c r="Y16" s="239">
        <v>4310416</v>
      </c>
      <c r="Z16" s="156"/>
      <c r="AA16" s="239">
        <f>SUM(E16,G16,Y16,W16,O16,M16,K16,I16)</f>
        <v>52791633</v>
      </c>
      <c r="AB16" s="171"/>
      <c r="AC16" s="159"/>
    </row>
    <row r="17" spans="1:54" s="164" customFormat="1" ht="20.25" customHeight="1">
      <c r="A17" s="164" t="s">
        <v>161</v>
      </c>
      <c r="B17" s="168"/>
      <c r="C17" s="47">
        <v>19</v>
      </c>
      <c r="E17" s="170">
        <v>0</v>
      </c>
      <c r="F17" s="156"/>
      <c r="G17" s="170">
        <v>0</v>
      </c>
      <c r="H17" s="156"/>
      <c r="I17" s="170">
        <v>0</v>
      </c>
      <c r="J17" s="156"/>
      <c r="K17" s="170">
        <v>0</v>
      </c>
      <c r="L17" s="156"/>
      <c r="M17" s="170">
        <v>0</v>
      </c>
      <c r="N17" s="156"/>
      <c r="O17" s="170">
        <v>-2133408</v>
      </c>
      <c r="P17" s="156"/>
      <c r="Q17" s="170">
        <v>0</v>
      </c>
      <c r="R17" s="156"/>
      <c r="S17" s="170">
        <v>0</v>
      </c>
      <c r="T17" s="156"/>
      <c r="U17" s="170">
        <v>0</v>
      </c>
      <c r="V17" s="156"/>
      <c r="W17" s="170">
        <f>SUM(U17,S17,Q17)</f>
        <v>0</v>
      </c>
      <c r="X17" s="156"/>
      <c r="Y17" s="170">
        <v>0</v>
      </c>
      <c r="Z17" s="156"/>
      <c r="AA17" s="239">
        <f>SUM(E17,G17,Y17,W17,O17,M17,K17,I17)</f>
        <v>-2133408</v>
      </c>
      <c r="AB17" s="171"/>
      <c r="AC17" s="159"/>
    </row>
    <row r="18" spans="1:54" s="164" customFormat="1" ht="20.25" customHeight="1">
      <c r="A18" s="164" t="s">
        <v>121</v>
      </c>
      <c r="B18" s="168"/>
      <c r="C18" s="47"/>
      <c r="E18" s="170">
        <v>0</v>
      </c>
      <c r="F18" s="156"/>
      <c r="G18" s="170">
        <v>0</v>
      </c>
      <c r="H18" s="156"/>
      <c r="I18" s="170">
        <v>0</v>
      </c>
      <c r="J18" s="156"/>
      <c r="K18" s="170">
        <v>0</v>
      </c>
      <c r="L18" s="156"/>
      <c r="M18" s="170">
        <v>0</v>
      </c>
      <c r="N18" s="156"/>
      <c r="O18" s="170">
        <v>5550598</v>
      </c>
      <c r="P18" s="156"/>
      <c r="Q18" s="170">
        <v>0</v>
      </c>
      <c r="R18" s="156"/>
      <c r="S18" s="170">
        <v>0</v>
      </c>
      <c r="T18" s="156"/>
      <c r="U18" s="170">
        <v>0</v>
      </c>
      <c r="V18" s="156"/>
      <c r="W18" s="170">
        <f>SUM(U18,S18,Q18)</f>
        <v>0</v>
      </c>
      <c r="X18" s="156"/>
      <c r="Y18" s="170">
        <v>1896611</v>
      </c>
      <c r="Z18" s="156"/>
      <c r="AA18" s="239">
        <f>SUM(E18,G18,Y18,W18,O18,M18,K18,I18)</f>
        <v>7447209</v>
      </c>
      <c r="AB18" s="171"/>
      <c r="AC18" s="159"/>
    </row>
    <row r="19" spans="1:54" s="164" customFormat="1" ht="20.25" customHeight="1">
      <c r="A19" s="125" t="s">
        <v>234</v>
      </c>
      <c r="B19" s="125"/>
      <c r="C19" s="169"/>
      <c r="E19" s="172">
        <v>0</v>
      </c>
      <c r="F19" s="156"/>
      <c r="G19" s="172">
        <v>0</v>
      </c>
      <c r="H19" s="156"/>
      <c r="I19" s="172">
        <v>0</v>
      </c>
      <c r="J19" s="156"/>
      <c r="K19" s="172">
        <v>0</v>
      </c>
      <c r="L19" s="156"/>
      <c r="M19" s="172">
        <v>0</v>
      </c>
      <c r="N19" s="156"/>
      <c r="O19" s="172">
        <v>-1149</v>
      </c>
      <c r="P19" s="156"/>
      <c r="Q19" s="172">
        <v>-210219</v>
      </c>
      <c r="R19" s="156"/>
      <c r="S19" s="172">
        <v>-351307</v>
      </c>
      <c r="T19" s="156"/>
      <c r="U19" s="172">
        <v>505172</v>
      </c>
      <c r="V19" s="156"/>
      <c r="W19" s="172">
        <f>SUM(U19,S19,Q19)</f>
        <v>-56354</v>
      </c>
      <c r="X19" s="156"/>
      <c r="Y19" s="172">
        <v>-405317</v>
      </c>
      <c r="Z19" s="156"/>
      <c r="AA19" s="244">
        <f>SUM(E19,G19,Y19,W19,O19,M19,K19,I19)</f>
        <v>-462820</v>
      </c>
      <c r="AB19" s="171"/>
      <c r="AC19" s="159"/>
    </row>
    <row r="20" spans="1:54" s="164" customFormat="1" ht="6" customHeight="1">
      <c r="C20" s="169"/>
      <c r="E20" s="170"/>
      <c r="F20" s="156"/>
      <c r="G20" s="170"/>
      <c r="H20" s="156"/>
      <c r="I20" s="170"/>
      <c r="J20" s="156"/>
      <c r="K20" s="170"/>
      <c r="L20" s="156"/>
      <c r="M20" s="170"/>
      <c r="N20" s="156"/>
      <c r="O20" s="170"/>
      <c r="P20" s="156"/>
      <c r="Q20" s="170"/>
      <c r="R20" s="156"/>
      <c r="S20" s="170"/>
      <c r="T20" s="156"/>
      <c r="U20" s="170"/>
      <c r="V20" s="156"/>
      <c r="W20" s="170"/>
      <c r="X20" s="156"/>
      <c r="Y20" s="170"/>
      <c r="Z20" s="156"/>
      <c r="AA20" s="170"/>
      <c r="AB20" s="159"/>
      <c r="AC20" s="159"/>
    </row>
    <row r="21" spans="1:54" s="164" customFormat="1" ht="20.25" customHeight="1">
      <c r="A21" s="168" t="s">
        <v>244</v>
      </c>
      <c r="C21" s="169"/>
      <c r="E21" s="170"/>
      <c r="F21" s="156"/>
      <c r="G21" s="170"/>
      <c r="H21" s="156"/>
      <c r="I21" s="170"/>
      <c r="J21" s="156"/>
      <c r="K21" s="170"/>
      <c r="L21" s="156"/>
      <c r="M21" s="170"/>
      <c r="N21" s="156"/>
      <c r="O21" s="170"/>
      <c r="P21" s="156"/>
      <c r="Q21" s="170"/>
      <c r="R21" s="156"/>
      <c r="S21" s="170"/>
      <c r="T21" s="156"/>
      <c r="U21" s="170"/>
      <c r="V21" s="156"/>
      <c r="W21" s="170"/>
      <c r="X21" s="156"/>
      <c r="Y21" s="170"/>
      <c r="Z21" s="156"/>
      <c r="AA21" s="170"/>
      <c r="AB21" s="159"/>
      <c r="AC21" s="159"/>
    </row>
    <row r="22" spans="1:54" s="164" customFormat="1" ht="20.25" customHeight="1" thickBot="1">
      <c r="B22" s="168" t="s">
        <v>206</v>
      </c>
      <c r="C22" s="173"/>
      <c r="E22" s="174">
        <f>SUM(E16:E20)</f>
        <v>30477317</v>
      </c>
      <c r="F22" s="156"/>
      <c r="G22" s="174">
        <f>SUM(G16:G20)</f>
        <v>7231386</v>
      </c>
      <c r="H22" s="156"/>
      <c r="I22" s="174">
        <f>SUM(I16:I20)</f>
        <v>-3891564</v>
      </c>
      <c r="J22" s="156"/>
      <c r="K22" s="174">
        <f>SUM(K16:K20)</f>
        <v>40326</v>
      </c>
      <c r="L22" s="156"/>
      <c r="M22" s="174">
        <f>SUM(M16:M20)</f>
        <v>1730200</v>
      </c>
      <c r="N22" s="156"/>
      <c r="O22" s="174">
        <f>SUM(O16:O20)</f>
        <v>17413016</v>
      </c>
      <c r="P22" s="156"/>
      <c r="Q22" s="174">
        <f>SUM(Q16:Q20)</f>
        <v>472015</v>
      </c>
      <c r="R22" s="156"/>
      <c r="S22" s="174">
        <f>SUM(S16:S20)</f>
        <v>-471320</v>
      </c>
      <c r="T22" s="156"/>
      <c r="U22" s="174">
        <f>SUM(U16:U20)</f>
        <v>-1160472</v>
      </c>
      <c r="V22" s="156"/>
      <c r="W22" s="174">
        <f>SUM(W16:W20)</f>
        <v>-1159777</v>
      </c>
      <c r="X22" s="156"/>
      <c r="Y22" s="174">
        <f>SUM(Y16:Y20)</f>
        <v>5801710</v>
      </c>
      <c r="Z22" s="156"/>
      <c r="AA22" s="174">
        <f>SUM(AA16:AA20)</f>
        <v>57642614</v>
      </c>
      <c r="AB22" s="171"/>
      <c r="AC22" s="159"/>
    </row>
    <row r="23" spans="1:54" s="164" customFormat="1" ht="20.25" customHeight="1" thickTop="1">
      <c r="A23" s="168"/>
      <c r="B23" s="168"/>
      <c r="C23" s="173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</row>
    <row r="24" spans="1:54" s="164" customFormat="1" ht="20.25" customHeight="1">
      <c r="A24" s="168" t="s">
        <v>243</v>
      </c>
      <c r="B24" s="168"/>
      <c r="C24" s="173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</row>
    <row r="25" spans="1:54" s="164" customFormat="1" ht="20.25" customHeight="1">
      <c r="B25" s="168" t="s">
        <v>245</v>
      </c>
      <c r="C25" s="169"/>
      <c r="E25" s="156">
        <v>30477317</v>
      </c>
      <c r="F25" s="156"/>
      <c r="G25" s="156">
        <v>7231386</v>
      </c>
      <c r="H25" s="156"/>
      <c r="I25" s="156">
        <v>-3891564</v>
      </c>
      <c r="J25" s="156"/>
      <c r="K25" s="156">
        <v>40326</v>
      </c>
      <c r="L25" s="156"/>
      <c r="M25" s="156">
        <v>1647200</v>
      </c>
      <c r="N25" s="156"/>
      <c r="O25" s="156">
        <v>10648296</v>
      </c>
      <c r="P25" s="156"/>
      <c r="Q25" s="156">
        <v>-71066</v>
      </c>
      <c r="R25" s="156"/>
      <c r="S25" s="156">
        <v>-235908</v>
      </c>
      <c r="T25" s="156"/>
      <c r="U25" s="156">
        <v>-210813</v>
      </c>
      <c r="V25" s="156"/>
      <c r="W25" s="156">
        <f>SUM(U25,S25,Q25)</f>
        <v>-517787</v>
      </c>
      <c r="X25" s="156"/>
      <c r="Y25" s="156">
        <v>3944132</v>
      </c>
      <c r="Z25" s="156"/>
      <c r="AA25" s="156">
        <f>SUM(Y25,W25,O25,M25,K25,I25,G25,E25)</f>
        <v>49579306</v>
      </c>
      <c r="AB25" s="171"/>
      <c r="AC25" s="159"/>
    </row>
    <row r="26" spans="1:54" s="164" customFormat="1" ht="20.25" customHeight="1">
      <c r="A26" s="164" t="s">
        <v>161</v>
      </c>
      <c r="B26" s="168"/>
      <c r="C26" s="47"/>
      <c r="E26" s="156">
        <v>0</v>
      </c>
      <c r="F26" s="156"/>
      <c r="G26" s="156">
        <v>0</v>
      </c>
      <c r="H26" s="156"/>
      <c r="I26" s="156">
        <v>0</v>
      </c>
      <c r="J26" s="156"/>
      <c r="K26" s="156">
        <v>0</v>
      </c>
      <c r="L26" s="156"/>
      <c r="M26" s="156">
        <v>0</v>
      </c>
      <c r="N26" s="156"/>
      <c r="O26" s="156">
        <v>-2285783</v>
      </c>
      <c r="P26" s="156"/>
      <c r="Q26" s="156">
        <v>0</v>
      </c>
      <c r="R26" s="156"/>
      <c r="S26" s="156">
        <v>0</v>
      </c>
      <c r="T26" s="156"/>
      <c r="U26" s="156">
        <v>0</v>
      </c>
      <c r="V26" s="156"/>
      <c r="W26" s="156">
        <f>SUM(U26,S26,Q26)</f>
        <v>0</v>
      </c>
      <c r="X26" s="156"/>
      <c r="Y26" s="156">
        <v>0</v>
      </c>
      <c r="Z26" s="156"/>
      <c r="AA26" s="156">
        <f>SUM(Y26,W26,O26,M26,K26,I26,G26,E26)</f>
        <v>-2285783</v>
      </c>
      <c r="AB26" s="171"/>
      <c r="AC26" s="159"/>
    </row>
    <row r="27" spans="1:54" s="164" customFormat="1" ht="20.25" customHeight="1">
      <c r="A27" s="164" t="s">
        <v>121</v>
      </c>
      <c r="B27" s="168"/>
      <c r="C27" s="47"/>
      <c r="E27" s="156">
        <v>0</v>
      </c>
      <c r="F27" s="156"/>
      <c r="G27" s="156">
        <v>0</v>
      </c>
      <c r="H27" s="156"/>
      <c r="I27" s="156">
        <v>0</v>
      </c>
      <c r="J27" s="156"/>
      <c r="K27" s="156">
        <v>0</v>
      </c>
      <c r="L27" s="156"/>
      <c r="M27" s="156">
        <v>0</v>
      </c>
      <c r="N27" s="156"/>
      <c r="O27" s="156">
        <v>5918742</v>
      </c>
      <c r="P27" s="156"/>
      <c r="Q27" s="156">
        <v>0</v>
      </c>
      <c r="R27" s="156"/>
      <c r="S27" s="156">
        <v>0</v>
      </c>
      <c r="T27" s="156"/>
      <c r="U27" s="156">
        <v>0</v>
      </c>
      <c r="V27" s="156"/>
      <c r="W27" s="156">
        <f>SUM(U27,S27,Q27)</f>
        <v>0</v>
      </c>
      <c r="X27" s="156"/>
      <c r="Y27" s="156">
        <v>636268</v>
      </c>
      <c r="Z27" s="156"/>
      <c r="AA27" s="156">
        <f>SUM(Y27,W27,O27,M27,K27,I27,G27,E27)</f>
        <v>6555010</v>
      </c>
      <c r="AB27" s="171"/>
      <c r="AC27" s="159"/>
    </row>
    <row r="28" spans="1:54" s="164" customFormat="1" ht="20.25" customHeight="1">
      <c r="A28" s="125" t="s">
        <v>168</v>
      </c>
      <c r="B28" s="125"/>
      <c r="C28" s="169"/>
      <c r="E28" s="200">
        <v>0</v>
      </c>
      <c r="F28" s="156"/>
      <c r="G28" s="200">
        <v>0</v>
      </c>
      <c r="H28" s="156"/>
      <c r="I28" s="200">
        <v>0</v>
      </c>
      <c r="J28" s="156"/>
      <c r="K28" s="200">
        <v>0</v>
      </c>
      <c r="L28" s="156"/>
      <c r="M28" s="200">
        <v>0</v>
      </c>
      <c r="N28" s="156"/>
      <c r="O28" s="200">
        <v>0</v>
      </c>
      <c r="P28" s="156"/>
      <c r="Q28" s="200">
        <v>1405175</v>
      </c>
      <c r="R28" s="156"/>
      <c r="S28" s="200">
        <v>152228</v>
      </c>
      <c r="T28" s="156"/>
      <c r="U28" s="200">
        <v>761034</v>
      </c>
      <c r="V28" s="156"/>
      <c r="W28" s="200">
        <f>SUM(U28,S28,Q28)</f>
        <v>2318437</v>
      </c>
      <c r="X28" s="156"/>
      <c r="Y28" s="200">
        <v>364389</v>
      </c>
      <c r="Z28" s="156"/>
      <c r="AA28" s="200">
        <f>SUM(Y28,W28,O28,M28,K28,I28,G28,E28)</f>
        <v>2682826</v>
      </c>
      <c r="AB28" s="171"/>
      <c r="AC28" s="159"/>
    </row>
    <row r="29" spans="1:54" s="164" customFormat="1" ht="6" customHeight="1">
      <c r="C29" s="169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9"/>
      <c r="AC29" s="159"/>
    </row>
    <row r="30" spans="1:54" ht="21.75" customHeight="1">
      <c r="A30" s="132" t="s">
        <v>244</v>
      </c>
    </row>
    <row r="31" spans="1:54" s="164" customFormat="1" ht="20.25" customHeight="1" thickBot="1">
      <c r="B31" s="168" t="s">
        <v>246</v>
      </c>
      <c r="C31" s="173"/>
      <c r="E31" s="201">
        <f>SUM(E25:E29)</f>
        <v>30477317</v>
      </c>
      <c r="F31" s="156"/>
      <c r="G31" s="201">
        <f>SUM(G25:G29)</f>
        <v>7231386</v>
      </c>
      <c r="H31" s="156"/>
      <c r="I31" s="201">
        <f>SUM(I25:I29)</f>
        <v>-3891564</v>
      </c>
      <c r="J31" s="156"/>
      <c r="K31" s="201">
        <f>SUM(K25:K29)</f>
        <v>40326</v>
      </c>
      <c r="L31" s="156"/>
      <c r="M31" s="201">
        <f>SUM(M25:M29)</f>
        <v>1647200</v>
      </c>
      <c r="N31" s="156"/>
      <c r="O31" s="201">
        <f>SUM(O25:O29)</f>
        <v>14281255</v>
      </c>
      <c r="P31" s="156"/>
      <c r="Q31" s="201">
        <f>SUM(Q25:Q29)</f>
        <v>1334109</v>
      </c>
      <c r="R31" s="156"/>
      <c r="S31" s="201">
        <f>SUM(S25:S29)</f>
        <v>-83680</v>
      </c>
      <c r="T31" s="156"/>
      <c r="U31" s="201">
        <f>SUM(U25:U29)</f>
        <v>550221</v>
      </c>
      <c r="V31" s="156"/>
      <c r="W31" s="201">
        <f>SUM(W25:W29)</f>
        <v>1800650</v>
      </c>
      <c r="X31" s="156"/>
      <c r="Y31" s="201">
        <f>SUM(Y25:Y29)</f>
        <v>4944789</v>
      </c>
      <c r="Z31" s="156"/>
      <c r="AA31" s="201">
        <f>SUM(AA25:AA29)</f>
        <v>56531359</v>
      </c>
      <c r="AB31" s="171"/>
      <c r="AC31" s="159"/>
    </row>
    <row r="32" spans="1:54" s="164" customFormat="1" ht="17.149999999999999" customHeight="1" thickTop="1">
      <c r="A32" s="168"/>
      <c r="B32" s="168"/>
      <c r="C32" s="173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71"/>
      <c r="AC32" s="159"/>
    </row>
    <row r="33" spans="1:29" s="164" customFormat="1" ht="22.5" customHeight="1">
      <c r="A33" s="168"/>
      <c r="B33" s="168"/>
      <c r="C33" s="173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71"/>
      <c r="AC33" s="159"/>
    </row>
    <row r="34" spans="1:29" s="164" customFormat="1" ht="21" customHeight="1">
      <c r="A34" s="168"/>
      <c r="B34" s="168"/>
      <c r="C34" s="173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71"/>
      <c r="AC34" s="159"/>
    </row>
    <row r="35" spans="1:29" ht="22" customHeight="1">
      <c r="A35" s="175" t="str">
        <f>'T7-8 PL (9M)'!A105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34"/>
      <c r="C35" s="135"/>
      <c r="D35" s="135"/>
      <c r="E35" s="136"/>
      <c r="F35" s="136"/>
      <c r="G35" s="136"/>
      <c r="H35" s="136"/>
      <c r="I35" s="136"/>
      <c r="J35" s="136"/>
      <c r="K35" s="137"/>
      <c r="L35" s="137"/>
      <c r="M35" s="137"/>
      <c r="N35" s="137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7"/>
  <sheetViews>
    <sheetView zoomScale="90" zoomScaleNormal="90" zoomScaleSheetLayoutView="55" workbookViewId="0">
      <selection activeCell="D17" sqref="D17"/>
    </sheetView>
  </sheetViews>
  <sheetFormatPr defaultColWidth="9.09765625" defaultRowHeight="21.75" customHeight="1"/>
  <cols>
    <col min="1" max="1" width="1.69921875" style="6" customWidth="1"/>
    <col min="2" max="2" width="53.296875" style="6" customWidth="1"/>
    <col min="3" max="3" width="9.296875" style="6" customWidth="1"/>
    <col min="4" max="4" width="7.69921875" style="7" customWidth="1"/>
    <col min="5" max="5" width="0.8984375" style="7" customWidth="1"/>
    <col min="6" max="6" width="12" style="38" customWidth="1"/>
    <col min="7" max="7" width="0.8984375" style="38" customWidth="1"/>
    <col min="8" max="8" width="11.296875" style="38" customWidth="1"/>
    <col min="9" max="9" width="0.8984375" style="38" customWidth="1"/>
    <col min="10" max="10" width="11.3984375" style="38" customWidth="1"/>
    <col min="11" max="11" width="0.8984375" style="38" customWidth="1"/>
    <col min="12" max="12" width="10.296875" style="38" customWidth="1"/>
    <col min="13" max="13" width="1" style="38" customWidth="1"/>
    <col min="14" max="14" width="13.09765625" style="39" customWidth="1"/>
    <col min="15" max="15" width="0.8984375" style="245" customWidth="1"/>
    <col min="16" max="16" width="14.09765625" style="246" customWidth="1"/>
    <col min="17" max="17" width="0.8984375" style="246" customWidth="1"/>
    <col min="18" max="18" width="16.3984375" style="246" customWidth="1"/>
    <col min="19" max="19" width="0.8984375" style="246" customWidth="1"/>
    <col min="20" max="20" width="14.59765625" style="246" customWidth="1"/>
    <col min="21" max="21" width="0.8984375" style="39" customWidth="1"/>
    <col min="22" max="22" width="12.296875" style="39" customWidth="1"/>
    <col min="23" max="16384" width="9.09765625" style="6"/>
  </cols>
  <sheetData>
    <row r="1" spans="1:22" ht="21.75" customHeight="1">
      <c r="A1" s="12" t="s">
        <v>0</v>
      </c>
      <c r="V1" s="37"/>
    </row>
    <row r="2" spans="1:22" ht="21.75" customHeight="1">
      <c r="A2" s="8" t="s">
        <v>108</v>
      </c>
    </row>
    <row r="3" spans="1:22" ht="21.75" customHeight="1">
      <c r="A3" s="44" t="str">
        <f>+'T 9 changes conso'!A3</f>
        <v>สำหรับงวดเก้าเดือนสิ้นสุดวันที่ 30 กันยายน พ.ศ. 2566</v>
      </c>
      <c r="B3" s="9"/>
      <c r="C3" s="9"/>
      <c r="D3" s="10"/>
      <c r="E3" s="10"/>
      <c r="F3" s="40"/>
      <c r="G3" s="40"/>
      <c r="H3" s="40"/>
      <c r="I3" s="40"/>
      <c r="J3" s="40"/>
      <c r="K3" s="40"/>
      <c r="L3" s="40"/>
      <c r="M3" s="40"/>
      <c r="N3" s="41"/>
      <c r="O3" s="247"/>
      <c r="P3" s="248"/>
      <c r="Q3" s="248"/>
      <c r="R3" s="248"/>
      <c r="S3" s="248"/>
      <c r="T3" s="248"/>
      <c r="U3" s="41"/>
      <c r="V3" s="41"/>
    </row>
    <row r="4" spans="1:22" ht="20.149999999999999" customHeight="1"/>
    <row r="5" spans="1:22" s="13" customFormat="1" ht="20.149999999999999" customHeight="1">
      <c r="A5" s="14"/>
      <c r="B5" s="14"/>
      <c r="C5" s="14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249"/>
      <c r="P5" s="249"/>
      <c r="Q5" s="250"/>
      <c r="R5" s="250"/>
      <c r="S5" s="250"/>
      <c r="T5" s="250"/>
      <c r="U5" s="17"/>
      <c r="V5" s="18" t="s">
        <v>136</v>
      </c>
    </row>
    <row r="6" spans="1:22" s="13" customFormat="1" ht="20.149999999999999" customHeight="1">
      <c r="A6" s="14"/>
      <c r="B6" s="14"/>
      <c r="C6" s="14"/>
      <c r="D6" s="15"/>
      <c r="E6" s="15"/>
      <c r="F6" s="19"/>
      <c r="G6" s="19"/>
      <c r="H6" s="19"/>
      <c r="I6" s="19"/>
      <c r="J6" s="19"/>
      <c r="K6" s="19"/>
      <c r="L6" s="19"/>
      <c r="M6" s="19"/>
      <c r="N6" s="19"/>
      <c r="O6" s="251"/>
      <c r="P6" s="251"/>
      <c r="Q6" s="252"/>
      <c r="R6" s="252"/>
      <c r="S6" s="252"/>
      <c r="T6" s="252"/>
      <c r="U6" s="20"/>
      <c r="V6" s="21" t="s">
        <v>7</v>
      </c>
    </row>
    <row r="7" spans="1:22" s="43" customFormat="1" ht="20.149999999999999" customHeight="1">
      <c r="D7" s="22"/>
      <c r="E7" s="22"/>
      <c r="F7" s="18"/>
      <c r="G7" s="18"/>
      <c r="H7" s="18"/>
      <c r="I7" s="18"/>
      <c r="K7" s="18"/>
      <c r="L7" s="46"/>
      <c r="M7" s="46"/>
      <c r="N7" s="46"/>
      <c r="O7" s="253"/>
      <c r="P7" s="294" t="s">
        <v>102</v>
      </c>
      <c r="Q7" s="294"/>
      <c r="R7" s="294"/>
      <c r="S7" s="294"/>
      <c r="T7" s="294"/>
      <c r="U7" s="17"/>
      <c r="V7" s="18"/>
    </row>
    <row r="8" spans="1:22" s="43" customFormat="1" ht="20.149999999999999" customHeight="1">
      <c r="D8" s="22"/>
      <c r="E8" s="22"/>
      <c r="F8" s="18"/>
      <c r="G8" s="18"/>
      <c r="H8" s="18"/>
      <c r="I8" s="18"/>
      <c r="J8" s="18"/>
      <c r="K8" s="18"/>
      <c r="L8" s="46"/>
      <c r="M8" s="46"/>
      <c r="N8" s="46"/>
      <c r="O8" s="253"/>
      <c r="P8" s="295" t="s">
        <v>107</v>
      </c>
      <c r="Q8" s="295"/>
      <c r="R8" s="295"/>
      <c r="S8" s="250"/>
      <c r="T8" s="250"/>
      <c r="U8" s="17"/>
      <c r="V8" s="18"/>
    </row>
    <row r="9" spans="1:22" s="43" customFormat="1" ht="20.149999999999999" customHeight="1">
      <c r="D9" s="22"/>
      <c r="E9" s="22"/>
      <c r="F9" s="18"/>
      <c r="G9" s="18"/>
      <c r="H9" s="18"/>
      <c r="I9" s="18"/>
      <c r="J9" s="18" t="s">
        <v>99</v>
      </c>
      <c r="K9" s="18"/>
      <c r="L9" s="46"/>
      <c r="M9" s="46"/>
      <c r="N9" s="46"/>
      <c r="O9" s="254"/>
      <c r="P9" s="254"/>
      <c r="Q9" s="254"/>
      <c r="R9" s="254" t="s">
        <v>55</v>
      </c>
      <c r="S9" s="254"/>
      <c r="T9" s="254" t="s">
        <v>56</v>
      </c>
      <c r="U9" s="17"/>
      <c r="V9" s="18"/>
    </row>
    <row r="10" spans="1:22" s="43" customFormat="1" ht="20.149999999999999" customHeight="1">
      <c r="D10" s="22"/>
      <c r="E10" s="22"/>
      <c r="F10" s="18"/>
      <c r="G10" s="18"/>
      <c r="H10" s="18"/>
      <c r="I10" s="18"/>
      <c r="J10" s="18" t="s">
        <v>96</v>
      </c>
      <c r="K10" s="18"/>
      <c r="L10" s="293" t="s">
        <v>106</v>
      </c>
      <c r="M10" s="293"/>
      <c r="N10" s="293"/>
      <c r="O10" s="254"/>
      <c r="P10" s="254" t="s">
        <v>217</v>
      </c>
      <c r="Q10" s="254"/>
      <c r="R10" s="254" t="s">
        <v>59</v>
      </c>
      <c r="S10" s="254"/>
      <c r="T10" s="254" t="s">
        <v>60</v>
      </c>
      <c r="U10" s="17"/>
      <c r="V10" s="18"/>
    </row>
    <row r="11" spans="1:22" s="43" customFormat="1" ht="20.149999999999999" customHeight="1">
      <c r="E11" s="22"/>
      <c r="F11" s="18" t="s">
        <v>62</v>
      </c>
      <c r="G11" s="18"/>
      <c r="H11" s="18" t="s">
        <v>53</v>
      </c>
      <c r="I11" s="18"/>
      <c r="J11" s="18" t="s">
        <v>97</v>
      </c>
      <c r="K11" s="18"/>
      <c r="L11" s="18" t="s">
        <v>64</v>
      </c>
      <c r="M11" s="18"/>
      <c r="N11" s="18"/>
      <c r="O11" s="254"/>
      <c r="P11" s="254" t="s">
        <v>66</v>
      </c>
      <c r="Q11" s="254"/>
      <c r="R11" s="254" t="s">
        <v>67</v>
      </c>
      <c r="S11" s="254"/>
      <c r="T11" s="254" t="s">
        <v>68</v>
      </c>
      <c r="U11" s="18"/>
      <c r="V11" s="18" t="s">
        <v>69</v>
      </c>
    </row>
    <row r="12" spans="1:22" s="43" customFormat="1" ht="20.149999999999999" customHeight="1">
      <c r="D12" s="3" t="s">
        <v>6</v>
      </c>
      <c r="E12" s="22"/>
      <c r="F12" s="271" t="s">
        <v>70</v>
      </c>
      <c r="G12" s="16"/>
      <c r="H12" s="271" t="s">
        <v>71</v>
      </c>
      <c r="I12" s="18"/>
      <c r="J12" s="271" t="s">
        <v>95</v>
      </c>
      <c r="K12" s="16"/>
      <c r="L12" s="271" t="s">
        <v>73</v>
      </c>
      <c r="M12" s="18"/>
      <c r="N12" s="271" t="s">
        <v>42</v>
      </c>
      <c r="O12" s="254"/>
      <c r="P12" s="255" t="s">
        <v>75</v>
      </c>
      <c r="Q12" s="249"/>
      <c r="R12" s="255" t="s">
        <v>51</v>
      </c>
      <c r="S12" s="249"/>
      <c r="T12" s="255" t="s">
        <v>105</v>
      </c>
      <c r="U12" s="16"/>
      <c r="V12" s="271" t="s">
        <v>105</v>
      </c>
    </row>
    <row r="13" spans="1:22" s="43" customFormat="1" ht="20.149999999999999" customHeight="1">
      <c r="A13" s="42"/>
      <c r="B13" s="42"/>
      <c r="E13" s="22"/>
      <c r="F13" s="48"/>
      <c r="G13" s="16"/>
      <c r="H13" s="48"/>
      <c r="I13" s="16"/>
      <c r="J13" s="48"/>
      <c r="K13" s="16"/>
      <c r="L13" s="48"/>
      <c r="M13" s="16"/>
      <c r="N13" s="48"/>
      <c r="O13" s="249"/>
      <c r="P13" s="256"/>
      <c r="Q13" s="249"/>
      <c r="R13" s="256"/>
      <c r="S13" s="249"/>
      <c r="T13" s="256"/>
      <c r="U13" s="16"/>
      <c r="V13" s="48"/>
    </row>
    <row r="14" spans="1:22" s="43" customFormat="1" ht="20.149999999999999" customHeight="1">
      <c r="A14" s="240" t="s">
        <v>210</v>
      </c>
      <c r="B14" s="240"/>
      <c r="E14" s="22"/>
      <c r="F14" s="176">
        <v>30477317</v>
      </c>
      <c r="G14" s="177"/>
      <c r="H14" s="176">
        <v>7231386</v>
      </c>
      <c r="I14" s="177"/>
      <c r="J14" s="176">
        <v>40326</v>
      </c>
      <c r="K14" s="177"/>
      <c r="L14" s="176">
        <v>1730200</v>
      </c>
      <c r="M14" s="177"/>
      <c r="N14" s="243">
        <v>1363903</v>
      </c>
      <c r="O14" s="257"/>
      <c r="P14" s="243">
        <v>0</v>
      </c>
      <c r="Q14" s="257"/>
      <c r="R14" s="243">
        <v>0</v>
      </c>
      <c r="S14" s="257"/>
      <c r="T14" s="243">
        <f>SUM(P14:R14)</f>
        <v>0</v>
      </c>
      <c r="U14" s="177"/>
      <c r="V14" s="176">
        <f>SUM(E14:N14,T14)</f>
        <v>40843132</v>
      </c>
    </row>
    <row r="15" spans="1:22" s="43" customFormat="1" ht="20.149999999999999" customHeight="1">
      <c r="A15" s="241" t="s">
        <v>211</v>
      </c>
      <c r="B15" s="240"/>
      <c r="D15" s="47">
        <v>5</v>
      </c>
      <c r="E15" s="22"/>
      <c r="F15" s="258">
        <v>0</v>
      </c>
      <c r="G15" s="177"/>
      <c r="H15" s="258">
        <v>0</v>
      </c>
      <c r="I15" s="177"/>
      <c r="J15" s="258">
        <v>0</v>
      </c>
      <c r="K15" s="177"/>
      <c r="L15" s="258">
        <v>0</v>
      </c>
      <c r="M15" s="177"/>
      <c r="N15" s="258">
        <v>9951625</v>
      </c>
      <c r="O15" s="257"/>
      <c r="P15" s="258">
        <v>387637</v>
      </c>
      <c r="Q15" s="257"/>
      <c r="R15" s="258">
        <v>-1818</v>
      </c>
      <c r="S15" s="257"/>
      <c r="T15" s="258">
        <f>SUM(P15:R15)</f>
        <v>385819</v>
      </c>
      <c r="U15" s="177"/>
      <c r="V15" s="178">
        <f>SUM(E15:N15,T15)</f>
        <v>10337444</v>
      </c>
    </row>
    <row r="16" spans="1:22" s="43" customFormat="1" ht="6" customHeight="1">
      <c r="A16" s="242"/>
      <c r="B16" s="240"/>
      <c r="D16" s="47"/>
      <c r="E16" s="22"/>
      <c r="F16" s="176"/>
      <c r="G16" s="177"/>
      <c r="H16" s="176"/>
      <c r="I16" s="177"/>
      <c r="J16" s="176"/>
      <c r="K16" s="177"/>
      <c r="L16" s="176"/>
      <c r="M16" s="177"/>
      <c r="N16" s="176"/>
      <c r="O16" s="257"/>
      <c r="P16" s="243"/>
      <c r="Q16" s="257"/>
      <c r="R16" s="243"/>
      <c r="S16" s="257"/>
      <c r="T16" s="243"/>
      <c r="U16" s="177"/>
      <c r="V16" s="176"/>
    </row>
    <row r="17" spans="1:22" s="43" customFormat="1" ht="20.149999999999999" customHeight="1">
      <c r="A17" s="240" t="s">
        <v>212</v>
      </c>
      <c r="B17" s="240"/>
      <c r="D17" s="47"/>
      <c r="E17" s="22"/>
      <c r="F17" s="243">
        <f>SUM(F14:F15)</f>
        <v>30477317</v>
      </c>
      <c r="G17" s="177"/>
      <c r="H17" s="243">
        <f>SUM(H14:H15)</f>
        <v>7231386</v>
      </c>
      <c r="I17" s="177"/>
      <c r="J17" s="243">
        <f>SUM(J14:J15)</f>
        <v>40326</v>
      </c>
      <c r="K17" s="177"/>
      <c r="L17" s="243">
        <f>SUM(L14:L15)</f>
        <v>1730200</v>
      </c>
      <c r="M17" s="177"/>
      <c r="N17" s="243">
        <f>SUM(N14:N15)</f>
        <v>11315528</v>
      </c>
      <c r="O17" s="257"/>
      <c r="P17" s="243">
        <f>SUM(P14:P15)</f>
        <v>387637</v>
      </c>
      <c r="Q17" s="257"/>
      <c r="R17" s="243">
        <f>SUM(R14:R15)</f>
        <v>-1818</v>
      </c>
      <c r="S17" s="257"/>
      <c r="T17" s="243">
        <f>SUM(T14:T15)</f>
        <v>385819</v>
      </c>
      <c r="U17" s="177"/>
      <c r="V17" s="243">
        <f>SUM(V14:V15)</f>
        <v>51180576</v>
      </c>
    </row>
    <row r="18" spans="1:22" s="43" customFormat="1" ht="20.149999999999999" customHeight="1">
      <c r="A18" s="241" t="s">
        <v>161</v>
      </c>
      <c r="B18" s="240"/>
      <c r="D18" s="23">
        <v>19</v>
      </c>
      <c r="E18" s="22"/>
      <c r="F18" s="176">
        <v>0</v>
      </c>
      <c r="G18" s="177"/>
      <c r="H18" s="176">
        <v>0</v>
      </c>
      <c r="I18" s="177"/>
      <c r="J18" s="176">
        <v>0</v>
      </c>
      <c r="K18" s="177"/>
      <c r="L18" s="176">
        <v>0</v>
      </c>
      <c r="M18" s="177"/>
      <c r="N18" s="176">
        <v>-2133408</v>
      </c>
      <c r="O18" s="257"/>
      <c r="P18" s="243">
        <v>0</v>
      </c>
      <c r="Q18" s="257"/>
      <c r="R18" s="243">
        <v>0</v>
      </c>
      <c r="S18" s="257"/>
      <c r="T18" s="243">
        <f t="shared" ref="T18:T20" si="0">SUM(P18:R18)</f>
        <v>0</v>
      </c>
      <c r="U18" s="177"/>
      <c r="V18" s="176">
        <f t="shared" ref="V18:V20" si="1">SUM(E18:N18,T18)</f>
        <v>-2133408</v>
      </c>
    </row>
    <row r="19" spans="1:22" s="43" customFormat="1" ht="20.149999999999999" customHeight="1">
      <c r="A19" s="241" t="s">
        <v>121</v>
      </c>
      <c r="B19" s="240"/>
      <c r="D19" s="23"/>
      <c r="E19" s="22"/>
      <c r="F19" s="176">
        <v>0</v>
      </c>
      <c r="G19" s="177"/>
      <c r="H19" s="176">
        <v>0</v>
      </c>
      <c r="I19" s="177"/>
      <c r="J19" s="176">
        <v>0</v>
      </c>
      <c r="K19" s="177"/>
      <c r="L19" s="176">
        <v>0</v>
      </c>
      <c r="M19" s="177"/>
      <c r="N19" s="176">
        <v>2893662</v>
      </c>
      <c r="O19" s="257"/>
      <c r="P19" s="243">
        <v>0</v>
      </c>
      <c r="Q19" s="257"/>
      <c r="R19" s="243">
        <v>0</v>
      </c>
      <c r="S19" s="257"/>
      <c r="T19" s="243">
        <f t="shared" si="0"/>
        <v>0</v>
      </c>
      <c r="U19" s="177"/>
      <c r="V19" s="176">
        <f t="shared" si="1"/>
        <v>2893662</v>
      </c>
    </row>
    <row r="20" spans="1:22" s="43" customFormat="1" ht="20.149999999999999" customHeight="1">
      <c r="A20" s="241" t="s">
        <v>168</v>
      </c>
      <c r="B20" s="240"/>
      <c r="D20" s="23"/>
      <c r="E20" s="22"/>
      <c r="F20" s="178">
        <v>0</v>
      </c>
      <c r="G20" s="177"/>
      <c r="H20" s="178">
        <v>0</v>
      </c>
      <c r="I20" s="177"/>
      <c r="J20" s="178">
        <v>0</v>
      </c>
      <c r="K20" s="177"/>
      <c r="L20" s="178">
        <v>0</v>
      </c>
      <c r="M20" s="177"/>
      <c r="N20" s="178">
        <v>0</v>
      </c>
      <c r="O20" s="257"/>
      <c r="P20" s="258">
        <v>421348</v>
      </c>
      <c r="Q20" s="257"/>
      <c r="R20" s="258">
        <v>9500</v>
      </c>
      <c r="S20" s="257"/>
      <c r="T20" s="258">
        <f t="shared" si="0"/>
        <v>430848</v>
      </c>
      <c r="U20" s="177"/>
      <c r="V20" s="178">
        <f t="shared" si="1"/>
        <v>430848</v>
      </c>
    </row>
    <row r="21" spans="1:22" s="43" customFormat="1" ht="6" customHeight="1">
      <c r="D21" s="23"/>
      <c r="E21" s="22"/>
      <c r="F21" s="176"/>
      <c r="G21" s="177"/>
      <c r="H21" s="176"/>
      <c r="I21" s="177"/>
      <c r="J21" s="176"/>
      <c r="K21" s="177"/>
      <c r="L21" s="176"/>
      <c r="M21" s="177"/>
      <c r="N21" s="176"/>
      <c r="O21" s="257"/>
      <c r="P21" s="243"/>
      <c r="Q21" s="257"/>
      <c r="R21" s="243"/>
      <c r="S21" s="257"/>
      <c r="T21" s="243"/>
      <c r="U21" s="177"/>
      <c r="V21" s="180"/>
    </row>
    <row r="22" spans="1:22" s="43" customFormat="1" ht="20.149999999999999" customHeight="1" thickBot="1">
      <c r="A22" s="42" t="s">
        <v>209</v>
      </c>
      <c r="B22" s="42"/>
      <c r="D22" s="22"/>
      <c r="E22" s="22"/>
      <c r="F22" s="181">
        <f>SUM(F17:F20)</f>
        <v>30477317</v>
      </c>
      <c r="G22" s="179"/>
      <c r="H22" s="181">
        <f>SUM(H17:H20)</f>
        <v>7231386</v>
      </c>
      <c r="I22" s="177"/>
      <c r="J22" s="181">
        <f>SUM(J17:J20)</f>
        <v>40326</v>
      </c>
      <c r="K22" s="179"/>
      <c r="L22" s="181">
        <f>SUM(L17:L20)</f>
        <v>1730200</v>
      </c>
      <c r="M22" s="177"/>
      <c r="N22" s="181">
        <f>SUM(N17:N20)</f>
        <v>12075782</v>
      </c>
      <c r="O22" s="259"/>
      <c r="P22" s="181">
        <f>SUM(P17:P20)</f>
        <v>808985</v>
      </c>
      <c r="Q22" s="259"/>
      <c r="R22" s="181">
        <f>SUM(R17:R20)</f>
        <v>7682</v>
      </c>
      <c r="S22" s="259"/>
      <c r="T22" s="181">
        <f>SUM(T17:T20)</f>
        <v>816667</v>
      </c>
      <c r="U22" s="179"/>
      <c r="V22" s="181">
        <f>SUM(V17:V20)</f>
        <v>52371678</v>
      </c>
    </row>
    <row r="23" spans="1:22" s="43" customFormat="1" ht="20.149999999999999" customHeight="1" thickTop="1">
      <c r="A23" s="42"/>
      <c r="B23" s="42"/>
      <c r="D23" s="22"/>
      <c r="E23" s="22"/>
      <c r="F23" s="177"/>
      <c r="G23" s="179"/>
      <c r="H23" s="177"/>
      <c r="I23" s="177"/>
      <c r="J23" s="177"/>
      <c r="K23" s="179"/>
      <c r="L23" s="177"/>
      <c r="M23" s="177"/>
      <c r="N23" s="177"/>
      <c r="O23" s="249"/>
      <c r="P23" s="249"/>
      <c r="Q23" s="249"/>
      <c r="R23" s="249"/>
      <c r="S23" s="249"/>
      <c r="T23" s="249"/>
      <c r="U23" s="179"/>
      <c r="V23" s="177"/>
    </row>
    <row r="24" spans="1:22" s="43" customFormat="1" ht="20.149999999999999" customHeight="1">
      <c r="A24" s="240" t="s">
        <v>213</v>
      </c>
      <c r="B24" s="240"/>
      <c r="E24" s="22"/>
      <c r="F24" s="177">
        <v>30477317</v>
      </c>
      <c r="G24" s="177"/>
      <c r="H24" s="177">
        <v>7231386</v>
      </c>
      <c r="I24" s="177"/>
      <c r="J24" s="177">
        <v>40326</v>
      </c>
      <c r="K24" s="177"/>
      <c r="L24" s="177">
        <v>1647200</v>
      </c>
      <c r="M24" s="177"/>
      <c r="N24" s="177">
        <v>2104679</v>
      </c>
      <c r="O24" s="257"/>
      <c r="P24" s="257">
        <v>0</v>
      </c>
      <c r="Q24" s="257"/>
      <c r="R24" s="257">
        <v>0</v>
      </c>
      <c r="S24" s="257"/>
      <c r="T24" s="257">
        <f>SUM(P24:R24)</f>
        <v>0</v>
      </c>
      <c r="U24" s="177"/>
      <c r="V24" s="177">
        <f>SUM(F24:N24,T24)</f>
        <v>41500908</v>
      </c>
    </row>
    <row r="25" spans="1:22" s="43" customFormat="1" ht="20.149999999999999" customHeight="1">
      <c r="A25" s="241" t="s">
        <v>211</v>
      </c>
      <c r="B25" s="240"/>
      <c r="D25" s="47">
        <v>5</v>
      </c>
      <c r="E25" s="22"/>
      <c r="F25" s="182">
        <v>0</v>
      </c>
      <c r="G25" s="177"/>
      <c r="H25" s="182">
        <v>0</v>
      </c>
      <c r="I25" s="177"/>
      <c r="J25" s="182">
        <v>0</v>
      </c>
      <c r="K25" s="177"/>
      <c r="L25" s="182">
        <v>0</v>
      </c>
      <c r="M25" s="177"/>
      <c r="N25" s="182">
        <v>7727130</v>
      </c>
      <c r="O25" s="257"/>
      <c r="P25" s="260">
        <v>-71500</v>
      </c>
      <c r="Q25" s="257"/>
      <c r="R25" s="260">
        <v>-12896</v>
      </c>
      <c r="S25" s="257"/>
      <c r="T25" s="260">
        <f>SUM(P25:R25)</f>
        <v>-84396</v>
      </c>
      <c r="U25" s="177"/>
      <c r="V25" s="182">
        <f>SUM(F25:N25,T25)</f>
        <v>7642734</v>
      </c>
    </row>
    <row r="26" spans="1:22" s="43" customFormat="1" ht="6" customHeight="1">
      <c r="A26" s="242"/>
      <c r="B26" s="240"/>
      <c r="D26" s="47"/>
      <c r="E26" s="22"/>
      <c r="O26" s="257"/>
      <c r="P26" s="257"/>
      <c r="Q26" s="257"/>
      <c r="R26" s="257"/>
      <c r="S26" s="257"/>
      <c r="T26" s="257"/>
    </row>
    <row r="27" spans="1:22" s="43" customFormat="1" ht="20.149999999999999" customHeight="1">
      <c r="A27" s="240" t="s">
        <v>214</v>
      </c>
      <c r="B27" s="240"/>
      <c r="D27" s="23"/>
      <c r="E27" s="22"/>
      <c r="F27" s="257">
        <f>SUM(F23:F25)</f>
        <v>30477317</v>
      </c>
      <c r="G27" s="177"/>
      <c r="H27" s="257">
        <f>SUM(H23:H25)</f>
        <v>7231386</v>
      </c>
      <c r="I27" s="177"/>
      <c r="J27" s="257">
        <f>SUM(J23:J25)</f>
        <v>40326</v>
      </c>
      <c r="K27" s="177"/>
      <c r="L27" s="257">
        <f>SUM(L23:L25)</f>
        <v>1647200</v>
      </c>
      <c r="M27" s="177"/>
      <c r="N27" s="257">
        <f>SUM(N23:N25)</f>
        <v>9831809</v>
      </c>
      <c r="O27" s="257"/>
      <c r="P27" s="257">
        <f>SUM(P23:P25)</f>
        <v>-71500</v>
      </c>
      <c r="Q27" s="257"/>
      <c r="R27" s="257">
        <f>SUM(R23:R25)</f>
        <v>-12896</v>
      </c>
      <c r="S27" s="257"/>
      <c r="T27" s="257">
        <f>SUM(T23:T25)</f>
        <v>-84396</v>
      </c>
      <c r="U27" s="177"/>
      <c r="V27" s="177">
        <f>SUM(V24:V25)</f>
        <v>49143642</v>
      </c>
    </row>
    <row r="28" spans="1:22" s="43" customFormat="1" ht="20.149999999999999" customHeight="1">
      <c r="A28" s="242" t="s">
        <v>161</v>
      </c>
      <c r="B28" s="240"/>
      <c r="D28" s="23"/>
      <c r="E28" s="22"/>
      <c r="F28" s="177">
        <v>0</v>
      </c>
      <c r="G28" s="177"/>
      <c r="H28" s="177">
        <v>0</v>
      </c>
      <c r="I28" s="177"/>
      <c r="J28" s="177">
        <v>0</v>
      </c>
      <c r="K28" s="177"/>
      <c r="L28" s="177">
        <v>0</v>
      </c>
      <c r="M28" s="177"/>
      <c r="N28" s="177">
        <v>-2285783</v>
      </c>
      <c r="O28" s="257"/>
      <c r="P28" s="257">
        <v>0</v>
      </c>
      <c r="Q28" s="257"/>
      <c r="R28" s="257">
        <v>0</v>
      </c>
      <c r="S28" s="257"/>
      <c r="T28" s="257">
        <v>0</v>
      </c>
      <c r="U28" s="177"/>
      <c r="V28" s="177">
        <f t="shared" ref="V28:V29" si="2">SUM(F28:N28,T28)</f>
        <v>-2285783</v>
      </c>
    </row>
    <row r="29" spans="1:22" s="43" customFormat="1" ht="20.149999999999999" customHeight="1">
      <c r="A29" s="242" t="s">
        <v>215</v>
      </c>
      <c r="B29" s="240"/>
      <c r="D29" s="23"/>
      <c r="E29" s="22"/>
      <c r="F29" s="177">
        <v>0</v>
      </c>
      <c r="G29" s="177"/>
      <c r="H29" s="177">
        <v>0</v>
      </c>
      <c r="I29" s="177"/>
      <c r="J29" s="177">
        <v>0</v>
      </c>
      <c r="K29" s="177"/>
      <c r="L29" s="177">
        <v>0</v>
      </c>
      <c r="M29" s="177"/>
      <c r="N29" s="177">
        <v>4374253</v>
      </c>
      <c r="O29" s="257"/>
      <c r="P29" s="257">
        <v>0</v>
      </c>
      <c r="Q29" s="257"/>
      <c r="R29" s="257">
        <v>0</v>
      </c>
      <c r="S29" s="257"/>
      <c r="T29" s="257">
        <v>0</v>
      </c>
      <c r="U29" s="177"/>
      <c r="V29" s="177">
        <f t="shared" si="2"/>
        <v>4374253</v>
      </c>
    </row>
    <row r="30" spans="1:22" s="43" customFormat="1" ht="20.149999999999999" customHeight="1">
      <c r="A30" s="242" t="s">
        <v>216</v>
      </c>
      <c r="B30" s="240"/>
      <c r="D30" s="23"/>
      <c r="E30" s="22"/>
      <c r="F30" s="182">
        <v>0</v>
      </c>
      <c r="G30" s="177"/>
      <c r="H30" s="182">
        <v>0</v>
      </c>
      <c r="I30" s="177"/>
      <c r="J30" s="182">
        <v>0</v>
      </c>
      <c r="K30" s="177"/>
      <c r="L30" s="182">
        <v>0</v>
      </c>
      <c r="M30" s="177"/>
      <c r="N30" s="182">
        <v>0</v>
      </c>
      <c r="O30" s="257"/>
      <c r="P30" s="260">
        <v>1171460</v>
      </c>
      <c r="Q30" s="257"/>
      <c r="R30" s="260">
        <v>23053</v>
      </c>
      <c r="S30" s="257"/>
      <c r="T30" s="260">
        <v>1194513</v>
      </c>
      <c r="U30" s="177"/>
      <c r="V30" s="182">
        <f>SUM(F30:N30,T30)</f>
        <v>1194513</v>
      </c>
    </row>
    <row r="31" spans="1:22" s="43" customFormat="1" ht="6" customHeight="1">
      <c r="D31" s="23"/>
      <c r="E31" s="22"/>
      <c r="F31" s="177"/>
      <c r="G31" s="177"/>
      <c r="H31" s="177"/>
      <c r="I31" s="177"/>
      <c r="J31" s="177"/>
      <c r="K31" s="177"/>
      <c r="L31" s="177"/>
      <c r="M31" s="177"/>
      <c r="N31" s="177"/>
      <c r="O31" s="257"/>
      <c r="P31" s="257"/>
      <c r="Q31" s="257"/>
      <c r="R31" s="257"/>
      <c r="S31" s="257"/>
      <c r="T31" s="257"/>
      <c r="U31" s="177"/>
      <c r="V31" s="179"/>
    </row>
    <row r="32" spans="1:22" s="43" customFormat="1" ht="20.149999999999999" customHeight="1" thickBot="1">
      <c r="A32" s="42" t="s">
        <v>177</v>
      </c>
      <c r="B32" s="42"/>
      <c r="D32" s="22"/>
      <c r="E32" s="22"/>
      <c r="F32" s="183">
        <f>SUM(F27:F30)</f>
        <v>30477317</v>
      </c>
      <c r="G32" s="179"/>
      <c r="H32" s="183">
        <f>SUM(H27:H30)</f>
        <v>7231386</v>
      </c>
      <c r="I32" s="177"/>
      <c r="J32" s="183">
        <f>SUM(J27:J30)</f>
        <v>40326</v>
      </c>
      <c r="K32" s="179"/>
      <c r="L32" s="183">
        <f>SUM(L27:L30)</f>
        <v>1647200</v>
      </c>
      <c r="M32" s="177"/>
      <c r="N32" s="183">
        <f>SUM(N27:N30)</f>
        <v>11920279</v>
      </c>
      <c r="O32" s="259"/>
      <c r="P32" s="183">
        <f>SUM(P27:P30)</f>
        <v>1099960</v>
      </c>
      <c r="Q32" s="259"/>
      <c r="R32" s="183">
        <f>SUM(R27:R30)</f>
        <v>10157</v>
      </c>
      <c r="S32" s="259"/>
      <c r="T32" s="183">
        <f>SUM(T27:T30)</f>
        <v>1110117</v>
      </c>
      <c r="U32" s="179"/>
      <c r="V32" s="183">
        <f>SUM(V27:V30)</f>
        <v>52426625</v>
      </c>
    </row>
    <row r="33" spans="1:22" s="43" customFormat="1" ht="20.149999999999999" customHeight="1" thickTop="1">
      <c r="D33" s="23"/>
      <c r="E33" s="22"/>
      <c r="F33" s="177"/>
      <c r="G33" s="177"/>
      <c r="H33" s="177"/>
      <c r="I33" s="177"/>
      <c r="J33" s="177"/>
      <c r="K33" s="177"/>
      <c r="L33" s="177"/>
      <c r="M33" s="177"/>
      <c r="N33" s="177"/>
      <c r="O33" s="257"/>
      <c r="P33" s="257"/>
      <c r="Q33" s="257"/>
      <c r="R33" s="257"/>
      <c r="S33" s="257"/>
      <c r="T33" s="257"/>
      <c r="U33" s="177"/>
      <c r="V33" s="179"/>
    </row>
    <row r="34" spans="1:22" s="43" customFormat="1" ht="20.149999999999999" customHeight="1">
      <c r="A34" s="42"/>
      <c r="B34" s="42"/>
      <c r="D34" s="22"/>
      <c r="E34" s="22"/>
      <c r="F34" s="177"/>
      <c r="G34" s="179"/>
      <c r="H34" s="177"/>
      <c r="I34" s="177"/>
      <c r="J34" s="177"/>
      <c r="K34" s="179"/>
      <c r="L34" s="177"/>
      <c r="M34" s="177"/>
      <c r="N34" s="177"/>
      <c r="O34" s="259"/>
      <c r="P34" s="257"/>
      <c r="Q34" s="259"/>
      <c r="R34" s="259"/>
      <c r="S34" s="259"/>
      <c r="T34" s="259"/>
      <c r="U34" s="179"/>
      <c r="V34" s="177"/>
    </row>
    <row r="35" spans="1:22" s="43" customFormat="1" ht="20.149999999999999" customHeight="1">
      <c r="A35" s="42"/>
      <c r="B35" s="42"/>
      <c r="D35" s="22"/>
      <c r="E35" s="22"/>
      <c r="F35" s="177"/>
      <c r="G35" s="179"/>
      <c r="H35" s="177"/>
      <c r="I35" s="177"/>
      <c r="J35" s="177"/>
      <c r="K35" s="179"/>
      <c r="L35" s="177"/>
      <c r="M35" s="177"/>
      <c r="N35" s="177"/>
      <c r="O35" s="259"/>
      <c r="P35" s="257"/>
      <c r="Q35" s="259"/>
      <c r="R35" s="259"/>
      <c r="S35" s="259"/>
      <c r="T35" s="259"/>
      <c r="U35" s="179"/>
      <c r="V35" s="177"/>
    </row>
    <row r="36" spans="1:22" s="43" customFormat="1" ht="11.25" customHeight="1">
      <c r="A36" s="42"/>
      <c r="B36" s="42"/>
      <c r="D36" s="22"/>
      <c r="E36" s="22"/>
      <c r="F36" s="177"/>
      <c r="G36" s="179"/>
      <c r="H36" s="177"/>
      <c r="I36" s="177"/>
      <c r="J36" s="177"/>
      <c r="K36" s="179"/>
      <c r="L36" s="177"/>
      <c r="M36" s="177"/>
      <c r="N36" s="177"/>
      <c r="O36" s="259"/>
      <c r="P36" s="257"/>
      <c r="Q36" s="259"/>
      <c r="R36" s="259"/>
      <c r="S36" s="259"/>
      <c r="T36" s="259"/>
      <c r="U36" s="179"/>
      <c r="V36" s="177"/>
    </row>
    <row r="37" spans="1:22" ht="22" customHeight="1">
      <c r="A37" s="11" t="str">
        <f>'T 9 changes conso'!A35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9"/>
      <c r="C37" s="9"/>
      <c r="D37" s="10"/>
      <c r="E37" s="10"/>
      <c r="F37" s="40"/>
      <c r="G37" s="40"/>
      <c r="H37" s="40"/>
      <c r="I37" s="40"/>
      <c r="J37" s="40"/>
      <c r="K37" s="40"/>
      <c r="L37" s="40"/>
      <c r="M37" s="40"/>
      <c r="N37" s="41"/>
      <c r="O37" s="247"/>
      <c r="P37" s="248"/>
      <c r="Q37" s="248"/>
      <c r="R37" s="248"/>
      <c r="S37" s="248"/>
      <c r="T37" s="248"/>
      <c r="U37" s="41"/>
      <c r="V37" s="41"/>
    </row>
  </sheetData>
  <mergeCells count="3">
    <mergeCell ref="L10:N10"/>
    <mergeCell ref="P7:T7"/>
    <mergeCell ref="P8:R8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9"/>
  <sheetViews>
    <sheetView topLeftCell="A64" zoomScaleNormal="100" zoomScaleSheetLayoutView="128" workbookViewId="0">
      <selection activeCell="Q75" sqref="Q75"/>
    </sheetView>
  </sheetViews>
  <sheetFormatPr defaultColWidth="9.09765625" defaultRowHeight="21.75" customHeight="1"/>
  <cols>
    <col min="1" max="2" width="1.69921875" style="24" customWidth="1"/>
    <col min="3" max="3" width="43.8984375" style="24" customWidth="1"/>
    <col min="4" max="4" width="8" style="25" customWidth="1"/>
    <col min="5" max="5" width="0.69921875" style="25" customWidth="1"/>
    <col min="6" max="6" width="12.69921875" style="184" customWidth="1"/>
    <col min="7" max="7" width="0.69921875" style="26" customWidth="1"/>
    <col min="8" max="8" width="12.69921875" style="184" customWidth="1"/>
    <col min="9" max="9" width="0.69921875" style="26" customWidth="1"/>
    <col min="10" max="10" width="12.69921875" style="184" customWidth="1"/>
    <col min="11" max="11" width="0.69921875" style="26" customWidth="1"/>
    <col min="12" max="12" width="12.69921875" style="184" customWidth="1"/>
    <col min="13" max="16384" width="9.09765625" style="24"/>
  </cols>
  <sheetData>
    <row r="1" spans="1:12" ht="21.75" customHeight="1">
      <c r="A1" s="27" t="s">
        <v>0</v>
      </c>
      <c r="B1" s="27"/>
      <c r="C1" s="27"/>
      <c r="D1" s="28"/>
      <c r="E1" s="28"/>
      <c r="G1" s="30"/>
      <c r="I1" s="30"/>
      <c r="K1" s="30"/>
    </row>
    <row r="2" spans="1:12" ht="21.75" customHeight="1">
      <c r="A2" s="27" t="s">
        <v>138</v>
      </c>
      <c r="B2" s="27"/>
      <c r="C2" s="27"/>
      <c r="D2" s="28"/>
      <c r="E2" s="28"/>
      <c r="F2" s="185"/>
      <c r="G2" s="31"/>
      <c r="H2" s="185"/>
      <c r="I2" s="31"/>
      <c r="J2" s="185"/>
      <c r="K2" s="31"/>
      <c r="L2" s="185"/>
    </row>
    <row r="3" spans="1:12" ht="21.75" customHeight="1">
      <c r="A3" s="45" t="str">
        <f>+'T7-8 PL (9M)'!A3</f>
        <v>สำหรับงวดเก้าเดือนสิ้นสุดวันที่ 30 กันยายน พ.ศ. 2566</v>
      </c>
      <c r="B3" s="32"/>
      <c r="C3" s="32"/>
      <c r="D3" s="33"/>
      <c r="E3" s="33"/>
      <c r="F3" s="186"/>
      <c r="G3" s="34"/>
      <c r="H3" s="186"/>
      <c r="I3" s="34"/>
      <c r="J3" s="186"/>
      <c r="K3" s="34"/>
      <c r="L3" s="186"/>
    </row>
    <row r="4" spans="1:12" ht="20.149999999999999" customHeight="1">
      <c r="A4" s="27"/>
      <c r="B4" s="27"/>
      <c r="C4" s="27"/>
      <c r="D4" s="35"/>
      <c r="E4" s="35"/>
      <c r="F4" s="177"/>
      <c r="G4" s="30"/>
      <c r="H4" s="177"/>
      <c r="I4" s="30"/>
      <c r="J4" s="177"/>
      <c r="K4" s="30"/>
      <c r="L4" s="177"/>
    </row>
    <row r="5" spans="1:12" s="54" customFormat="1" ht="20.149999999999999" customHeight="1">
      <c r="D5" s="55"/>
      <c r="E5" s="56"/>
      <c r="F5" s="297" t="s">
        <v>2</v>
      </c>
      <c r="G5" s="297"/>
      <c r="H5" s="297"/>
      <c r="I5" s="57"/>
      <c r="J5" s="297" t="s">
        <v>110</v>
      </c>
      <c r="K5" s="297"/>
      <c r="L5" s="297"/>
    </row>
    <row r="6" spans="1:12" s="54" customFormat="1" ht="20.149999999999999" customHeight="1">
      <c r="D6" s="55"/>
      <c r="E6" s="56"/>
      <c r="F6" s="57"/>
      <c r="G6" s="57"/>
      <c r="H6" s="57"/>
      <c r="I6" s="57"/>
      <c r="J6" s="57"/>
      <c r="K6" s="57"/>
      <c r="L6" s="57" t="s">
        <v>194</v>
      </c>
    </row>
    <row r="7" spans="1:12" s="54" customFormat="1" ht="20.149999999999999" customHeight="1">
      <c r="D7" s="58"/>
      <c r="E7" s="59"/>
      <c r="F7" s="187" t="s">
        <v>195</v>
      </c>
      <c r="G7" s="4"/>
      <c r="H7" s="187" t="s">
        <v>176</v>
      </c>
      <c r="I7" s="60"/>
      <c r="J7" s="187" t="s">
        <v>195</v>
      </c>
      <c r="K7" s="4"/>
      <c r="L7" s="187" t="s">
        <v>176</v>
      </c>
    </row>
    <row r="8" spans="1:12" s="54" customFormat="1" ht="20.149999999999999" customHeight="1">
      <c r="D8" s="61" t="s">
        <v>6</v>
      </c>
      <c r="E8" s="59"/>
      <c r="F8" s="194" t="s">
        <v>7</v>
      </c>
      <c r="G8" s="60"/>
      <c r="H8" s="194" t="s">
        <v>7</v>
      </c>
      <c r="I8" s="60"/>
      <c r="J8" s="194" t="s">
        <v>7</v>
      </c>
      <c r="K8" s="60"/>
      <c r="L8" s="194" t="s">
        <v>7</v>
      </c>
    </row>
    <row r="9" spans="1:12" s="70" customFormat="1" ht="20.149999999999999" customHeight="1">
      <c r="A9" s="62" t="s">
        <v>77</v>
      </c>
      <c r="B9" s="63"/>
      <c r="C9" s="63"/>
      <c r="D9" s="64"/>
      <c r="E9" s="65"/>
      <c r="F9" s="188"/>
      <c r="G9" s="66"/>
      <c r="H9" s="149"/>
      <c r="I9" s="66"/>
      <c r="J9" s="148"/>
      <c r="K9" s="68"/>
      <c r="L9" s="119"/>
    </row>
    <row r="10" spans="1:12" s="70" customFormat="1" ht="20.149999999999999" customHeight="1">
      <c r="A10" s="63" t="s">
        <v>122</v>
      </c>
      <c r="C10" s="63"/>
      <c r="D10" s="64"/>
      <c r="E10" s="64"/>
      <c r="F10" s="148">
        <v>7938671</v>
      </c>
      <c r="G10" s="68"/>
      <c r="H10" s="119">
        <v>6862910</v>
      </c>
      <c r="I10" s="68"/>
      <c r="J10" s="148">
        <v>2925746</v>
      </c>
      <c r="K10" s="69"/>
      <c r="L10" s="119">
        <v>4543275</v>
      </c>
    </row>
    <row r="11" spans="1:12" s="70" customFormat="1" ht="20.149999999999999" customHeight="1">
      <c r="A11" s="63"/>
      <c r="B11" s="63" t="s">
        <v>123</v>
      </c>
      <c r="C11" s="63"/>
      <c r="D11" s="64"/>
      <c r="E11" s="64"/>
      <c r="F11" s="188"/>
      <c r="G11" s="66"/>
      <c r="H11" s="149"/>
      <c r="I11" s="66"/>
      <c r="J11" s="148"/>
      <c r="K11" s="69"/>
      <c r="L11" s="119"/>
    </row>
    <row r="12" spans="1:12" s="70" customFormat="1" ht="20.149999999999999" customHeight="1">
      <c r="A12" s="63"/>
      <c r="B12" s="63"/>
      <c r="C12" s="63" t="s">
        <v>78</v>
      </c>
      <c r="D12" s="64"/>
      <c r="E12" s="64"/>
      <c r="F12" s="188"/>
      <c r="G12" s="66"/>
      <c r="H12" s="149"/>
      <c r="I12" s="66"/>
      <c r="J12" s="148"/>
      <c r="K12" s="69"/>
      <c r="L12" s="119"/>
    </row>
    <row r="13" spans="1:12" s="70" customFormat="1" ht="20.149999999999999" customHeight="1">
      <c r="A13" s="63"/>
      <c r="B13" s="71" t="s">
        <v>50</v>
      </c>
      <c r="C13" s="63" t="s">
        <v>79</v>
      </c>
      <c r="D13" s="65"/>
      <c r="E13" s="64"/>
      <c r="F13" s="148">
        <v>1076705</v>
      </c>
      <c r="G13" s="68"/>
      <c r="H13" s="119">
        <v>929593</v>
      </c>
      <c r="I13" s="68"/>
      <c r="J13" s="148">
        <v>1640</v>
      </c>
      <c r="K13" s="69"/>
      <c r="L13" s="119">
        <v>1693</v>
      </c>
    </row>
    <row r="14" spans="1:12" s="70" customFormat="1" ht="20.149999999999999" customHeight="1">
      <c r="A14" s="63"/>
      <c r="B14" s="71" t="s">
        <v>50</v>
      </c>
      <c r="C14" s="73" t="s">
        <v>47</v>
      </c>
      <c r="D14" s="64"/>
      <c r="E14" s="64"/>
      <c r="F14" s="148">
        <v>-166048</v>
      </c>
      <c r="G14" s="68"/>
      <c r="H14" s="119">
        <v>-261411</v>
      </c>
      <c r="I14" s="68"/>
      <c r="J14" s="148">
        <v>-523222</v>
      </c>
      <c r="K14" s="69"/>
      <c r="L14" s="119">
        <v>-526790</v>
      </c>
    </row>
    <row r="15" spans="1:12" s="70" customFormat="1" ht="20.149999999999999" customHeight="1">
      <c r="A15" s="63"/>
      <c r="B15" s="71" t="s">
        <v>50</v>
      </c>
      <c r="C15" s="73" t="s">
        <v>48</v>
      </c>
      <c r="D15" s="64"/>
      <c r="E15" s="64"/>
      <c r="F15" s="148">
        <v>1301719</v>
      </c>
      <c r="G15" s="68"/>
      <c r="H15" s="119">
        <v>612293</v>
      </c>
      <c r="I15" s="68"/>
      <c r="J15" s="148">
        <v>507660</v>
      </c>
      <c r="K15" s="69"/>
      <c r="L15" s="119">
        <v>336412</v>
      </c>
    </row>
    <row r="16" spans="1:12" s="70" customFormat="1" ht="20.149999999999999" customHeight="1">
      <c r="A16" s="63"/>
      <c r="B16" s="71" t="s">
        <v>50</v>
      </c>
      <c r="C16" s="73" t="s">
        <v>116</v>
      </c>
      <c r="D16" s="64"/>
      <c r="E16" s="64"/>
      <c r="F16" s="148">
        <v>4344</v>
      </c>
      <c r="G16" s="68"/>
      <c r="H16" s="119">
        <v>4869</v>
      </c>
      <c r="I16" s="68"/>
      <c r="J16" s="148">
        <v>4344</v>
      </c>
      <c r="K16" s="69"/>
      <c r="L16" s="119">
        <v>4869</v>
      </c>
    </row>
    <row r="17" spans="1:12" s="70" customFormat="1" ht="20.149999999999999" customHeight="1">
      <c r="A17" s="63"/>
      <c r="B17" s="71" t="s">
        <v>50</v>
      </c>
      <c r="C17" s="73" t="s">
        <v>118</v>
      </c>
      <c r="D17" s="65">
        <v>11</v>
      </c>
      <c r="E17" s="64"/>
      <c r="F17" s="148">
        <v>-4246380</v>
      </c>
      <c r="G17" s="68"/>
      <c r="H17" s="119">
        <v>-5178902</v>
      </c>
      <c r="I17" s="68"/>
      <c r="J17" s="148">
        <v>-2611919</v>
      </c>
      <c r="K17" s="69"/>
      <c r="L17" s="119">
        <v>-3339430</v>
      </c>
    </row>
    <row r="18" spans="1:12" s="70" customFormat="1" ht="20.149999999999999" customHeight="1">
      <c r="A18" s="63"/>
      <c r="B18" s="71" t="s">
        <v>50</v>
      </c>
      <c r="C18" s="73" t="s">
        <v>227</v>
      </c>
      <c r="D18" s="65">
        <v>20</v>
      </c>
      <c r="E18" s="64"/>
      <c r="F18" s="67">
        <v>0</v>
      </c>
      <c r="G18" s="68"/>
      <c r="H18" s="69">
        <v>0</v>
      </c>
      <c r="I18" s="68"/>
      <c r="J18" s="148">
        <v>0</v>
      </c>
      <c r="K18" s="69"/>
      <c r="L18" s="119">
        <v>-17000</v>
      </c>
    </row>
    <row r="19" spans="1:12" s="70" customFormat="1" ht="20.149999999999999" customHeight="1">
      <c r="A19" s="63"/>
      <c r="B19" s="71" t="s">
        <v>50</v>
      </c>
      <c r="C19" s="73" t="s">
        <v>171</v>
      </c>
      <c r="D19" s="65"/>
      <c r="E19" s="64"/>
      <c r="F19" s="67">
        <v>-11</v>
      </c>
      <c r="G19" s="68"/>
      <c r="H19" s="69">
        <v>-22</v>
      </c>
      <c r="I19" s="68"/>
      <c r="J19" s="148">
        <v>-11</v>
      </c>
      <c r="K19" s="69"/>
      <c r="L19" s="119">
        <v>-22</v>
      </c>
    </row>
    <row r="20" spans="1:12" s="70" customFormat="1" ht="20.149999999999999" customHeight="1">
      <c r="A20" s="63"/>
      <c r="B20" s="71" t="s">
        <v>50</v>
      </c>
      <c r="C20" s="63" t="s">
        <v>127</v>
      </c>
      <c r="D20" s="65">
        <v>12</v>
      </c>
      <c r="E20" s="64"/>
      <c r="F20" s="100">
        <v>251808</v>
      </c>
      <c r="G20" s="68"/>
      <c r="H20" s="101">
        <v>51192</v>
      </c>
      <c r="I20" s="68"/>
      <c r="J20" s="148">
        <v>0</v>
      </c>
      <c r="K20" s="69"/>
      <c r="L20" s="119">
        <v>0</v>
      </c>
    </row>
    <row r="21" spans="1:12" s="70" customFormat="1" ht="20.149999999999999" customHeight="1">
      <c r="A21" s="63"/>
      <c r="B21" s="71" t="s">
        <v>50</v>
      </c>
      <c r="C21" s="63" t="s">
        <v>192</v>
      </c>
      <c r="D21" s="65"/>
      <c r="E21" s="64"/>
      <c r="F21" s="100">
        <v>1174017</v>
      </c>
      <c r="G21" s="68"/>
      <c r="H21" s="101">
        <v>123405</v>
      </c>
      <c r="I21" s="68"/>
      <c r="J21" s="148">
        <v>0</v>
      </c>
      <c r="K21" s="69"/>
      <c r="L21" s="119">
        <v>0</v>
      </c>
    </row>
    <row r="22" spans="1:12" s="70" customFormat="1" ht="20.149999999999999" customHeight="1">
      <c r="A22" s="63"/>
      <c r="B22" s="74" t="s">
        <v>50</v>
      </c>
      <c r="C22" s="63" t="s">
        <v>173</v>
      </c>
      <c r="D22" s="65"/>
      <c r="E22" s="64"/>
      <c r="F22" s="75">
        <v>-894368</v>
      </c>
      <c r="G22" s="68"/>
      <c r="H22" s="78">
        <v>-971434</v>
      </c>
      <c r="I22" s="68"/>
      <c r="J22" s="105">
        <v>-445075</v>
      </c>
      <c r="K22" s="69"/>
      <c r="L22" s="144">
        <v>-1178089</v>
      </c>
    </row>
    <row r="23" spans="1:12" s="70" customFormat="1" ht="6" customHeight="1">
      <c r="A23" s="63"/>
      <c r="B23" s="71"/>
      <c r="C23" s="63"/>
      <c r="D23" s="64"/>
      <c r="E23" s="64"/>
      <c r="F23" s="100"/>
      <c r="G23" s="76"/>
      <c r="H23" s="101"/>
      <c r="I23" s="76"/>
      <c r="J23" s="100"/>
      <c r="K23" s="72"/>
      <c r="L23" s="101"/>
    </row>
    <row r="24" spans="1:12" s="70" customFormat="1" ht="20.149999999999999" customHeight="1">
      <c r="A24" s="63" t="s">
        <v>80</v>
      </c>
      <c r="B24" s="63"/>
      <c r="C24" s="63"/>
      <c r="D24" s="64"/>
      <c r="E24" s="64"/>
      <c r="F24" s="67">
        <f>SUM(F10:F22)</f>
        <v>6440457</v>
      </c>
      <c r="G24" s="76"/>
      <c r="H24" s="69">
        <f>SUM(H10:H22)</f>
        <v>2172493</v>
      </c>
      <c r="I24" s="72"/>
      <c r="J24" s="148">
        <f>SUM(J10:J22)</f>
        <v>-140837</v>
      </c>
      <c r="K24" s="72"/>
      <c r="L24" s="119">
        <f>SUM(L10:L22)</f>
        <v>-175082</v>
      </c>
    </row>
    <row r="25" spans="1:12" s="70" customFormat="1" ht="20.149999999999999" customHeight="1">
      <c r="A25" s="63"/>
      <c r="B25" s="63" t="s">
        <v>111</v>
      </c>
      <c r="C25" s="63"/>
      <c r="D25" s="64"/>
      <c r="E25" s="64"/>
      <c r="F25" s="148"/>
      <c r="G25" s="76"/>
      <c r="H25" s="119"/>
      <c r="I25" s="72"/>
      <c r="J25" s="148"/>
      <c r="K25" s="72"/>
      <c r="L25" s="119"/>
    </row>
    <row r="26" spans="1:12" s="70" customFormat="1" ht="20.149999999999999" customHeight="1">
      <c r="A26" s="63"/>
      <c r="B26" s="63"/>
      <c r="C26" s="63" t="s">
        <v>81</v>
      </c>
      <c r="D26" s="64"/>
      <c r="E26" s="64"/>
      <c r="F26" s="148"/>
      <c r="G26" s="76"/>
      <c r="H26" s="119"/>
      <c r="I26" s="72"/>
      <c r="J26" s="148"/>
      <c r="K26" s="72"/>
      <c r="L26" s="119"/>
    </row>
    <row r="27" spans="1:12" s="70" customFormat="1" ht="20.149999999999999" customHeight="1">
      <c r="A27" s="63"/>
      <c r="B27" s="71" t="s">
        <v>50</v>
      </c>
      <c r="C27" s="63" t="s">
        <v>229</v>
      </c>
      <c r="D27" s="64"/>
      <c r="E27" s="64"/>
      <c r="F27" s="148">
        <v>-1284544</v>
      </c>
      <c r="G27" s="68"/>
      <c r="H27" s="119">
        <v>-283689</v>
      </c>
      <c r="I27" s="68"/>
      <c r="J27" s="148" t="s">
        <v>219</v>
      </c>
      <c r="K27" s="69"/>
      <c r="L27" s="119">
        <v>0</v>
      </c>
    </row>
    <row r="28" spans="1:12" s="70" customFormat="1" ht="20.149999999999999" customHeight="1">
      <c r="A28" s="63"/>
      <c r="B28" s="71" t="s">
        <v>50</v>
      </c>
      <c r="C28" s="63" t="s">
        <v>12</v>
      </c>
      <c r="D28" s="64"/>
      <c r="E28" s="64"/>
      <c r="F28" s="148">
        <v>60811</v>
      </c>
      <c r="G28" s="68"/>
      <c r="H28" s="119">
        <v>23831</v>
      </c>
      <c r="I28" s="68"/>
      <c r="J28" s="148">
        <v>-1278</v>
      </c>
      <c r="K28" s="69"/>
      <c r="L28" s="119">
        <v>4571</v>
      </c>
    </row>
    <row r="29" spans="1:12" s="70" customFormat="1" ht="20.149999999999999" customHeight="1">
      <c r="A29" s="63"/>
      <c r="B29" s="71" t="s">
        <v>50</v>
      </c>
      <c r="C29" s="63" t="s">
        <v>15</v>
      </c>
      <c r="D29" s="64"/>
      <c r="E29" s="64"/>
      <c r="F29" s="148">
        <v>-277</v>
      </c>
      <c r="G29" s="68"/>
      <c r="H29" s="119">
        <v>-787</v>
      </c>
      <c r="I29" s="68"/>
      <c r="J29" s="148">
        <v>-435</v>
      </c>
      <c r="K29" s="69"/>
      <c r="L29" s="119">
        <v>-787</v>
      </c>
    </row>
    <row r="30" spans="1:12" s="70" customFormat="1" ht="20.149999999999999" customHeight="1">
      <c r="A30" s="63"/>
      <c r="B30" s="71" t="s">
        <v>50</v>
      </c>
      <c r="C30" s="63" t="s">
        <v>82</v>
      </c>
      <c r="D30" s="64"/>
      <c r="E30" s="64"/>
      <c r="F30" s="148">
        <v>-2891</v>
      </c>
      <c r="G30" s="68"/>
      <c r="H30" s="119">
        <v>-73110</v>
      </c>
      <c r="I30" s="68"/>
      <c r="J30" s="148">
        <v>0</v>
      </c>
      <c r="K30" s="69"/>
      <c r="L30" s="119">
        <v>0</v>
      </c>
    </row>
    <row r="31" spans="1:12" s="70" customFormat="1" ht="20.149999999999999" customHeight="1">
      <c r="A31" s="63"/>
      <c r="B31" s="71" t="s">
        <v>50</v>
      </c>
      <c r="C31" s="63" t="s">
        <v>18</v>
      </c>
      <c r="D31" s="64"/>
      <c r="E31" s="64"/>
      <c r="F31" s="148">
        <v>-95674</v>
      </c>
      <c r="G31" s="68"/>
      <c r="H31" s="119">
        <v>13374</v>
      </c>
      <c r="I31" s="68"/>
      <c r="J31" s="148">
        <v>7303</v>
      </c>
      <c r="K31" s="69"/>
      <c r="L31" s="119">
        <v>-14675</v>
      </c>
    </row>
    <row r="32" spans="1:12" s="70" customFormat="1" ht="20.149999999999999" customHeight="1">
      <c r="A32" s="63"/>
      <c r="B32" s="71" t="s">
        <v>50</v>
      </c>
      <c r="C32" s="63" t="s">
        <v>23</v>
      </c>
      <c r="D32" s="64"/>
      <c r="E32" s="64"/>
      <c r="F32" s="148">
        <v>-145247</v>
      </c>
      <c r="G32" s="68"/>
      <c r="H32" s="119">
        <v>-113374</v>
      </c>
      <c r="I32" s="68"/>
      <c r="J32" s="148">
        <v>-6660</v>
      </c>
      <c r="K32" s="69"/>
      <c r="L32" s="119">
        <v>-8990</v>
      </c>
    </row>
    <row r="33" spans="1:12" s="70" customFormat="1" ht="20.149999999999999" customHeight="1">
      <c r="A33" s="63"/>
      <c r="B33" s="71" t="s">
        <v>50</v>
      </c>
      <c r="C33" s="63" t="s">
        <v>130</v>
      </c>
      <c r="D33" s="64"/>
      <c r="E33" s="64"/>
      <c r="F33" s="148">
        <v>12170</v>
      </c>
      <c r="G33" s="68"/>
      <c r="H33" s="119">
        <v>-119512</v>
      </c>
      <c r="I33" s="68"/>
      <c r="J33" s="148">
        <v>0</v>
      </c>
      <c r="K33" s="69"/>
      <c r="L33" s="119">
        <v>0</v>
      </c>
    </row>
    <row r="34" spans="1:12" s="70" customFormat="1" ht="20.149999999999999" customHeight="1">
      <c r="A34" s="63"/>
      <c r="B34" s="71" t="s">
        <v>50</v>
      </c>
      <c r="C34" s="63" t="s">
        <v>28</v>
      </c>
      <c r="D34" s="64"/>
      <c r="E34" s="64"/>
      <c r="F34" s="148">
        <v>-306414</v>
      </c>
      <c r="G34" s="68"/>
      <c r="H34" s="119">
        <v>-384703</v>
      </c>
      <c r="I34" s="68"/>
      <c r="J34" s="148">
        <v>-83</v>
      </c>
      <c r="K34" s="69"/>
      <c r="L34" s="119">
        <v>-5548</v>
      </c>
    </row>
    <row r="35" spans="1:12" s="70" customFormat="1" ht="20.149999999999999" customHeight="1">
      <c r="A35" s="63"/>
      <c r="B35" s="71" t="s">
        <v>50</v>
      </c>
      <c r="C35" s="63" t="s">
        <v>34</v>
      </c>
      <c r="D35" s="64"/>
      <c r="E35" s="64"/>
      <c r="F35" s="148">
        <v>4085</v>
      </c>
      <c r="G35" s="68"/>
      <c r="H35" s="119">
        <v>1956</v>
      </c>
      <c r="I35" s="68"/>
      <c r="J35" s="148">
        <v>4085</v>
      </c>
      <c r="K35" s="69"/>
      <c r="L35" s="119">
        <v>1956</v>
      </c>
    </row>
    <row r="36" spans="1:12" s="70" customFormat="1" ht="20.149999999999999" customHeight="1">
      <c r="A36" s="63"/>
      <c r="B36" s="71" t="s">
        <v>50</v>
      </c>
      <c r="C36" s="63" t="s">
        <v>30</v>
      </c>
      <c r="D36" s="64"/>
      <c r="E36" s="64"/>
      <c r="F36" s="147">
        <v>-450141</v>
      </c>
      <c r="G36" s="76"/>
      <c r="H36" s="146">
        <v>-230607</v>
      </c>
      <c r="I36" s="76"/>
      <c r="J36" s="147">
        <v>-38367</v>
      </c>
      <c r="K36" s="72"/>
      <c r="L36" s="146">
        <v>-102</v>
      </c>
    </row>
    <row r="37" spans="1:12" s="70" customFormat="1" ht="6" customHeight="1">
      <c r="A37" s="63"/>
      <c r="B37" s="71"/>
      <c r="C37" s="63"/>
      <c r="D37" s="64"/>
      <c r="E37" s="64"/>
      <c r="F37" s="100"/>
      <c r="G37" s="76"/>
      <c r="H37" s="101"/>
      <c r="I37" s="76"/>
      <c r="J37" s="100"/>
      <c r="K37" s="72"/>
      <c r="L37" s="101"/>
    </row>
    <row r="38" spans="1:12" s="70" customFormat="1" ht="20.149999999999999" customHeight="1">
      <c r="A38" s="77" t="s">
        <v>153</v>
      </c>
      <c r="B38" s="63"/>
      <c r="C38" s="63"/>
      <c r="D38" s="64"/>
      <c r="E38" s="64"/>
      <c r="F38" s="100">
        <f>SUM(F24:F36)</f>
        <v>4232335</v>
      </c>
      <c r="G38" s="76"/>
      <c r="H38" s="101">
        <f>SUM(H24:H36)</f>
        <v>1005872</v>
      </c>
      <c r="I38" s="76"/>
      <c r="J38" s="100">
        <f>SUM(J24:J36)</f>
        <v>-176272</v>
      </c>
      <c r="K38" s="72"/>
      <c r="L38" s="101">
        <f>SUM(L24:L36)</f>
        <v>-198657</v>
      </c>
    </row>
    <row r="39" spans="1:12" s="70" customFormat="1" ht="20.149999999999999" customHeight="1">
      <c r="A39" s="63"/>
      <c r="B39" s="71" t="s">
        <v>50</v>
      </c>
      <c r="C39" s="63" t="s">
        <v>83</v>
      </c>
      <c r="D39" s="64"/>
      <c r="E39" s="64"/>
      <c r="F39" s="100">
        <v>-1203479</v>
      </c>
      <c r="G39" s="76"/>
      <c r="H39" s="101">
        <v>-397997</v>
      </c>
      <c r="I39" s="76"/>
      <c r="J39" s="100">
        <v>-414065</v>
      </c>
      <c r="K39" s="72"/>
      <c r="L39" s="101">
        <v>-229637</v>
      </c>
    </row>
    <row r="40" spans="1:12" s="70" customFormat="1" ht="20.149999999999999" customHeight="1">
      <c r="A40" s="63"/>
      <c r="B40" s="71" t="s">
        <v>50</v>
      </c>
      <c r="C40" s="63" t="s">
        <v>84</v>
      </c>
      <c r="D40" s="64"/>
      <c r="E40" s="64"/>
      <c r="F40" s="105">
        <v>-90736</v>
      </c>
      <c r="G40" s="76"/>
      <c r="H40" s="144">
        <v>-47421</v>
      </c>
      <c r="I40" s="76"/>
      <c r="J40" s="105">
        <v>-32704</v>
      </c>
      <c r="K40" s="72"/>
      <c r="L40" s="144">
        <v>-10071</v>
      </c>
    </row>
    <row r="41" spans="1:12" s="70" customFormat="1" ht="6" customHeight="1">
      <c r="A41" s="63"/>
      <c r="B41" s="71"/>
      <c r="C41" s="63"/>
      <c r="D41" s="64"/>
      <c r="E41" s="64"/>
      <c r="F41" s="100"/>
      <c r="G41" s="76"/>
      <c r="H41" s="101"/>
      <c r="I41" s="76"/>
      <c r="J41" s="100"/>
      <c r="K41" s="72"/>
      <c r="L41" s="101"/>
    </row>
    <row r="42" spans="1:12" s="70" customFormat="1" ht="20.149999999999999" customHeight="1">
      <c r="A42" s="77" t="s">
        <v>167</v>
      </c>
      <c r="B42" s="63"/>
      <c r="C42" s="63"/>
      <c r="D42" s="64"/>
      <c r="E42" s="64"/>
      <c r="F42" s="105">
        <f>SUM(F38:F40)</f>
        <v>2938120</v>
      </c>
      <c r="G42" s="72"/>
      <c r="H42" s="144">
        <f>SUM(H38:H40)</f>
        <v>560454</v>
      </c>
      <c r="I42" s="72"/>
      <c r="J42" s="105">
        <f>SUM(J38:J40)</f>
        <v>-623041</v>
      </c>
      <c r="K42" s="72"/>
      <c r="L42" s="144">
        <f>SUM(L38:L40)</f>
        <v>-438365</v>
      </c>
    </row>
    <row r="43" spans="1:12" s="70" customFormat="1" ht="18.75" customHeight="1">
      <c r="A43" s="77"/>
      <c r="B43" s="63"/>
      <c r="C43" s="63"/>
      <c r="D43" s="64"/>
      <c r="E43" s="64"/>
      <c r="F43" s="101"/>
      <c r="G43" s="72"/>
      <c r="H43" s="101"/>
      <c r="I43" s="72"/>
      <c r="J43" s="101"/>
      <c r="K43" s="72"/>
      <c r="L43" s="101"/>
    </row>
    <row r="44" spans="1:12" s="70" customFormat="1" ht="22.5" customHeight="1">
      <c r="A44" s="77"/>
      <c r="B44" s="63"/>
      <c r="C44" s="63"/>
      <c r="D44" s="64"/>
      <c r="E44" s="64"/>
      <c r="F44" s="101"/>
      <c r="G44" s="72"/>
      <c r="H44" s="101"/>
      <c r="I44" s="72"/>
      <c r="J44" s="101"/>
      <c r="K44" s="72"/>
      <c r="L44" s="101"/>
    </row>
    <row r="45" spans="1:12" s="70" customFormat="1" ht="22.5" customHeight="1">
      <c r="A45" s="77"/>
      <c r="B45" s="63"/>
      <c r="C45" s="63"/>
      <c r="D45" s="64"/>
      <c r="E45" s="64"/>
      <c r="F45" s="101"/>
      <c r="G45" s="72"/>
      <c r="H45" s="101"/>
      <c r="I45" s="72"/>
      <c r="J45" s="101"/>
      <c r="K45" s="72"/>
      <c r="L45" s="101"/>
    </row>
    <row r="46" spans="1:12" s="70" customFormat="1" ht="11.25" customHeight="1">
      <c r="A46" s="77"/>
      <c r="B46" s="63"/>
      <c r="C46" s="63"/>
      <c r="D46" s="64"/>
      <c r="E46" s="64"/>
      <c r="F46" s="101"/>
      <c r="G46" s="72"/>
      <c r="H46" s="101"/>
      <c r="I46" s="72"/>
      <c r="J46" s="101"/>
      <c r="K46" s="72"/>
      <c r="L46" s="101"/>
    </row>
    <row r="47" spans="1:12" ht="22" customHeight="1">
      <c r="A47" s="296" t="str">
        <f>'T10 changes com'!A37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</row>
    <row r="48" spans="1:12" ht="21.75" customHeight="1">
      <c r="A48" s="27" t="s">
        <v>0</v>
      </c>
      <c r="B48" s="27"/>
      <c r="C48" s="27"/>
      <c r="D48" s="28"/>
      <c r="E48" s="28"/>
      <c r="G48" s="30"/>
      <c r="I48" s="30"/>
      <c r="K48" s="30"/>
    </row>
    <row r="49" spans="1:12" ht="21.75" customHeight="1">
      <c r="A49" s="27" t="s">
        <v>138</v>
      </c>
      <c r="B49" s="27"/>
      <c r="C49" s="27"/>
      <c r="D49" s="28"/>
      <c r="E49" s="28"/>
      <c r="F49" s="185"/>
      <c r="G49" s="31"/>
      <c r="H49" s="185"/>
      <c r="I49" s="31"/>
      <c r="J49" s="185"/>
      <c r="K49" s="31"/>
      <c r="L49" s="185"/>
    </row>
    <row r="50" spans="1:12" ht="21.75" customHeight="1">
      <c r="A50" s="45" t="str">
        <f>+A3</f>
        <v>สำหรับงวดเก้าเดือนสิ้นสุดวันที่ 30 กันยายน พ.ศ. 2566</v>
      </c>
      <c r="B50" s="32"/>
      <c r="C50" s="32"/>
      <c r="D50" s="33"/>
      <c r="E50" s="33"/>
      <c r="F50" s="186"/>
      <c r="G50" s="34"/>
      <c r="H50" s="186"/>
      <c r="I50" s="34"/>
      <c r="J50" s="186"/>
      <c r="K50" s="34"/>
      <c r="L50" s="186"/>
    </row>
    <row r="51" spans="1:12" ht="15" customHeight="1">
      <c r="A51" s="27"/>
      <c r="B51" s="27"/>
      <c r="C51" s="27"/>
      <c r="D51" s="35"/>
      <c r="E51" s="35"/>
      <c r="F51" s="177"/>
      <c r="G51" s="30"/>
      <c r="H51" s="177"/>
      <c r="I51" s="30"/>
      <c r="J51" s="177"/>
      <c r="K51" s="30"/>
      <c r="L51" s="177"/>
    </row>
    <row r="52" spans="1:12" s="79" customFormat="1" ht="19" customHeight="1">
      <c r="D52" s="80"/>
      <c r="E52" s="81"/>
      <c r="F52" s="298" t="s">
        <v>2</v>
      </c>
      <c r="G52" s="298"/>
      <c r="H52" s="298"/>
      <c r="I52" s="82"/>
      <c r="J52" s="298" t="s">
        <v>110</v>
      </c>
      <c r="K52" s="298"/>
      <c r="L52" s="298"/>
    </row>
    <row r="53" spans="1:12" s="79" customFormat="1" ht="19" customHeight="1">
      <c r="D53" s="80"/>
      <c r="E53" s="81"/>
      <c r="F53" s="82"/>
      <c r="G53" s="82"/>
      <c r="H53" s="82"/>
      <c r="I53" s="82"/>
      <c r="J53" s="82"/>
      <c r="K53" s="82"/>
      <c r="L53" s="82" t="s">
        <v>194</v>
      </c>
    </row>
    <row r="54" spans="1:12" s="79" customFormat="1" ht="19" customHeight="1">
      <c r="D54" s="2"/>
      <c r="E54" s="1"/>
      <c r="F54" s="187" t="s">
        <v>195</v>
      </c>
      <c r="G54" s="4"/>
      <c r="H54" s="187" t="s">
        <v>176</v>
      </c>
      <c r="I54" s="4"/>
      <c r="J54" s="187" t="s">
        <v>195</v>
      </c>
      <c r="K54" s="4"/>
      <c r="L54" s="187" t="s">
        <v>176</v>
      </c>
    </row>
    <row r="55" spans="1:12" s="272" customFormat="1" ht="19" customHeight="1">
      <c r="D55" s="273" t="s">
        <v>6</v>
      </c>
      <c r="E55" s="274"/>
      <c r="F55" s="189" t="s">
        <v>7</v>
      </c>
      <c r="G55" s="275"/>
      <c r="H55" s="189" t="s">
        <v>7</v>
      </c>
      <c r="I55" s="275"/>
      <c r="J55" s="189" t="s">
        <v>7</v>
      </c>
      <c r="K55" s="275"/>
      <c r="L55" s="189" t="s">
        <v>7</v>
      </c>
    </row>
    <row r="56" spans="1:12" s="280" customFormat="1" ht="19" customHeight="1">
      <c r="A56" s="276" t="s">
        <v>85</v>
      </c>
      <c r="B56" s="277"/>
      <c r="C56" s="277"/>
      <c r="D56" s="278"/>
      <c r="E56" s="278"/>
      <c r="F56" s="180"/>
      <c r="G56" s="279"/>
      <c r="H56" s="179"/>
      <c r="I56" s="279"/>
      <c r="J56" s="180"/>
      <c r="K56" s="84"/>
      <c r="L56" s="179"/>
    </row>
    <row r="57" spans="1:12" s="280" customFormat="1" ht="19" customHeight="1">
      <c r="A57" s="276"/>
      <c r="B57" s="277" t="s">
        <v>240</v>
      </c>
      <c r="C57" s="277"/>
      <c r="D57" s="278"/>
      <c r="E57" s="278"/>
      <c r="F57" s="180"/>
      <c r="G57" s="279"/>
      <c r="H57" s="179"/>
      <c r="I57" s="84"/>
      <c r="J57" s="180"/>
      <c r="K57" s="84"/>
      <c r="L57" s="179"/>
    </row>
    <row r="58" spans="1:12" s="280" customFormat="1" ht="19" customHeight="1">
      <c r="A58" s="276"/>
      <c r="B58" s="277"/>
      <c r="C58" s="277" t="s">
        <v>150</v>
      </c>
      <c r="D58" s="278"/>
      <c r="E58" s="278"/>
      <c r="F58" s="180">
        <v>660285</v>
      </c>
      <c r="G58" s="279"/>
      <c r="H58" s="179">
        <v>2116010</v>
      </c>
      <c r="I58" s="84"/>
      <c r="J58" s="180">
        <v>0</v>
      </c>
      <c r="K58" s="84"/>
      <c r="L58" s="179">
        <v>0</v>
      </c>
    </row>
    <row r="59" spans="1:12" s="280" customFormat="1" ht="19" customHeight="1">
      <c r="A59" s="276"/>
      <c r="B59" s="277" t="s">
        <v>241</v>
      </c>
      <c r="C59" s="277"/>
      <c r="D59" s="278"/>
      <c r="E59" s="278"/>
      <c r="F59" s="180"/>
      <c r="G59" s="279"/>
      <c r="H59" s="179"/>
      <c r="I59" s="84"/>
      <c r="J59" s="180"/>
      <c r="K59" s="84"/>
      <c r="L59" s="179"/>
    </row>
    <row r="60" spans="1:12" s="280" customFormat="1" ht="19" customHeight="1">
      <c r="A60" s="276"/>
      <c r="B60" s="277"/>
      <c r="C60" s="277" t="s">
        <v>150</v>
      </c>
      <c r="D60" s="278"/>
      <c r="E60" s="278"/>
      <c r="F60" s="180">
        <v>-796980</v>
      </c>
      <c r="G60" s="279"/>
      <c r="H60" s="179">
        <v>-1603025</v>
      </c>
      <c r="I60" s="84"/>
      <c r="J60" s="180">
        <v>0</v>
      </c>
      <c r="K60" s="84"/>
      <c r="L60" s="179">
        <v>0</v>
      </c>
    </row>
    <row r="61" spans="1:12" s="280" customFormat="1" ht="19" customHeight="1">
      <c r="A61" s="276"/>
      <c r="B61" s="277" t="s">
        <v>189</v>
      </c>
      <c r="C61" s="277"/>
      <c r="D61" s="278"/>
      <c r="E61" s="278"/>
      <c r="F61" s="180">
        <v>-103333</v>
      </c>
      <c r="G61" s="279"/>
      <c r="H61" s="179">
        <v>-34787</v>
      </c>
      <c r="I61" s="84"/>
      <c r="J61" s="180">
        <v>0</v>
      </c>
      <c r="K61" s="84"/>
      <c r="L61" s="179">
        <v>0</v>
      </c>
    </row>
    <row r="62" spans="1:12" s="280" customFormat="1" ht="19" customHeight="1">
      <c r="A62" s="276"/>
      <c r="B62" s="277" t="s">
        <v>240</v>
      </c>
      <c r="C62" s="277"/>
      <c r="D62" s="278"/>
      <c r="E62" s="278"/>
      <c r="F62" s="180"/>
      <c r="G62" s="279"/>
      <c r="H62" s="179"/>
      <c r="I62" s="84"/>
      <c r="J62" s="180"/>
      <c r="K62" s="84"/>
      <c r="L62" s="179"/>
    </row>
    <row r="63" spans="1:12" s="280" customFormat="1" ht="19" customHeight="1">
      <c r="A63" s="276"/>
      <c r="B63" s="277"/>
      <c r="C63" s="277" t="s">
        <v>188</v>
      </c>
      <c r="D63" s="278"/>
      <c r="E63" s="278"/>
      <c r="F63" s="180">
        <v>31615</v>
      </c>
      <c r="G63" s="279"/>
      <c r="H63" s="179">
        <v>36784</v>
      </c>
      <c r="I63" s="84"/>
      <c r="J63" s="180">
        <v>0</v>
      </c>
      <c r="K63" s="84"/>
      <c r="L63" s="179">
        <v>0</v>
      </c>
    </row>
    <row r="64" spans="1:12" s="280" customFormat="1" ht="19" customHeight="1">
      <c r="A64" s="276"/>
      <c r="B64" s="277" t="s">
        <v>241</v>
      </c>
      <c r="C64" s="277"/>
      <c r="D64" s="278"/>
      <c r="E64" s="278"/>
      <c r="F64" s="180"/>
      <c r="G64" s="279"/>
      <c r="H64" s="179"/>
      <c r="I64" s="84"/>
      <c r="J64" s="180"/>
      <c r="K64" s="84"/>
      <c r="L64" s="179"/>
    </row>
    <row r="65" spans="1:12" s="280" customFormat="1" ht="19" customHeight="1">
      <c r="A65" s="276"/>
      <c r="B65" s="277"/>
      <c r="C65" s="277" t="s">
        <v>188</v>
      </c>
      <c r="D65" s="278"/>
      <c r="E65" s="278"/>
      <c r="F65" s="180">
        <v>-30846</v>
      </c>
      <c r="G65" s="279"/>
      <c r="H65" s="179">
        <v>-42114</v>
      </c>
      <c r="I65" s="84"/>
      <c r="J65" s="180">
        <v>0</v>
      </c>
      <c r="K65" s="84"/>
      <c r="L65" s="179">
        <v>0</v>
      </c>
    </row>
    <row r="66" spans="1:12" ht="19" customHeight="1">
      <c r="A66" s="83"/>
      <c r="B66" s="49" t="s">
        <v>162</v>
      </c>
      <c r="C66" s="49"/>
      <c r="D66" s="35">
        <v>20</v>
      </c>
      <c r="E66" s="35"/>
      <c r="F66" s="180">
        <v>1730054</v>
      </c>
      <c r="G66" s="29"/>
      <c r="H66" s="179">
        <v>0</v>
      </c>
      <c r="I66" s="84"/>
      <c r="J66" s="180">
        <v>0</v>
      </c>
      <c r="K66" s="84"/>
      <c r="L66" s="179">
        <v>0</v>
      </c>
    </row>
    <row r="67" spans="1:12" ht="19" customHeight="1">
      <c r="A67" s="83"/>
      <c r="B67" s="49" t="s">
        <v>220</v>
      </c>
      <c r="C67" s="49"/>
      <c r="D67" s="35">
        <v>20</v>
      </c>
      <c r="E67" s="35"/>
      <c r="F67" s="180">
        <v>0</v>
      </c>
      <c r="G67" s="29"/>
      <c r="H67" s="179">
        <v>0</v>
      </c>
      <c r="I67" s="84"/>
      <c r="J67" s="180">
        <v>-239930</v>
      </c>
      <c r="K67" s="84"/>
      <c r="L67" s="179">
        <v>0</v>
      </c>
    </row>
    <row r="68" spans="1:12" ht="19" customHeight="1">
      <c r="A68" s="83"/>
      <c r="B68" s="49" t="s">
        <v>166</v>
      </c>
      <c r="C68" s="49"/>
      <c r="D68" s="35">
        <v>20</v>
      </c>
      <c r="E68" s="35"/>
      <c r="F68" s="180">
        <v>477247</v>
      </c>
      <c r="G68" s="29"/>
      <c r="H68" s="179">
        <v>1764101</v>
      </c>
      <c r="I68" s="84"/>
      <c r="J68" s="180">
        <v>3268826</v>
      </c>
      <c r="K68" s="84"/>
      <c r="L68" s="179">
        <v>1554394</v>
      </c>
    </row>
    <row r="69" spans="1:12" ht="19" customHeight="1">
      <c r="A69" s="83"/>
      <c r="B69" s="49" t="s">
        <v>124</v>
      </c>
      <c r="C69" s="49"/>
      <c r="D69" s="35">
        <v>20</v>
      </c>
      <c r="E69" s="35"/>
      <c r="F69" s="180">
        <v>0</v>
      </c>
      <c r="G69" s="29"/>
      <c r="H69" s="179">
        <v>0</v>
      </c>
      <c r="I69" s="84"/>
      <c r="J69" s="180">
        <v>-54802</v>
      </c>
      <c r="K69" s="84"/>
      <c r="L69" s="179">
        <v>0</v>
      </c>
    </row>
    <row r="70" spans="1:12" ht="19" customHeight="1">
      <c r="A70" s="83"/>
      <c r="B70" s="49" t="s">
        <v>221</v>
      </c>
      <c r="C70" s="49"/>
      <c r="D70" s="35">
        <v>11</v>
      </c>
      <c r="E70" s="35"/>
      <c r="F70" s="180">
        <v>0</v>
      </c>
      <c r="G70" s="29"/>
      <c r="H70" s="179">
        <v>0</v>
      </c>
      <c r="I70" s="84"/>
      <c r="J70" s="180">
        <v>44</v>
      </c>
      <c r="K70" s="84"/>
      <c r="L70" s="179">
        <v>0</v>
      </c>
    </row>
    <row r="71" spans="1:12" ht="19" customHeight="1">
      <c r="A71" s="83"/>
      <c r="B71" s="49" t="s">
        <v>226</v>
      </c>
      <c r="C71" s="49"/>
      <c r="D71" s="35">
        <v>11</v>
      </c>
      <c r="E71" s="35"/>
      <c r="F71" s="180">
        <v>0</v>
      </c>
      <c r="G71" s="29"/>
      <c r="H71" s="179">
        <v>0</v>
      </c>
      <c r="I71" s="84"/>
      <c r="J71" s="180">
        <v>-312611</v>
      </c>
      <c r="K71" s="84"/>
      <c r="L71" s="179">
        <v>0</v>
      </c>
    </row>
    <row r="72" spans="1:12" ht="19" customHeight="1">
      <c r="A72" s="83"/>
      <c r="B72" s="49" t="s">
        <v>190</v>
      </c>
      <c r="C72" s="49"/>
      <c r="D72" s="35">
        <v>11</v>
      </c>
      <c r="E72" s="35"/>
      <c r="F72" s="180">
        <v>-315834</v>
      </c>
      <c r="G72" s="29"/>
      <c r="H72" s="179">
        <v>-401691</v>
      </c>
      <c r="I72" s="84"/>
      <c r="J72" s="180">
        <v>0</v>
      </c>
      <c r="K72" s="84"/>
      <c r="L72" s="179">
        <v>0</v>
      </c>
    </row>
    <row r="73" spans="1:12" ht="19" customHeight="1">
      <c r="A73" s="83"/>
      <c r="B73" s="49" t="s">
        <v>247</v>
      </c>
      <c r="C73" s="49"/>
      <c r="D73" s="35">
        <v>11</v>
      </c>
      <c r="E73" s="35"/>
      <c r="F73" s="180">
        <v>-15929913</v>
      </c>
      <c r="G73" s="29"/>
      <c r="H73" s="179">
        <v>0</v>
      </c>
      <c r="I73" s="84"/>
      <c r="J73" s="180">
        <v>0</v>
      </c>
      <c r="K73" s="84"/>
      <c r="L73" s="179">
        <v>0</v>
      </c>
    </row>
    <row r="74" spans="1:12" ht="19" customHeight="1">
      <c r="A74" s="49"/>
      <c r="B74" s="49" t="s">
        <v>128</v>
      </c>
      <c r="C74" s="49"/>
      <c r="D74" s="35"/>
      <c r="E74" s="35"/>
      <c r="F74" s="180">
        <v>-948930</v>
      </c>
      <c r="G74" s="29"/>
      <c r="H74" s="179">
        <v>-245598</v>
      </c>
      <c r="I74" s="84"/>
      <c r="J74" s="180">
        <v>-317</v>
      </c>
      <c r="K74" s="84"/>
      <c r="L74" s="179">
        <v>-360</v>
      </c>
    </row>
    <row r="75" spans="1:12" ht="19" customHeight="1">
      <c r="A75" s="49"/>
      <c r="B75" s="49" t="s">
        <v>163</v>
      </c>
      <c r="C75" s="49"/>
      <c r="D75" s="35"/>
      <c r="E75" s="35"/>
      <c r="F75" s="180">
        <v>47</v>
      </c>
      <c r="G75" s="29"/>
      <c r="H75" s="179">
        <v>28</v>
      </c>
      <c r="I75" s="84"/>
      <c r="J75" s="180">
        <v>47</v>
      </c>
      <c r="K75" s="84"/>
      <c r="L75" s="179">
        <v>28</v>
      </c>
    </row>
    <row r="76" spans="1:12" ht="19" customHeight="1">
      <c r="A76" s="49"/>
      <c r="B76" s="49" t="s">
        <v>47</v>
      </c>
      <c r="C76" s="49"/>
      <c r="D76" s="35"/>
      <c r="E76" s="35"/>
      <c r="F76" s="180">
        <v>355904</v>
      </c>
      <c r="G76" s="29"/>
      <c r="H76" s="179">
        <v>385516</v>
      </c>
      <c r="I76" s="84"/>
      <c r="J76" s="180">
        <v>369028</v>
      </c>
      <c r="K76" s="84"/>
      <c r="L76" s="179">
        <v>315950</v>
      </c>
    </row>
    <row r="77" spans="1:12" ht="19" customHeight="1">
      <c r="A77" s="49"/>
      <c r="B77" s="49" t="s">
        <v>165</v>
      </c>
      <c r="C77" s="49"/>
      <c r="D77" s="35">
        <v>11</v>
      </c>
      <c r="E77" s="35"/>
      <c r="F77" s="190">
        <v>1242430</v>
      </c>
      <c r="G77" s="50"/>
      <c r="H77" s="186">
        <v>1540990</v>
      </c>
      <c r="I77" s="50"/>
      <c r="J77" s="190">
        <v>1042430</v>
      </c>
      <c r="K77" s="50"/>
      <c r="L77" s="186">
        <v>1510990</v>
      </c>
    </row>
    <row r="78" spans="1:12" ht="6" customHeight="1">
      <c r="A78" s="49"/>
      <c r="B78" s="49"/>
      <c r="C78" s="49"/>
      <c r="D78" s="35"/>
      <c r="E78" s="28"/>
      <c r="F78" s="176"/>
      <c r="G78" s="50"/>
      <c r="H78" s="177"/>
      <c r="I78" s="50"/>
      <c r="J78" s="176"/>
      <c r="K78" s="50"/>
      <c r="L78" s="177"/>
    </row>
    <row r="79" spans="1:12" ht="19" customHeight="1">
      <c r="A79" s="49" t="s">
        <v>154</v>
      </c>
      <c r="B79" s="49"/>
      <c r="C79" s="49"/>
      <c r="D79" s="35"/>
      <c r="E79" s="28"/>
      <c r="F79" s="190">
        <f>SUM(F57:F77)</f>
        <v>-13628254</v>
      </c>
      <c r="G79" s="50"/>
      <c r="H79" s="186">
        <f>SUM(H57:H77)</f>
        <v>3516214</v>
      </c>
      <c r="I79" s="50"/>
      <c r="J79" s="190">
        <f>SUM(J57:J77)</f>
        <v>4072715</v>
      </c>
      <c r="K79" s="50"/>
      <c r="L79" s="186">
        <f>SUM(L57:L77)</f>
        <v>3381002</v>
      </c>
    </row>
    <row r="80" spans="1:12" ht="10" customHeight="1">
      <c r="A80" s="49"/>
      <c r="B80" s="49"/>
      <c r="C80" s="49"/>
      <c r="D80" s="35"/>
      <c r="E80" s="28"/>
      <c r="F80" s="191"/>
      <c r="G80" s="50"/>
      <c r="I80" s="50"/>
      <c r="J80" s="180"/>
      <c r="K80" s="50"/>
      <c r="L80" s="179"/>
    </row>
    <row r="81" spans="1:12" ht="19" customHeight="1">
      <c r="A81" s="83" t="s">
        <v>86</v>
      </c>
      <c r="B81" s="49"/>
      <c r="C81" s="49"/>
      <c r="D81" s="35"/>
      <c r="E81" s="28"/>
      <c r="F81" s="191"/>
      <c r="G81" s="36"/>
      <c r="I81" s="36"/>
      <c r="J81" s="180"/>
      <c r="K81" s="85"/>
      <c r="L81" s="179"/>
    </row>
    <row r="82" spans="1:12" ht="19" customHeight="1">
      <c r="A82" s="83"/>
      <c r="B82" s="49" t="s">
        <v>87</v>
      </c>
      <c r="C82" s="49"/>
      <c r="D82" s="35"/>
      <c r="E82" s="28"/>
      <c r="F82" s="191">
        <v>3853866</v>
      </c>
      <c r="G82" s="36"/>
      <c r="H82" s="184">
        <v>6487892</v>
      </c>
      <c r="I82" s="36"/>
      <c r="J82" s="180">
        <v>3000000</v>
      </c>
      <c r="K82" s="85"/>
      <c r="L82" s="179">
        <v>5900000</v>
      </c>
    </row>
    <row r="83" spans="1:12" ht="19" customHeight="1">
      <c r="A83" s="83"/>
      <c r="B83" s="49" t="s">
        <v>88</v>
      </c>
      <c r="C83" s="49"/>
      <c r="D83" s="35"/>
      <c r="E83" s="28"/>
      <c r="F83" s="191">
        <v>-2602128</v>
      </c>
      <c r="G83" s="36"/>
      <c r="H83" s="184">
        <v>-11178245</v>
      </c>
      <c r="I83" s="36"/>
      <c r="J83" s="180">
        <v>-2000000</v>
      </c>
      <c r="K83" s="85"/>
      <c r="L83" s="179">
        <v>-10532467</v>
      </c>
    </row>
    <row r="84" spans="1:12" ht="19" customHeight="1">
      <c r="A84" s="49"/>
      <c r="B84" s="88" t="s">
        <v>126</v>
      </c>
      <c r="C84" s="49"/>
      <c r="D84" s="35">
        <v>15</v>
      </c>
      <c r="E84" s="28"/>
      <c r="F84" s="86">
        <v>19727640</v>
      </c>
      <c r="G84" s="85"/>
      <c r="H84" s="36">
        <v>1552427</v>
      </c>
      <c r="I84" s="85"/>
      <c r="J84" s="180" t="s">
        <v>219</v>
      </c>
      <c r="K84" s="85"/>
      <c r="L84" s="179">
        <v>1500000</v>
      </c>
    </row>
    <row r="85" spans="1:12" ht="19" customHeight="1">
      <c r="A85" s="49"/>
      <c r="B85" s="88" t="s">
        <v>89</v>
      </c>
      <c r="C85" s="49"/>
      <c r="D85" s="35">
        <v>15</v>
      </c>
      <c r="E85" s="28"/>
      <c r="F85" s="86">
        <v>-2591332</v>
      </c>
      <c r="G85" s="85"/>
      <c r="H85" s="36">
        <v>-793810</v>
      </c>
      <c r="I85" s="85"/>
      <c r="J85" s="180">
        <v>-562500</v>
      </c>
      <c r="K85" s="85"/>
      <c r="L85" s="179">
        <v>-562500</v>
      </c>
    </row>
    <row r="86" spans="1:12" ht="19" customHeight="1">
      <c r="A86" s="49"/>
      <c r="B86" s="88" t="s">
        <v>222</v>
      </c>
      <c r="C86" s="49"/>
      <c r="D86" s="35">
        <v>20</v>
      </c>
      <c r="E86" s="28"/>
      <c r="F86" s="86">
        <v>0</v>
      </c>
      <c r="G86" s="85"/>
      <c r="H86" s="36">
        <v>0</v>
      </c>
      <c r="I86" s="85"/>
      <c r="J86" s="180">
        <v>130000</v>
      </c>
      <c r="K86" s="85"/>
      <c r="L86" s="179">
        <v>0</v>
      </c>
    </row>
    <row r="87" spans="1:12" ht="19" customHeight="1">
      <c r="A87" s="49"/>
      <c r="B87" s="88" t="s">
        <v>223</v>
      </c>
      <c r="C87" s="49"/>
      <c r="D87" s="35">
        <v>20</v>
      </c>
      <c r="E87" s="28"/>
      <c r="F87" s="86">
        <v>275826</v>
      </c>
      <c r="G87" s="85"/>
      <c r="H87" s="36">
        <v>0</v>
      </c>
      <c r="I87" s="85"/>
      <c r="J87" s="180">
        <v>0</v>
      </c>
      <c r="K87" s="85"/>
      <c r="L87" s="179">
        <v>0</v>
      </c>
    </row>
    <row r="88" spans="1:12" ht="19" customHeight="1">
      <c r="A88" s="49"/>
      <c r="B88" s="88" t="s">
        <v>235</v>
      </c>
      <c r="C88" s="49"/>
      <c r="D88" s="35">
        <v>20</v>
      </c>
      <c r="E88" s="28"/>
      <c r="F88" s="86">
        <v>-1051496</v>
      </c>
      <c r="G88" s="85"/>
      <c r="H88" s="36">
        <v>0</v>
      </c>
      <c r="I88" s="85"/>
      <c r="J88" s="180">
        <v>0</v>
      </c>
      <c r="K88" s="85"/>
      <c r="L88" s="179">
        <v>0</v>
      </c>
    </row>
    <row r="89" spans="1:12" ht="19" customHeight="1">
      <c r="A89" s="49"/>
      <c r="B89" s="88" t="s">
        <v>182</v>
      </c>
      <c r="C89" s="49"/>
      <c r="D89" s="35"/>
      <c r="E89" s="28"/>
      <c r="F89" s="86">
        <v>0</v>
      </c>
      <c r="G89" s="85"/>
      <c r="H89" s="36">
        <v>5500000</v>
      </c>
      <c r="I89" s="85"/>
      <c r="J89" s="180">
        <v>0</v>
      </c>
      <c r="K89" s="85"/>
      <c r="L89" s="179">
        <v>5500000</v>
      </c>
    </row>
    <row r="90" spans="1:12" ht="19" customHeight="1">
      <c r="A90" s="49"/>
      <c r="B90" s="88" t="s">
        <v>125</v>
      </c>
      <c r="C90" s="49"/>
      <c r="D90" s="35"/>
      <c r="E90" s="28"/>
      <c r="F90" s="180">
        <v>-1035</v>
      </c>
      <c r="G90" s="85"/>
      <c r="H90" s="179">
        <v>-10255</v>
      </c>
      <c r="I90" s="85"/>
      <c r="J90" s="180">
        <v>-1035</v>
      </c>
      <c r="K90" s="85"/>
      <c r="L90" s="179">
        <v>-10255</v>
      </c>
    </row>
    <row r="91" spans="1:12" ht="19" customHeight="1">
      <c r="A91" s="49"/>
      <c r="B91" s="88" t="s">
        <v>143</v>
      </c>
      <c r="C91" s="49"/>
      <c r="D91" s="35"/>
      <c r="E91" s="28"/>
      <c r="F91" s="180">
        <v>-10069</v>
      </c>
      <c r="G91" s="85"/>
      <c r="H91" s="179">
        <v>-10666</v>
      </c>
      <c r="I91" s="85"/>
      <c r="J91" s="180">
        <v>-1134</v>
      </c>
      <c r="K91" s="85"/>
      <c r="L91" s="179">
        <v>-1134</v>
      </c>
    </row>
    <row r="92" spans="1:12" ht="19" customHeight="1">
      <c r="A92" s="49"/>
      <c r="B92" s="88" t="s">
        <v>164</v>
      </c>
      <c r="C92" s="49"/>
      <c r="D92" s="35">
        <v>19</v>
      </c>
      <c r="E92" s="28"/>
      <c r="F92" s="178">
        <v>-2133408</v>
      </c>
      <c r="G92" s="50"/>
      <c r="H92" s="182">
        <v>-2285783</v>
      </c>
      <c r="I92" s="50"/>
      <c r="J92" s="178">
        <v>-2133408</v>
      </c>
      <c r="K92" s="50"/>
      <c r="L92" s="182">
        <v>-2285783</v>
      </c>
    </row>
    <row r="93" spans="1:12" ht="6" customHeight="1">
      <c r="A93" s="49"/>
      <c r="B93" s="49"/>
      <c r="C93" s="49"/>
      <c r="D93" s="28"/>
      <c r="E93" s="28"/>
      <c r="F93" s="176"/>
      <c r="G93" s="50"/>
      <c r="H93" s="177"/>
      <c r="I93" s="50"/>
      <c r="J93" s="176"/>
      <c r="K93" s="50"/>
      <c r="L93" s="177"/>
    </row>
    <row r="94" spans="1:12" ht="19" customHeight="1">
      <c r="B94" s="49" t="s">
        <v>193</v>
      </c>
      <c r="C94" s="49"/>
      <c r="D94" s="28"/>
      <c r="E94" s="28"/>
      <c r="F94" s="193">
        <f>SUM(F82:F92)</f>
        <v>15467864</v>
      </c>
      <c r="G94" s="50"/>
      <c r="H94" s="87">
        <f>SUM(H82:H92)</f>
        <v>-738440</v>
      </c>
      <c r="I94" s="50"/>
      <c r="J94" s="193">
        <f>SUM(J82:J92)</f>
        <v>-1568077</v>
      </c>
      <c r="K94" s="50"/>
      <c r="L94" s="87">
        <f>SUM(L82:L92)</f>
        <v>-492139</v>
      </c>
    </row>
    <row r="95" spans="1:12" ht="20">
      <c r="A95" s="49"/>
      <c r="B95" s="49"/>
      <c r="C95" s="49"/>
      <c r="D95" s="28"/>
      <c r="E95" s="28"/>
      <c r="F95" s="50"/>
      <c r="G95" s="50"/>
      <c r="H95" s="50"/>
      <c r="I95" s="50"/>
      <c r="J95" s="50"/>
      <c r="K95" s="50"/>
      <c r="L95" s="50"/>
    </row>
    <row r="96" spans="1:12" ht="22" customHeight="1">
      <c r="A96" s="5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51"/>
      <c r="C96" s="51"/>
      <c r="D96" s="52"/>
      <c r="E96" s="52"/>
      <c r="F96" s="182"/>
      <c r="G96" s="53"/>
      <c r="H96" s="182"/>
      <c r="I96" s="53"/>
      <c r="J96" s="182"/>
      <c r="K96" s="53"/>
      <c r="L96" s="182"/>
    </row>
    <row r="97" spans="1:12" ht="21.75" customHeight="1">
      <c r="A97" s="27" t="s">
        <v>0</v>
      </c>
      <c r="B97" s="27"/>
      <c r="C97" s="27"/>
      <c r="D97" s="28"/>
      <c r="E97" s="28"/>
      <c r="G97" s="30"/>
      <c r="I97" s="30"/>
      <c r="K97" s="30"/>
    </row>
    <row r="98" spans="1:12" ht="21.75" customHeight="1">
      <c r="A98" s="27" t="str">
        <f>+A2</f>
        <v>งบกระแสเงินสด (ยังไม่ได้ตรวจสอบ)</v>
      </c>
      <c r="B98" s="27"/>
      <c r="C98" s="27"/>
      <c r="D98" s="28"/>
      <c r="E98" s="28"/>
      <c r="F98" s="185"/>
      <c r="G98" s="31"/>
      <c r="H98" s="185"/>
      <c r="I98" s="31"/>
      <c r="J98" s="185"/>
      <c r="K98" s="31"/>
      <c r="L98" s="185"/>
    </row>
    <row r="99" spans="1:12" ht="21.75" customHeight="1">
      <c r="A99" s="45" t="str">
        <f>+A3</f>
        <v>สำหรับงวดเก้าเดือนสิ้นสุดวันที่ 30 กันยายน พ.ศ. 2566</v>
      </c>
      <c r="B99" s="32"/>
      <c r="C99" s="32"/>
      <c r="D99" s="33"/>
      <c r="E99" s="33"/>
      <c r="F99" s="186"/>
      <c r="G99" s="34"/>
      <c r="H99" s="186"/>
      <c r="I99" s="34"/>
      <c r="J99" s="186"/>
      <c r="K99" s="34"/>
      <c r="L99" s="186"/>
    </row>
    <row r="100" spans="1:12" ht="21.75" customHeight="1">
      <c r="A100" s="27"/>
      <c r="B100" s="27"/>
      <c r="C100" s="27"/>
      <c r="D100" s="35"/>
      <c r="E100" s="35"/>
      <c r="F100" s="177"/>
      <c r="G100" s="30"/>
      <c r="H100" s="177"/>
      <c r="I100" s="30"/>
      <c r="J100" s="177"/>
      <c r="K100" s="30"/>
      <c r="L100" s="177"/>
    </row>
    <row r="101" spans="1:12" s="79" customFormat="1" ht="21.75" customHeight="1">
      <c r="D101" s="80"/>
      <c r="E101" s="81"/>
      <c r="F101" s="298" t="s">
        <v>2</v>
      </c>
      <c r="G101" s="298"/>
      <c r="H101" s="298"/>
      <c r="I101" s="82"/>
      <c r="J101" s="298" t="s">
        <v>110</v>
      </c>
      <c r="K101" s="298"/>
      <c r="L101" s="298"/>
    </row>
    <row r="102" spans="1:12" s="79" customFormat="1" ht="21.75" customHeight="1">
      <c r="D102" s="80"/>
      <c r="E102" s="81"/>
      <c r="F102" s="82"/>
      <c r="G102" s="82"/>
      <c r="H102" s="82"/>
      <c r="I102" s="82"/>
      <c r="J102" s="82"/>
      <c r="K102" s="82"/>
      <c r="L102" s="82" t="s">
        <v>194</v>
      </c>
    </row>
    <row r="103" spans="1:12" s="79" customFormat="1" ht="21.75" customHeight="1">
      <c r="D103" s="2"/>
      <c r="E103" s="1"/>
      <c r="F103" s="187" t="s">
        <v>195</v>
      </c>
      <c r="G103" s="4"/>
      <c r="H103" s="187" t="s">
        <v>176</v>
      </c>
      <c r="I103" s="4"/>
      <c r="J103" s="187" t="s">
        <v>195</v>
      </c>
      <c r="K103" s="4"/>
      <c r="L103" s="187" t="s">
        <v>176</v>
      </c>
    </row>
    <row r="104" spans="1:12" s="79" customFormat="1" ht="21.75" customHeight="1">
      <c r="D104" s="3" t="s">
        <v>6</v>
      </c>
      <c r="E104" s="1"/>
      <c r="F104" s="189" t="s">
        <v>7</v>
      </c>
      <c r="G104" s="4"/>
      <c r="H104" s="189" t="s">
        <v>7</v>
      </c>
      <c r="I104" s="4"/>
      <c r="J104" s="189" t="s">
        <v>7</v>
      </c>
      <c r="K104" s="4"/>
      <c r="L104" s="189" t="s">
        <v>7</v>
      </c>
    </row>
    <row r="105" spans="1:12" ht="21.75" customHeight="1">
      <c r="A105" s="88"/>
      <c r="B105" s="88"/>
      <c r="C105" s="49"/>
      <c r="D105" s="28"/>
      <c r="E105" s="28"/>
      <c r="F105" s="176"/>
      <c r="G105" s="50"/>
      <c r="H105" s="177"/>
      <c r="I105" s="50"/>
      <c r="J105" s="176"/>
      <c r="K105" s="50"/>
      <c r="L105" s="177"/>
    </row>
    <row r="106" spans="1:12" ht="21.75" customHeight="1">
      <c r="A106" s="83" t="s">
        <v>236</v>
      </c>
      <c r="B106" s="49"/>
      <c r="C106" s="49"/>
      <c r="D106" s="28"/>
      <c r="E106" s="28"/>
      <c r="F106" s="180">
        <f>SUM(F42,F79,F94)</f>
        <v>4777730</v>
      </c>
      <c r="G106" s="36"/>
      <c r="H106" s="179">
        <v>3338228</v>
      </c>
      <c r="I106" s="36"/>
      <c r="J106" s="180">
        <f>SUM(J42,J79,J94)</f>
        <v>1881597</v>
      </c>
      <c r="K106" s="36"/>
      <c r="L106" s="179">
        <v>2450498</v>
      </c>
    </row>
    <row r="107" spans="1:12" ht="21.75" customHeight="1">
      <c r="A107" s="49" t="s">
        <v>90</v>
      </c>
      <c r="C107" s="49"/>
      <c r="D107" s="28"/>
      <c r="E107" s="28"/>
      <c r="F107" s="180">
        <v>375282</v>
      </c>
      <c r="G107" s="36"/>
      <c r="H107" s="179">
        <v>270232</v>
      </c>
      <c r="I107" s="36"/>
      <c r="J107" s="180">
        <v>0</v>
      </c>
      <c r="K107" s="36"/>
      <c r="L107" s="179">
        <v>0</v>
      </c>
    </row>
    <row r="108" spans="1:12" ht="21.75" customHeight="1">
      <c r="A108" s="49" t="s">
        <v>91</v>
      </c>
      <c r="B108" s="49"/>
      <c r="C108" s="49"/>
      <c r="D108" s="28"/>
      <c r="E108" s="28"/>
      <c r="F108" s="190">
        <v>4055323</v>
      </c>
      <c r="G108" s="89"/>
      <c r="H108" s="186">
        <v>2634854</v>
      </c>
      <c r="I108" s="36"/>
      <c r="J108" s="190">
        <v>2282821</v>
      </c>
      <c r="K108" s="36"/>
      <c r="L108" s="186">
        <v>1141799</v>
      </c>
    </row>
    <row r="109" spans="1:12" ht="9" customHeight="1">
      <c r="A109" s="49"/>
      <c r="B109" s="49"/>
      <c r="C109" s="49"/>
      <c r="D109" s="28"/>
      <c r="E109" s="28"/>
      <c r="F109" s="176"/>
      <c r="G109" s="50"/>
      <c r="H109" s="177"/>
      <c r="I109" s="50"/>
      <c r="J109" s="176"/>
      <c r="K109" s="50"/>
      <c r="L109" s="177"/>
    </row>
    <row r="110" spans="1:12" ht="21.75" customHeight="1" thickBot="1">
      <c r="A110" s="49" t="s">
        <v>92</v>
      </c>
      <c r="B110" s="49"/>
      <c r="C110" s="49"/>
      <c r="D110" s="28"/>
      <c r="E110" s="28"/>
      <c r="F110" s="192">
        <f>SUM(F106:F108)</f>
        <v>9208335</v>
      </c>
      <c r="G110" s="36"/>
      <c r="H110" s="199">
        <f>SUM(H106:H108)</f>
        <v>6243314</v>
      </c>
      <c r="I110" s="36"/>
      <c r="J110" s="192">
        <f>SUM(J106:J108)</f>
        <v>4164418</v>
      </c>
      <c r="K110" s="36"/>
      <c r="L110" s="199">
        <f>SUM(L106:L108)</f>
        <v>3592297</v>
      </c>
    </row>
    <row r="111" spans="1:12" ht="21.75" customHeight="1" thickTop="1">
      <c r="A111" s="88"/>
      <c r="B111" s="88"/>
      <c r="C111" s="49"/>
      <c r="D111" s="28"/>
      <c r="E111" s="28"/>
      <c r="F111" s="176"/>
      <c r="G111" s="50"/>
      <c r="H111" s="177"/>
      <c r="I111" s="50"/>
      <c r="J111" s="176"/>
      <c r="K111" s="50"/>
      <c r="L111" s="177"/>
    </row>
    <row r="112" spans="1:12" ht="21.75" customHeight="1">
      <c r="A112" s="83" t="s">
        <v>148</v>
      </c>
      <c r="B112" s="49"/>
      <c r="C112" s="49"/>
      <c r="D112" s="28"/>
      <c r="E112" s="28"/>
      <c r="F112" s="176"/>
      <c r="G112" s="50"/>
      <c r="H112" s="177"/>
      <c r="I112" s="50"/>
      <c r="J112" s="176"/>
      <c r="K112" s="50"/>
      <c r="L112" s="177"/>
    </row>
    <row r="113" spans="1:12" ht="9" customHeight="1">
      <c r="A113" s="49"/>
      <c r="B113" s="88"/>
      <c r="C113" s="49"/>
      <c r="D113" s="35"/>
      <c r="E113" s="28"/>
      <c r="F113" s="191"/>
      <c r="G113" s="36"/>
      <c r="I113" s="36"/>
      <c r="J113" s="191"/>
      <c r="K113" s="85"/>
    </row>
    <row r="114" spans="1:12" ht="21.75" customHeight="1">
      <c r="A114" s="88" t="s">
        <v>170</v>
      </c>
      <c r="B114" s="88"/>
      <c r="C114" s="49"/>
      <c r="D114" s="28"/>
      <c r="E114" s="28"/>
      <c r="F114" s="176"/>
      <c r="G114" s="50"/>
      <c r="H114" s="177"/>
      <c r="I114" s="50"/>
      <c r="J114" s="176"/>
      <c r="K114" s="50"/>
      <c r="L114" s="177"/>
    </row>
    <row r="115" spans="1:12" ht="9" customHeight="1">
      <c r="A115" s="49"/>
      <c r="B115" s="88"/>
      <c r="C115" s="49"/>
      <c r="D115" s="35"/>
      <c r="E115" s="28"/>
      <c r="F115" s="191"/>
      <c r="G115" s="36"/>
      <c r="I115" s="36"/>
      <c r="J115" s="191"/>
      <c r="K115" s="85"/>
    </row>
    <row r="116" spans="1:12" ht="21.75" customHeight="1">
      <c r="A116" s="88" t="s">
        <v>129</v>
      </c>
      <c r="B116" s="88"/>
      <c r="C116" s="49"/>
      <c r="D116" s="35">
        <v>14</v>
      </c>
      <c r="E116" s="28"/>
      <c r="F116" s="180">
        <v>231246</v>
      </c>
      <c r="G116" s="50"/>
      <c r="H116" s="179">
        <v>295396</v>
      </c>
      <c r="I116" s="29"/>
      <c r="J116" s="180">
        <v>103</v>
      </c>
      <c r="K116" s="84"/>
      <c r="L116" s="179">
        <v>107</v>
      </c>
    </row>
    <row r="117" spans="1:12" s="219" customFormat="1" ht="21.75" customHeight="1">
      <c r="A117" s="261" t="s">
        <v>224</v>
      </c>
      <c r="B117" s="262"/>
      <c r="C117" s="261"/>
      <c r="D117" s="263"/>
      <c r="E117" s="264"/>
      <c r="F117" s="265"/>
      <c r="G117" s="266"/>
      <c r="H117" s="259"/>
      <c r="I117" s="266"/>
      <c r="J117" s="243"/>
      <c r="K117" s="267"/>
      <c r="L117" s="259"/>
    </row>
    <row r="118" spans="1:12" s="219" customFormat="1" ht="21.75" customHeight="1">
      <c r="A118" s="261"/>
      <c r="B118" s="262" t="s">
        <v>225</v>
      </c>
      <c r="C118" s="261"/>
      <c r="D118" s="263">
        <v>20</v>
      </c>
      <c r="E118" s="264"/>
      <c r="F118" s="265">
        <v>0</v>
      </c>
      <c r="G118" s="266"/>
      <c r="H118" s="259">
        <v>0</v>
      </c>
      <c r="I118" s="266"/>
      <c r="J118" s="243">
        <v>130000</v>
      </c>
      <c r="K118" s="267"/>
      <c r="L118" s="259">
        <v>0</v>
      </c>
    </row>
    <row r="119" spans="1:12" ht="20.25" customHeight="1">
      <c r="A119" s="49"/>
      <c r="B119" s="88"/>
      <c r="C119" s="49"/>
      <c r="D119" s="35"/>
      <c r="E119" s="28"/>
      <c r="F119" s="179"/>
      <c r="G119" s="50"/>
      <c r="H119" s="179"/>
      <c r="I119" s="50"/>
      <c r="J119" s="179"/>
      <c r="K119" s="36"/>
      <c r="L119" s="179"/>
    </row>
    <row r="120" spans="1:12" ht="21.75" customHeight="1">
      <c r="A120" s="49"/>
      <c r="B120" s="88"/>
      <c r="C120" s="49"/>
      <c r="D120" s="35"/>
      <c r="E120" s="28"/>
      <c r="F120" s="179"/>
      <c r="G120" s="50"/>
      <c r="H120" s="179"/>
      <c r="I120" s="50"/>
      <c r="J120" s="179"/>
      <c r="K120" s="36"/>
      <c r="L120" s="179"/>
    </row>
    <row r="121" spans="1:12" ht="21.75" customHeight="1">
      <c r="A121" s="49"/>
      <c r="B121" s="88"/>
      <c r="C121" s="49"/>
      <c r="D121" s="35"/>
      <c r="E121" s="28"/>
      <c r="F121" s="179"/>
      <c r="G121" s="50"/>
      <c r="H121" s="179"/>
      <c r="I121" s="50"/>
      <c r="J121" s="179"/>
      <c r="K121" s="36"/>
      <c r="L121" s="179"/>
    </row>
    <row r="122" spans="1:12" ht="21.75" customHeight="1">
      <c r="A122" s="49"/>
      <c r="B122" s="88"/>
      <c r="C122" s="49"/>
      <c r="D122" s="35"/>
      <c r="E122" s="28"/>
      <c r="F122" s="179"/>
      <c r="G122" s="50"/>
      <c r="H122" s="179"/>
      <c r="I122" s="50"/>
      <c r="J122" s="179"/>
      <c r="K122" s="36"/>
      <c r="L122" s="179"/>
    </row>
    <row r="123" spans="1:12" ht="21.75" customHeight="1">
      <c r="A123" s="49"/>
      <c r="B123" s="88"/>
      <c r="C123" s="49"/>
      <c r="D123" s="35"/>
      <c r="E123" s="28"/>
      <c r="F123" s="179"/>
      <c r="G123" s="50"/>
      <c r="H123" s="179"/>
      <c r="I123" s="50"/>
      <c r="J123" s="179"/>
      <c r="K123" s="36"/>
      <c r="L123" s="179"/>
    </row>
    <row r="124" spans="1:12" ht="21.75" customHeight="1">
      <c r="A124" s="49"/>
      <c r="B124" s="88"/>
      <c r="C124" s="49"/>
      <c r="D124" s="35"/>
      <c r="E124" s="28"/>
      <c r="F124" s="179"/>
      <c r="G124" s="50"/>
      <c r="H124" s="179"/>
      <c r="I124" s="50"/>
      <c r="J124" s="179"/>
      <c r="K124" s="36"/>
      <c r="L124" s="179"/>
    </row>
    <row r="125" spans="1:12" ht="21.75" customHeight="1">
      <c r="A125" s="49"/>
      <c r="B125" s="88"/>
      <c r="C125" s="49"/>
      <c r="D125" s="35"/>
      <c r="E125" s="28"/>
      <c r="F125" s="179"/>
      <c r="G125" s="50"/>
      <c r="H125" s="179"/>
      <c r="I125" s="50"/>
      <c r="J125" s="179"/>
      <c r="K125" s="36"/>
      <c r="L125" s="179"/>
    </row>
    <row r="126" spans="1:12" ht="21.75" customHeight="1">
      <c r="A126" s="49"/>
      <c r="B126" s="88"/>
      <c r="C126" s="49"/>
      <c r="D126" s="35"/>
      <c r="E126" s="28"/>
      <c r="F126" s="179"/>
      <c r="G126" s="50"/>
      <c r="H126" s="179"/>
      <c r="I126" s="50"/>
      <c r="J126" s="179"/>
      <c r="K126" s="36"/>
      <c r="L126" s="179"/>
    </row>
    <row r="127" spans="1:12" ht="21.75" customHeight="1">
      <c r="A127" s="49"/>
      <c r="B127" s="88"/>
      <c r="C127" s="49"/>
      <c r="D127" s="35"/>
      <c r="E127" s="28"/>
      <c r="F127" s="179"/>
      <c r="G127" s="50"/>
      <c r="H127" s="179"/>
      <c r="I127" s="50"/>
      <c r="J127" s="179"/>
      <c r="K127" s="36"/>
      <c r="L127" s="179"/>
    </row>
    <row r="128" spans="1:12" ht="21.75" customHeight="1">
      <c r="A128" s="49"/>
      <c r="B128" s="88"/>
      <c r="C128" s="49"/>
      <c r="D128" s="35"/>
      <c r="E128" s="28"/>
      <c r="F128" s="179"/>
      <c r="G128" s="50"/>
      <c r="H128" s="179"/>
      <c r="I128" s="50"/>
      <c r="J128" s="179"/>
      <c r="K128" s="36"/>
      <c r="L128" s="179"/>
    </row>
    <row r="129" spans="1:12" ht="21.75" customHeight="1">
      <c r="A129" s="49"/>
      <c r="B129" s="88"/>
      <c r="C129" s="49"/>
      <c r="D129" s="35"/>
      <c r="E129" s="28"/>
      <c r="F129" s="179"/>
      <c r="G129" s="50"/>
      <c r="H129" s="179"/>
      <c r="I129" s="50"/>
      <c r="J129" s="179"/>
      <c r="K129" s="36"/>
      <c r="L129" s="179"/>
    </row>
    <row r="130" spans="1:12" ht="21.75" customHeight="1">
      <c r="A130" s="49"/>
      <c r="B130" s="88"/>
      <c r="C130" s="49"/>
      <c r="D130" s="35"/>
      <c r="E130" s="28"/>
      <c r="F130" s="179"/>
      <c r="G130" s="50"/>
      <c r="H130" s="179"/>
      <c r="I130" s="50"/>
      <c r="J130" s="179"/>
      <c r="K130" s="36"/>
      <c r="L130" s="179"/>
    </row>
    <row r="131" spans="1:12" ht="21.75" customHeight="1">
      <c r="A131" s="49"/>
      <c r="B131" s="88"/>
      <c r="C131" s="49"/>
      <c r="D131" s="35"/>
      <c r="E131" s="28"/>
      <c r="F131" s="179"/>
      <c r="G131" s="50"/>
      <c r="H131" s="179"/>
      <c r="I131" s="50"/>
      <c r="J131" s="179"/>
      <c r="K131" s="36"/>
      <c r="L131" s="179"/>
    </row>
    <row r="132" spans="1:12" ht="21.75" customHeight="1">
      <c r="A132" s="49"/>
      <c r="B132" s="88"/>
      <c r="C132" s="49"/>
      <c r="D132" s="35"/>
      <c r="E132" s="28"/>
      <c r="F132" s="179"/>
      <c r="G132" s="50"/>
      <c r="H132" s="179"/>
      <c r="I132" s="50"/>
      <c r="J132" s="179"/>
      <c r="K132" s="36"/>
      <c r="L132" s="179"/>
    </row>
    <row r="133" spans="1:12" ht="21.75" customHeight="1">
      <c r="A133" s="49"/>
      <c r="B133" s="88"/>
      <c r="C133" s="49"/>
      <c r="D133" s="35"/>
      <c r="E133" s="28"/>
      <c r="F133" s="179"/>
      <c r="G133" s="50"/>
      <c r="H133" s="179"/>
      <c r="I133" s="50"/>
      <c r="J133" s="179"/>
      <c r="K133" s="36"/>
      <c r="L133" s="179"/>
    </row>
    <row r="134" spans="1:12" ht="21.75" customHeight="1">
      <c r="A134" s="49"/>
      <c r="B134" s="88"/>
      <c r="C134" s="49"/>
      <c r="D134" s="35"/>
      <c r="E134" s="28"/>
      <c r="F134" s="179"/>
      <c r="G134" s="50"/>
      <c r="H134" s="179"/>
      <c r="I134" s="50"/>
      <c r="J134" s="179"/>
      <c r="K134" s="36"/>
      <c r="L134" s="179"/>
    </row>
    <row r="135" spans="1:12" ht="21.75" customHeight="1">
      <c r="A135" s="49"/>
      <c r="B135" s="88"/>
      <c r="C135" s="49"/>
      <c r="D135" s="35"/>
      <c r="E135" s="28"/>
      <c r="F135" s="179"/>
      <c r="G135" s="50"/>
      <c r="H135" s="179"/>
      <c r="I135" s="50"/>
      <c r="J135" s="179"/>
      <c r="K135" s="36"/>
      <c r="L135" s="179"/>
    </row>
    <row r="136" spans="1:12" ht="21.75" customHeight="1">
      <c r="A136" s="49"/>
      <c r="B136" s="88"/>
      <c r="C136" s="49"/>
      <c r="D136" s="35"/>
      <c r="E136" s="28"/>
      <c r="F136" s="179"/>
      <c r="G136" s="50"/>
      <c r="H136" s="179"/>
      <c r="I136" s="50"/>
      <c r="J136" s="179"/>
      <c r="K136" s="36"/>
      <c r="L136" s="179"/>
    </row>
    <row r="137" spans="1:12" ht="21.75" customHeight="1">
      <c r="A137" s="49"/>
      <c r="B137" s="88"/>
      <c r="C137" s="49"/>
      <c r="D137" s="35"/>
      <c r="E137" s="28"/>
      <c r="F137" s="179"/>
      <c r="G137" s="50"/>
      <c r="H137" s="179"/>
      <c r="I137" s="50"/>
      <c r="J137" s="179"/>
      <c r="K137" s="36"/>
      <c r="L137" s="179"/>
    </row>
    <row r="138" spans="1:12" ht="26.25" customHeight="1">
      <c r="A138" s="49"/>
      <c r="B138" s="88"/>
      <c r="C138" s="49"/>
      <c r="D138" s="35"/>
      <c r="E138" s="28"/>
      <c r="F138" s="179"/>
      <c r="G138" s="50"/>
      <c r="H138" s="179"/>
      <c r="I138" s="50"/>
      <c r="J138" s="179"/>
      <c r="K138" s="36"/>
      <c r="L138" s="179"/>
    </row>
    <row r="139" spans="1:12" ht="22" customHeight="1">
      <c r="A139" s="296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296"/>
      <c r="C139" s="296"/>
      <c r="D139" s="296"/>
      <c r="E139" s="296"/>
      <c r="F139" s="296"/>
      <c r="G139" s="296"/>
      <c r="H139" s="296"/>
      <c r="I139" s="296"/>
      <c r="J139" s="296"/>
      <c r="K139" s="296"/>
      <c r="L139" s="296"/>
    </row>
  </sheetData>
  <mergeCells count="8">
    <mergeCell ref="A139:L139"/>
    <mergeCell ref="F5:H5"/>
    <mergeCell ref="J5:L5"/>
    <mergeCell ref="A47:L47"/>
    <mergeCell ref="F52:H52"/>
    <mergeCell ref="J52:L52"/>
    <mergeCell ref="F101:H101"/>
    <mergeCell ref="J101:L10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(9M)</vt:lpstr>
      <vt:lpstr>T 9 changes conso</vt:lpstr>
      <vt:lpstr>T10 changes com</vt:lpstr>
      <vt:lpstr>T-11-13CF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Saranyajom Charuchinda (TH)</cp:lastModifiedBy>
  <cp:lastPrinted>2023-11-10T03:12:01Z</cp:lastPrinted>
  <dcterms:created xsi:type="dcterms:W3CDTF">2002-03-28T02:58:10Z</dcterms:created>
  <dcterms:modified xsi:type="dcterms:W3CDTF">2023-11-10T09:23:57Z</dcterms:modified>
</cp:coreProperties>
</file>