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3\Q3 2023\FS\BPP\10 Nov ล่าสุดดดดดดดดดดดดด\"/>
    </mc:Choice>
  </mc:AlternateContent>
  <xr:revisionPtr revIDLastSave="0" documentId="13_ncr:1_{C572AA2D-323E-4A34-9907-165E9DF6B9AA}" xr6:coauthVersionLast="47" xr6:coauthVersionMax="47" xr10:uidLastSave="{00000000-0000-0000-0000-000000000000}"/>
  <bookViews>
    <workbookView xWindow="-120" yWindow="-120" windowWidth="29040" windowHeight="17520" tabRatio="854" activeTab="3" xr2:uid="{00000000-000D-0000-FFFF-FFFF00000000}"/>
  </bookViews>
  <sheets>
    <sheet name="E2-4 BS" sheetId="16" r:id="rId1"/>
    <sheet name="E5-6 PL-3m" sheetId="15" r:id="rId2"/>
    <sheet name="E7-8 PL-9m" sheetId="12" r:id="rId3"/>
    <sheet name="E9 Change Conso" sheetId="14" r:id="rId4"/>
    <sheet name="E10 Change Com" sheetId="10" r:id="rId5"/>
    <sheet name="E11-13 CF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10" l="1"/>
  <c r="K51" i="15"/>
  <c r="K54" i="15" s="1"/>
  <c r="K30" i="15"/>
  <c r="K27" i="15"/>
  <c r="T31" i="10" l="1"/>
  <c r="T30" i="10"/>
  <c r="T29" i="10"/>
  <c r="T25" i="10"/>
  <c r="R33" i="10"/>
  <c r="P33" i="10"/>
  <c r="N33" i="10"/>
  <c r="R26" i="10"/>
  <c r="T26" i="10" s="1"/>
  <c r="R25" i="10"/>
  <c r="R28" i="10" s="1"/>
  <c r="P17" i="10"/>
  <c r="P22" i="10" s="1"/>
  <c r="N17" i="10"/>
  <c r="N22" i="10" s="1"/>
  <c r="R15" i="10"/>
  <c r="T15" i="10" s="1"/>
  <c r="R14" i="10"/>
  <c r="T14" i="10" s="1"/>
  <c r="T28" i="10" l="1"/>
  <c r="R17" i="10"/>
  <c r="R22" i="10" s="1"/>
  <c r="J89" i="8" l="1"/>
  <c r="N26" i="8" l="1"/>
  <c r="J26" i="8"/>
  <c r="N104" i="8" l="1"/>
  <c r="J104" i="8"/>
  <c r="L28" i="10" l="1"/>
  <c r="L33" i="10" s="1"/>
  <c r="J28" i="10"/>
  <c r="J33" i="10" s="1"/>
  <c r="H28" i="10"/>
  <c r="H33" i="10" s="1"/>
  <c r="F28" i="10"/>
  <c r="F33" i="10" s="1"/>
  <c r="D28" i="10"/>
  <c r="D33" i="10" s="1"/>
  <c r="K81" i="15" l="1"/>
  <c r="K75" i="15"/>
  <c r="K56" i="15"/>
  <c r="N40" i="8"/>
  <c r="N44" i="8" s="1"/>
  <c r="J40" i="8"/>
  <c r="J44" i="8" s="1"/>
  <c r="L17" i="10" l="1"/>
  <c r="L22" i="10" s="1"/>
  <c r="J17" i="10"/>
  <c r="J22" i="10" s="1"/>
  <c r="H17" i="10"/>
  <c r="H22" i="10" s="1"/>
  <c r="F17" i="10"/>
  <c r="F22" i="10" s="1"/>
  <c r="D17" i="10"/>
  <c r="D22" i="10" s="1"/>
  <c r="T17" i="10"/>
  <c r="V15" i="14"/>
  <c r="V21" i="14" l="1"/>
  <c r="D21" i="14"/>
  <c r="F21" i="14"/>
  <c r="H21" i="14"/>
  <c r="J21" i="14"/>
  <c r="L21" i="14"/>
  <c r="N21" i="14"/>
  <c r="P21" i="14"/>
  <c r="R21" i="14"/>
  <c r="T21" i="14"/>
  <c r="M50" i="16" l="1"/>
  <c r="A158" i="16" l="1"/>
  <c r="M140" i="16"/>
  <c r="M143" i="16" s="1"/>
  <c r="K140" i="16"/>
  <c r="K143" i="16" s="1"/>
  <c r="I140" i="16"/>
  <c r="I143" i="16" s="1"/>
  <c r="G140" i="16"/>
  <c r="G143" i="16" s="1"/>
  <c r="A107" i="16"/>
  <c r="M95" i="16"/>
  <c r="K95" i="16"/>
  <c r="I95" i="16"/>
  <c r="G95" i="16"/>
  <c r="M85" i="16"/>
  <c r="M97" i="16" s="1"/>
  <c r="M145" i="16" s="1"/>
  <c r="K85" i="16"/>
  <c r="I85" i="16"/>
  <c r="G85" i="16"/>
  <c r="K50" i="16"/>
  <c r="I50" i="16"/>
  <c r="G50" i="16"/>
  <c r="M35" i="16"/>
  <c r="M52" i="16" s="1"/>
  <c r="K35" i="16"/>
  <c r="I35" i="16"/>
  <c r="G35" i="16"/>
  <c r="G97" i="16" l="1"/>
  <c r="G52" i="16"/>
  <c r="I97" i="16"/>
  <c r="I145" i="16" s="1"/>
  <c r="I52" i="16"/>
  <c r="G145" i="16"/>
  <c r="K97" i="16"/>
  <c r="K145" i="16" s="1"/>
  <c r="K52" i="16"/>
  <c r="A116" i="15" l="1"/>
  <c r="A60" i="12" s="1"/>
  <c r="A116" i="12" s="1"/>
  <c r="N89" i="8"/>
  <c r="T33" i="10"/>
  <c r="X28" i="14"/>
  <c r="T28" i="14"/>
  <c r="R28" i="14"/>
  <c r="P28" i="14"/>
  <c r="N28" i="14"/>
  <c r="L28" i="14"/>
  <c r="J28" i="14"/>
  <c r="H28" i="14"/>
  <c r="F28" i="14"/>
  <c r="D28" i="14"/>
  <c r="V26" i="14"/>
  <c r="Z26" i="14" s="1"/>
  <c r="V25" i="14"/>
  <c r="Z25" i="14" s="1"/>
  <c r="V24" i="14"/>
  <c r="Z24" i="14" s="1"/>
  <c r="V23" i="14"/>
  <c r="Z23" i="14" s="1"/>
  <c r="M81" i="12"/>
  <c r="M75" i="12"/>
  <c r="M51" i="12"/>
  <c r="M54" i="12" s="1"/>
  <c r="M41" i="12"/>
  <c r="M14" i="12"/>
  <c r="M27" i="12" s="1"/>
  <c r="M30" i="12" s="1"/>
  <c r="I81" i="12"/>
  <c r="I75" i="12"/>
  <c r="I51" i="12"/>
  <c r="I41" i="12"/>
  <c r="I14" i="12"/>
  <c r="I27" i="12" s="1"/>
  <c r="I30" i="12" s="1"/>
  <c r="M81" i="15"/>
  <c r="M75" i="15"/>
  <c r="M51" i="15"/>
  <c r="M41" i="15"/>
  <c r="M14" i="15"/>
  <c r="M27" i="15" s="1"/>
  <c r="M30" i="15" s="1"/>
  <c r="I81" i="15"/>
  <c r="I75" i="15"/>
  <c r="I51" i="15"/>
  <c r="I41" i="15"/>
  <c r="I14" i="15"/>
  <c r="I27" i="15" s="1"/>
  <c r="I30" i="15" s="1"/>
  <c r="I54" i="12" l="1"/>
  <c r="I56" i="12" s="1"/>
  <c r="I54" i="15"/>
  <c r="I56" i="15" s="1"/>
  <c r="M54" i="15"/>
  <c r="M56" i="15" s="1"/>
  <c r="M56" i="12"/>
  <c r="J126" i="8"/>
  <c r="N126" i="8"/>
  <c r="V28" i="14"/>
  <c r="Z28" i="14" l="1"/>
  <c r="G14" i="12"/>
  <c r="G27" i="12" s="1"/>
  <c r="G30" i="12" s="1"/>
  <c r="H89" i="8"/>
  <c r="H104" i="8"/>
  <c r="K14" i="12"/>
  <c r="K27" i="12" s="1"/>
  <c r="L26" i="8" s="1"/>
  <c r="L89" i="8"/>
  <c r="L104" i="8"/>
  <c r="G81" i="15"/>
  <c r="G75" i="15"/>
  <c r="A63" i="15"/>
  <c r="G51" i="15"/>
  <c r="G41" i="15"/>
  <c r="G54" i="15" s="1"/>
  <c r="G14" i="15"/>
  <c r="X21" i="14"/>
  <c r="A3" i="14"/>
  <c r="A3" i="10" s="1"/>
  <c r="A3" i="8" s="1"/>
  <c r="A58" i="8" s="1"/>
  <c r="A114" i="8" s="1"/>
  <c r="A63" i="12"/>
  <c r="G81" i="12"/>
  <c r="K81" i="12"/>
  <c r="K51" i="12"/>
  <c r="G51" i="12"/>
  <c r="K41" i="12"/>
  <c r="G41" i="12"/>
  <c r="K75" i="12"/>
  <c r="G75" i="12"/>
  <c r="G27" i="15" l="1"/>
  <c r="G30" i="15" s="1"/>
  <c r="L40" i="8"/>
  <c r="L44" i="8" s="1"/>
  <c r="L126" i="8" s="1"/>
  <c r="G54" i="12"/>
  <c r="G56" i="12" s="1"/>
  <c r="A34" i="14"/>
  <c r="A38" i="10" s="1"/>
  <c r="K54" i="12"/>
  <c r="K30" i="12"/>
  <c r="H26" i="8"/>
  <c r="Z21" i="14"/>
  <c r="G56" i="15" l="1"/>
  <c r="H40" i="8"/>
  <c r="H44" i="8" s="1"/>
  <c r="K56" i="12"/>
  <c r="H126" i="8" l="1"/>
</calcChain>
</file>

<file path=xl/sharedStrings.xml><?xml version="1.0" encoding="utf-8"?>
<sst xmlns="http://schemas.openxmlformats.org/spreadsheetml/2006/main" count="545" uniqueCount="253">
  <si>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</si>
  <si>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</si>
  <si>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</si>
  <si>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</si>
  <si>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</si>
  <si>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</si>
  <si>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</si>
  <si>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</si>
  <si>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</si>
  <si>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</si>
  <si>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</si>
  <si>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</si>
  <si>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</si>
  <si>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</si>
  <si>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</si>
  <si>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</si>
  <si>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</si>
  <si>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</si>
  <si>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</si>
  <si>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</si>
  <si>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</si>
  <si>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</si>
  <si>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</si>
  <si>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</si>
  <si>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</si>
  <si>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</si>
  <si>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</si>
  <si>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</si>
  <si>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</si>
  <si>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</si>
  <si>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</si>
  <si>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</si>
  <si>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</si>
  <si>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</si>
  <si>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</si>
  <si>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</si>
  <si>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</si>
  <si>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</si>
  <si>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</si>
  <si>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</si>
  <si>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</si>
  <si>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</si>
  <si>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</si>
  <si>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</si>
  <si>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</si>
  <si>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</si>
  <si>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</si>
  <si>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</si>
  <si>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</si>
  <si>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</si>
  <si>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</si>
  <si>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</si>
  <si>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</si>
  <si>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</si>
  <si>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</si>
  <si>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</si>
  <si>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</si>
  <si>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</si>
  <si>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</si>
  <si>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</si>
  <si>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</si>
  <si>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</si>
  <si>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</si>
  <si>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</si>
  <si>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</si>
  <si>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</si>
  <si>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</si>
  <si>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</si>
  <si>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</si>
  <si>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</si>
  <si>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</si>
  <si>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</si>
  <si>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</si>
  <si>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</si>
  <si>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</si>
  <si>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</si>
  <si>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</si>
  <si>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</si>
  <si>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</si>
  <si>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</si>
  <si>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</si>
  <si>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</si>
  <si>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</si>
  <si>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</si>
  <si>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</si>
  <si>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</si>
  <si>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</si>
  <si>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</si>
  <si>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</si>
  <si>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</si>
  <si>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</si>
  <si>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</si>
  <si>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</si>
  <si>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</si>
  <si>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</si>
  <si>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</si>
  <si>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</si>
  <si>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</si>
  <si>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</si>
  <si>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</si>
  <si>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</si>
  <si>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</si>
  <si>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</si>
  <si>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</si>
  <si>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</si>
  <si>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</si>
  <si>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</si>
  <si>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</si>
  <si>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</si>
  <si>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</si>
  <si>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Profit attributable to:</t>
  </si>
  <si>
    <t>Write-off property, plant and equipment</t>
  </si>
  <si>
    <t>Cash payments for long-term loans to related parties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</si>
  <si>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</si>
  <si>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</si>
  <si>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</si>
  <si>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</si>
  <si>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</si>
  <si>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</si>
  <si>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</si>
  <si>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</si>
  <si>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</si>
  <si>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</si>
  <si>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</si>
  <si>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</si>
  <si>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</si>
  <si>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</si>
  <si>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</si>
  <si>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</si>
  <si>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</si>
  <si>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</si>
  <si>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</si>
  <si>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</si>
  <si>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</si>
  <si>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</si>
  <si>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</si>
  <si>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</si>
  <si>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</si>
  <si>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</si>
  <si>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</si>
  <si>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Cash receipts from (used in) operations</t>
  </si>
  <si>
    <t>Cash payments for lease liabilities</t>
  </si>
  <si>
    <t>Earnings per share for the period (Baht)</t>
  </si>
  <si>
    <t xml:space="preserve">associates and joint ventures accounted </t>
  </si>
  <si>
    <t>Current portion of lease liabilities, net</t>
  </si>
  <si>
    <t>Lease liabilities, net</t>
  </si>
  <si>
    <t>Right-of-use assets, net</t>
  </si>
  <si>
    <t>The condensed notes to the interim financial information are an integral part of this interim financial information.</t>
  </si>
  <si>
    <t>Cash receipts from dividends from a subsidiary and joint ventures</t>
  </si>
  <si>
    <t>Net cash receipts from (used in) operating activities</t>
  </si>
  <si>
    <t xml:space="preserve">Surplus </t>
  </si>
  <si>
    <t xml:space="preserve">from business </t>
  </si>
  <si>
    <t>Share-based</t>
  </si>
  <si>
    <t>3,101,202,000 ordinary shares of Baht 10 each</t>
  </si>
  <si>
    <t>3,047,731,700 ordinary shares of Baht 10 each</t>
  </si>
  <si>
    <t>Total comprehensive income attributable to:</t>
  </si>
  <si>
    <t>Consolidated financial information (Unaudited)</t>
  </si>
  <si>
    <t xml:space="preserve">Net cash receipts from (used in) investing activities </t>
  </si>
  <si>
    <t>Supplementary of cash flows</t>
  </si>
  <si>
    <t>Share of profit from associates and joint ventures, net</t>
  </si>
  <si>
    <t>Changes in</t>
  </si>
  <si>
    <t>fair value of</t>
  </si>
  <si>
    <t>financial assets</t>
  </si>
  <si>
    <t>Payables for purchase of property, plant and equipment</t>
  </si>
  <si>
    <t>Dividend paid</t>
  </si>
  <si>
    <t>Cash receipts from short-term loans to related parties</t>
  </si>
  <si>
    <t>Cash receipts from disposal of property, plant and equipment</t>
  </si>
  <si>
    <t>Dividends paid to shareholders</t>
  </si>
  <si>
    <t>Owners of the Company</t>
  </si>
  <si>
    <t xml:space="preserve">net of taxes: </t>
  </si>
  <si>
    <t>Changes in working capital (net of effects from acquisition</t>
  </si>
  <si>
    <t>Item that will not be reclassified to profit or loss</t>
  </si>
  <si>
    <t xml:space="preserve">Total item that will not be reclassified </t>
  </si>
  <si>
    <t>Cash payments for other financial costs</t>
  </si>
  <si>
    <t>Significant non-cash transactions as at 30 September</t>
  </si>
  <si>
    <t>Net gains on disposal of property, plant and equipment</t>
  </si>
  <si>
    <t>Net gains on exchange rate</t>
  </si>
  <si>
    <t xml:space="preserve">Share of other comprehensive income of </t>
  </si>
  <si>
    <t>Current portion of long-term loans to related parties</t>
  </si>
  <si>
    <t>Financial derivative assets</t>
  </si>
  <si>
    <t>2022</t>
  </si>
  <si>
    <t>Opening balance as at 1 January 2022</t>
  </si>
  <si>
    <t>Closing balance as at 30 September 2022</t>
  </si>
  <si>
    <t>Investments in subsidiaries, net</t>
  </si>
  <si>
    <t>Debentures, net</t>
  </si>
  <si>
    <t>Selling expenses</t>
  </si>
  <si>
    <t>of financial instruments</t>
  </si>
  <si>
    <t>Net cash payments for restricted deposits at financial institutions</t>
  </si>
  <si>
    <t>Cash receipts from debentures</t>
  </si>
  <si>
    <t>Cash payments for additional investments in</t>
  </si>
  <si>
    <t>an associate and a joint venture</t>
  </si>
  <si>
    <t xml:space="preserve">Other comprehensive income for the period </t>
  </si>
  <si>
    <t xml:space="preserve">Other comprehensive income (expense), </t>
  </si>
  <si>
    <t>Net losses from changes in fair value of financial instruments</t>
  </si>
  <si>
    <t>Net cash receipts from (used in) financing activities</t>
  </si>
  <si>
    <t>Cash and cash equivalents at the beginning of the period</t>
  </si>
  <si>
    <t>Cash and cash equivalents at the end of the period</t>
  </si>
  <si>
    <t>Restated</t>
  </si>
  <si>
    <t>2023</t>
  </si>
  <si>
    <t>Trade receivables and note receivables, net</t>
  </si>
  <si>
    <t>from a related party</t>
  </si>
  <si>
    <t>Dividend receivables from a related party</t>
  </si>
  <si>
    <t>Investments in an associate</t>
  </si>
  <si>
    <t>Investments in joint ventures</t>
  </si>
  <si>
    <t>Trade payables</t>
  </si>
  <si>
    <t>Current portion of long-term loans</t>
  </si>
  <si>
    <t>Derivative liabilities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</si>
  <si>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</si>
  <si>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 xml:space="preserve">For the three-month period ended 30 September 2023 </t>
  </si>
  <si>
    <t xml:space="preserve">For the nine-month period ended 30 September 2023 </t>
  </si>
  <si>
    <t>Opening balance as at 1 January 2023</t>
  </si>
  <si>
    <t>Closing balance as at 30 September 2023</t>
  </si>
  <si>
    <t>30 September</t>
  </si>
  <si>
    <t>As at 30 September 2023</t>
  </si>
  <si>
    <t>Opening balance as at 1 January 2023 - Previously reported</t>
  </si>
  <si>
    <t>Retrospective adjustments from change in an accounting policy</t>
  </si>
  <si>
    <t>Opening balance as at 1 January 2023 - Restated</t>
  </si>
  <si>
    <t>Opening balance as at 1 January 2022 - Previously reported</t>
  </si>
  <si>
    <t>Opening balance as at 1 January 2022 - Restated</t>
  </si>
  <si>
    <t>Profit for the period - Restated</t>
  </si>
  <si>
    <t>Other comprehensive income for the period - Restated</t>
  </si>
  <si>
    <t>Trade receivables and note receivables</t>
  </si>
  <si>
    <t>Cash receipts from short-term loans from a related party</t>
  </si>
  <si>
    <t xml:space="preserve">                           -  </t>
  </si>
  <si>
    <t>Net gains (losses) from changes in fair value</t>
  </si>
  <si>
    <t>Losses on cash flow hedge reserve, net of taxes</t>
  </si>
  <si>
    <t>Other comprehensive income (expense)</t>
  </si>
  <si>
    <t xml:space="preserve">   for the period </t>
  </si>
  <si>
    <t xml:space="preserve">                                         -</t>
  </si>
  <si>
    <t>Cash payments for short-term loans to related parties</t>
  </si>
  <si>
    <t>Cash receipts from reduction of investment in a subsidiary</t>
  </si>
  <si>
    <t>Decrease of investment in a subsidiary offset with</t>
  </si>
  <si>
    <t>short-term loan from a related party</t>
  </si>
  <si>
    <t xml:space="preserve">Net increase in cash and cash equivalents      </t>
  </si>
  <si>
    <t>Gross profit</t>
  </si>
  <si>
    <t>Dividend income from a subsidiary</t>
  </si>
  <si>
    <t>8, 9</t>
  </si>
  <si>
    <t>Investments in debt instruments measured</t>
  </si>
  <si>
    <t>at fair value through profit or loss</t>
  </si>
  <si>
    <t>at fair value through other comprehensive income</t>
  </si>
  <si>
    <t>Cash receipts from investments in debt instruments measured</t>
  </si>
  <si>
    <t>Cash payments for investments in debt instruments measured</t>
  </si>
  <si>
    <t xml:space="preserve">at fair value through other comprehensive income </t>
  </si>
  <si>
    <t>Share of profit from an associate and joint ventures</t>
  </si>
  <si>
    <t xml:space="preserve">an associate and joint ventures accounted </t>
  </si>
  <si>
    <t>Cash payments for additional of investment in a subsidiary</t>
  </si>
  <si>
    <t>Cash payments for acquisition of investment in a subsidiary</t>
  </si>
  <si>
    <t>11, 20</t>
  </si>
  <si>
    <t>Other comprehensive income for the period,</t>
  </si>
  <si>
    <t>net of taxes</t>
  </si>
  <si>
    <t>Cash receipts from long-term loans to a related party</t>
  </si>
  <si>
    <t>Cash receipts from long-term loans from a related party</t>
  </si>
  <si>
    <t>Cash payments for long-term loans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</si>
</sst>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#,##0;\(#,##0\);\-"/>
  </numFmts>
  <fonts count="47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indexed="8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5" applyNumberFormat="0" applyAlignment="0" applyProtection="0"/>
    <xf numFmtId="0" fontId="29" fillId="28" borderId="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5" applyNumberFormat="0" applyAlignment="0" applyProtection="0"/>
    <xf numFmtId="0" fontId="36" fillId="0" borderId="10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1" applyNumberFormat="0" applyFont="0" applyAlignment="0" applyProtection="0"/>
    <xf numFmtId="0" fontId="38" fillId="27" borderId="12" applyNumberForma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1" applyNumberFormat="0" applyFont="0" applyAlignment="0" applyProtection="0"/>
    <xf numFmtId="0" fontId="4" fillId="0" borderId="0"/>
  </cellStyleXfs>
  <cellXfs count="270">
    <xf numFmtId="0" fontId="0" fillId="0" borderId="0" xfId="0"/>
    <xf numFmtId="0" fontId="6" fillId="0" borderId="0" xfId="48" applyFont="1" applyAlignment="1">
      <alignment vertical="center"/>
    </xf>
    <xf numFmtId="0" fontId="6" fillId="0" borderId="0" xfId="48" applyFont="1" applyAlignment="1">
      <alignment horizontal="center" vertical="center"/>
    </xf>
    <xf numFmtId="165" fontId="6" fillId="0" borderId="0" xfId="48" applyNumberFormat="1" applyFont="1" applyAlignment="1">
      <alignment vertical="center"/>
    </xf>
    <xf numFmtId="0" fontId="5" fillId="0" borderId="0" xfId="48" applyFont="1" applyAlignment="1">
      <alignment horizontal="left" vertical="center"/>
    </xf>
    <xf numFmtId="0" fontId="5" fillId="0" borderId="0" xfId="48" applyFont="1" applyAlignment="1">
      <alignment horizontal="centerContinuous" vertical="center"/>
    </xf>
    <xf numFmtId="0" fontId="5" fillId="0" borderId="0" xfId="48" applyFont="1" applyAlignment="1">
      <alignment horizontal="center" vertical="center"/>
    </xf>
    <xf numFmtId="165" fontId="5" fillId="0" borderId="0" xfId="48" applyNumberFormat="1" applyFont="1" applyAlignment="1">
      <alignment horizontal="centerContinuous" vertical="center"/>
    </xf>
    <xf numFmtId="0" fontId="5" fillId="0" borderId="1" xfId="48" applyFont="1" applyBorder="1" applyAlignment="1">
      <alignment horizontal="left" vertical="center"/>
    </xf>
    <xf numFmtId="0" fontId="5" fillId="0" borderId="1" xfId="48" applyFont="1" applyBorder="1" applyAlignment="1">
      <alignment horizontal="center" vertical="center"/>
    </xf>
    <xf numFmtId="165" fontId="5" fillId="0" borderId="0" xfId="48" applyNumberFormat="1" applyFont="1" applyAlignment="1">
      <alignment horizontal="right" vertical="center"/>
    </xf>
    <xf numFmtId="165" fontId="5" fillId="0" borderId="0" xfId="48" quotePrefix="1" applyNumberFormat="1" applyFont="1" applyAlignment="1">
      <alignment horizontal="right" vertical="center"/>
    </xf>
    <xf numFmtId="165" fontId="5" fillId="0" borderId="1" xfId="48" quotePrefix="1" applyNumberFormat="1" applyFont="1" applyBorder="1" applyAlignment="1">
      <alignment horizontal="right" vertical="center"/>
    </xf>
    <xf numFmtId="0" fontId="5" fillId="0" borderId="0" xfId="48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48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6" fillId="0" borderId="1" xfId="48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Border="1" applyAlignment="1">
      <alignment vertical="center"/>
    </xf>
    <xf numFmtId="0" fontId="6" fillId="0" borderId="1" xfId="48" applyFont="1" applyBorder="1" applyAlignment="1">
      <alignment vertical="center"/>
    </xf>
    <xf numFmtId="0" fontId="6" fillId="0" borderId="1" xfId="48" applyFont="1" applyBorder="1" applyAlignment="1">
      <alignment horizontal="center" vertical="center"/>
    </xf>
    <xf numFmtId="165" fontId="6" fillId="0" borderId="1" xfId="48" applyNumberFormat="1" applyFont="1" applyBorder="1" applyAlignment="1">
      <alignment vertical="center"/>
    </xf>
    <xf numFmtId="167" fontId="6" fillId="0" borderId="0" xfId="48" applyNumberFormat="1" applyFont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Alignment="1">
      <alignment horizontal="left" vertical="center"/>
    </xf>
    <xf numFmtId="165" fontId="6" fillId="0" borderId="0" xfId="49" applyNumberFormat="1" applyFont="1" applyAlignment="1">
      <alignment horizontal="right" vertical="center"/>
    </xf>
    <xf numFmtId="165" fontId="6" fillId="0" borderId="0" xfId="48" applyNumberFormat="1" applyFont="1" applyAlignment="1">
      <alignment horizontal="right"/>
    </xf>
    <xf numFmtId="0" fontId="6" fillId="0" borderId="0" xfId="48" applyFont="1" applyAlignment="1">
      <alignment horizontal="right" vertical="center"/>
    </xf>
    <xf numFmtId="167" fontId="6" fillId="0" borderId="0" xfId="48" applyNumberFormat="1" applyFont="1" applyAlignment="1">
      <alignment horizontal="right" vertical="center"/>
    </xf>
    <xf numFmtId="0" fontId="6" fillId="0" borderId="0" xfId="51" applyFont="1" applyAlignment="1">
      <alignment vertical="center"/>
    </xf>
    <xf numFmtId="165" fontId="6" fillId="0" borderId="0" xfId="45" applyNumberFormat="1" applyFont="1" applyAlignment="1">
      <alignment horizontal="right" vertical="center"/>
    </xf>
    <xf numFmtId="165" fontId="5" fillId="0" borderId="0" xfId="48" applyNumberFormat="1" applyFont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50" applyFont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6" fillId="0" borderId="0" xfId="5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5" fontId="5" fillId="0" borderId="3" xfId="48" applyNumberFormat="1" applyFont="1" applyBorder="1" applyAlignment="1">
      <alignment horizontal="right" vertical="center"/>
    </xf>
    <xf numFmtId="167" fontId="6" fillId="0" borderId="0" xfId="48" applyNumberFormat="1" applyFont="1" applyAlignment="1">
      <alignment horizontal="center" vertical="center"/>
    </xf>
    <xf numFmtId="0" fontId="6" fillId="0" borderId="0" xfId="48" quotePrefix="1" applyFont="1" applyAlignment="1">
      <alignment horizontal="right" vertical="center"/>
    </xf>
    <xf numFmtId="165" fontId="6" fillId="0" borderId="3" xfId="48" applyNumberFormat="1" applyFont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5" fillId="33" borderId="0" xfId="48" quotePrefix="1" applyNumberFormat="1" applyFont="1" applyFill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Font="1" applyBorder="1" applyAlignment="1">
      <alignment horizontal="lef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Border="1" applyAlignment="1">
      <alignment vertical="center"/>
    </xf>
    <xf numFmtId="0" fontId="6" fillId="0" borderId="3" xfId="48" applyFont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Border="1" applyAlignment="1">
      <alignment horizontal="center" vertical="center"/>
    </xf>
    <xf numFmtId="165" fontId="5" fillId="0" borderId="3" xfId="48" quotePrefix="1" applyNumberFormat="1" applyFont="1" applyBorder="1" applyAlignment="1">
      <alignment horizontal="right" vertical="center"/>
    </xf>
    <xf numFmtId="165" fontId="5" fillId="0" borderId="3" xfId="48" applyNumberFormat="1" applyFont="1" applyBorder="1" applyAlignment="1">
      <alignment horizontal="center" vertical="center"/>
    </xf>
    <xf numFmtId="167" fontId="5" fillId="0" borderId="3" xfId="48" applyNumberFormat="1" applyFont="1" applyBorder="1" applyAlignment="1">
      <alignment horizontal="center" vertical="center"/>
    </xf>
    <xf numFmtId="0" fontId="42" fillId="0" borderId="0" xfId="48" applyFont="1" applyAlignment="1">
      <alignment vertical="center"/>
    </xf>
    <xf numFmtId="0" fontId="42" fillId="0" borderId="0" xfId="48" applyFont="1" applyAlignment="1">
      <alignment horizontal="left" vertical="center"/>
    </xf>
    <xf numFmtId="165" fontId="43" fillId="0" borderId="0" xfId="48" applyNumberFormat="1" applyFont="1" applyAlignment="1">
      <alignment horizontal="right" vertical="center"/>
    </xf>
    <xf numFmtId="0" fontId="43" fillId="0" borderId="0" xfId="48" applyFont="1" applyAlignment="1">
      <alignment horizontal="right" vertical="center"/>
    </xf>
    <xf numFmtId="0" fontId="43" fillId="0" borderId="0" xfId="48" applyFont="1" applyAlignment="1">
      <alignment vertical="center"/>
    </xf>
    <xf numFmtId="165" fontId="43" fillId="0" borderId="0" xfId="48" applyNumberFormat="1" applyFont="1" applyAlignment="1">
      <alignment vertical="center"/>
    </xf>
    <xf numFmtId="166" fontId="42" fillId="0" borderId="0" xfId="48" applyNumberFormat="1" applyFont="1" applyAlignment="1">
      <alignment vertical="center"/>
    </xf>
    <xf numFmtId="0" fontId="42" fillId="0" borderId="0" xfId="48" applyFont="1" applyAlignment="1">
      <alignment horizontal="right" vertical="center"/>
    </xf>
    <xf numFmtId="167" fontId="43" fillId="0" borderId="0" xfId="48" applyNumberFormat="1" applyFont="1" applyAlignment="1">
      <alignment vertical="center"/>
    </xf>
    <xf numFmtId="167" fontId="42" fillId="0" borderId="0" xfId="48" applyNumberFormat="1" applyFont="1" applyAlignment="1">
      <alignment horizontal="right" vertical="center"/>
    </xf>
    <xf numFmtId="167" fontId="42" fillId="0" borderId="1" xfId="48" applyNumberFormat="1" applyFont="1" applyBorder="1" applyAlignment="1">
      <alignment horizontal="center" vertical="center"/>
    </xf>
    <xf numFmtId="167" fontId="42" fillId="0" borderId="0" xfId="48" applyNumberFormat="1" applyFont="1" applyAlignment="1">
      <alignment horizontal="center" vertical="center"/>
    </xf>
    <xf numFmtId="166" fontId="42" fillId="33" borderId="0" xfId="48" applyNumberFormat="1" applyFont="1" applyFill="1" applyAlignment="1">
      <alignment horizontal="right" vertical="center"/>
    </xf>
    <xf numFmtId="165" fontId="43" fillId="33" borderId="0" xfId="48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165" fontId="43" fillId="33" borderId="0" xfId="45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center" vertical="center"/>
    </xf>
    <xf numFmtId="165" fontId="43" fillId="33" borderId="1" xfId="45" applyNumberFormat="1" applyFont="1" applyFill="1" applyBorder="1" applyAlignment="1">
      <alignment horizontal="right" vertical="center"/>
    </xf>
    <xf numFmtId="165" fontId="43" fillId="0" borderId="0" xfId="45" applyNumberFormat="1" applyFont="1" applyAlignment="1">
      <alignment horizontal="right" vertical="center"/>
    </xf>
    <xf numFmtId="165" fontId="43" fillId="33" borderId="3" xfId="48" applyNumberFormat="1" applyFont="1" applyFill="1" applyBorder="1" applyAlignment="1">
      <alignment horizontal="right" vertical="center"/>
    </xf>
    <xf numFmtId="165" fontId="43" fillId="33" borderId="2" xfId="48" applyNumberFormat="1" applyFont="1" applyFill="1" applyBorder="1" applyAlignment="1">
      <alignment horizontal="right" vertical="center"/>
    </xf>
    <xf numFmtId="166" fontId="43" fillId="0" borderId="0" xfId="28" applyNumberFormat="1" applyFont="1" applyFill="1" applyBorder="1" applyAlignment="1">
      <alignment horizontal="right" vertical="center"/>
    </xf>
    <xf numFmtId="170" fontId="6" fillId="0" borderId="0" xfId="47" applyNumberFormat="1" applyFont="1" applyAlignment="1">
      <alignment horizontal="center" vertical="center"/>
    </xf>
    <xf numFmtId="165" fontId="43" fillId="33" borderId="3" xfId="45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165" fontId="6" fillId="33" borderId="0" xfId="29" applyNumberFormat="1" applyFont="1" applyFill="1" applyAlignment="1">
      <alignment horizontal="right" vertical="center"/>
    </xf>
    <xf numFmtId="165" fontId="6" fillId="33" borderId="15" xfId="48" applyNumberFormat="1" applyFont="1" applyFill="1" applyBorder="1" applyAlignment="1">
      <alignment vertical="center"/>
    </xf>
    <xf numFmtId="0" fontId="44" fillId="0" borderId="1" xfId="48" applyFont="1" applyBorder="1" applyAlignment="1">
      <alignment vertical="center"/>
    </xf>
    <xf numFmtId="0" fontId="6" fillId="0" borderId="1" xfId="48" applyFont="1" applyBorder="1" applyAlignment="1">
      <alignment horizontal="right" vertical="center"/>
    </xf>
    <xf numFmtId="0" fontId="44" fillId="0" borderId="0" xfId="48" applyFont="1" applyAlignment="1">
      <alignment vertical="center"/>
    </xf>
    <xf numFmtId="0" fontId="6" fillId="0" borderId="0" xfId="48" applyFont="1"/>
    <xf numFmtId="0" fontId="6" fillId="0" borderId="0" xfId="48" applyFont="1" applyAlignment="1">
      <alignment horizontal="center"/>
    </xf>
    <xf numFmtId="0" fontId="6" fillId="0" borderId="1" xfId="48" applyFont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166" fontId="6" fillId="0" borderId="3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top"/>
    </xf>
    <xf numFmtId="165" fontId="6" fillId="33" borderId="3" xfId="45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43" fillId="0" borderId="1" xfId="45" applyNumberFormat="1" applyFont="1" applyBorder="1" applyAlignment="1">
      <alignment horizontal="right" vertical="center"/>
    </xf>
    <xf numFmtId="165" fontId="43" fillId="0" borderId="3" xfId="48" applyNumberFormat="1" applyFont="1" applyBorder="1" applyAlignment="1">
      <alignment horizontal="right" vertical="center"/>
    </xf>
    <xf numFmtId="165" fontId="43" fillId="0" borderId="3" xfId="45" applyNumberFormat="1" applyFont="1" applyBorder="1" applyAlignment="1">
      <alignment horizontal="right" vertical="center"/>
    </xf>
    <xf numFmtId="165" fontId="43" fillId="0" borderId="2" xfId="48" applyNumberFormat="1" applyFont="1" applyBorder="1" applyAlignment="1">
      <alignment horizontal="right" vertical="center"/>
    </xf>
    <xf numFmtId="165" fontId="6" fillId="0" borderId="1" xfId="47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48" applyNumberFormat="1" applyFont="1" applyBorder="1" applyAlignment="1">
      <alignment vertical="center"/>
    </xf>
    <xf numFmtId="165" fontId="6" fillId="0" borderId="1" xfId="29" applyNumberFormat="1" applyFont="1" applyFill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center"/>
    </xf>
    <xf numFmtId="165" fontId="6" fillId="0" borderId="15" xfId="48" applyNumberFormat="1" applyFont="1" applyBorder="1" applyAlignment="1">
      <alignment vertical="center"/>
    </xf>
    <xf numFmtId="0" fontId="45" fillId="0" borderId="0" xfId="48" applyFont="1" applyAlignment="1">
      <alignment horizontal="left" vertical="center"/>
    </xf>
    <xf numFmtId="0" fontId="45" fillId="0" borderId="0" xfId="48" applyFont="1" applyAlignment="1">
      <alignment horizontal="centerContinuous" vertical="center"/>
    </xf>
    <xf numFmtId="0" fontId="45" fillId="0" borderId="0" xfId="48" applyFont="1" applyAlignment="1">
      <alignment horizontal="center" vertical="center"/>
    </xf>
    <xf numFmtId="41" fontId="45" fillId="0" borderId="0" xfId="48" applyNumberFormat="1" applyFont="1" applyAlignment="1">
      <alignment horizontal="centerContinuous" vertical="center"/>
    </xf>
    <xf numFmtId="0" fontId="46" fillId="0" borderId="0" xfId="48" applyFont="1" applyAlignment="1">
      <alignment vertical="center"/>
    </xf>
    <xf numFmtId="0" fontId="45" fillId="0" borderId="1" xfId="48" applyFont="1" applyBorder="1" applyAlignment="1">
      <alignment horizontal="left" vertical="center"/>
    </xf>
    <xf numFmtId="0" fontId="45" fillId="0" borderId="1" xfId="48" applyFont="1" applyBorder="1" applyAlignment="1">
      <alignment horizontal="centerContinuous" vertical="center"/>
    </xf>
    <xf numFmtId="0" fontId="45" fillId="0" borderId="1" xfId="48" applyFont="1" applyBorder="1" applyAlignment="1">
      <alignment horizontal="center" vertical="center"/>
    </xf>
    <xf numFmtId="41" fontId="45" fillId="0" borderId="1" xfId="48" applyNumberFormat="1" applyFont="1" applyBorder="1" applyAlignment="1">
      <alignment horizontal="centerContinuous" vertical="center"/>
    </xf>
    <xf numFmtId="41" fontId="45" fillId="0" borderId="0" xfId="48" applyNumberFormat="1" applyFont="1" applyAlignment="1">
      <alignment vertical="center"/>
    </xf>
    <xf numFmtId="41" fontId="45" fillId="0" borderId="0" xfId="48" applyNumberFormat="1" applyFont="1" applyAlignment="1">
      <alignment horizontal="right" vertical="center"/>
    </xf>
    <xf numFmtId="41" fontId="45" fillId="0" borderId="0" xfId="48" quotePrefix="1" applyNumberFormat="1" applyFont="1" applyAlignment="1">
      <alignment horizontal="right" vertical="center"/>
    </xf>
    <xf numFmtId="0" fontId="46" fillId="0" borderId="0" xfId="48" applyFont="1" applyAlignment="1">
      <alignment horizontal="center" vertical="center"/>
    </xf>
    <xf numFmtId="41" fontId="45" fillId="0" borderId="0" xfId="48" applyNumberFormat="1" applyFont="1" applyAlignment="1">
      <alignment horizontal="center" vertical="center"/>
    </xf>
    <xf numFmtId="41" fontId="45" fillId="0" borderId="1" xfId="48" quotePrefix="1" applyNumberFormat="1" applyFont="1" applyBorder="1" applyAlignment="1">
      <alignment horizontal="right" vertical="center"/>
    </xf>
    <xf numFmtId="41" fontId="45" fillId="33" borderId="0" xfId="48" applyNumberFormat="1" applyFont="1" applyFill="1" applyAlignment="1">
      <alignment horizontal="right" vertical="center"/>
    </xf>
    <xf numFmtId="41" fontId="45" fillId="33" borderId="0" xfId="48" applyNumberFormat="1" applyFont="1" applyFill="1" applyAlignment="1">
      <alignment horizontal="center" vertical="center"/>
    </xf>
    <xf numFmtId="0" fontId="45" fillId="0" borderId="0" xfId="48" applyFont="1" applyAlignment="1">
      <alignment vertical="center"/>
    </xf>
    <xf numFmtId="41" fontId="46" fillId="33" borderId="0" xfId="48" applyNumberFormat="1" applyFont="1" applyFill="1" applyAlignment="1">
      <alignment vertical="center"/>
    </xf>
    <xf numFmtId="41" fontId="46" fillId="0" borderId="0" xfId="48" applyNumberFormat="1" applyFont="1" applyAlignment="1">
      <alignment vertical="center"/>
    </xf>
    <xf numFmtId="167" fontId="46" fillId="0" borderId="0" xfId="0" applyNumberFormat="1" applyFont="1" applyAlignment="1">
      <alignment horizontal="center" vertical="center"/>
    </xf>
    <xf numFmtId="167" fontId="46" fillId="0" borderId="0" xfId="0" applyNumberFormat="1" applyFont="1" applyAlignment="1">
      <alignment vertical="center"/>
    </xf>
    <xf numFmtId="41" fontId="46" fillId="33" borderId="0" xfId="0" applyNumberFormat="1" applyFont="1" applyFill="1" applyAlignment="1">
      <alignment horizontal="right" vertical="center"/>
    </xf>
    <xf numFmtId="41" fontId="46" fillId="0" borderId="0" xfId="0" applyNumberFormat="1" applyFont="1" applyAlignment="1">
      <alignment horizontal="right" vertical="center"/>
    </xf>
    <xf numFmtId="41" fontId="46" fillId="33" borderId="0" xfId="150" applyNumberFormat="1" applyFont="1" applyFill="1" applyAlignment="1">
      <alignment horizontal="right" vertical="center"/>
    </xf>
    <xf numFmtId="41" fontId="46" fillId="33" borderId="1" xfId="0" applyNumberFormat="1" applyFont="1" applyFill="1" applyBorder="1" applyAlignment="1">
      <alignment horizontal="right" vertical="center"/>
    </xf>
    <xf numFmtId="41" fontId="46" fillId="0" borderId="1" xfId="0" applyNumberFormat="1" applyFont="1" applyBorder="1" applyAlignment="1">
      <alignment horizontal="right" vertical="center"/>
    </xf>
    <xf numFmtId="41" fontId="46" fillId="33" borderId="0" xfId="48" applyNumberFormat="1" applyFont="1" applyFill="1" applyAlignment="1">
      <alignment horizontal="right" vertical="center"/>
    </xf>
    <xf numFmtId="41" fontId="46" fillId="0" borderId="0" xfId="48" applyNumberFormat="1" applyFont="1" applyAlignment="1">
      <alignment horizontal="right" vertical="center"/>
    </xf>
    <xf numFmtId="41" fontId="46" fillId="33" borderId="1" xfId="48" applyNumberFormat="1" applyFont="1" applyFill="1" applyBorder="1" applyAlignment="1">
      <alignment horizontal="right" vertical="center"/>
    </xf>
    <xf numFmtId="41" fontId="46" fillId="0" borderId="1" xfId="48" applyNumberFormat="1" applyFont="1" applyBorder="1" applyAlignment="1">
      <alignment horizontal="right" vertical="center"/>
    </xf>
    <xf numFmtId="41" fontId="46" fillId="0" borderId="0" xfId="0" applyNumberFormat="1" applyFont="1" applyAlignment="1">
      <alignment vertical="center"/>
    </xf>
    <xf numFmtId="166" fontId="46" fillId="0" borderId="0" xfId="48" applyNumberFormat="1" applyFont="1" applyAlignment="1">
      <alignment horizontal="right" vertical="center"/>
    </xf>
    <xf numFmtId="167" fontId="46" fillId="0" borderId="0" xfId="48" applyNumberFormat="1" applyFont="1" applyAlignment="1">
      <alignment vertical="center"/>
    </xf>
    <xf numFmtId="41" fontId="46" fillId="33" borderId="1" xfId="150" applyNumberFormat="1" applyFont="1" applyFill="1" applyBorder="1" applyAlignment="1">
      <alignment horizontal="right" vertical="center"/>
    </xf>
    <xf numFmtId="41" fontId="46" fillId="33" borderId="3" xfId="0" applyNumberFormat="1" applyFont="1" applyFill="1" applyBorder="1" applyAlignment="1">
      <alignment horizontal="right" vertical="center"/>
    </xf>
    <xf numFmtId="41" fontId="46" fillId="33" borderId="2" xfId="95" applyNumberFormat="1" applyFont="1" applyFill="1" applyBorder="1" applyAlignment="1">
      <alignment horizontal="right" vertical="center"/>
    </xf>
    <xf numFmtId="41" fontId="46" fillId="0" borderId="2" xfId="95" applyNumberFormat="1" applyFont="1" applyFill="1" applyBorder="1" applyAlignment="1">
      <alignment horizontal="right" vertical="center"/>
    </xf>
    <xf numFmtId="41" fontId="46" fillId="0" borderId="0" xfId="95" applyNumberFormat="1" applyFont="1" applyFill="1" applyBorder="1" applyAlignment="1">
      <alignment horizontal="right" vertical="center"/>
    </xf>
    <xf numFmtId="0" fontId="46" fillId="0" borderId="1" xfId="48" applyFont="1" applyBorder="1" applyAlignment="1">
      <alignment vertical="center"/>
    </xf>
    <xf numFmtId="41" fontId="46" fillId="0" borderId="1" xfId="48" applyNumberFormat="1" applyFont="1" applyBorder="1" applyAlignment="1">
      <alignment vertical="center"/>
    </xf>
    <xf numFmtId="0" fontId="45" fillId="0" borderId="1" xfId="48" applyFont="1" applyBorder="1" applyAlignment="1">
      <alignment vertical="center"/>
    </xf>
    <xf numFmtId="0" fontId="46" fillId="0" borderId="1" xfId="48" applyFont="1" applyBorder="1" applyAlignment="1">
      <alignment horizontal="center" vertical="center"/>
    </xf>
    <xf numFmtId="167" fontId="45" fillId="0" borderId="0" xfId="0" applyNumberFormat="1" applyFont="1" applyAlignment="1">
      <alignment vertical="center"/>
    </xf>
    <xf numFmtId="41" fontId="45" fillId="0" borderId="0" xfId="0" applyNumberFormat="1" applyFont="1" applyAlignment="1">
      <alignment horizontal="right" vertical="center"/>
    </xf>
    <xf numFmtId="168" fontId="45" fillId="0" borderId="0" xfId="0" applyNumberFormat="1" applyFont="1" applyAlignment="1">
      <alignment horizontal="center" vertical="center"/>
    </xf>
    <xf numFmtId="41" fontId="46" fillId="33" borderId="0" xfId="95" applyNumberFormat="1" applyFont="1" applyFill="1" applyBorder="1" applyAlignment="1">
      <alignment vertical="center"/>
    </xf>
    <xf numFmtId="41" fontId="46" fillId="0" borderId="0" xfId="95" applyNumberFormat="1" applyFont="1" applyFill="1" applyBorder="1" applyAlignment="1">
      <alignment vertical="center"/>
    </xf>
    <xf numFmtId="41" fontId="46" fillId="0" borderId="3" xfId="0" applyNumberFormat="1" applyFont="1" applyBorder="1" applyAlignment="1">
      <alignment horizontal="right" vertical="center"/>
    </xf>
    <xf numFmtId="41" fontId="46" fillId="33" borderId="1" xfId="48" applyNumberFormat="1" applyFont="1" applyFill="1" applyBorder="1" applyAlignment="1">
      <alignment vertical="center"/>
    </xf>
    <xf numFmtId="166" fontId="46" fillId="0" borderId="0" xfId="95" applyNumberFormat="1" applyFont="1" applyFill="1" applyBorder="1" applyAlignment="1">
      <alignment vertical="center"/>
    </xf>
    <xf numFmtId="41" fontId="46" fillId="33" borderId="0" xfId="95" applyNumberFormat="1" applyFont="1" applyFill="1" applyBorder="1" applyAlignment="1">
      <alignment horizontal="right" vertical="center"/>
    </xf>
    <xf numFmtId="41" fontId="46" fillId="33" borderId="0" xfId="48" applyNumberFormat="1" applyFont="1" applyFill="1" applyAlignment="1">
      <alignment horizontal="center" vertical="center"/>
    </xf>
    <xf numFmtId="41" fontId="46" fillId="0" borderId="0" xfId="48" applyNumberFormat="1" applyFont="1" applyAlignment="1">
      <alignment horizontal="center" vertical="center"/>
    </xf>
    <xf numFmtId="167" fontId="46" fillId="33" borderId="0" xfId="0" applyNumberFormat="1" applyFont="1" applyFill="1" applyAlignment="1">
      <alignment horizontal="right" vertical="center"/>
    </xf>
    <xf numFmtId="167" fontId="46" fillId="0" borderId="0" xfId="0" applyNumberFormat="1" applyFont="1" applyAlignment="1">
      <alignment horizontal="right" vertical="center"/>
    </xf>
    <xf numFmtId="0" fontId="46" fillId="0" borderId="0" xfId="48" quotePrefix="1" applyFont="1" applyAlignment="1">
      <alignment vertical="center"/>
    </xf>
    <xf numFmtId="167" fontId="46" fillId="33" borderId="1" xfId="0" applyNumberFormat="1" applyFont="1" applyFill="1" applyBorder="1" applyAlignment="1">
      <alignment horizontal="right" vertical="center"/>
    </xf>
    <xf numFmtId="167" fontId="46" fillId="0" borderId="1" xfId="0" applyNumberFormat="1" applyFont="1" applyBorder="1" applyAlignment="1">
      <alignment horizontal="right" vertical="center"/>
    </xf>
    <xf numFmtId="41" fontId="46" fillId="33" borderId="1" xfId="95" applyNumberFormat="1" applyFont="1" applyFill="1" applyBorder="1" applyAlignment="1">
      <alignment vertical="center"/>
    </xf>
    <xf numFmtId="41" fontId="46" fillId="0" borderId="1" xfId="95" applyNumberFormat="1" applyFont="1" applyFill="1" applyBorder="1" applyAlignment="1">
      <alignment vertical="center"/>
    </xf>
    <xf numFmtId="41" fontId="46" fillId="33" borderId="2" xfId="95" applyNumberFormat="1" applyFont="1" applyFill="1" applyBorder="1" applyAlignment="1">
      <alignment vertical="center"/>
    </xf>
    <xf numFmtId="41" fontId="46" fillId="0" borderId="2" xfId="95" applyNumberFormat="1" applyFont="1" applyFill="1" applyBorder="1" applyAlignment="1">
      <alignment vertical="center"/>
    </xf>
    <xf numFmtId="41" fontId="46" fillId="0" borderId="0" xfId="54" applyNumberFormat="1" applyFont="1" applyFill="1" applyBorder="1" applyAlignment="1">
      <alignment vertical="center"/>
    </xf>
    <xf numFmtId="165" fontId="46" fillId="33" borderId="0" xfId="45" applyNumberFormat="1" applyFont="1" applyFill="1" applyAlignment="1">
      <alignment horizontal="right" vertical="center"/>
    </xf>
    <xf numFmtId="165" fontId="46" fillId="0" borderId="0" xfId="45" applyNumberFormat="1" applyFont="1" applyAlignment="1">
      <alignment horizontal="right" vertical="center"/>
    </xf>
    <xf numFmtId="165" fontId="46" fillId="33" borderId="3" xfId="45" applyNumberFormat="1" applyFont="1" applyFill="1" applyBorder="1" applyAlignment="1">
      <alignment horizontal="right" vertical="center"/>
    </xf>
    <xf numFmtId="41" fontId="46" fillId="0" borderId="0" xfId="95" applyNumberFormat="1" applyFont="1" applyFill="1" applyAlignment="1">
      <alignment horizontal="right" vertical="center"/>
    </xf>
    <xf numFmtId="166" fontId="46" fillId="0" borderId="0" xfId="123" applyNumberFormat="1" applyFont="1" applyFill="1" applyAlignment="1">
      <alignment horizontal="right" vertical="center"/>
    </xf>
    <xf numFmtId="41" fontId="46" fillId="0" borderId="0" xfId="49" applyNumberFormat="1" applyFont="1" applyAlignment="1">
      <alignment horizontal="right" vertical="center"/>
    </xf>
    <xf numFmtId="41" fontId="46" fillId="0" borderId="0" xfId="32" applyNumberFormat="1" applyFont="1" applyFill="1" applyAlignment="1">
      <alignment horizontal="right" vertical="center"/>
    </xf>
    <xf numFmtId="166" fontId="46" fillId="0" borderId="0" xfId="123" applyNumberFormat="1" applyFont="1" applyFill="1" applyBorder="1" applyAlignment="1">
      <alignment horizontal="right" vertical="center"/>
    </xf>
    <xf numFmtId="41" fontId="46" fillId="0" borderId="0" xfId="33" applyNumberFormat="1" applyFont="1" applyFill="1" applyAlignment="1">
      <alignment horizontal="right" vertical="center"/>
    </xf>
    <xf numFmtId="166" fontId="46" fillId="0" borderId="1" xfId="123" applyNumberFormat="1" applyFont="1" applyFill="1" applyBorder="1" applyAlignment="1">
      <alignment horizontal="right" vertical="center"/>
    </xf>
    <xf numFmtId="41" fontId="46" fillId="0" borderId="0" xfId="100" applyNumberFormat="1" applyFont="1" applyFill="1" applyBorder="1" applyAlignment="1">
      <alignment horizontal="right" vertical="center"/>
    </xf>
    <xf numFmtId="0" fontId="46" fillId="0" borderId="0" xfId="48" applyFont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top"/>
    </xf>
    <xf numFmtId="165" fontId="6" fillId="0" borderId="3" xfId="45" applyNumberFormat="1" applyFont="1" applyBorder="1" applyAlignment="1">
      <alignment horizontal="right" vertical="center"/>
    </xf>
    <xf numFmtId="165" fontId="6" fillId="0" borderId="3" xfId="48" applyNumberFormat="1" applyFont="1" applyBorder="1" applyAlignment="1">
      <alignment horizontal="right" vertical="center"/>
    </xf>
    <xf numFmtId="165" fontId="6" fillId="0" borderId="2" xfId="48" applyNumberFormat="1" applyFont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top"/>
    </xf>
    <xf numFmtId="165" fontId="6" fillId="0" borderId="0" xfId="29" applyNumberFormat="1" applyFont="1" applyFill="1" applyAlignment="1">
      <alignment horizontal="right" vertical="top"/>
    </xf>
    <xf numFmtId="165" fontId="6" fillId="0" borderId="3" xfId="29" applyNumberFormat="1" applyFont="1" applyFill="1" applyBorder="1" applyAlignment="1">
      <alignment horizontal="right" vertical="top"/>
    </xf>
    <xf numFmtId="166" fontId="6" fillId="0" borderId="1" xfId="29" applyNumberFormat="1" applyFont="1" applyFill="1" applyBorder="1" applyAlignment="1">
      <alignment horizontal="right" vertical="center"/>
    </xf>
    <xf numFmtId="165" fontId="6" fillId="0" borderId="3" xfId="49" applyNumberFormat="1" applyFont="1" applyBorder="1" applyAlignment="1">
      <alignment horizontal="right" vertical="center"/>
    </xf>
    <xf numFmtId="165" fontId="46" fillId="33" borderId="16" xfId="45" applyNumberFormat="1" applyFont="1" applyFill="1" applyBorder="1" applyAlignment="1">
      <alignment horizontal="right" vertical="center"/>
    </xf>
    <xf numFmtId="166" fontId="46" fillId="0" borderId="0" xfId="45" applyNumberFormat="1" applyFont="1" applyAlignment="1">
      <alignment horizontal="right" vertical="center"/>
    </xf>
    <xf numFmtId="165" fontId="46" fillId="0" borderId="3" xfId="45" applyNumberFormat="1" applyFont="1" applyBorder="1" applyAlignment="1">
      <alignment horizontal="right" vertical="center"/>
    </xf>
    <xf numFmtId="165" fontId="6" fillId="33" borderId="3" xfId="33" applyNumberFormat="1" applyFont="1" applyFill="1" applyBorder="1" applyAlignment="1">
      <alignment horizontal="right" vertical="center"/>
    </xf>
    <xf numFmtId="165" fontId="43" fillId="33" borderId="0" xfId="45" applyNumberFormat="1" applyFont="1" applyFill="1" applyBorder="1" applyAlignment="1">
      <alignment horizontal="right" vertical="center"/>
    </xf>
    <xf numFmtId="165" fontId="43" fillId="33" borderId="0" xfId="48" applyNumberFormat="1" applyFont="1" applyFill="1" applyBorder="1" applyAlignment="1">
      <alignment horizontal="right" vertical="center"/>
    </xf>
    <xf numFmtId="41" fontId="45" fillId="0" borderId="1" xfId="48" applyNumberFormat="1" applyFont="1" applyBorder="1" applyAlignment="1">
      <alignment horizontal="right" vertical="center"/>
    </xf>
    <xf numFmtId="165" fontId="5" fillId="0" borderId="1" xfId="48" applyNumberFormat="1" applyFont="1" applyBorder="1" applyAlignment="1">
      <alignment horizontal="right" vertical="center"/>
    </xf>
    <xf numFmtId="41" fontId="45" fillId="0" borderId="0" xfId="48" applyNumberFormat="1" applyFont="1" applyAlignment="1">
      <alignment horizontal="right" vertical="center"/>
    </xf>
    <xf numFmtId="41" fontId="45" fillId="0" borderId="1" xfId="48" applyNumberFormat="1" applyFont="1" applyBorder="1" applyAlignment="1">
      <alignment horizontal="right" vertical="center"/>
    </xf>
    <xf numFmtId="165" fontId="5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4" xfId="46" applyNumberFormat="1" applyFont="1" applyBorder="1" applyAlignment="1">
      <alignment horizontal="right" vertical="center"/>
    </xf>
    <xf numFmtId="166" fontId="42" fillId="0" borderId="14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41" fontId="45" fillId="0" borderId="14" xfId="48" applyNumberFormat="1" applyFont="1" applyBorder="1" applyAlignment="1">
      <alignment horizontal="right" vertical="center"/>
    </xf>
    <xf numFmtId="41" fontId="45" fillId="0" borderId="0" xfId="48" applyNumberFormat="1" applyFont="1" applyAlignment="1">
      <alignment horizontal="right" vertical="center"/>
    </xf>
    <xf numFmtId="41" fontId="45" fillId="0" borderId="3" xfId="48" applyNumberFormat="1" applyFont="1" applyBorder="1" applyAlignment="1">
      <alignment horizontal="right" vertical="center"/>
    </xf>
    <xf numFmtId="0" fontId="6" fillId="0" borderId="0" xfId="48" applyFont="1" applyAlignment="1">
      <alignment horizontal="lef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4009736C-BA34-4A44-9808-E30BA99B9ABF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D79F-A9E7-44E9-ACB0-B2B4A5338FC6}">
  <dimension ref="A1:M158"/>
  <sheetViews>
    <sheetView tabSelected="1" view="pageBreakPreview" topLeftCell="A13" zoomScale="80" zoomScaleNormal="80" zoomScaleSheetLayoutView="80" workbookViewId="0">
      <selection activeCell="V33" sqref="V33"/>
    </sheetView>
  </sheetViews>
  <sheetFormatPr defaultColWidth="9.33203125" defaultRowHeight="16.5" customHeight="1" x14ac:dyDescent="0.6"/>
  <cols>
    <col min="1" max="3" width="1.44140625" style="169" customWidth="1"/>
    <col min="4" max="4" width="43.6640625" style="169" customWidth="1"/>
    <col min="5" max="5" width="5.77734375" style="177" customWidth="1"/>
    <col min="6" max="6" width="0.6640625" style="169" customWidth="1"/>
    <col min="7" max="7" width="14.33203125" style="184" customWidth="1"/>
    <col min="8" max="8" width="0.6640625" style="184" customWidth="1"/>
    <col min="9" max="9" width="14.33203125" style="184" customWidth="1"/>
    <col min="10" max="10" width="0.6640625" style="184" customWidth="1"/>
    <col min="11" max="11" width="14.33203125" style="184" customWidth="1"/>
    <col min="12" max="12" width="0.6640625" style="184" customWidth="1"/>
    <col min="13" max="13" width="14.33203125" style="184" customWidth="1"/>
    <col min="14" max="16384" width="9.33203125" style="169"/>
  </cols>
  <sheetData>
    <row r="1" spans="1:13" ht="16.5" customHeight="1" x14ac:dyDescent="0.6">
      <c r="A1" s="165" t="s">
        <v>0</v>
      </c>
      <c r="B1" s="165"/>
      <c r="C1" s="166"/>
      <c r="D1" s="166"/>
      <c r="E1" s="167"/>
      <c r="F1" s="166"/>
      <c r="G1" s="168"/>
      <c r="H1" s="168"/>
      <c r="I1" s="168"/>
      <c r="J1" s="168"/>
      <c r="K1" s="168"/>
      <c r="L1" s="168"/>
      <c r="M1" s="168"/>
    </row>
    <row r="2" spans="1:13" ht="16.5" customHeight="1" x14ac:dyDescent="0.6">
      <c r="A2" s="165" t="s">
        <v>1</v>
      </c>
      <c r="B2" s="165"/>
      <c r="C2" s="166"/>
      <c r="D2" s="166"/>
      <c r="E2" s="167"/>
      <c r="F2" s="166"/>
      <c r="G2" s="168"/>
      <c r="H2" s="168"/>
      <c r="I2" s="168"/>
      <c r="J2" s="168"/>
      <c r="K2" s="168"/>
      <c r="L2" s="168"/>
      <c r="M2" s="168"/>
    </row>
    <row r="3" spans="1:13" ht="16.5" customHeight="1" x14ac:dyDescent="0.6">
      <c r="A3" s="170" t="s">
        <v>213</v>
      </c>
      <c r="B3" s="170"/>
      <c r="C3" s="171"/>
      <c r="D3" s="171"/>
      <c r="E3" s="172"/>
      <c r="F3" s="171"/>
      <c r="G3" s="173"/>
      <c r="H3" s="173"/>
      <c r="I3" s="173"/>
      <c r="J3" s="173"/>
      <c r="K3" s="173"/>
      <c r="L3" s="173"/>
      <c r="M3" s="173"/>
    </row>
    <row r="4" spans="1:13" ht="16.5" customHeight="1" x14ac:dyDescent="0.6">
      <c r="A4" s="165"/>
      <c r="B4" s="165"/>
      <c r="C4" s="166"/>
      <c r="D4" s="166"/>
      <c r="E4" s="167"/>
      <c r="F4" s="166"/>
      <c r="G4" s="168"/>
      <c r="H4" s="168"/>
      <c r="I4" s="168"/>
      <c r="J4" s="168"/>
      <c r="K4" s="168"/>
      <c r="L4" s="168"/>
      <c r="M4" s="168"/>
    </row>
    <row r="5" spans="1:13" ht="16.5" customHeight="1" x14ac:dyDescent="0.6">
      <c r="A5" s="165"/>
      <c r="B5" s="165"/>
      <c r="C5" s="166"/>
      <c r="D5" s="166"/>
      <c r="E5" s="167"/>
      <c r="F5" s="166"/>
      <c r="G5" s="168"/>
      <c r="H5" s="168"/>
      <c r="I5" s="168"/>
      <c r="J5" s="168"/>
      <c r="K5" s="168"/>
      <c r="L5" s="168"/>
      <c r="M5" s="168"/>
    </row>
    <row r="6" spans="1:13" ht="16" customHeight="1" x14ac:dyDescent="0.6">
      <c r="A6" s="165"/>
      <c r="B6" s="165"/>
      <c r="C6" s="166"/>
      <c r="D6" s="166"/>
      <c r="E6" s="167"/>
      <c r="F6" s="166"/>
      <c r="G6" s="259" t="s">
        <v>98</v>
      </c>
      <c r="H6" s="259"/>
      <c r="I6" s="259"/>
      <c r="J6" s="174"/>
      <c r="K6" s="259" t="s">
        <v>99</v>
      </c>
      <c r="L6" s="259"/>
      <c r="M6" s="259"/>
    </row>
    <row r="7" spans="1:13" ht="16" customHeight="1" x14ac:dyDescent="0.6">
      <c r="A7" s="165"/>
      <c r="B7" s="165"/>
      <c r="C7" s="166"/>
      <c r="D7" s="166"/>
      <c r="E7" s="167"/>
      <c r="F7" s="166"/>
      <c r="G7" s="258"/>
      <c r="H7" s="258"/>
      <c r="I7" s="258"/>
      <c r="J7" s="174"/>
      <c r="K7" s="258"/>
      <c r="L7" s="258"/>
      <c r="M7" s="258" t="s">
        <v>197</v>
      </c>
    </row>
    <row r="8" spans="1:13" ht="16" customHeight="1" x14ac:dyDescent="0.6">
      <c r="A8" s="165"/>
      <c r="B8" s="165"/>
      <c r="C8" s="166"/>
      <c r="D8" s="166"/>
      <c r="E8" s="167"/>
      <c r="F8" s="166"/>
      <c r="G8" s="258" t="s">
        <v>2</v>
      </c>
      <c r="H8" s="258"/>
      <c r="I8" s="258" t="s">
        <v>3</v>
      </c>
      <c r="J8" s="174"/>
      <c r="K8" s="258" t="s">
        <v>2</v>
      </c>
      <c r="L8" s="258"/>
      <c r="M8" s="176" t="s">
        <v>3</v>
      </c>
    </row>
    <row r="9" spans="1:13" ht="16" customHeight="1" x14ac:dyDescent="0.6">
      <c r="F9" s="167"/>
      <c r="G9" s="176" t="s">
        <v>212</v>
      </c>
      <c r="H9" s="178"/>
      <c r="I9" s="176" t="s">
        <v>4</v>
      </c>
      <c r="J9" s="178"/>
      <c r="K9" s="176" t="s">
        <v>212</v>
      </c>
      <c r="L9" s="178"/>
      <c r="M9" s="176" t="s">
        <v>4</v>
      </c>
    </row>
    <row r="10" spans="1:13" ht="16" customHeight="1" x14ac:dyDescent="0.6">
      <c r="E10" s="169"/>
      <c r="F10" s="167"/>
      <c r="G10" s="176" t="s">
        <v>198</v>
      </c>
      <c r="H10" s="178"/>
      <c r="I10" s="176" t="s">
        <v>180</v>
      </c>
      <c r="J10" s="178"/>
      <c r="K10" s="176" t="s">
        <v>198</v>
      </c>
      <c r="L10" s="178"/>
      <c r="M10" s="176" t="s">
        <v>180</v>
      </c>
    </row>
    <row r="11" spans="1:13" ht="16" customHeight="1" x14ac:dyDescent="0.6">
      <c r="E11" s="172" t="s">
        <v>5</v>
      </c>
      <c r="F11" s="167"/>
      <c r="G11" s="179" t="s">
        <v>6</v>
      </c>
      <c r="H11" s="178"/>
      <c r="I11" s="179" t="s">
        <v>6</v>
      </c>
      <c r="J11" s="178"/>
      <c r="K11" s="179" t="s">
        <v>6</v>
      </c>
      <c r="L11" s="178"/>
      <c r="M11" s="179" t="s">
        <v>6</v>
      </c>
    </row>
    <row r="12" spans="1:13" ht="10" customHeight="1" x14ac:dyDescent="0.6">
      <c r="E12" s="167"/>
      <c r="F12" s="167"/>
      <c r="G12" s="180"/>
      <c r="H12" s="178"/>
      <c r="I12" s="258"/>
      <c r="J12" s="178"/>
      <c r="K12" s="181"/>
      <c r="L12" s="178"/>
      <c r="M12" s="178"/>
    </row>
    <row r="13" spans="1:13" ht="16" customHeight="1" x14ac:dyDescent="0.6">
      <c r="A13" s="182" t="s">
        <v>7</v>
      </c>
      <c r="B13" s="182"/>
      <c r="G13" s="183"/>
      <c r="K13" s="183"/>
    </row>
    <row r="14" spans="1:13" ht="10" customHeight="1" x14ac:dyDescent="0.6">
      <c r="A14" s="182"/>
      <c r="B14" s="182"/>
      <c r="G14" s="183"/>
      <c r="K14" s="183"/>
    </row>
    <row r="15" spans="1:13" ht="16" customHeight="1" x14ac:dyDescent="0.6">
      <c r="A15" s="182" t="s">
        <v>8</v>
      </c>
      <c r="B15" s="182"/>
      <c r="G15" s="183"/>
      <c r="K15" s="183"/>
    </row>
    <row r="16" spans="1:13" ht="10" customHeight="1" x14ac:dyDescent="0.6">
      <c r="A16" s="182"/>
      <c r="B16" s="182"/>
      <c r="G16" s="183"/>
      <c r="K16" s="183"/>
    </row>
    <row r="17" spans="1:13" ht="16" customHeight="1" x14ac:dyDescent="0.6">
      <c r="A17" s="169" t="s">
        <v>9</v>
      </c>
      <c r="E17" s="185"/>
      <c r="F17" s="186"/>
      <c r="G17" s="187">
        <v>9208335</v>
      </c>
      <c r="H17" s="188"/>
      <c r="I17" s="188">
        <v>4055323</v>
      </c>
      <c r="K17" s="189">
        <v>4164418</v>
      </c>
      <c r="M17" s="188">
        <v>2282821</v>
      </c>
    </row>
    <row r="18" spans="1:13" ht="16" customHeight="1" x14ac:dyDescent="0.6">
      <c r="A18" s="169" t="s">
        <v>10</v>
      </c>
      <c r="E18" s="185">
        <v>11</v>
      </c>
      <c r="F18" s="186"/>
      <c r="G18" s="187">
        <v>106550</v>
      </c>
      <c r="H18" s="188"/>
      <c r="I18" s="188">
        <v>43</v>
      </c>
      <c r="K18" s="189">
        <v>0</v>
      </c>
      <c r="M18" s="188">
        <v>0</v>
      </c>
    </row>
    <row r="19" spans="1:13" ht="16" customHeight="1" x14ac:dyDescent="0.6">
      <c r="A19" s="169" t="s">
        <v>237</v>
      </c>
      <c r="E19" s="185"/>
      <c r="F19" s="186"/>
      <c r="G19" s="187"/>
      <c r="H19" s="188"/>
      <c r="I19" s="188"/>
      <c r="K19" s="189"/>
      <c r="M19" s="188"/>
    </row>
    <row r="20" spans="1:13" ht="16" customHeight="1" x14ac:dyDescent="0.6">
      <c r="B20" s="169" t="s">
        <v>238</v>
      </c>
      <c r="E20" s="185" t="s">
        <v>236</v>
      </c>
      <c r="F20" s="186"/>
      <c r="G20" s="187">
        <v>195690</v>
      </c>
      <c r="H20" s="188"/>
      <c r="I20" s="188">
        <v>54630</v>
      </c>
      <c r="K20" s="189">
        <v>0</v>
      </c>
      <c r="M20" s="188">
        <v>0</v>
      </c>
    </row>
    <row r="21" spans="1:13" ht="16" customHeight="1" x14ac:dyDescent="0.6">
      <c r="A21" s="169" t="s">
        <v>237</v>
      </c>
      <c r="E21" s="185"/>
      <c r="F21" s="186"/>
      <c r="G21" s="187"/>
      <c r="H21" s="188"/>
      <c r="I21" s="188"/>
      <c r="K21" s="189"/>
      <c r="M21" s="188"/>
    </row>
    <row r="22" spans="1:13" ht="16" customHeight="1" x14ac:dyDescent="0.6">
      <c r="B22" s="169" t="s">
        <v>239</v>
      </c>
      <c r="E22" s="185">
        <v>8</v>
      </c>
      <c r="F22" s="186"/>
      <c r="G22" s="187">
        <v>2211</v>
      </c>
      <c r="H22" s="188"/>
      <c r="I22" s="188">
        <v>3087</v>
      </c>
      <c r="K22" s="189">
        <v>0</v>
      </c>
      <c r="M22" s="188">
        <v>0</v>
      </c>
    </row>
    <row r="23" spans="1:13" ht="16" customHeight="1" x14ac:dyDescent="0.6">
      <c r="A23" s="169" t="s">
        <v>199</v>
      </c>
      <c r="E23" s="185">
        <v>10</v>
      </c>
      <c r="F23" s="186"/>
      <c r="G23" s="187">
        <v>3152181</v>
      </c>
      <c r="H23" s="188"/>
      <c r="I23" s="188">
        <v>1753942</v>
      </c>
      <c r="K23" s="189">
        <v>0</v>
      </c>
      <c r="M23" s="188">
        <v>0</v>
      </c>
    </row>
    <row r="24" spans="1:13" ht="16" customHeight="1" x14ac:dyDescent="0.6">
      <c r="A24" s="169" t="s">
        <v>11</v>
      </c>
      <c r="E24" s="185">
        <v>20</v>
      </c>
      <c r="F24" s="186"/>
      <c r="G24" s="187">
        <v>535945</v>
      </c>
      <c r="H24" s="188"/>
      <c r="I24" s="188">
        <v>790485</v>
      </c>
      <c r="K24" s="189">
        <v>1030088</v>
      </c>
      <c r="M24" s="188">
        <v>835648</v>
      </c>
    </row>
    <row r="25" spans="1:13" ht="16" customHeight="1" x14ac:dyDescent="0.6">
      <c r="A25" s="169" t="s">
        <v>12</v>
      </c>
      <c r="E25" s="185"/>
      <c r="F25" s="186"/>
      <c r="G25" s="187"/>
      <c r="H25" s="188"/>
      <c r="I25" s="188"/>
      <c r="J25" s="188"/>
      <c r="K25" s="189"/>
      <c r="L25" s="188"/>
      <c r="M25" s="188"/>
    </row>
    <row r="26" spans="1:13" ht="16" customHeight="1" x14ac:dyDescent="0.6">
      <c r="B26" s="169" t="s">
        <v>200</v>
      </c>
      <c r="E26" s="185" t="s">
        <v>247</v>
      </c>
      <c r="F26" s="186"/>
      <c r="G26" s="187">
        <v>0</v>
      </c>
      <c r="H26" s="188"/>
      <c r="I26" s="188">
        <v>50000</v>
      </c>
      <c r="K26" s="189">
        <v>0</v>
      </c>
      <c r="M26" s="188">
        <v>0</v>
      </c>
    </row>
    <row r="27" spans="1:13" ht="16" customHeight="1" x14ac:dyDescent="0.6">
      <c r="A27" s="169" t="s">
        <v>13</v>
      </c>
      <c r="E27" s="185">
        <v>20</v>
      </c>
      <c r="F27" s="186"/>
      <c r="G27" s="187">
        <v>3835</v>
      </c>
      <c r="H27" s="188"/>
      <c r="I27" s="188">
        <v>3558</v>
      </c>
      <c r="K27" s="189">
        <v>3993</v>
      </c>
      <c r="M27" s="188">
        <v>3558</v>
      </c>
    </row>
    <row r="28" spans="1:13" ht="16" customHeight="1" x14ac:dyDescent="0.6">
      <c r="A28" s="186" t="s">
        <v>14</v>
      </c>
      <c r="E28" s="185">
        <v>20</v>
      </c>
      <c r="F28" s="186"/>
      <c r="G28" s="187">
        <v>195189</v>
      </c>
      <c r="H28" s="188"/>
      <c r="I28" s="188">
        <v>1900163</v>
      </c>
      <c r="K28" s="189">
        <v>255908</v>
      </c>
      <c r="M28" s="188">
        <v>0</v>
      </c>
    </row>
    <row r="29" spans="1:13" ht="16" customHeight="1" x14ac:dyDescent="0.6">
      <c r="A29" s="186" t="s">
        <v>178</v>
      </c>
      <c r="E29" s="185">
        <v>20</v>
      </c>
      <c r="F29" s="186"/>
      <c r="G29" s="187">
        <v>1741427</v>
      </c>
      <c r="H29" s="188"/>
      <c r="I29" s="188">
        <v>1581427</v>
      </c>
      <c r="K29" s="189">
        <v>6576159</v>
      </c>
      <c r="M29" s="188">
        <v>7189177</v>
      </c>
    </row>
    <row r="30" spans="1:13" ht="16" customHeight="1" x14ac:dyDescent="0.6">
      <c r="A30" s="169" t="s">
        <v>15</v>
      </c>
      <c r="E30" s="169"/>
      <c r="F30" s="186"/>
      <c r="G30" s="187">
        <v>780161</v>
      </c>
      <c r="H30" s="188"/>
      <c r="I30" s="188">
        <v>813515</v>
      </c>
      <c r="K30" s="189">
        <v>0</v>
      </c>
      <c r="M30" s="188">
        <v>0</v>
      </c>
    </row>
    <row r="31" spans="1:13" ht="16" customHeight="1" x14ac:dyDescent="0.6">
      <c r="A31" s="169" t="s">
        <v>107</v>
      </c>
      <c r="E31" s="185"/>
      <c r="F31" s="186"/>
      <c r="G31" s="187">
        <v>537436</v>
      </c>
      <c r="H31" s="188"/>
      <c r="I31" s="188">
        <v>287912</v>
      </c>
      <c r="K31" s="189">
        <v>0</v>
      </c>
      <c r="M31" s="188">
        <v>0</v>
      </c>
    </row>
    <row r="32" spans="1:13" ht="16" customHeight="1" x14ac:dyDescent="0.6">
      <c r="A32" s="169" t="s">
        <v>179</v>
      </c>
      <c r="E32" s="185">
        <v>8</v>
      </c>
      <c r="F32" s="186"/>
      <c r="G32" s="187">
        <v>238864</v>
      </c>
      <c r="H32" s="188"/>
      <c r="I32" s="188">
        <v>43182</v>
      </c>
      <c r="K32" s="189">
        <v>0</v>
      </c>
      <c r="M32" s="188">
        <v>0</v>
      </c>
    </row>
    <row r="33" spans="1:13" ht="16" customHeight="1" x14ac:dyDescent="0.6">
      <c r="A33" s="169" t="s">
        <v>16</v>
      </c>
      <c r="E33" s="185"/>
      <c r="F33" s="186"/>
      <c r="G33" s="190">
        <v>459221</v>
      </c>
      <c r="H33" s="188"/>
      <c r="I33" s="191">
        <v>333078</v>
      </c>
      <c r="K33" s="190">
        <v>26046</v>
      </c>
      <c r="M33" s="191">
        <v>19692</v>
      </c>
    </row>
    <row r="34" spans="1:13" ht="10" customHeight="1" x14ac:dyDescent="0.6">
      <c r="F34" s="177"/>
      <c r="G34" s="192"/>
      <c r="H34" s="193"/>
      <c r="I34" s="193"/>
      <c r="J34" s="193"/>
      <c r="K34" s="192"/>
      <c r="L34" s="193"/>
      <c r="M34" s="193"/>
    </row>
    <row r="35" spans="1:13" ht="16" customHeight="1" x14ac:dyDescent="0.6">
      <c r="A35" s="182" t="s">
        <v>17</v>
      </c>
      <c r="F35" s="177"/>
      <c r="G35" s="194">
        <f>SUM(G17:G33)</f>
        <v>17157045</v>
      </c>
      <c r="H35" s="193"/>
      <c r="I35" s="195">
        <f>SUM(I12:I33)</f>
        <v>11670345</v>
      </c>
      <c r="J35" s="193"/>
      <c r="K35" s="194">
        <f>SUM(K17:K33)</f>
        <v>12056612</v>
      </c>
      <c r="L35" s="193"/>
      <c r="M35" s="195">
        <f>SUM(M12:M33)</f>
        <v>10330896</v>
      </c>
    </row>
    <row r="36" spans="1:13" ht="16" customHeight="1" x14ac:dyDescent="0.6">
      <c r="F36" s="177"/>
      <c r="G36" s="192"/>
      <c r="H36" s="193"/>
      <c r="I36" s="193"/>
      <c r="J36" s="193"/>
      <c r="K36" s="192"/>
      <c r="L36" s="193"/>
      <c r="M36" s="193"/>
    </row>
    <row r="37" spans="1:13" ht="16" customHeight="1" x14ac:dyDescent="0.6">
      <c r="A37" s="182" t="s">
        <v>18</v>
      </c>
      <c r="F37" s="177"/>
      <c r="G37" s="192"/>
      <c r="H37" s="193"/>
      <c r="I37" s="193"/>
      <c r="J37" s="193"/>
      <c r="K37" s="192"/>
      <c r="L37" s="193"/>
      <c r="M37" s="193"/>
    </row>
    <row r="38" spans="1:13" ht="10" customHeight="1" x14ac:dyDescent="0.6">
      <c r="A38" s="182"/>
      <c r="F38" s="177"/>
      <c r="G38" s="192"/>
      <c r="H38" s="193"/>
      <c r="I38" s="193"/>
      <c r="J38" s="193"/>
      <c r="K38" s="192"/>
      <c r="L38" s="193"/>
      <c r="M38" s="193"/>
    </row>
    <row r="39" spans="1:13" ht="16" customHeight="1" x14ac:dyDescent="0.6">
      <c r="A39" s="169" t="s">
        <v>201</v>
      </c>
      <c r="E39" s="185" t="s">
        <v>247</v>
      </c>
      <c r="F39" s="186"/>
      <c r="G39" s="189">
        <v>0</v>
      </c>
      <c r="H39" s="196"/>
      <c r="I39" s="193">
        <v>113831</v>
      </c>
      <c r="J39" s="197"/>
      <c r="K39" s="189">
        <v>0</v>
      </c>
      <c r="L39" s="197"/>
      <c r="M39" s="193">
        <v>0</v>
      </c>
    </row>
    <row r="40" spans="1:13" ht="16" customHeight="1" x14ac:dyDescent="0.6">
      <c r="A40" s="169" t="s">
        <v>139</v>
      </c>
      <c r="E40" s="185">
        <v>20</v>
      </c>
      <c r="F40" s="186"/>
      <c r="G40" s="189">
        <v>1726</v>
      </c>
      <c r="H40" s="196"/>
      <c r="I40" s="184">
        <v>644224</v>
      </c>
      <c r="J40" s="198"/>
      <c r="K40" s="189">
        <v>3038726</v>
      </c>
      <c r="L40" s="198"/>
      <c r="M40" s="184">
        <v>5139755</v>
      </c>
    </row>
    <row r="41" spans="1:13" ht="16" customHeight="1" x14ac:dyDescent="0.6">
      <c r="A41" s="169" t="s">
        <v>183</v>
      </c>
      <c r="E41" s="185">
        <v>11</v>
      </c>
      <c r="F41" s="186"/>
      <c r="G41" s="189">
        <v>0</v>
      </c>
      <c r="H41" s="196"/>
      <c r="I41" s="188">
        <v>0</v>
      </c>
      <c r="J41" s="196"/>
      <c r="K41" s="189">
        <v>19969730</v>
      </c>
      <c r="L41" s="188"/>
      <c r="M41" s="188">
        <v>19787163</v>
      </c>
    </row>
    <row r="42" spans="1:13" ht="16" customHeight="1" x14ac:dyDescent="0.6">
      <c r="A42" s="169" t="s">
        <v>202</v>
      </c>
      <c r="E42" s="185">
        <v>11</v>
      </c>
      <c r="F42" s="186"/>
      <c r="G42" s="187">
        <v>8982542</v>
      </c>
      <c r="H42" s="188"/>
      <c r="I42" s="188">
        <v>8056483</v>
      </c>
      <c r="J42" s="188"/>
      <c r="K42" s="189">
        <v>8690649</v>
      </c>
      <c r="L42" s="188"/>
      <c r="M42" s="188">
        <v>8690649</v>
      </c>
    </row>
    <row r="43" spans="1:13" ht="16" customHeight="1" x14ac:dyDescent="0.6">
      <c r="A43" s="169" t="s">
        <v>203</v>
      </c>
      <c r="E43" s="185">
        <v>11</v>
      </c>
      <c r="F43" s="186"/>
      <c r="G43" s="187">
        <v>35231016</v>
      </c>
      <c r="H43" s="188"/>
      <c r="I43" s="188">
        <v>32456145</v>
      </c>
      <c r="J43" s="188"/>
      <c r="K43" s="189">
        <v>25432442</v>
      </c>
      <c r="L43" s="188"/>
      <c r="M43" s="188">
        <v>23430814</v>
      </c>
    </row>
    <row r="44" spans="1:13" ht="16" customHeight="1" x14ac:dyDescent="0.6">
      <c r="A44" s="169" t="s">
        <v>108</v>
      </c>
      <c r="E44" s="185">
        <v>12</v>
      </c>
      <c r="F44" s="186"/>
      <c r="G44" s="189">
        <v>40297761</v>
      </c>
      <c r="H44" s="188"/>
      <c r="I44" s="188">
        <v>22875580</v>
      </c>
      <c r="J44" s="188"/>
      <c r="K44" s="189">
        <v>1466</v>
      </c>
      <c r="L44" s="188"/>
      <c r="M44" s="188">
        <v>1421</v>
      </c>
    </row>
    <row r="45" spans="1:13" ht="16" customHeight="1" x14ac:dyDescent="0.6">
      <c r="A45" s="169" t="s">
        <v>146</v>
      </c>
      <c r="E45" s="185"/>
      <c r="F45" s="186"/>
      <c r="G45" s="189">
        <v>550047</v>
      </c>
      <c r="H45" s="188"/>
      <c r="I45" s="188">
        <v>566707</v>
      </c>
      <c r="J45" s="188"/>
      <c r="K45" s="189">
        <v>840</v>
      </c>
      <c r="L45" s="188"/>
      <c r="M45" s="188">
        <v>1919</v>
      </c>
    </row>
    <row r="46" spans="1:13" ht="16" customHeight="1" x14ac:dyDescent="0.6">
      <c r="A46" s="169" t="s">
        <v>19</v>
      </c>
      <c r="E46" s="185"/>
      <c r="F46" s="186"/>
      <c r="G46" s="189">
        <v>746464</v>
      </c>
      <c r="H46" s="188"/>
      <c r="I46" s="188">
        <v>722066</v>
      </c>
      <c r="J46" s="188"/>
      <c r="K46" s="189">
        <v>13724</v>
      </c>
      <c r="L46" s="188"/>
      <c r="M46" s="188">
        <v>13104</v>
      </c>
    </row>
    <row r="47" spans="1:13" ht="16" customHeight="1" x14ac:dyDescent="0.6">
      <c r="A47" s="169" t="s">
        <v>20</v>
      </c>
      <c r="E47" s="185"/>
      <c r="F47" s="186"/>
      <c r="G47" s="189">
        <v>46365</v>
      </c>
      <c r="H47" s="188"/>
      <c r="I47" s="188">
        <v>43834</v>
      </c>
      <c r="J47" s="188"/>
      <c r="K47" s="189" t="s">
        <v>223</v>
      </c>
      <c r="L47" s="188"/>
      <c r="M47" s="188">
        <v>0</v>
      </c>
    </row>
    <row r="48" spans="1:13" ht="16" customHeight="1" x14ac:dyDescent="0.6">
      <c r="A48" s="169" t="s">
        <v>21</v>
      </c>
      <c r="E48" s="185"/>
      <c r="F48" s="186"/>
      <c r="G48" s="199">
        <v>660303</v>
      </c>
      <c r="H48" s="188"/>
      <c r="I48" s="191">
        <v>515727</v>
      </c>
      <c r="J48" s="188"/>
      <c r="K48" s="199">
        <v>210749</v>
      </c>
      <c r="L48" s="188"/>
      <c r="M48" s="191">
        <v>204311</v>
      </c>
    </row>
    <row r="49" spans="1:13" ht="10" customHeight="1" x14ac:dyDescent="0.6">
      <c r="F49" s="177"/>
      <c r="G49" s="192"/>
      <c r="H49" s="193"/>
      <c r="I49" s="193"/>
      <c r="J49" s="193"/>
      <c r="K49" s="192"/>
      <c r="L49" s="193"/>
      <c r="M49" s="193"/>
    </row>
    <row r="50" spans="1:13" ht="16" customHeight="1" x14ac:dyDescent="0.6">
      <c r="A50" s="182" t="s">
        <v>22</v>
      </c>
      <c r="F50" s="177"/>
      <c r="G50" s="194">
        <f>SUM(G39:G48)</f>
        <v>86516224</v>
      </c>
      <c r="H50" s="193"/>
      <c r="I50" s="195">
        <f>SUM(I39:I48)</f>
        <v>65994597</v>
      </c>
      <c r="J50" s="193"/>
      <c r="K50" s="194">
        <f>SUM(K39:K48)</f>
        <v>57358326</v>
      </c>
      <c r="L50" s="193"/>
      <c r="M50" s="195">
        <f>SUM(M39:M48)</f>
        <v>57269136</v>
      </c>
    </row>
    <row r="51" spans="1:13" ht="10" customHeight="1" x14ac:dyDescent="0.6">
      <c r="F51" s="177"/>
      <c r="G51" s="192"/>
      <c r="H51" s="193"/>
      <c r="I51" s="193"/>
      <c r="J51" s="193"/>
      <c r="K51" s="192"/>
      <c r="L51" s="193"/>
      <c r="M51" s="193"/>
    </row>
    <row r="52" spans="1:13" ht="16" customHeight="1" thickBot="1" x14ac:dyDescent="0.65">
      <c r="A52" s="182" t="s">
        <v>23</v>
      </c>
      <c r="F52" s="177"/>
      <c r="G52" s="201">
        <f>SUM(G35,G50)</f>
        <v>103673269</v>
      </c>
      <c r="H52" s="193"/>
      <c r="I52" s="202">
        <f>SUM(I35,I50)</f>
        <v>77664942</v>
      </c>
      <c r="J52" s="203"/>
      <c r="K52" s="201">
        <f>SUM(K35,K50)</f>
        <v>69414938</v>
      </c>
      <c r="L52" s="203"/>
      <c r="M52" s="202">
        <f>SUM(M35,M50)</f>
        <v>67600032</v>
      </c>
    </row>
    <row r="53" spans="1:13" ht="14.25" customHeight="1" thickTop="1" x14ac:dyDescent="0.6">
      <c r="A53" s="182"/>
      <c r="F53" s="177"/>
      <c r="G53" s="203"/>
      <c r="H53" s="193"/>
      <c r="I53" s="203"/>
      <c r="J53" s="203"/>
      <c r="K53" s="203"/>
      <c r="L53" s="203"/>
      <c r="M53" s="203"/>
    </row>
    <row r="54" spans="1:13" ht="14.25" customHeight="1" x14ac:dyDescent="0.6">
      <c r="A54" s="182"/>
      <c r="F54" s="177"/>
      <c r="G54" s="203"/>
      <c r="H54" s="193"/>
      <c r="I54" s="203"/>
      <c r="J54" s="203"/>
      <c r="K54" s="203"/>
      <c r="L54" s="203"/>
      <c r="M54" s="203"/>
    </row>
    <row r="55" spans="1:13" ht="6.75" customHeight="1" x14ac:dyDescent="0.6">
      <c r="A55" s="182"/>
      <c r="F55" s="177"/>
      <c r="G55" s="203"/>
      <c r="H55" s="193"/>
      <c r="I55" s="203"/>
      <c r="J55" s="203"/>
      <c r="K55" s="203"/>
      <c r="L55" s="203"/>
      <c r="M55" s="203"/>
    </row>
    <row r="56" spans="1:13" ht="22" customHeight="1" x14ac:dyDescent="0.6">
      <c r="A56" s="204" t="s">
        <v>147</v>
      </c>
      <c r="B56" s="204"/>
      <c r="C56" s="204"/>
      <c r="D56" s="204"/>
      <c r="E56" s="204"/>
      <c r="F56" s="204"/>
      <c r="G56" s="205"/>
      <c r="H56" s="205"/>
      <c r="I56" s="205"/>
      <c r="J56" s="205"/>
      <c r="K56" s="205"/>
      <c r="L56" s="205"/>
      <c r="M56" s="205"/>
    </row>
    <row r="57" spans="1:13" ht="16.5" customHeight="1" x14ac:dyDescent="0.6">
      <c r="A57" s="182" t="s">
        <v>0</v>
      </c>
      <c r="B57" s="182"/>
    </row>
    <row r="58" spans="1:13" ht="16.5" customHeight="1" x14ac:dyDescent="0.6">
      <c r="A58" s="182" t="s">
        <v>1</v>
      </c>
      <c r="B58" s="182"/>
    </row>
    <row r="59" spans="1:13" ht="16.5" customHeight="1" x14ac:dyDescent="0.6">
      <c r="A59" s="206" t="s">
        <v>213</v>
      </c>
      <c r="B59" s="206"/>
      <c r="C59" s="204"/>
      <c r="D59" s="204"/>
      <c r="E59" s="207"/>
      <c r="F59" s="204"/>
      <c r="G59" s="205"/>
      <c r="H59" s="205"/>
      <c r="I59" s="205"/>
      <c r="J59" s="205"/>
      <c r="K59" s="205"/>
      <c r="L59" s="205"/>
      <c r="M59" s="205"/>
    </row>
    <row r="60" spans="1:13" ht="16.5" customHeight="1" x14ac:dyDescent="0.6">
      <c r="A60" s="182"/>
      <c r="B60" s="182"/>
    </row>
    <row r="61" spans="1:13" ht="16.5" customHeight="1" x14ac:dyDescent="0.6">
      <c r="A61" s="182"/>
      <c r="B61" s="182"/>
    </row>
    <row r="62" spans="1:13" ht="16.5" customHeight="1" x14ac:dyDescent="0.6">
      <c r="A62" s="165"/>
      <c r="B62" s="165"/>
      <c r="C62" s="166"/>
      <c r="D62" s="166"/>
      <c r="E62" s="167"/>
      <c r="F62" s="166"/>
      <c r="G62" s="259" t="s">
        <v>98</v>
      </c>
      <c r="H62" s="259"/>
      <c r="I62" s="259"/>
      <c r="J62" s="174"/>
      <c r="K62" s="259" t="s">
        <v>99</v>
      </c>
      <c r="L62" s="259"/>
      <c r="M62" s="259"/>
    </row>
    <row r="63" spans="1:13" ht="16.5" customHeight="1" x14ac:dyDescent="0.6">
      <c r="A63" s="165"/>
      <c r="B63" s="165"/>
      <c r="C63" s="166"/>
      <c r="D63" s="166"/>
      <c r="E63" s="167"/>
      <c r="F63" s="166"/>
      <c r="G63" s="258"/>
      <c r="H63" s="258"/>
      <c r="I63" s="258"/>
      <c r="J63" s="174"/>
      <c r="K63" s="258"/>
      <c r="L63" s="258"/>
      <c r="M63" s="258" t="s">
        <v>197</v>
      </c>
    </row>
    <row r="64" spans="1:13" ht="16.5" customHeight="1" x14ac:dyDescent="0.6">
      <c r="A64" s="165"/>
      <c r="B64" s="165"/>
      <c r="C64" s="166"/>
      <c r="D64" s="166"/>
      <c r="E64" s="167"/>
      <c r="F64" s="166"/>
      <c r="G64" s="258" t="s">
        <v>2</v>
      </c>
      <c r="H64" s="258"/>
      <c r="I64" s="258" t="s">
        <v>3</v>
      </c>
      <c r="J64" s="174"/>
      <c r="K64" s="258" t="s">
        <v>2</v>
      </c>
      <c r="L64" s="258"/>
      <c r="M64" s="176" t="s">
        <v>3</v>
      </c>
    </row>
    <row r="65" spans="1:13" ht="16.5" customHeight="1" x14ac:dyDescent="0.6">
      <c r="A65" s="165"/>
      <c r="B65" s="165"/>
      <c r="C65" s="166"/>
      <c r="D65" s="166"/>
      <c r="F65" s="167"/>
      <c r="G65" s="176" t="s">
        <v>212</v>
      </c>
      <c r="H65" s="178"/>
      <c r="I65" s="176" t="s">
        <v>4</v>
      </c>
      <c r="J65" s="178"/>
      <c r="K65" s="176" t="s">
        <v>212</v>
      </c>
      <c r="L65" s="178"/>
      <c r="M65" s="176" t="s">
        <v>4</v>
      </c>
    </row>
    <row r="66" spans="1:13" ht="16.5" customHeight="1" x14ac:dyDescent="0.6">
      <c r="E66" s="169"/>
      <c r="F66" s="167"/>
      <c r="G66" s="176" t="s">
        <v>198</v>
      </c>
      <c r="H66" s="178"/>
      <c r="I66" s="176" t="s">
        <v>180</v>
      </c>
      <c r="J66" s="178"/>
      <c r="K66" s="176" t="s">
        <v>198</v>
      </c>
      <c r="L66" s="178"/>
      <c r="M66" s="176" t="s">
        <v>180</v>
      </c>
    </row>
    <row r="67" spans="1:13" ht="16.5" customHeight="1" x14ac:dyDescent="0.6">
      <c r="E67" s="172" t="s">
        <v>5</v>
      </c>
      <c r="F67" s="167"/>
      <c r="G67" s="179" t="s">
        <v>6</v>
      </c>
      <c r="H67" s="178"/>
      <c r="I67" s="179" t="s">
        <v>6</v>
      </c>
      <c r="J67" s="178"/>
      <c r="K67" s="179" t="s">
        <v>6</v>
      </c>
      <c r="L67" s="178"/>
      <c r="M67" s="179" t="s">
        <v>6</v>
      </c>
    </row>
    <row r="68" spans="1:13" ht="16.5" customHeight="1" x14ac:dyDescent="0.6">
      <c r="E68" s="167"/>
      <c r="F68" s="167"/>
      <c r="G68" s="180"/>
      <c r="H68" s="178"/>
      <c r="I68" s="258"/>
      <c r="J68" s="178"/>
      <c r="K68" s="180"/>
      <c r="L68" s="178"/>
      <c r="M68" s="258"/>
    </row>
    <row r="69" spans="1:13" ht="16.5" customHeight="1" x14ac:dyDescent="0.6">
      <c r="A69" s="182" t="s">
        <v>102</v>
      </c>
      <c r="B69" s="182"/>
      <c r="G69" s="183"/>
      <c r="K69" s="183"/>
    </row>
    <row r="70" spans="1:13" ht="16.5" customHeight="1" x14ac:dyDescent="0.6">
      <c r="A70" s="182"/>
      <c r="B70" s="182"/>
      <c r="G70" s="183"/>
      <c r="K70" s="183"/>
    </row>
    <row r="71" spans="1:13" ht="16.5" customHeight="1" x14ac:dyDescent="0.6">
      <c r="A71" s="182" t="s">
        <v>24</v>
      </c>
      <c r="B71" s="182"/>
      <c r="G71" s="183"/>
      <c r="K71" s="183"/>
    </row>
    <row r="72" spans="1:13" ht="16.5" customHeight="1" x14ac:dyDescent="0.6">
      <c r="A72" s="182"/>
      <c r="B72" s="182"/>
      <c r="G72" s="183"/>
      <c r="K72" s="183"/>
    </row>
    <row r="73" spans="1:13" ht="16.5" customHeight="1" x14ac:dyDescent="0.6">
      <c r="A73" s="169" t="s">
        <v>25</v>
      </c>
      <c r="E73" s="185">
        <v>13</v>
      </c>
      <c r="F73" s="208"/>
      <c r="G73" s="187">
        <v>1497691</v>
      </c>
      <c r="H73" s="209"/>
      <c r="I73" s="188">
        <v>241581</v>
      </c>
      <c r="J73" s="188"/>
      <c r="K73" s="187">
        <v>1000000</v>
      </c>
      <c r="L73" s="188"/>
      <c r="M73" s="188">
        <v>0</v>
      </c>
    </row>
    <row r="74" spans="1:13" ht="16.5" customHeight="1" x14ac:dyDescent="0.6">
      <c r="A74" s="169" t="s">
        <v>204</v>
      </c>
      <c r="B74" s="182"/>
      <c r="E74" s="210"/>
      <c r="F74" s="208"/>
      <c r="G74" s="187">
        <v>231723</v>
      </c>
      <c r="H74" s="209"/>
      <c r="I74" s="188">
        <v>219553</v>
      </c>
      <c r="J74" s="188"/>
      <c r="K74" s="187">
        <v>0</v>
      </c>
      <c r="L74" s="188"/>
      <c r="M74" s="188">
        <v>0</v>
      </c>
    </row>
    <row r="75" spans="1:13" ht="16.5" customHeight="1" x14ac:dyDescent="0.6">
      <c r="A75" s="169" t="s">
        <v>26</v>
      </c>
      <c r="B75" s="182"/>
      <c r="E75" s="185">
        <v>20</v>
      </c>
      <c r="F75" s="208"/>
      <c r="G75" s="187">
        <v>382309</v>
      </c>
      <c r="H75" s="209"/>
      <c r="I75" s="188">
        <v>679760</v>
      </c>
      <c r="J75" s="188"/>
      <c r="K75" s="187">
        <v>402</v>
      </c>
      <c r="L75" s="188"/>
      <c r="M75" s="188">
        <v>485</v>
      </c>
    </row>
    <row r="76" spans="1:13" ht="16.5" customHeight="1" x14ac:dyDescent="0.6">
      <c r="A76" s="169" t="s">
        <v>137</v>
      </c>
      <c r="E76" s="185"/>
      <c r="F76" s="186"/>
      <c r="G76" s="211"/>
      <c r="I76" s="212"/>
      <c r="K76" s="187"/>
    </row>
    <row r="77" spans="1:13" ht="16.5" customHeight="1" x14ac:dyDescent="0.6">
      <c r="B77" s="169" t="s">
        <v>138</v>
      </c>
      <c r="E77" s="185">
        <v>15</v>
      </c>
      <c r="F77" s="186"/>
      <c r="G77" s="187">
        <v>1669893</v>
      </c>
      <c r="H77" s="188"/>
      <c r="I77" s="188">
        <v>1231393</v>
      </c>
      <c r="J77" s="188"/>
      <c r="K77" s="187">
        <v>1109675</v>
      </c>
      <c r="L77" s="188"/>
      <c r="M77" s="188">
        <v>853687</v>
      </c>
    </row>
    <row r="78" spans="1:13" ht="16.5" customHeight="1" x14ac:dyDescent="0.6">
      <c r="A78" s="169" t="s">
        <v>205</v>
      </c>
      <c r="E78" s="185"/>
      <c r="F78" s="186"/>
      <c r="G78" s="187"/>
      <c r="H78" s="188"/>
      <c r="I78" s="188"/>
      <c r="J78" s="188"/>
      <c r="K78" s="187"/>
      <c r="L78" s="188"/>
      <c r="M78" s="188"/>
    </row>
    <row r="79" spans="1:13" ht="16.5" customHeight="1" x14ac:dyDescent="0.6">
      <c r="B79" s="169" t="s">
        <v>200</v>
      </c>
      <c r="E79" s="185">
        <v>20</v>
      </c>
      <c r="F79" s="186"/>
      <c r="G79" s="187">
        <v>3838622</v>
      </c>
      <c r="H79" s="188"/>
      <c r="I79" s="188">
        <v>4385969</v>
      </c>
      <c r="J79" s="188"/>
      <c r="K79" s="187">
        <v>0</v>
      </c>
      <c r="L79" s="188"/>
      <c r="M79" s="188">
        <v>0</v>
      </c>
    </row>
    <row r="80" spans="1:13" ht="16.5" customHeight="1" x14ac:dyDescent="0.6">
      <c r="A80" s="169" t="s">
        <v>144</v>
      </c>
      <c r="E80" s="185"/>
      <c r="F80" s="186"/>
      <c r="G80" s="187">
        <v>4754</v>
      </c>
      <c r="H80" s="188"/>
      <c r="I80" s="188">
        <v>12698</v>
      </c>
      <c r="J80" s="188"/>
      <c r="K80" s="187">
        <v>864</v>
      </c>
      <c r="L80" s="188"/>
      <c r="M80" s="188">
        <v>1444</v>
      </c>
    </row>
    <row r="81" spans="1:13" ht="16.5" customHeight="1" x14ac:dyDescent="0.6">
      <c r="A81" s="169" t="s">
        <v>206</v>
      </c>
      <c r="E81" s="185">
        <v>8</v>
      </c>
      <c r="F81" s="186"/>
      <c r="G81" s="187">
        <v>2746708</v>
      </c>
      <c r="H81" s="188"/>
      <c r="I81" s="188">
        <v>98696</v>
      </c>
      <c r="J81" s="188"/>
      <c r="K81" s="187">
        <v>0</v>
      </c>
      <c r="L81" s="188"/>
      <c r="M81" s="188">
        <v>0</v>
      </c>
    </row>
    <row r="82" spans="1:13" ht="16.5" customHeight="1" x14ac:dyDescent="0.6">
      <c r="A82" s="169" t="s">
        <v>27</v>
      </c>
      <c r="E82" s="185"/>
      <c r="F82" s="186"/>
      <c r="G82" s="187">
        <v>5827</v>
      </c>
      <c r="H82" s="188"/>
      <c r="I82" s="188">
        <v>29043</v>
      </c>
      <c r="J82" s="188"/>
      <c r="K82" s="187">
        <v>0</v>
      </c>
      <c r="L82" s="188"/>
      <c r="M82" s="188">
        <v>0</v>
      </c>
    </row>
    <row r="83" spans="1:13" ht="16.5" customHeight="1" x14ac:dyDescent="0.6">
      <c r="A83" s="169" t="s">
        <v>28</v>
      </c>
      <c r="E83" s="177">
        <v>14</v>
      </c>
      <c r="F83" s="186"/>
      <c r="G83" s="190">
        <v>2342384</v>
      </c>
      <c r="H83" s="188"/>
      <c r="I83" s="213">
        <v>2486597</v>
      </c>
      <c r="J83" s="188"/>
      <c r="K83" s="190">
        <v>227194</v>
      </c>
      <c r="L83" s="188"/>
      <c r="M83" s="213">
        <v>160890</v>
      </c>
    </row>
    <row r="84" spans="1:13" ht="16.5" customHeight="1" x14ac:dyDescent="0.6">
      <c r="G84" s="183"/>
      <c r="K84" s="183"/>
    </row>
    <row r="85" spans="1:13" ht="16.5" customHeight="1" x14ac:dyDescent="0.6">
      <c r="A85" s="182" t="s">
        <v>29</v>
      </c>
      <c r="G85" s="214">
        <f>SUM(G73:G83)</f>
        <v>12719911</v>
      </c>
      <c r="I85" s="205">
        <f>SUM(I73:I83)</f>
        <v>9385290</v>
      </c>
      <c r="K85" s="214">
        <f>SUM(K73:K83)</f>
        <v>2338135</v>
      </c>
      <c r="M85" s="205">
        <f>SUM(M73:M83)</f>
        <v>1016506</v>
      </c>
    </row>
    <row r="86" spans="1:13" ht="16.5" customHeight="1" x14ac:dyDescent="0.6">
      <c r="A86" s="182"/>
      <c r="B86" s="182"/>
      <c r="G86" s="183"/>
      <c r="K86" s="183"/>
    </row>
    <row r="87" spans="1:13" ht="16.5" customHeight="1" x14ac:dyDescent="0.6">
      <c r="A87" s="182" t="s">
        <v>30</v>
      </c>
      <c r="B87" s="182"/>
      <c r="F87" s="177"/>
      <c r="G87" s="211"/>
      <c r="I87" s="212"/>
      <c r="K87" s="183"/>
    </row>
    <row r="88" spans="1:13" ht="16.5" customHeight="1" x14ac:dyDescent="0.6">
      <c r="A88" s="182"/>
      <c r="B88" s="182"/>
      <c r="F88" s="177"/>
      <c r="G88" s="211"/>
      <c r="I88" s="212"/>
      <c r="K88" s="183"/>
    </row>
    <row r="89" spans="1:13" ht="16.5" customHeight="1" x14ac:dyDescent="0.6">
      <c r="A89" s="169" t="s">
        <v>136</v>
      </c>
      <c r="E89" s="185">
        <v>15</v>
      </c>
      <c r="F89" s="186"/>
      <c r="G89" s="187">
        <v>27380899</v>
      </c>
      <c r="H89" s="188"/>
      <c r="I89" s="188">
        <v>9860034</v>
      </c>
      <c r="J89" s="188"/>
      <c r="K89" s="187">
        <v>9147863</v>
      </c>
      <c r="L89" s="188"/>
      <c r="M89" s="188">
        <v>9850089</v>
      </c>
    </row>
    <row r="90" spans="1:13" ht="16.5" customHeight="1" x14ac:dyDescent="0.6">
      <c r="A90" s="169" t="s">
        <v>184</v>
      </c>
      <c r="E90" s="185">
        <v>16</v>
      </c>
      <c r="F90" s="186"/>
      <c r="G90" s="187">
        <v>5492879</v>
      </c>
      <c r="H90" s="188"/>
      <c r="I90" s="188">
        <v>5492066</v>
      </c>
      <c r="J90" s="188"/>
      <c r="K90" s="187">
        <v>5492879</v>
      </c>
      <c r="L90" s="188"/>
      <c r="M90" s="188">
        <v>5492066</v>
      </c>
    </row>
    <row r="91" spans="1:13" ht="16.5" customHeight="1" x14ac:dyDescent="0.6">
      <c r="A91" s="169" t="s">
        <v>145</v>
      </c>
      <c r="E91" s="185"/>
      <c r="F91" s="186"/>
      <c r="G91" s="187">
        <v>2632</v>
      </c>
      <c r="H91" s="188"/>
      <c r="I91" s="188">
        <v>4459</v>
      </c>
      <c r="J91" s="188"/>
      <c r="K91" s="187">
        <v>337</v>
      </c>
      <c r="L91" s="188"/>
      <c r="M91" s="188">
        <v>834</v>
      </c>
    </row>
    <row r="92" spans="1:13" ht="16.5" customHeight="1" x14ac:dyDescent="0.6">
      <c r="A92" s="169" t="s">
        <v>132</v>
      </c>
      <c r="B92" s="182"/>
      <c r="E92" s="185"/>
      <c r="F92" s="186"/>
      <c r="G92" s="187">
        <v>370288</v>
      </c>
      <c r="H92" s="188"/>
      <c r="I92" s="188">
        <v>71499</v>
      </c>
      <c r="J92" s="188"/>
      <c r="K92" s="187">
        <v>0</v>
      </c>
      <c r="L92" s="188"/>
      <c r="M92" s="188">
        <v>0</v>
      </c>
    </row>
    <row r="93" spans="1:13" ht="16.5" customHeight="1" x14ac:dyDescent="0.6">
      <c r="A93" s="169" t="s">
        <v>31</v>
      </c>
      <c r="B93" s="182"/>
      <c r="E93" s="185"/>
      <c r="F93" s="186"/>
      <c r="G93" s="200">
        <v>64046</v>
      </c>
      <c r="H93" s="188"/>
      <c r="I93" s="213">
        <v>59961</v>
      </c>
      <c r="J93" s="188"/>
      <c r="K93" s="200">
        <v>64046</v>
      </c>
      <c r="L93" s="188"/>
      <c r="M93" s="213">
        <v>59961</v>
      </c>
    </row>
    <row r="94" spans="1:13" ht="16.5" customHeight="1" x14ac:dyDescent="0.6">
      <c r="G94" s="211"/>
      <c r="I94" s="212"/>
      <c r="K94" s="183"/>
    </row>
    <row r="95" spans="1:13" ht="16.5" customHeight="1" x14ac:dyDescent="0.6">
      <c r="A95" s="182" t="s">
        <v>32</v>
      </c>
      <c r="G95" s="214">
        <f>SUM(G89:G93)</f>
        <v>33310744</v>
      </c>
      <c r="I95" s="205">
        <f>SUM(I89:I93)</f>
        <v>15488019</v>
      </c>
      <c r="K95" s="214">
        <f>SUM(K89:K93)</f>
        <v>14705125</v>
      </c>
      <c r="M95" s="205">
        <f>SUM(M89:M93)</f>
        <v>15402950</v>
      </c>
    </row>
    <row r="96" spans="1:13" ht="16.5" customHeight="1" x14ac:dyDescent="0.6">
      <c r="A96" s="182"/>
      <c r="B96" s="182"/>
      <c r="G96" s="211"/>
      <c r="I96" s="212"/>
      <c r="K96" s="211"/>
      <c r="M96" s="212"/>
    </row>
    <row r="97" spans="1:13" ht="16.5" customHeight="1" x14ac:dyDescent="0.6">
      <c r="A97" s="182" t="s">
        <v>33</v>
      </c>
      <c r="E97" s="177" t="s">
        <v>34</v>
      </c>
      <c r="G97" s="214">
        <f>SUM(G85,G95)</f>
        <v>46030655</v>
      </c>
      <c r="I97" s="205">
        <f>SUM(I85,I95)</f>
        <v>24873309</v>
      </c>
      <c r="K97" s="214">
        <f>SUM(K85,K95)</f>
        <v>17043260</v>
      </c>
      <c r="M97" s="205">
        <f>SUM(M85,M95)</f>
        <v>16419456</v>
      </c>
    </row>
    <row r="98" spans="1:13" ht="16.5" customHeight="1" x14ac:dyDescent="0.6">
      <c r="A98" s="182"/>
    </row>
    <row r="106" spans="1:13" ht="12.75" customHeight="1" x14ac:dyDescent="0.6"/>
    <row r="107" spans="1:13" ht="22" customHeight="1" x14ac:dyDescent="0.6">
      <c r="A107" s="204" t="str">
        <f>A56</f>
        <v>The condensed notes to the interim financial information are an integral part of this interim financial information.</v>
      </c>
      <c r="B107" s="204"/>
      <c r="C107" s="204"/>
      <c r="D107" s="204"/>
      <c r="E107" s="207"/>
      <c r="F107" s="204"/>
      <c r="G107" s="205"/>
      <c r="H107" s="205"/>
      <c r="I107" s="205"/>
      <c r="J107" s="205"/>
      <c r="K107" s="205"/>
      <c r="L107" s="205"/>
      <c r="M107" s="205"/>
    </row>
    <row r="108" spans="1:13" ht="16.5" customHeight="1" x14ac:dyDescent="0.6">
      <c r="A108" s="182" t="s">
        <v>0</v>
      </c>
      <c r="B108" s="182"/>
    </row>
    <row r="109" spans="1:13" ht="16.5" customHeight="1" x14ac:dyDescent="0.6">
      <c r="A109" s="182" t="s">
        <v>1</v>
      </c>
      <c r="B109" s="182"/>
    </row>
    <row r="110" spans="1:13" ht="16.5" customHeight="1" x14ac:dyDescent="0.6">
      <c r="A110" s="206" t="s">
        <v>213</v>
      </c>
      <c r="B110" s="206"/>
      <c r="C110" s="204"/>
      <c r="D110" s="204"/>
      <c r="E110" s="207"/>
      <c r="F110" s="204"/>
      <c r="G110" s="205"/>
      <c r="H110" s="205"/>
      <c r="I110" s="205"/>
      <c r="J110" s="205"/>
      <c r="K110" s="205"/>
      <c r="L110" s="205"/>
      <c r="M110" s="205"/>
    </row>
    <row r="111" spans="1:13" ht="16.5" customHeight="1" x14ac:dyDescent="0.6">
      <c r="A111" s="182"/>
      <c r="B111" s="182"/>
    </row>
    <row r="112" spans="1:13" ht="16.5" customHeight="1" x14ac:dyDescent="0.6">
      <c r="A112" s="182"/>
      <c r="B112" s="182"/>
    </row>
    <row r="113" spans="1:13" ht="16.5" customHeight="1" x14ac:dyDescent="0.6">
      <c r="A113" s="165"/>
      <c r="B113" s="165"/>
      <c r="C113" s="166"/>
      <c r="D113" s="166"/>
      <c r="E113" s="167"/>
      <c r="F113" s="166"/>
      <c r="G113" s="259" t="s">
        <v>98</v>
      </c>
      <c r="H113" s="259"/>
      <c r="I113" s="259"/>
      <c r="J113" s="174"/>
      <c r="K113" s="259" t="s">
        <v>99</v>
      </c>
      <c r="L113" s="259"/>
      <c r="M113" s="259"/>
    </row>
    <row r="114" spans="1:13" ht="16.5" customHeight="1" x14ac:dyDescent="0.6">
      <c r="A114" s="165"/>
      <c r="B114" s="165"/>
      <c r="C114" s="166"/>
      <c r="D114" s="166"/>
      <c r="E114" s="167"/>
      <c r="F114" s="166"/>
      <c r="G114" s="258"/>
      <c r="H114" s="258"/>
      <c r="I114" s="258"/>
      <c r="J114" s="174"/>
      <c r="K114" s="258"/>
      <c r="L114" s="258"/>
      <c r="M114" s="258" t="s">
        <v>197</v>
      </c>
    </row>
    <row r="115" spans="1:13" ht="16.5" customHeight="1" x14ac:dyDescent="0.6">
      <c r="A115" s="165"/>
      <c r="B115" s="165"/>
      <c r="C115" s="166"/>
      <c r="D115" s="166"/>
      <c r="E115" s="167"/>
      <c r="F115" s="166"/>
      <c r="G115" s="258" t="s">
        <v>2</v>
      </c>
      <c r="H115" s="258"/>
      <c r="I115" s="258" t="s">
        <v>3</v>
      </c>
      <c r="J115" s="174"/>
      <c r="K115" s="258" t="s">
        <v>2</v>
      </c>
      <c r="L115" s="258"/>
      <c r="M115" s="258" t="s">
        <v>3</v>
      </c>
    </row>
    <row r="116" spans="1:13" ht="16.5" customHeight="1" x14ac:dyDescent="0.6">
      <c r="A116" s="165"/>
      <c r="B116" s="165"/>
      <c r="C116" s="166"/>
      <c r="D116" s="166"/>
      <c r="F116" s="167"/>
      <c r="G116" s="176" t="s">
        <v>212</v>
      </c>
      <c r="H116" s="178"/>
      <c r="I116" s="176" t="s">
        <v>4</v>
      </c>
      <c r="J116" s="178"/>
      <c r="K116" s="176" t="s">
        <v>212</v>
      </c>
      <c r="L116" s="178"/>
      <c r="M116" s="176" t="s">
        <v>4</v>
      </c>
    </row>
    <row r="117" spans="1:13" ht="16.5" customHeight="1" x14ac:dyDescent="0.6">
      <c r="F117" s="167"/>
      <c r="G117" s="176" t="s">
        <v>198</v>
      </c>
      <c r="H117" s="178"/>
      <c r="I117" s="176" t="s">
        <v>180</v>
      </c>
      <c r="J117" s="178"/>
      <c r="K117" s="176" t="s">
        <v>198</v>
      </c>
      <c r="L117" s="178"/>
      <c r="M117" s="176" t="s">
        <v>180</v>
      </c>
    </row>
    <row r="118" spans="1:13" ht="16.5" customHeight="1" x14ac:dyDescent="0.6">
      <c r="F118" s="167"/>
      <c r="G118" s="179" t="s">
        <v>6</v>
      </c>
      <c r="H118" s="178"/>
      <c r="I118" s="179" t="s">
        <v>6</v>
      </c>
      <c r="J118" s="178"/>
      <c r="K118" s="179" t="s">
        <v>6</v>
      </c>
      <c r="L118" s="178"/>
      <c r="M118" s="179" t="s">
        <v>6</v>
      </c>
    </row>
    <row r="119" spans="1:13" ht="16.5" customHeight="1" x14ac:dyDescent="0.6">
      <c r="F119" s="167"/>
      <c r="G119" s="180"/>
      <c r="H119" s="178"/>
      <c r="I119" s="258"/>
      <c r="J119" s="178"/>
      <c r="K119" s="180"/>
      <c r="L119" s="178"/>
      <c r="M119" s="258"/>
    </row>
    <row r="120" spans="1:13" ht="16.5" customHeight="1" x14ac:dyDescent="0.6">
      <c r="A120" s="182" t="s">
        <v>207</v>
      </c>
      <c r="B120" s="182"/>
      <c r="C120" s="182"/>
      <c r="D120" s="182"/>
      <c r="F120" s="167"/>
      <c r="G120" s="180"/>
      <c r="H120" s="178"/>
      <c r="I120" s="258"/>
      <c r="J120" s="178"/>
      <c r="K120" s="180"/>
      <c r="L120" s="178"/>
      <c r="M120" s="258"/>
    </row>
    <row r="121" spans="1:13" ht="16.5" customHeight="1" x14ac:dyDescent="0.6">
      <c r="E121" s="167"/>
      <c r="F121" s="167"/>
      <c r="G121" s="180"/>
      <c r="H121" s="178"/>
      <c r="I121" s="258"/>
      <c r="J121" s="178"/>
      <c r="K121" s="180"/>
      <c r="L121" s="178"/>
      <c r="M121" s="258"/>
    </row>
    <row r="122" spans="1:13" ht="16.5" customHeight="1" x14ac:dyDescent="0.6">
      <c r="A122" s="182" t="s">
        <v>103</v>
      </c>
      <c r="B122" s="182"/>
      <c r="F122" s="177"/>
      <c r="G122" s="183"/>
      <c r="K122" s="183"/>
    </row>
    <row r="123" spans="1:13" ht="16.5" customHeight="1" x14ac:dyDescent="0.6">
      <c r="A123" s="182"/>
      <c r="B123" s="182"/>
      <c r="F123" s="177"/>
      <c r="G123" s="183"/>
      <c r="K123" s="183"/>
    </row>
    <row r="124" spans="1:13" ht="16.5" customHeight="1" x14ac:dyDescent="0.6">
      <c r="A124" s="169" t="s">
        <v>35</v>
      </c>
      <c r="G124" s="183"/>
      <c r="K124" s="183"/>
    </row>
    <row r="125" spans="1:13" s="177" customFormat="1" ht="16.5" customHeight="1" x14ac:dyDescent="0.6">
      <c r="B125" s="169" t="s">
        <v>36</v>
      </c>
      <c r="C125" s="169"/>
      <c r="D125" s="169"/>
      <c r="F125" s="169"/>
      <c r="G125" s="183"/>
      <c r="H125" s="184"/>
      <c r="I125" s="184"/>
      <c r="J125" s="184"/>
      <c r="K125" s="183"/>
      <c r="L125" s="184"/>
      <c r="M125" s="184"/>
    </row>
    <row r="126" spans="1:13" s="177" customFormat="1" ht="16.5" customHeight="1" thickBot="1" x14ac:dyDescent="0.65">
      <c r="B126" s="169"/>
      <c r="C126" s="169" t="s">
        <v>153</v>
      </c>
      <c r="D126" s="169"/>
      <c r="F126" s="169"/>
      <c r="G126" s="201">
        <v>31012020</v>
      </c>
      <c r="H126" s="212"/>
      <c r="I126" s="202">
        <v>31012020</v>
      </c>
      <c r="J126" s="215"/>
      <c r="K126" s="201">
        <v>31012020</v>
      </c>
      <c r="L126" s="215"/>
      <c r="M126" s="202">
        <v>31012020</v>
      </c>
    </row>
    <row r="127" spans="1:13" ht="16.5" customHeight="1" thickTop="1" x14ac:dyDescent="0.6">
      <c r="G127" s="216"/>
      <c r="H127" s="212"/>
      <c r="I127" s="203"/>
      <c r="J127" s="215"/>
      <c r="K127" s="216"/>
      <c r="L127" s="215"/>
      <c r="M127" s="203"/>
    </row>
    <row r="128" spans="1:13" s="177" customFormat="1" ht="16.5" customHeight="1" x14ac:dyDescent="0.6">
      <c r="B128" s="169" t="s">
        <v>37</v>
      </c>
      <c r="C128" s="169"/>
      <c r="D128" s="169"/>
      <c r="G128" s="217"/>
      <c r="H128" s="218"/>
      <c r="I128" s="218"/>
      <c r="J128" s="218"/>
      <c r="K128" s="217"/>
      <c r="L128" s="218"/>
      <c r="M128" s="218"/>
    </row>
    <row r="129" spans="1:13" s="177" customFormat="1" ht="16.5" customHeight="1" x14ac:dyDescent="0.6">
      <c r="B129" s="169"/>
      <c r="C129" s="169" t="s">
        <v>154</v>
      </c>
      <c r="D129" s="169"/>
      <c r="G129" s="217">
        <v>30477317</v>
      </c>
      <c r="H129" s="218"/>
      <c r="I129" s="188">
        <v>30477317</v>
      </c>
      <c r="J129" s="188"/>
      <c r="K129" s="187">
        <v>30477317</v>
      </c>
      <c r="L129" s="188"/>
      <c r="M129" s="188">
        <v>30477317</v>
      </c>
    </row>
    <row r="130" spans="1:13" s="177" customFormat="1" ht="16.5" customHeight="1" x14ac:dyDescent="0.6">
      <c r="A130" s="169" t="s">
        <v>38</v>
      </c>
      <c r="B130" s="169"/>
      <c r="C130" s="169"/>
      <c r="D130" s="169"/>
      <c r="F130" s="169"/>
      <c r="G130" s="187">
        <v>7231386</v>
      </c>
      <c r="H130" s="188"/>
      <c r="I130" s="188">
        <v>7231386</v>
      </c>
      <c r="J130" s="188"/>
      <c r="K130" s="187">
        <v>7231386</v>
      </c>
      <c r="L130" s="188"/>
      <c r="M130" s="188">
        <v>7231386</v>
      </c>
    </row>
    <row r="131" spans="1:13" s="177" customFormat="1" ht="16.5" customHeight="1" x14ac:dyDescent="0.6">
      <c r="A131" s="169" t="s">
        <v>39</v>
      </c>
      <c r="B131" s="169"/>
      <c r="C131" s="169"/>
      <c r="D131" s="169"/>
      <c r="F131" s="169"/>
      <c r="G131" s="187"/>
      <c r="H131" s="188"/>
      <c r="I131" s="188"/>
      <c r="J131" s="188"/>
      <c r="K131" s="187"/>
      <c r="L131" s="188"/>
      <c r="M131" s="188"/>
    </row>
    <row r="132" spans="1:13" s="177" customFormat="1" ht="16.5" customHeight="1" x14ac:dyDescent="0.6">
      <c r="B132" s="169" t="s">
        <v>40</v>
      </c>
      <c r="C132" s="169"/>
      <c r="D132" s="169"/>
      <c r="F132" s="169"/>
      <c r="G132" s="219">
        <v>-3891564</v>
      </c>
      <c r="H132" s="220"/>
      <c r="I132" s="220">
        <v>-3891564</v>
      </c>
      <c r="J132" s="188"/>
      <c r="K132" s="187">
        <v>0</v>
      </c>
      <c r="L132" s="188"/>
      <c r="M132" s="188">
        <v>0</v>
      </c>
    </row>
    <row r="133" spans="1:13" s="177" customFormat="1" ht="16.5" customHeight="1" x14ac:dyDescent="0.6">
      <c r="A133" s="169" t="s">
        <v>106</v>
      </c>
      <c r="B133" s="169"/>
      <c r="C133" s="169"/>
      <c r="D133" s="169"/>
      <c r="E133" s="185"/>
      <c r="F133" s="186"/>
      <c r="G133" s="187">
        <v>40326</v>
      </c>
      <c r="H133" s="220"/>
      <c r="I133" s="198">
        <v>40326</v>
      </c>
      <c r="J133" s="169"/>
      <c r="K133" s="187">
        <v>40326</v>
      </c>
      <c r="L133" s="169"/>
      <c r="M133" s="184">
        <v>40326</v>
      </c>
    </row>
    <row r="134" spans="1:13" s="177" customFormat="1" ht="16.5" customHeight="1" x14ac:dyDescent="0.6">
      <c r="A134" s="169" t="s">
        <v>91</v>
      </c>
      <c r="B134" s="169"/>
      <c r="C134" s="169"/>
      <c r="D134" s="169"/>
      <c r="F134" s="169"/>
      <c r="G134" s="219"/>
      <c r="H134" s="220"/>
      <c r="I134" s="220"/>
      <c r="J134" s="188"/>
      <c r="K134" s="187"/>
      <c r="L134" s="188"/>
      <c r="M134" s="188"/>
    </row>
    <row r="135" spans="1:13" s="177" customFormat="1" ht="16.5" customHeight="1" x14ac:dyDescent="0.6">
      <c r="B135" s="169" t="s">
        <v>41</v>
      </c>
      <c r="C135" s="169"/>
      <c r="D135" s="169"/>
      <c r="F135" s="169"/>
      <c r="G135" s="219"/>
      <c r="H135" s="220"/>
      <c r="I135" s="220"/>
      <c r="J135" s="188"/>
      <c r="K135" s="187"/>
      <c r="L135" s="188"/>
      <c r="M135" s="188"/>
    </row>
    <row r="136" spans="1:13" s="177" customFormat="1" ht="16.5" customHeight="1" x14ac:dyDescent="0.6">
      <c r="C136" s="221" t="s">
        <v>116</v>
      </c>
      <c r="D136" s="169"/>
      <c r="F136" s="169"/>
      <c r="G136" s="187">
        <v>1730200</v>
      </c>
      <c r="H136" s="220"/>
      <c r="I136" s="220">
        <v>1730200</v>
      </c>
      <c r="J136" s="188"/>
      <c r="K136" s="187">
        <v>1730200</v>
      </c>
      <c r="L136" s="188"/>
      <c r="M136" s="188">
        <v>1730200</v>
      </c>
    </row>
    <row r="137" spans="1:13" ht="16.5" customHeight="1" x14ac:dyDescent="0.6">
      <c r="B137" s="169" t="s">
        <v>42</v>
      </c>
      <c r="G137" s="187">
        <v>17413016</v>
      </c>
      <c r="H137" s="220"/>
      <c r="I137" s="220">
        <v>13996975</v>
      </c>
      <c r="J137" s="188"/>
      <c r="K137" s="187">
        <v>12075782</v>
      </c>
      <c r="L137" s="188"/>
      <c r="M137" s="188">
        <v>11315528</v>
      </c>
    </row>
    <row r="138" spans="1:13" ht="16.5" customHeight="1" x14ac:dyDescent="0.6">
      <c r="A138" s="169" t="s">
        <v>96</v>
      </c>
      <c r="G138" s="222">
        <v>-1159777</v>
      </c>
      <c r="H138" s="220"/>
      <c r="I138" s="223">
        <v>-1103423</v>
      </c>
      <c r="J138" s="188"/>
      <c r="K138" s="222">
        <v>816667</v>
      </c>
      <c r="L138" s="188"/>
      <c r="M138" s="191">
        <v>385819</v>
      </c>
    </row>
    <row r="139" spans="1:13" ht="16.5" customHeight="1" x14ac:dyDescent="0.6">
      <c r="E139" s="169"/>
      <c r="G139" s="211"/>
      <c r="I139" s="212"/>
      <c r="K139" s="183"/>
    </row>
    <row r="140" spans="1:13" ht="16.5" customHeight="1" x14ac:dyDescent="0.6">
      <c r="A140" s="169" t="s">
        <v>168</v>
      </c>
      <c r="E140" s="169"/>
      <c r="G140" s="183">
        <f>SUM(G129:G138)</f>
        <v>51840904</v>
      </c>
      <c r="I140" s="184">
        <f>SUM(I129:I138)</f>
        <v>48481217</v>
      </c>
      <c r="K140" s="183">
        <f>SUM(K129:K138)</f>
        <v>52371678</v>
      </c>
      <c r="M140" s="184">
        <f>SUM(M129:M138)</f>
        <v>51180576</v>
      </c>
    </row>
    <row r="141" spans="1:13" ht="16.5" customHeight="1" x14ac:dyDescent="0.6">
      <c r="A141" s="169" t="s">
        <v>43</v>
      </c>
      <c r="G141" s="190">
        <v>5801710</v>
      </c>
      <c r="H141" s="188"/>
      <c r="I141" s="191">
        <v>4310416</v>
      </c>
      <c r="J141" s="188"/>
      <c r="K141" s="190">
        <v>0</v>
      </c>
      <c r="L141" s="188"/>
      <c r="M141" s="191">
        <v>0</v>
      </c>
    </row>
    <row r="142" spans="1:13" ht="16.5" customHeight="1" x14ac:dyDescent="0.6">
      <c r="G142" s="183"/>
      <c r="K142" s="183"/>
    </row>
    <row r="143" spans="1:13" ht="16.5" customHeight="1" x14ac:dyDescent="0.6">
      <c r="A143" s="182" t="s">
        <v>104</v>
      </c>
      <c r="G143" s="224">
        <f>SUM(G140:G141)</f>
        <v>57642614</v>
      </c>
      <c r="H143" s="212"/>
      <c r="I143" s="225">
        <f>SUM(I140:I141)</f>
        <v>52791633</v>
      </c>
      <c r="J143" s="212"/>
      <c r="K143" s="224">
        <f>SUM(K140:K141)</f>
        <v>52371678</v>
      </c>
      <c r="L143" s="212"/>
      <c r="M143" s="225">
        <f>SUM(M140:M141)</f>
        <v>51180576</v>
      </c>
    </row>
    <row r="144" spans="1:13" ht="16.5" customHeight="1" x14ac:dyDescent="0.6">
      <c r="A144" s="182"/>
      <c r="G144" s="211"/>
      <c r="I144" s="212"/>
      <c r="K144" s="211"/>
      <c r="M144" s="212"/>
    </row>
    <row r="145" spans="1:13" ht="16.5" customHeight="1" thickBot="1" x14ac:dyDescent="0.65">
      <c r="A145" s="182" t="s">
        <v>105</v>
      </c>
      <c r="G145" s="226">
        <f>SUM(G97,G143)</f>
        <v>103673269</v>
      </c>
      <c r="H145" s="212"/>
      <c r="I145" s="227">
        <f>SUM(I97,I143)</f>
        <v>77664942</v>
      </c>
      <c r="J145" s="212"/>
      <c r="K145" s="226">
        <f>SUM(K97,K143)</f>
        <v>69414938</v>
      </c>
      <c r="L145" s="212"/>
      <c r="M145" s="227">
        <f>SUM(M97,M143)</f>
        <v>67600032</v>
      </c>
    </row>
    <row r="146" spans="1:13" ht="16.5" customHeight="1" thickTop="1" x14ac:dyDescent="0.6">
      <c r="A146" s="182"/>
      <c r="G146" s="228"/>
      <c r="H146" s="212"/>
      <c r="I146" s="228"/>
      <c r="J146" s="212"/>
      <c r="K146" s="212"/>
      <c r="L146" s="212"/>
      <c r="M146" s="212"/>
    </row>
    <row r="147" spans="1:13" ht="16.5" customHeight="1" x14ac:dyDescent="0.6">
      <c r="A147" s="182"/>
      <c r="G147" s="228"/>
      <c r="H147" s="212"/>
      <c r="I147" s="228"/>
      <c r="J147" s="212"/>
      <c r="K147" s="212"/>
      <c r="L147" s="212"/>
      <c r="M147" s="212"/>
    </row>
    <row r="148" spans="1:13" ht="16.5" customHeight="1" x14ac:dyDescent="0.6">
      <c r="A148" s="182"/>
      <c r="G148" s="228"/>
      <c r="H148" s="212"/>
      <c r="I148" s="228"/>
      <c r="J148" s="212"/>
      <c r="K148" s="212"/>
      <c r="L148" s="212"/>
      <c r="M148" s="212"/>
    </row>
    <row r="149" spans="1:13" ht="16.5" customHeight="1" x14ac:dyDescent="0.6">
      <c r="A149" s="182"/>
      <c r="G149" s="228"/>
      <c r="H149" s="212"/>
      <c r="I149" s="228"/>
      <c r="J149" s="212"/>
      <c r="K149" s="212"/>
      <c r="L149" s="212"/>
      <c r="M149" s="212"/>
    </row>
    <row r="150" spans="1:13" ht="16.5" customHeight="1" x14ac:dyDescent="0.6">
      <c r="A150" s="182"/>
      <c r="G150" s="228"/>
      <c r="H150" s="212"/>
      <c r="I150" s="228"/>
      <c r="J150" s="212"/>
      <c r="K150" s="212"/>
      <c r="L150" s="212"/>
      <c r="M150" s="212"/>
    </row>
    <row r="151" spans="1:13" ht="16.5" customHeight="1" x14ac:dyDescent="0.6">
      <c r="A151" s="182"/>
      <c r="G151" s="228"/>
      <c r="H151" s="212"/>
      <c r="I151" s="228"/>
      <c r="J151" s="212"/>
      <c r="K151" s="212"/>
      <c r="L151" s="212"/>
      <c r="M151" s="212"/>
    </row>
    <row r="152" spans="1:13" ht="16.5" customHeight="1" x14ac:dyDescent="0.6">
      <c r="A152" s="182"/>
      <c r="G152" s="228"/>
      <c r="H152" s="212"/>
      <c r="I152" s="228"/>
      <c r="J152" s="212"/>
      <c r="K152" s="212"/>
      <c r="L152" s="212"/>
      <c r="M152" s="212"/>
    </row>
    <row r="153" spans="1:13" ht="16.5" customHeight="1" x14ac:dyDescent="0.6">
      <c r="A153" s="182"/>
      <c r="G153" s="228"/>
      <c r="H153" s="212"/>
      <c r="I153" s="228"/>
      <c r="J153" s="212"/>
      <c r="K153" s="212"/>
      <c r="L153" s="212"/>
      <c r="M153" s="212"/>
    </row>
    <row r="154" spans="1:13" ht="16.5" customHeight="1" x14ac:dyDescent="0.6">
      <c r="A154" s="182"/>
      <c r="G154" s="228"/>
      <c r="H154" s="212"/>
      <c r="I154" s="228"/>
      <c r="J154" s="212"/>
      <c r="K154" s="212"/>
      <c r="L154" s="212"/>
      <c r="M154" s="212"/>
    </row>
    <row r="155" spans="1:13" ht="16.5" customHeight="1" x14ac:dyDescent="0.6">
      <c r="A155" s="182"/>
      <c r="G155" s="228"/>
      <c r="H155" s="212"/>
      <c r="I155" s="228"/>
      <c r="J155" s="212"/>
      <c r="K155" s="212"/>
      <c r="L155" s="212"/>
      <c r="M155" s="212"/>
    </row>
    <row r="156" spans="1:13" ht="17.25" customHeight="1" x14ac:dyDescent="0.6">
      <c r="A156" s="182"/>
      <c r="G156" s="228"/>
      <c r="H156" s="212"/>
      <c r="I156" s="228"/>
      <c r="J156" s="212"/>
      <c r="K156" s="212"/>
      <c r="L156" s="212"/>
      <c r="M156" s="212"/>
    </row>
    <row r="157" spans="1:13" ht="12" customHeight="1" x14ac:dyDescent="0.6">
      <c r="A157" s="182"/>
      <c r="G157" s="228"/>
      <c r="H157" s="212"/>
      <c r="I157" s="228"/>
      <c r="J157" s="212"/>
      <c r="K157" s="212"/>
      <c r="L157" s="212"/>
      <c r="M157" s="212"/>
    </row>
    <row r="158" spans="1:13" ht="22" customHeight="1" x14ac:dyDescent="0.6">
      <c r="A158" s="204" t="str">
        <f>A56</f>
        <v>The condensed notes to the interim financial information are an integral part of this interim financial information.</v>
      </c>
      <c r="B158" s="204"/>
      <c r="C158" s="204"/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</row>
  </sheetData>
  <mergeCells count="6">
    <mergeCell ref="G6:I6"/>
    <mergeCell ref="K6:M6"/>
    <mergeCell ref="G62:I62"/>
    <mergeCell ref="K62:M62"/>
    <mergeCell ref="G113:I113"/>
    <mergeCell ref="K113:M113"/>
  </mergeCells>
  <pageMargins left="0.8" right="0.5" top="0.5" bottom="0.6" header="0.49" footer="0.4"/>
  <pageSetup paperSize="9" scale="90" firstPageNumber="2" orientation="portrait" useFirstPageNumber="1" r:id="rId1"/>
  <headerFooter>
    <oddFooter>&amp;R&amp;"Cordia New,Regular"&amp;13&amp;P</oddFooter>
  </headerFooter>
  <rowBreaks count="2" manualBreakCount="2">
    <brk id="56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43A3-745C-48A5-BEFB-FF52B6CBCEAB}">
  <dimension ref="A1:M116"/>
  <sheetViews>
    <sheetView tabSelected="1" view="pageBreakPreview" topLeftCell="A36" zoomScaleNormal="90" zoomScaleSheetLayoutView="100" workbookViewId="0">
      <selection activeCell="V33" sqref="V33"/>
    </sheetView>
  </sheetViews>
  <sheetFormatPr defaultColWidth="9.33203125" defaultRowHeight="16.5" customHeight="1" x14ac:dyDescent="0.6"/>
  <cols>
    <col min="1" max="3" width="1.33203125" style="1" customWidth="1"/>
    <col min="4" max="4" width="41.77734375" style="1" customWidth="1"/>
    <col min="5" max="5" width="5.44140625" style="2" customWidth="1"/>
    <col min="6" max="6" width="0.77734375" style="1" customWidth="1"/>
    <col min="7" max="7" width="14.77734375" style="3" customWidth="1"/>
    <col min="8" max="8" width="0.77734375" style="3" customWidth="1"/>
    <col min="9" max="9" width="14.77734375" style="3" customWidth="1"/>
    <col min="10" max="10" width="0.77734375" style="3" customWidth="1"/>
    <col min="11" max="11" width="14.77734375" style="3" customWidth="1"/>
    <col min="12" max="12" width="0.77734375" style="3" customWidth="1"/>
    <col min="13" max="13" width="14.77734375" style="3" customWidth="1"/>
    <col min="14" max="16384" width="9.33203125" style="1"/>
  </cols>
  <sheetData>
    <row r="1" spans="1:13" ht="16.5" customHeight="1" x14ac:dyDescent="0.6">
      <c r="A1" s="13" t="s">
        <v>0</v>
      </c>
      <c r="B1" s="13"/>
    </row>
    <row r="2" spans="1:13" ht="16.5" customHeight="1" x14ac:dyDescent="0.6">
      <c r="A2" s="13" t="s">
        <v>129</v>
      </c>
      <c r="B2" s="13"/>
    </row>
    <row r="3" spans="1:13" ht="16.5" customHeight="1" x14ac:dyDescent="0.6">
      <c r="A3" s="21" t="s">
        <v>208</v>
      </c>
      <c r="B3" s="21"/>
      <c r="C3" s="22"/>
      <c r="D3" s="22"/>
      <c r="E3" s="23"/>
      <c r="F3" s="22"/>
      <c r="G3" s="24"/>
      <c r="H3" s="24"/>
      <c r="I3" s="24"/>
      <c r="J3" s="24"/>
      <c r="K3" s="24"/>
      <c r="L3" s="24"/>
      <c r="M3" s="24"/>
    </row>
    <row r="4" spans="1:13" ht="14.25" customHeight="1" x14ac:dyDescent="0.6">
      <c r="A4" s="13"/>
      <c r="B4" s="13"/>
    </row>
    <row r="5" spans="1:13" ht="14.25" customHeight="1" x14ac:dyDescent="0.6">
      <c r="A5" s="13"/>
      <c r="B5" s="13"/>
    </row>
    <row r="6" spans="1:13" ht="14.5" customHeight="1" x14ac:dyDescent="0.6">
      <c r="A6" s="13"/>
      <c r="B6" s="13"/>
      <c r="E6" s="6"/>
      <c r="F6" s="5"/>
      <c r="G6" s="260" t="s">
        <v>98</v>
      </c>
      <c r="H6" s="260"/>
      <c r="I6" s="260"/>
      <c r="J6" s="10"/>
      <c r="K6" s="260" t="s">
        <v>99</v>
      </c>
      <c r="L6" s="260"/>
      <c r="M6" s="260"/>
    </row>
    <row r="7" spans="1:13" ht="14.5" customHeight="1" x14ac:dyDescent="0.6">
      <c r="A7" s="13"/>
      <c r="B7" s="13"/>
      <c r="E7" s="6"/>
      <c r="F7" s="5"/>
      <c r="G7" s="10"/>
      <c r="H7" s="10"/>
      <c r="I7" s="10"/>
      <c r="J7" s="10"/>
      <c r="K7" s="10"/>
      <c r="L7" s="10"/>
      <c r="M7" s="258" t="s">
        <v>197</v>
      </c>
    </row>
    <row r="8" spans="1:13" ht="14.5" customHeight="1" x14ac:dyDescent="0.6">
      <c r="A8" s="13"/>
      <c r="B8" s="13"/>
      <c r="E8" s="1"/>
      <c r="F8" s="5"/>
      <c r="G8" s="11" t="s">
        <v>198</v>
      </c>
      <c r="H8" s="39"/>
      <c r="I8" s="11" t="s">
        <v>180</v>
      </c>
      <c r="J8" s="39"/>
      <c r="K8" s="11" t="s">
        <v>198</v>
      </c>
      <c r="L8" s="39"/>
      <c r="M8" s="11" t="s">
        <v>180</v>
      </c>
    </row>
    <row r="9" spans="1:13" ht="14.5" customHeight="1" x14ac:dyDescent="0.6">
      <c r="A9" s="13"/>
      <c r="B9" s="13"/>
      <c r="E9" s="9" t="s">
        <v>133</v>
      </c>
      <c r="F9" s="5"/>
      <c r="G9" s="12" t="s">
        <v>6</v>
      </c>
      <c r="H9" s="39"/>
      <c r="I9" s="12" t="s">
        <v>6</v>
      </c>
      <c r="J9" s="39"/>
      <c r="K9" s="12" t="s">
        <v>6</v>
      </c>
      <c r="L9" s="39"/>
      <c r="M9" s="12" t="s">
        <v>6</v>
      </c>
    </row>
    <row r="10" spans="1:13" ht="6" customHeight="1" x14ac:dyDescent="0.6">
      <c r="E10" s="6"/>
      <c r="G10" s="59"/>
      <c r="H10" s="10"/>
      <c r="I10" s="10"/>
      <c r="J10" s="10"/>
      <c r="K10" s="59"/>
      <c r="L10" s="10"/>
      <c r="M10" s="10"/>
    </row>
    <row r="11" spans="1:13" ht="15.75" customHeight="1" x14ac:dyDescent="0.6">
      <c r="A11" s="1" t="s">
        <v>44</v>
      </c>
      <c r="E11" s="2" t="s">
        <v>34</v>
      </c>
      <c r="G11" s="61">
        <v>16148512</v>
      </c>
      <c r="H11" s="14"/>
      <c r="I11" s="14">
        <v>4955809</v>
      </c>
      <c r="J11" s="14"/>
      <c r="K11" s="61">
        <v>0</v>
      </c>
      <c r="L11" s="14"/>
      <c r="M11" s="14">
        <v>0</v>
      </c>
    </row>
    <row r="12" spans="1:13" ht="15.75" customHeight="1" x14ac:dyDescent="0.6">
      <c r="A12" s="1" t="s">
        <v>45</v>
      </c>
      <c r="G12" s="62">
        <v>-9218445</v>
      </c>
      <c r="H12" s="14"/>
      <c r="I12" s="160">
        <v>-4354961</v>
      </c>
      <c r="J12" s="14"/>
      <c r="K12" s="62">
        <v>0</v>
      </c>
      <c r="L12" s="14"/>
      <c r="M12" s="160">
        <v>0</v>
      </c>
    </row>
    <row r="13" spans="1:13" ht="6" customHeight="1" x14ac:dyDescent="0.6">
      <c r="G13" s="60"/>
      <c r="H13" s="27"/>
      <c r="J13" s="27"/>
      <c r="K13" s="61"/>
      <c r="L13" s="28"/>
    </row>
    <row r="14" spans="1:13" ht="15.75" customHeight="1" x14ac:dyDescent="0.6">
      <c r="A14" s="13" t="s">
        <v>234</v>
      </c>
      <c r="E14" s="29"/>
      <c r="F14" s="49"/>
      <c r="G14" s="61">
        <f>SUM(G11:G12)</f>
        <v>6930067</v>
      </c>
      <c r="H14" s="14"/>
      <c r="I14" s="14">
        <f>SUM(I11:I12)</f>
        <v>600848</v>
      </c>
      <c r="J14" s="14"/>
      <c r="K14" s="61">
        <v>0</v>
      </c>
      <c r="L14" s="14"/>
      <c r="M14" s="14">
        <f>SUM(M11:M12)</f>
        <v>0</v>
      </c>
    </row>
    <row r="15" spans="1:13" ht="15.75" customHeight="1" x14ac:dyDescent="0.6">
      <c r="A15" s="1" t="s">
        <v>235</v>
      </c>
      <c r="E15" s="29"/>
      <c r="F15" s="49"/>
      <c r="G15" s="61">
        <v>0</v>
      </c>
      <c r="H15" s="14"/>
      <c r="I15" s="14">
        <v>0</v>
      </c>
      <c r="J15" s="14"/>
      <c r="K15" s="61">
        <v>0</v>
      </c>
      <c r="L15" s="14"/>
      <c r="M15" s="14">
        <v>17000</v>
      </c>
    </row>
    <row r="16" spans="1:13" ht="15.75" customHeight="1" x14ac:dyDescent="0.6">
      <c r="A16" s="1" t="s">
        <v>48</v>
      </c>
      <c r="E16" s="29"/>
      <c r="F16" s="49"/>
      <c r="G16" s="81">
        <v>79086</v>
      </c>
      <c r="H16" s="14"/>
      <c r="I16" s="148">
        <v>94560</v>
      </c>
      <c r="J16" s="14"/>
      <c r="K16" s="61">
        <v>6760</v>
      </c>
      <c r="L16" s="14"/>
      <c r="M16" s="148">
        <v>15485</v>
      </c>
    </row>
    <row r="17" spans="1:13" ht="15.75" customHeight="1" x14ac:dyDescent="0.6">
      <c r="A17" s="1" t="s">
        <v>49</v>
      </c>
      <c r="E17" s="29"/>
      <c r="F17" s="49"/>
      <c r="G17" s="81">
        <v>28814</v>
      </c>
      <c r="H17" s="14"/>
      <c r="I17" s="148">
        <v>94808</v>
      </c>
      <c r="J17" s="14"/>
      <c r="K17" s="61">
        <v>171508</v>
      </c>
      <c r="L17" s="14"/>
      <c r="M17" s="148">
        <v>193163</v>
      </c>
    </row>
    <row r="18" spans="1:13" ht="15.75" customHeight="1" x14ac:dyDescent="0.6">
      <c r="A18" s="1" t="s">
        <v>185</v>
      </c>
      <c r="E18" s="29"/>
      <c r="F18" s="49"/>
      <c r="G18" s="81">
        <v>-69639</v>
      </c>
      <c r="H18" s="14"/>
      <c r="I18" s="148">
        <v>-1366</v>
      </c>
      <c r="J18" s="14"/>
      <c r="K18" s="61">
        <v>0</v>
      </c>
      <c r="L18" s="14"/>
      <c r="M18" s="148">
        <v>0</v>
      </c>
    </row>
    <row r="19" spans="1:13" ht="15.75" customHeight="1" x14ac:dyDescent="0.6">
      <c r="A19" s="1" t="s">
        <v>47</v>
      </c>
      <c r="B19" s="13"/>
      <c r="E19" s="29"/>
      <c r="F19" s="49"/>
      <c r="G19" s="81">
        <v>-522644</v>
      </c>
      <c r="H19" s="14"/>
      <c r="I19" s="148">
        <v>-410512</v>
      </c>
      <c r="J19" s="14"/>
      <c r="K19" s="61">
        <v>-73157</v>
      </c>
      <c r="L19" s="14"/>
      <c r="M19" s="148">
        <v>-66705</v>
      </c>
    </row>
    <row r="20" spans="1:13" ht="15.75" customHeight="1" x14ac:dyDescent="0.6">
      <c r="A20" s="1" t="s">
        <v>224</v>
      </c>
      <c r="B20" s="13"/>
      <c r="E20" s="29"/>
      <c r="F20" s="49"/>
      <c r="G20" s="81"/>
      <c r="H20" s="14"/>
      <c r="I20" s="148"/>
      <c r="J20" s="14"/>
      <c r="K20" s="61"/>
      <c r="L20" s="14"/>
      <c r="M20" s="148"/>
    </row>
    <row r="21" spans="1:13" ht="15.75" customHeight="1" x14ac:dyDescent="0.6">
      <c r="B21" s="1" t="s">
        <v>186</v>
      </c>
      <c r="E21" s="29"/>
      <c r="F21" s="49"/>
      <c r="G21" s="81">
        <v>-1925946</v>
      </c>
      <c r="H21" s="14"/>
      <c r="I21" s="148">
        <v>2406724</v>
      </c>
      <c r="J21" s="14"/>
      <c r="K21" s="61">
        <v>0</v>
      </c>
      <c r="L21" s="14"/>
      <c r="M21" s="148">
        <v>0</v>
      </c>
    </row>
    <row r="22" spans="1:13" ht="15.75" customHeight="1" x14ac:dyDescent="0.6">
      <c r="A22" s="1" t="s">
        <v>176</v>
      </c>
      <c r="E22" s="30"/>
      <c r="F22" s="16"/>
      <c r="G22" s="67">
        <v>236129</v>
      </c>
      <c r="H22" s="14"/>
      <c r="I22" s="18">
        <v>474102</v>
      </c>
      <c r="J22" s="14"/>
      <c r="K22" s="61">
        <v>251511</v>
      </c>
      <c r="L22" s="14"/>
      <c r="M22" s="18">
        <v>693358</v>
      </c>
    </row>
    <row r="23" spans="1:13" ht="15.75" customHeight="1" x14ac:dyDescent="0.6">
      <c r="A23" s="1" t="s">
        <v>50</v>
      </c>
      <c r="E23" s="29"/>
      <c r="F23" s="16"/>
      <c r="G23" s="67">
        <v>-729809</v>
      </c>
      <c r="H23" s="14"/>
      <c r="I23" s="18">
        <v>-253265</v>
      </c>
      <c r="J23" s="14"/>
      <c r="K23" s="61">
        <v>-176388</v>
      </c>
      <c r="L23" s="14"/>
      <c r="M23" s="18">
        <v>-148533</v>
      </c>
    </row>
    <row r="24" spans="1:13" ht="15.75" customHeight="1" x14ac:dyDescent="0.6">
      <c r="A24" s="1" t="s">
        <v>109</v>
      </c>
      <c r="E24" s="29"/>
      <c r="F24" s="16"/>
      <c r="G24" s="81">
        <v>-1562</v>
      </c>
      <c r="H24" s="14"/>
      <c r="I24" s="148">
        <v>-1355</v>
      </c>
      <c r="J24" s="14"/>
      <c r="K24" s="61">
        <v>-1562</v>
      </c>
      <c r="L24" s="14"/>
      <c r="M24" s="148">
        <v>-1355</v>
      </c>
    </row>
    <row r="25" spans="1:13" ht="15.75" customHeight="1" x14ac:dyDescent="0.6">
      <c r="A25" s="1" t="s">
        <v>243</v>
      </c>
      <c r="E25" s="29"/>
      <c r="F25" s="49"/>
      <c r="G25" s="82">
        <v>537340</v>
      </c>
      <c r="H25" s="14"/>
      <c r="I25" s="149">
        <v>1156202</v>
      </c>
      <c r="J25" s="14"/>
      <c r="K25" s="62">
        <v>451073</v>
      </c>
      <c r="L25" s="14"/>
      <c r="M25" s="160">
        <v>1404656</v>
      </c>
    </row>
    <row r="26" spans="1:13" ht="6" customHeight="1" x14ac:dyDescent="0.6">
      <c r="G26" s="60"/>
      <c r="H26" s="27"/>
      <c r="J26" s="27"/>
      <c r="K26" s="61"/>
      <c r="L26" s="28"/>
    </row>
    <row r="27" spans="1:13" ht="15.75" customHeight="1" x14ac:dyDescent="0.6">
      <c r="A27" s="13" t="s">
        <v>113</v>
      </c>
      <c r="C27" s="13"/>
      <c r="F27" s="2"/>
      <c r="G27" s="63">
        <f>SUM(G14:G25)</f>
        <v>4561836</v>
      </c>
      <c r="H27" s="20"/>
      <c r="I27" s="15">
        <f>SUM(I14:I25)</f>
        <v>4160746</v>
      </c>
      <c r="J27" s="20"/>
      <c r="K27" s="63">
        <f>SUM(K14:K25)</f>
        <v>629745</v>
      </c>
      <c r="L27" s="20"/>
      <c r="M27" s="15">
        <f>SUM(M14:M25)</f>
        <v>2107069</v>
      </c>
    </row>
    <row r="28" spans="1:13" ht="15.75" customHeight="1" x14ac:dyDescent="0.6">
      <c r="A28" s="1" t="s">
        <v>51</v>
      </c>
      <c r="E28" s="29">
        <v>18</v>
      </c>
      <c r="F28" s="49"/>
      <c r="G28" s="62">
        <v>-483852</v>
      </c>
      <c r="H28" s="14"/>
      <c r="I28" s="160">
        <v>-440584</v>
      </c>
      <c r="J28" s="18"/>
      <c r="K28" s="62">
        <v>-24447</v>
      </c>
      <c r="L28" s="14"/>
      <c r="M28" s="160">
        <v>-159906</v>
      </c>
    </row>
    <row r="29" spans="1:13" ht="6" customHeight="1" x14ac:dyDescent="0.6">
      <c r="G29" s="60"/>
      <c r="H29" s="27"/>
      <c r="J29" s="27"/>
      <c r="K29" s="61"/>
      <c r="L29" s="28"/>
    </row>
    <row r="30" spans="1:13" ht="15.75" customHeight="1" x14ac:dyDescent="0.6">
      <c r="A30" s="13" t="s">
        <v>114</v>
      </c>
      <c r="G30" s="68">
        <f>SUM(G27:G28)</f>
        <v>4077984</v>
      </c>
      <c r="H30" s="27"/>
      <c r="I30" s="31">
        <f>SUM(I27:I28)</f>
        <v>3720162</v>
      </c>
      <c r="J30" s="27"/>
      <c r="K30" s="68">
        <f>SUM(K27:K28)</f>
        <v>605298</v>
      </c>
      <c r="L30" s="27"/>
      <c r="M30" s="31">
        <f>SUM(M27:M28)</f>
        <v>1947163</v>
      </c>
    </row>
    <row r="31" spans="1:13" ht="10" customHeight="1" x14ac:dyDescent="0.6">
      <c r="A31" s="1" t="s">
        <v>34</v>
      </c>
      <c r="G31" s="60"/>
      <c r="H31" s="27"/>
      <c r="J31" s="27"/>
      <c r="K31" s="61"/>
      <c r="L31" s="28"/>
    </row>
    <row r="32" spans="1:13" ht="15.75" customHeight="1" x14ac:dyDescent="0.6">
      <c r="A32" s="13" t="s">
        <v>192</v>
      </c>
      <c r="G32" s="60"/>
      <c r="H32" s="27"/>
      <c r="J32" s="27"/>
      <c r="K32" s="61"/>
      <c r="L32" s="28"/>
    </row>
    <row r="33" spans="1:13" ht="15.75" customHeight="1" x14ac:dyDescent="0.6">
      <c r="A33" s="13"/>
      <c r="B33" s="13" t="s">
        <v>169</v>
      </c>
      <c r="G33" s="60"/>
      <c r="H33" s="27"/>
      <c r="J33" s="27"/>
      <c r="K33" s="61"/>
      <c r="L33" s="28"/>
    </row>
    <row r="34" spans="1:13" ht="6" customHeight="1" x14ac:dyDescent="0.6">
      <c r="G34" s="60"/>
      <c r="H34" s="27"/>
      <c r="J34" s="27"/>
      <c r="K34" s="61"/>
      <c r="L34" s="28"/>
    </row>
    <row r="35" spans="1:13" ht="15.75" customHeight="1" x14ac:dyDescent="0.6">
      <c r="A35" s="1" t="s">
        <v>171</v>
      </c>
      <c r="G35" s="60"/>
      <c r="H35" s="27"/>
      <c r="J35" s="27"/>
      <c r="K35" s="61"/>
      <c r="L35" s="28"/>
    </row>
    <row r="36" spans="1:13" ht="15.75" customHeight="1" x14ac:dyDescent="0.6">
      <c r="B36" s="32" t="s">
        <v>53</v>
      </c>
      <c r="C36" s="1" t="s">
        <v>135</v>
      </c>
      <c r="G36" s="60"/>
      <c r="H36" s="27"/>
      <c r="J36" s="27"/>
      <c r="K36" s="61"/>
      <c r="L36" s="28"/>
    </row>
    <row r="37" spans="1:13" ht="15.75" customHeight="1" x14ac:dyDescent="0.6">
      <c r="B37" s="32"/>
      <c r="D37" s="1" t="s">
        <v>143</v>
      </c>
      <c r="G37" s="60"/>
      <c r="H37" s="26"/>
      <c r="J37" s="26"/>
      <c r="K37" s="61"/>
      <c r="L37" s="20"/>
    </row>
    <row r="38" spans="1:13" ht="15.75" customHeight="1" x14ac:dyDescent="0.6">
      <c r="D38" s="1" t="s">
        <v>117</v>
      </c>
      <c r="G38" s="60">
        <v>-242153</v>
      </c>
      <c r="H38" s="26"/>
      <c r="I38" s="3">
        <v>40627</v>
      </c>
      <c r="J38" s="26"/>
      <c r="K38" s="62">
        <v>0</v>
      </c>
      <c r="L38" s="20"/>
      <c r="M38" s="3">
        <v>0</v>
      </c>
    </row>
    <row r="39" spans="1:13" ht="6" customHeight="1" x14ac:dyDescent="0.6">
      <c r="G39" s="140"/>
      <c r="H39" s="26"/>
      <c r="I39" s="164"/>
      <c r="J39" s="26"/>
      <c r="K39" s="61"/>
      <c r="L39" s="20"/>
      <c r="M39" s="164"/>
    </row>
    <row r="40" spans="1:13" ht="15.75" customHeight="1" x14ac:dyDescent="0.6">
      <c r="A40" s="1" t="s">
        <v>172</v>
      </c>
      <c r="G40" s="60"/>
      <c r="H40" s="26"/>
      <c r="J40" s="26"/>
      <c r="K40" s="61"/>
      <c r="L40" s="20"/>
    </row>
    <row r="41" spans="1:13" ht="15.75" customHeight="1" x14ac:dyDescent="0.6">
      <c r="B41" s="1" t="s">
        <v>124</v>
      </c>
      <c r="G41" s="72">
        <f>SUM(G38:G40)</f>
        <v>-242153</v>
      </c>
      <c r="H41" s="27"/>
      <c r="I41" s="58">
        <f>SUM(I38:I40)</f>
        <v>40627</v>
      </c>
      <c r="J41" s="27"/>
      <c r="K41" s="62">
        <v>0</v>
      </c>
      <c r="L41" s="28"/>
      <c r="M41" s="58">
        <f>SUM(M38:M40)</f>
        <v>0</v>
      </c>
    </row>
    <row r="42" spans="1:13" ht="6" customHeight="1" x14ac:dyDescent="0.6">
      <c r="G42" s="60"/>
      <c r="H42" s="27"/>
      <c r="J42" s="27"/>
      <c r="K42" s="61"/>
      <c r="L42" s="28"/>
    </row>
    <row r="43" spans="1:13" ht="15.75" customHeight="1" x14ac:dyDescent="0.6">
      <c r="A43" s="1" t="s">
        <v>52</v>
      </c>
      <c r="G43" s="60"/>
      <c r="H43" s="27"/>
      <c r="J43" s="27"/>
      <c r="K43" s="61"/>
      <c r="L43" s="28"/>
    </row>
    <row r="44" spans="1:13" ht="15.75" customHeight="1" x14ac:dyDescent="0.6">
      <c r="B44" s="32" t="s">
        <v>53</v>
      </c>
      <c r="C44" s="1" t="s">
        <v>225</v>
      </c>
      <c r="G44" s="60">
        <v>-434119</v>
      </c>
      <c r="H44" s="27"/>
      <c r="I44" s="3">
        <v>-14829</v>
      </c>
      <c r="J44" s="27"/>
      <c r="K44" s="61">
        <v>0</v>
      </c>
      <c r="L44" s="28"/>
      <c r="M44" s="3">
        <v>0</v>
      </c>
    </row>
    <row r="45" spans="1:13" ht="15.75" customHeight="1" x14ac:dyDescent="0.6">
      <c r="B45" s="32" t="s">
        <v>53</v>
      </c>
      <c r="C45" s="1" t="s">
        <v>177</v>
      </c>
      <c r="G45" s="60"/>
      <c r="H45" s="27"/>
      <c r="J45" s="27"/>
      <c r="K45" s="61"/>
      <c r="L45" s="28"/>
    </row>
    <row r="46" spans="1:13" ht="15.75" customHeight="1" x14ac:dyDescent="0.6">
      <c r="B46" s="32"/>
      <c r="D46" s="1" t="s">
        <v>244</v>
      </c>
      <c r="G46" s="60"/>
      <c r="H46" s="27"/>
      <c r="J46" s="27"/>
      <c r="K46" s="61"/>
      <c r="L46" s="28"/>
    </row>
    <row r="47" spans="1:13" ht="15.75" customHeight="1" x14ac:dyDescent="0.6">
      <c r="D47" s="1" t="s">
        <v>117</v>
      </c>
      <c r="G47" s="60">
        <v>767830</v>
      </c>
      <c r="H47" s="14"/>
      <c r="I47" s="3">
        <v>1448800</v>
      </c>
      <c r="J47" s="14"/>
      <c r="K47" s="61">
        <v>238997</v>
      </c>
      <c r="L47" s="14"/>
      <c r="M47" s="14">
        <v>552701</v>
      </c>
    </row>
    <row r="48" spans="1:13" ht="15.75" customHeight="1" x14ac:dyDescent="0.6">
      <c r="B48" s="32" t="s">
        <v>53</v>
      </c>
      <c r="C48" s="1" t="s">
        <v>54</v>
      </c>
      <c r="G48" s="62">
        <v>421869</v>
      </c>
      <c r="H48" s="14"/>
      <c r="I48" s="160">
        <v>509657</v>
      </c>
      <c r="J48" s="14"/>
      <c r="K48" s="62">
        <v>0</v>
      </c>
      <c r="L48" s="14"/>
      <c r="M48" s="160">
        <v>0</v>
      </c>
    </row>
    <row r="49" spans="1:13" ht="6" customHeight="1" x14ac:dyDescent="0.6">
      <c r="G49" s="60"/>
      <c r="H49" s="27"/>
      <c r="J49" s="27"/>
      <c r="K49" s="61"/>
      <c r="L49" s="28"/>
    </row>
    <row r="50" spans="1:13" ht="15.75" customHeight="1" x14ac:dyDescent="0.6">
      <c r="A50" s="1" t="s">
        <v>55</v>
      </c>
      <c r="G50" s="60"/>
      <c r="K50" s="61"/>
    </row>
    <row r="51" spans="1:13" ht="15.75" customHeight="1" x14ac:dyDescent="0.6">
      <c r="B51" s="1" t="s">
        <v>124</v>
      </c>
      <c r="G51" s="65">
        <f>SUM(G44:G48)</f>
        <v>755580</v>
      </c>
      <c r="H51" s="27"/>
      <c r="I51" s="24">
        <f>SUM(I44:I48)</f>
        <v>1943628</v>
      </c>
      <c r="J51" s="27"/>
      <c r="K51" s="65">
        <f>SUM(K44:K48)</f>
        <v>238997</v>
      </c>
      <c r="L51" s="28"/>
      <c r="M51" s="24">
        <f>SUM(M44:M48)</f>
        <v>552701</v>
      </c>
    </row>
    <row r="52" spans="1:13" ht="6" customHeight="1" x14ac:dyDescent="0.6">
      <c r="G52" s="60"/>
      <c r="H52" s="27"/>
      <c r="J52" s="27"/>
      <c r="K52" s="61"/>
      <c r="L52" s="28"/>
    </row>
    <row r="53" spans="1:13" ht="15.75" customHeight="1" x14ac:dyDescent="0.6">
      <c r="A53" s="13" t="s">
        <v>248</v>
      </c>
      <c r="G53" s="60"/>
      <c r="H53" s="27"/>
      <c r="J53" s="27"/>
      <c r="K53" s="61"/>
      <c r="L53" s="28"/>
    </row>
    <row r="54" spans="1:13" ht="15.75" customHeight="1" x14ac:dyDescent="0.6">
      <c r="B54" s="13" t="s">
        <v>249</v>
      </c>
      <c r="G54" s="65">
        <f>SUM(G41,G51)</f>
        <v>513427</v>
      </c>
      <c r="H54" s="27"/>
      <c r="I54" s="24">
        <f>SUM(I41,I51)</f>
        <v>1984255</v>
      </c>
      <c r="J54" s="27"/>
      <c r="K54" s="65">
        <f>SUM(K41,K51)</f>
        <v>238997</v>
      </c>
      <c r="L54" s="28"/>
      <c r="M54" s="24">
        <f>SUM(M41,M51)</f>
        <v>552701</v>
      </c>
    </row>
    <row r="55" spans="1:13" ht="6" customHeight="1" x14ac:dyDescent="0.6">
      <c r="G55" s="60"/>
      <c r="H55" s="27"/>
      <c r="J55" s="27"/>
      <c r="K55" s="61"/>
      <c r="L55" s="28"/>
    </row>
    <row r="56" spans="1:13" ht="15.75" customHeight="1" thickBot="1" x14ac:dyDescent="0.65">
      <c r="A56" s="13" t="s">
        <v>93</v>
      </c>
      <c r="G56" s="69">
        <f>SUM(G30,G54)</f>
        <v>4591411</v>
      </c>
      <c r="H56" s="27"/>
      <c r="I56" s="161">
        <f>SUM(I30,I54)</f>
        <v>5704417</v>
      </c>
      <c r="J56" s="27"/>
      <c r="K56" s="69">
        <f>SUM(K30,K54)</f>
        <v>844295</v>
      </c>
      <c r="L56" s="28"/>
      <c r="M56" s="161">
        <f>SUM(M30,M54)</f>
        <v>2499864</v>
      </c>
    </row>
    <row r="57" spans="1:13" ht="17.25" customHeight="1" thickTop="1" x14ac:dyDescent="0.6">
      <c r="A57" s="13"/>
      <c r="H57" s="27"/>
      <c r="J57" s="27"/>
      <c r="L57" s="28"/>
    </row>
    <row r="58" spans="1:13" ht="14.25" customHeight="1" x14ac:dyDescent="0.6">
      <c r="A58" s="13"/>
      <c r="H58" s="27"/>
      <c r="J58" s="27"/>
      <c r="L58" s="28"/>
    </row>
    <row r="59" spans="1:13" ht="18.75" customHeight="1" x14ac:dyDescent="0.6">
      <c r="A59" s="13"/>
      <c r="H59" s="27"/>
      <c r="J59" s="27"/>
      <c r="L59" s="28"/>
    </row>
    <row r="60" spans="1:13" ht="22" customHeight="1" x14ac:dyDescent="0.6">
      <c r="A60" s="105" t="s">
        <v>147</v>
      </c>
      <c r="B60" s="105"/>
      <c r="C60" s="105"/>
      <c r="D60" s="105"/>
      <c r="E60" s="106"/>
      <c r="F60" s="105"/>
      <c r="G60" s="58"/>
      <c r="H60" s="107"/>
      <c r="I60" s="58"/>
      <c r="J60" s="107"/>
      <c r="K60" s="58"/>
      <c r="L60" s="108"/>
      <c r="M60" s="58"/>
    </row>
    <row r="61" spans="1:13" ht="16.5" customHeight="1" x14ac:dyDescent="0.6">
      <c r="A61" s="13" t="s">
        <v>0</v>
      </c>
      <c r="B61" s="13"/>
    </row>
    <row r="62" spans="1:13" ht="16.5" customHeight="1" x14ac:dyDescent="0.6">
      <c r="A62" s="13" t="s">
        <v>129</v>
      </c>
      <c r="B62" s="13"/>
    </row>
    <row r="63" spans="1:13" ht="16.5" customHeight="1" x14ac:dyDescent="0.6">
      <c r="A63" s="21" t="str">
        <f>+A3</f>
        <v xml:space="preserve">For the three-month period ended 30 September 2023 </v>
      </c>
      <c r="B63" s="21"/>
      <c r="C63" s="22"/>
      <c r="D63" s="22"/>
      <c r="E63" s="23"/>
      <c r="F63" s="22"/>
      <c r="G63" s="24"/>
      <c r="H63" s="24"/>
      <c r="I63" s="24"/>
      <c r="J63" s="24"/>
      <c r="K63" s="24"/>
      <c r="L63" s="24"/>
      <c r="M63" s="24"/>
    </row>
    <row r="64" spans="1:13" ht="15" customHeight="1" x14ac:dyDescent="0.6">
      <c r="A64" s="13"/>
      <c r="B64" s="13"/>
    </row>
    <row r="65" spans="1:13" ht="15" customHeight="1" x14ac:dyDescent="0.6">
      <c r="A65" s="13"/>
      <c r="B65" s="13"/>
    </row>
    <row r="66" spans="1:13" ht="15" customHeight="1" x14ac:dyDescent="0.6">
      <c r="A66" s="13"/>
      <c r="B66" s="13"/>
      <c r="E66" s="6"/>
      <c r="F66" s="5"/>
      <c r="G66" s="260" t="s">
        <v>98</v>
      </c>
      <c r="H66" s="260"/>
      <c r="I66" s="260"/>
      <c r="J66" s="10"/>
      <c r="K66" s="260" t="s">
        <v>99</v>
      </c>
      <c r="L66" s="260"/>
      <c r="M66" s="260"/>
    </row>
    <row r="67" spans="1:13" ht="15" customHeight="1" x14ac:dyDescent="0.6">
      <c r="A67" s="13"/>
      <c r="B67" s="13"/>
      <c r="E67" s="6"/>
      <c r="F67" s="5"/>
      <c r="G67" s="10"/>
      <c r="H67" s="10"/>
      <c r="I67" s="10"/>
      <c r="J67" s="10"/>
      <c r="K67" s="10"/>
      <c r="L67" s="10"/>
      <c r="M67" s="258" t="s">
        <v>197</v>
      </c>
    </row>
    <row r="68" spans="1:13" ht="15" customHeight="1" x14ac:dyDescent="0.6">
      <c r="A68" s="13"/>
      <c r="B68" s="13"/>
      <c r="E68" s="1"/>
      <c r="F68" s="5"/>
      <c r="G68" s="11" t="s">
        <v>198</v>
      </c>
      <c r="H68" s="39"/>
      <c r="I68" s="11" t="s">
        <v>180</v>
      </c>
      <c r="J68" s="39"/>
      <c r="K68" s="11" t="s">
        <v>198</v>
      </c>
      <c r="L68" s="39"/>
      <c r="M68" s="11" t="s">
        <v>180</v>
      </c>
    </row>
    <row r="69" spans="1:13" ht="15" customHeight="1" x14ac:dyDescent="0.6">
      <c r="A69" s="13"/>
      <c r="B69" s="13"/>
      <c r="E69" s="9" t="s">
        <v>133</v>
      </c>
      <c r="F69" s="5"/>
      <c r="G69" s="12" t="s">
        <v>6</v>
      </c>
      <c r="H69" s="39"/>
      <c r="I69" s="12" t="s">
        <v>6</v>
      </c>
      <c r="J69" s="39"/>
      <c r="K69" s="12" t="s">
        <v>6</v>
      </c>
      <c r="L69" s="39"/>
      <c r="M69" s="12" t="s">
        <v>6</v>
      </c>
    </row>
    <row r="70" spans="1:13" ht="15" customHeight="1" x14ac:dyDescent="0.6">
      <c r="A70" s="13"/>
      <c r="G70" s="60"/>
      <c r="H70" s="27"/>
      <c r="J70" s="27"/>
      <c r="K70" s="60"/>
      <c r="L70" s="28"/>
    </row>
    <row r="71" spans="1:13" ht="15" customHeight="1" x14ac:dyDescent="0.6">
      <c r="A71" s="13" t="s">
        <v>110</v>
      </c>
      <c r="G71" s="60"/>
      <c r="H71" s="27"/>
      <c r="J71" s="27"/>
      <c r="K71" s="60"/>
      <c r="L71" s="28"/>
    </row>
    <row r="72" spans="1:13" ht="15" customHeight="1" x14ac:dyDescent="0.6">
      <c r="A72" s="1" t="s">
        <v>168</v>
      </c>
      <c r="G72" s="61">
        <v>2098702</v>
      </c>
      <c r="H72" s="14"/>
      <c r="I72" s="14">
        <v>2315177</v>
      </c>
      <c r="J72" s="14"/>
      <c r="K72" s="61">
        <v>605298</v>
      </c>
      <c r="L72" s="14"/>
      <c r="M72" s="14">
        <v>1947163</v>
      </c>
    </row>
    <row r="73" spans="1:13" ht="15" customHeight="1" x14ac:dyDescent="0.7">
      <c r="A73" s="1" t="s">
        <v>43</v>
      </c>
      <c r="F73" s="2"/>
      <c r="G73" s="62">
        <v>1979282</v>
      </c>
      <c r="H73" s="14"/>
      <c r="I73" s="160">
        <v>1404985</v>
      </c>
      <c r="J73" s="34"/>
      <c r="K73" s="62" t="s">
        <v>53</v>
      </c>
      <c r="L73" s="34"/>
      <c r="M73" s="163">
        <v>0</v>
      </c>
    </row>
    <row r="74" spans="1:13" ht="15" customHeight="1" x14ac:dyDescent="0.6">
      <c r="G74" s="60"/>
      <c r="H74" s="27"/>
      <c r="J74" s="27"/>
      <c r="K74" s="60"/>
      <c r="L74" s="28"/>
    </row>
    <row r="75" spans="1:13" ht="15" customHeight="1" thickBot="1" x14ac:dyDescent="0.65">
      <c r="A75" s="13"/>
      <c r="G75" s="69">
        <f>SUM(G72:G73)</f>
        <v>4077984</v>
      </c>
      <c r="H75" s="27"/>
      <c r="I75" s="161">
        <f>SUM(I72:I73)</f>
        <v>3720162</v>
      </c>
      <c r="J75" s="27"/>
      <c r="K75" s="69">
        <f>SUM(K72:K73)</f>
        <v>605298</v>
      </c>
      <c r="L75" s="28"/>
      <c r="M75" s="161">
        <f>SUM(M72:M73)</f>
        <v>1947163</v>
      </c>
    </row>
    <row r="76" spans="1:13" ht="15" customHeight="1" thickTop="1" x14ac:dyDescent="0.6">
      <c r="A76" s="13"/>
      <c r="G76" s="60"/>
      <c r="H76" s="27"/>
      <c r="J76" s="27"/>
      <c r="K76" s="61"/>
      <c r="L76" s="28"/>
    </row>
    <row r="77" spans="1:13" ht="15" customHeight="1" x14ac:dyDescent="0.6">
      <c r="A77" s="13" t="s">
        <v>155</v>
      </c>
      <c r="G77" s="60"/>
      <c r="H77" s="27"/>
      <c r="J77" s="27"/>
      <c r="K77" s="61"/>
      <c r="L77" s="28"/>
    </row>
    <row r="78" spans="1:13" ht="15" customHeight="1" x14ac:dyDescent="0.7">
      <c r="A78" s="1" t="s">
        <v>168</v>
      </c>
      <c r="G78" s="61">
        <v>2693454</v>
      </c>
      <c r="H78" s="14"/>
      <c r="I78" s="14">
        <v>4062790</v>
      </c>
      <c r="J78" s="34"/>
      <c r="K78" s="61">
        <v>844295</v>
      </c>
      <c r="L78" s="34"/>
      <c r="M78" s="14">
        <v>2499864</v>
      </c>
    </row>
    <row r="79" spans="1:13" ht="15" customHeight="1" x14ac:dyDescent="0.7">
      <c r="A79" s="1" t="s">
        <v>43</v>
      </c>
      <c r="G79" s="62">
        <v>1897957</v>
      </c>
      <c r="H79" s="14"/>
      <c r="I79" s="160">
        <v>1641627</v>
      </c>
      <c r="J79" s="34"/>
      <c r="K79" s="62">
        <v>0</v>
      </c>
      <c r="L79" s="34"/>
      <c r="M79" s="160">
        <v>0</v>
      </c>
    </row>
    <row r="80" spans="1:13" ht="15" customHeight="1" x14ac:dyDescent="0.6">
      <c r="G80" s="60"/>
      <c r="H80" s="27"/>
      <c r="J80" s="27"/>
      <c r="K80" s="60"/>
      <c r="L80" s="28"/>
    </row>
    <row r="81" spans="1:13" ht="15" customHeight="1" thickBot="1" x14ac:dyDescent="0.65">
      <c r="A81" s="13"/>
      <c r="G81" s="69">
        <f>SUM(G78:G79)</f>
        <v>4591411</v>
      </c>
      <c r="H81" s="27"/>
      <c r="I81" s="161">
        <f>SUM(I78:I79)</f>
        <v>5704417</v>
      </c>
      <c r="J81" s="27"/>
      <c r="K81" s="69">
        <f>SUM(K78:K79)</f>
        <v>844295</v>
      </c>
      <c r="L81" s="28"/>
      <c r="M81" s="161">
        <f>SUM(M78:M79)</f>
        <v>2499864</v>
      </c>
    </row>
    <row r="82" spans="1:13" ht="15" customHeight="1" thickTop="1" x14ac:dyDescent="0.6">
      <c r="A82" s="13"/>
      <c r="G82" s="60"/>
      <c r="H82" s="26"/>
      <c r="J82" s="26"/>
      <c r="K82" s="61"/>
      <c r="L82" s="20"/>
    </row>
    <row r="83" spans="1:13" ht="15" customHeight="1" x14ac:dyDescent="0.6">
      <c r="A83" s="13"/>
      <c r="G83" s="60"/>
      <c r="H83" s="26"/>
      <c r="J83" s="26"/>
      <c r="K83" s="61"/>
      <c r="L83" s="20"/>
    </row>
    <row r="84" spans="1:13" ht="15" customHeight="1" x14ac:dyDescent="0.6">
      <c r="A84" s="1" t="s">
        <v>142</v>
      </c>
      <c r="B84" s="13"/>
      <c r="E84" s="2">
        <v>17</v>
      </c>
      <c r="F84" s="2"/>
      <c r="G84" s="70">
        <v>0.68861107210214023</v>
      </c>
      <c r="H84" s="84"/>
      <c r="I84" s="53">
        <v>0.75963929899348104</v>
      </c>
      <c r="J84" s="54"/>
      <c r="K84" s="70">
        <v>0.19900000000000001</v>
      </c>
      <c r="L84" s="84"/>
      <c r="M84" s="53">
        <v>0.63900000000000001</v>
      </c>
    </row>
    <row r="85" spans="1:13" ht="15" customHeight="1" x14ac:dyDescent="0.6">
      <c r="B85" s="13"/>
      <c r="F85" s="2"/>
      <c r="G85" s="53"/>
      <c r="H85" s="84"/>
      <c r="I85" s="53"/>
      <c r="J85" s="54"/>
      <c r="K85" s="53"/>
      <c r="L85" s="84"/>
      <c r="M85" s="53"/>
    </row>
    <row r="86" spans="1:13" ht="15" customHeight="1" x14ac:dyDescent="0.6">
      <c r="B86" s="13"/>
      <c r="F86" s="2"/>
      <c r="G86" s="53"/>
      <c r="H86" s="84"/>
      <c r="I86" s="53"/>
      <c r="J86" s="54"/>
      <c r="K86" s="53"/>
      <c r="L86" s="84"/>
      <c r="M86" s="53"/>
    </row>
    <row r="87" spans="1:13" ht="15" customHeight="1" x14ac:dyDescent="0.6">
      <c r="B87" s="13"/>
      <c r="F87" s="2"/>
      <c r="G87" s="53"/>
      <c r="H87" s="84"/>
      <c r="I87" s="53"/>
      <c r="J87" s="54"/>
      <c r="K87" s="53"/>
      <c r="L87" s="84"/>
      <c r="M87" s="53"/>
    </row>
    <row r="88" spans="1:13" ht="15" customHeight="1" x14ac:dyDescent="0.6">
      <c r="B88" s="13"/>
      <c r="F88" s="2"/>
      <c r="G88" s="53"/>
      <c r="H88" s="84"/>
      <c r="I88" s="53"/>
      <c r="J88" s="54"/>
      <c r="K88" s="53"/>
      <c r="L88" s="84"/>
      <c r="M88" s="53"/>
    </row>
    <row r="89" spans="1:13" ht="15" customHeight="1" x14ac:dyDescent="0.6">
      <c r="B89" s="13"/>
      <c r="F89" s="2"/>
      <c r="G89" s="53"/>
      <c r="H89" s="84"/>
      <c r="I89" s="53"/>
      <c r="J89" s="54"/>
      <c r="K89" s="53"/>
      <c r="L89" s="84"/>
      <c r="M89" s="53"/>
    </row>
    <row r="90" spans="1:13" ht="12" customHeight="1" x14ac:dyDescent="0.6">
      <c r="B90" s="13"/>
      <c r="F90" s="2"/>
      <c r="G90" s="53"/>
      <c r="H90" s="84"/>
      <c r="I90" s="53"/>
      <c r="J90" s="54"/>
      <c r="K90" s="53"/>
      <c r="L90" s="84"/>
      <c r="M90" s="53"/>
    </row>
    <row r="91" spans="1:13" ht="15" customHeight="1" x14ac:dyDescent="0.6">
      <c r="B91" s="13"/>
      <c r="F91" s="2"/>
      <c r="G91" s="53"/>
      <c r="H91" s="84"/>
      <c r="I91" s="53"/>
      <c r="J91" s="54"/>
      <c r="K91" s="53"/>
      <c r="L91" s="84"/>
      <c r="M91" s="53"/>
    </row>
    <row r="92" spans="1:13" ht="15" customHeight="1" x14ac:dyDescent="0.6">
      <c r="B92" s="13"/>
      <c r="F92" s="2"/>
      <c r="G92" s="53"/>
      <c r="H92" s="84"/>
      <c r="I92" s="53"/>
      <c r="J92" s="54"/>
      <c r="K92" s="53"/>
      <c r="L92" s="84"/>
      <c r="M92" s="53"/>
    </row>
    <row r="93" spans="1:13" ht="15" customHeight="1" x14ac:dyDescent="0.6">
      <c r="B93" s="13"/>
      <c r="F93" s="2"/>
      <c r="G93" s="53"/>
      <c r="H93" s="84"/>
      <c r="I93" s="53"/>
      <c r="J93" s="54"/>
      <c r="K93" s="53"/>
      <c r="L93" s="84"/>
      <c r="M93" s="53"/>
    </row>
    <row r="94" spans="1:13" ht="15" customHeight="1" x14ac:dyDescent="0.6">
      <c r="B94" s="13"/>
      <c r="F94" s="2"/>
      <c r="G94" s="53"/>
      <c r="H94" s="84"/>
      <c r="I94" s="53"/>
      <c r="J94" s="54"/>
      <c r="K94" s="53"/>
      <c r="L94" s="84"/>
      <c r="M94" s="53"/>
    </row>
    <row r="95" spans="1:13" ht="15" customHeight="1" x14ac:dyDescent="0.6">
      <c r="B95" s="13"/>
      <c r="F95" s="2"/>
      <c r="G95" s="53"/>
      <c r="H95" s="84"/>
      <c r="I95" s="53"/>
      <c r="J95" s="54"/>
      <c r="K95" s="53"/>
      <c r="L95" s="84"/>
      <c r="M95" s="53"/>
    </row>
    <row r="96" spans="1:13" ht="15" customHeight="1" x14ac:dyDescent="0.6">
      <c r="B96" s="13"/>
      <c r="F96" s="2"/>
      <c r="G96" s="53"/>
      <c r="H96" s="84"/>
      <c r="I96" s="53"/>
      <c r="J96" s="54"/>
      <c r="K96" s="53"/>
      <c r="L96" s="84"/>
      <c r="M96" s="53"/>
    </row>
    <row r="97" spans="2:13" ht="15" customHeight="1" x14ac:dyDescent="0.6">
      <c r="B97" s="13"/>
      <c r="F97" s="2"/>
      <c r="G97" s="53"/>
      <c r="H97" s="84"/>
      <c r="I97" s="53"/>
      <c r="J97" s="54"/>
      <c r="K97" s="53"/>
      <c r="L97" s="84"/>
      <c r="M97" s="53"/>
    </row>
    <row r="98" spans="2:13" ht="15" customHeight="1" x14ac:dyDescent="0.6">
      <c r="B98" s="13"/>
      <c r="F98" s="2"/>
      <c r="G98" s="53"/>
      <c r="H98" s="84"/>
      <c r="I98" s="53"/>
      <c r="J98" s="54"/>
      <c r="K98" s="53"/>
      <c r="L98" s="84"/>
      <c r="M98" s="53"/>
    </row>
    <row r="99" spans="2:13" ht="15" customHeight="1" x14ac:dyDescent="0.6">
      <c r="B99" s="13"/>
      <c r="F99" s="2"/>
      <c r="G99" s="53"/>
      <c r="H99" s="84"/>
      <c r="I99" s="53"/>
      <c r="J99" s="54"/>
      <c r="K99" s="53"/>
      <c r="L99" s="84"/>
      <c r="M99" s="53"/>
    </row>
    <row r="100" spans="2:13" ht="15" customHeight="1" x14ac:dyDescent="0.6">
      <c r="B100" s="13"/>
      <c r="F100" s="2"/>
      <c r="G100" s="53"/>
      <c r="H100" s="84"/>
      <c r="I100" s="53"/>
      <c r="J100" s="54"/>
      <c r="K100" s="53"/>
      <c r="L100" s="84"/>
      <c r="M100" s="53"/>
    </row>
    <row r="101" spans="2:13" ht="15" customHeight="1" x14ac:dyDescent="0.6">
      <c r="B101" s="13"/>
      <c r="F101" s="2"/>
      <c r="G101" s="53"/>
      <c r="H101" s="84"/>
      <c r="I101" s="53"/>
      <c r="J101" s="54"/>
      <c r="K101" s="53"/>
      <c r="L101" s="84"/>
      <c r="M101" s="53"/>
    </row>
    <row r="102" spans="2:13" ht="15" customHeight="1" x14ac:dyDescent="0.6">
      <c r="B102" s="13"/>
      <c r="F102" s="2"/>
      <c r="G102" s="53"/>
      <c r="H102" s="84"/>
      <c r="I102" s="53"/>
      <c r="J102" s="54"/>
      <c r="K102" s="53"/>
      <c r="L102" s="84"/>
      <c r="M102" s="53"/>
    </row>
    <row r="103" spans="2:13" ht="15" customHeight="1" x14ac:dyDescent="0.6">
      <c r="B103" s="13"/>
      <c r="F103" s="2"/>
      <c r="G103" s="53"/>
      <c r="H103" s="84"/>
      <c r="I103" s="53"/>
      <c r="J103" s="54"/>
      <c r="K103" s="53"/>
      <c r="L103" s="84"/>
      <c r="M103" s="53"/>
    </row>
    <row r="104" spans="2:13" ht="15" customHeight="1" x14ac:dyDescent="0.6">
      <c r="B104" s="13"/>
      <c r="F104" s="2"/>
      <c r="G104" s="53"/>
      <c r="H104" s="84"/>
      <c r="I104" s="53"/>
      <c r="J104" s="54"/>
      <c r="K104" s="53"/>
      <c r="L104" s="84"/>
      <c r="M104" s="53"/>
    </row>
    <row r="105" spans="2:13" ht="15" customHeight="1" x14ac:dyDescent="0.6">
      <c r="B105" s="13"/>
      <c r="F105" s="2"/>
      <c r="G105" s="53"/>
      <c r="H105" s="84"/>
      <c r="I105" s="53"/>
      <c r="J105" s="54"/>
      <c r="K105" s="53"/>
      <c r="L105" s="84"/>
      <c r="M105" s="53"/>
    </row>
    <row r="106" spans="2:13" ht="15" customHeight="1" x14ac:dyDescent="0.6">
      <c r="B106" s="13"/>
      <c r="F106" s="2"/>
      <c r="G106" s="53"/>
      <c r="H106" s="84"/>
      <c r="I106" s="53"/>
      <c r="J106" s="54"/>
      <c r="K106" s="53"/>
      <c r="L106" s="84"/>
      <c r="M106" s="53"/>
    </row>
    <row r="107" spans="2:13" ht="15" customHeight="1" x14ac:dyDescent="0.6">
      <c r="B107" s="13"/>
      <c r="F107" s="2"/>
      <c r="G107" s="53"/>
      <c r="H107" s="84"/>
      <c r="I107" s="53"/>
      <c r="J107" s="54"/>
      <c r="K107" s="53"/>
      <c r="L107" s="84"/>
      <c r="M107" s="53"/>
    </row>
    <row r="108" spans="2:13" ht="15" customHeight="1" x14ac:dyDescent="0.6">
      <c r="B108" s="13"/>
      <c r="F108" s="2"/>
      <c r="G108" s="53"/>
      <c r="H108" s="84"/>
      <c r="I108" s="53"/>
      <c r="J108" s="54"/>
      <c r="K108" s="53"/>
      <c r="L108" s="84"/>
      <c r="M108" s="53"/>
    </row>
    <row r="109" spans="2:13" ht="15" customHeight="1" x14ac:dyDescent="0.6">
      <c r="B109" s="13"/>
      <c r="F109" s="2"/>
      <c r="G109" s="53"/>
      <c r="H109" s="84"/>
      <c r="I109" s="53"/>
      <c r="J109" s="54"/>
      <c r="K109" s="53"/>
      <c r="L109" s="84"/>
      <c r="M109" s="53"/>
    </row>
    <row r="110" spans="2:13" ht="15" customHeight="1" x14ac:dyDescent="0.6">
      <c r="B110" s="13"/>
      <c r="F110" s="2"/>
      <c r="G110" s="53"/>
      <c r="H110" s="84"/>
      <c r="I110" s="53"/>
      <c r="J110" s="54"/>
      <c r="K110" s="53"/>
      <c r="L110" s="84"/>
      <c r="M110" s="53"/>
    </row>
    <row r="111" spans="2:13" ht="15" customHeight="1" x14ac:dyDescent="0.6">
      <c r="B111" s="13"/>
      <c r="F111" s="2"/>
      <c r="G111" s="53"/>
      <c r="H111" s="84"/>
      <c r="I111" s="53"/>
      <c r="J111" s="54"/>
      <c r="K111" s="53"/>
      <c r="L111" s="84"/>
      <c r="M111" s="53"/>
    </row>
    <row r="112" spans="2:13" ht="15" customHeight="1" x14ac:dyDescent="0.6">
      <c r="B112" s="13"/>
      <c r="F112" s="2"/>
      <c r="G112" s="53"/>
      <c r="H112" s="84"/>
      <c r="I112" s="53"/>
      <c r="J112" s="54"/>
      <c r="K112" s="53"/>
      <c r="L112" s="84"/>
      <c r="M112" s="53"/>
    </row>
    <row r="113" spans="1:13" ht="15" customHeight="1" x14ac:dyDescent="0.6">
      <c r="B113" s="13"/>
      <c r="F113" s="2"/>
      <c r="G113" s="53"/>
      <c r="H113" s="84"/>
      <c r="I113" s="53"/>
      <c r="J113" s="54"/>
      <c r="K113" s="53"/>
      <c r="L113" s="84"/>
      <c r="M113" s="53"/>
    </row>
    <row r="114" spans="1:13" ht="12" customHeight="1" x14ac:dyDescent="0.6">
      <c r="B114" s="13"/>
      <c r="F114" s="2"/>
      <c r="G114" s="53"/>
      <c r="H114" s="84"/>
      <c r="I114" s="53"/>
      <c r="J114" s="54"/>
      <c r="K114" s="53"/>
      <c r="L114" s="84"/>
      <c r="M114" s="53"/>
    </row>
    <row r="115" spans="1:13" ht="15.75" customHeight="1" x14ac:dyDescent="0.6">
      <c r="B115" s="13"/>
      <c r="F115" s="2"/>
      <c r="G115" s="53"/>
      <c r="H115" s="84"/>
      <c r="I115" s="53"/>
      <c r="J115" s="54"/>
      <c r="K115" s="53"/>
      <c r="L115" s="84"/>
      <c r="M115" s="53"/>
    </row>
    <row r="116" spans="1:13" ht="22" customHeight="1" x14ac:dyDescent="0.6">
      <c r="A116" s="261" t="str">
        <f>A60</f>
        <v>The condensed notes to the interim financial information are an integral part of this interim financial information.</v>
      </c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0" firstPageNumber="5" orientation="portrait" useFirstPageNumber="1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abSelected="1" view="pageBreakPreview" topLeftCell="A39" zoomScale="80" zoomScaleNormal="90" zoomScaleSheetLayoutView="80" workbookViewId="0">
      <selection activeCell="V33" sqref="V33"/>
    </sheetView>
  </sheetViews>
  <sheetFormatPr defaultColWidth="9.33203125" defaultRowHeight="16.5" customHeight="1" x14ac:dyDescent="0.6"/>
  <cols>
    <col min="1" max="3" width="1.33203125" style="1" customWidth="1"/>
    <col min="4" max="4" width="41.77734375" style="1" customWidth="1"/>
    <col min="5" max="5" width="5.44140625" style="2" customWidth="1"/>
    <col min="6" max="6" width="0.77734375" style="1" customWidth="1"/>
    <col min="7" max="7" width="14.77734375" style="3" customWidth="1"/>
    <col min="8" max="8" width="0.77734375" style="3" customWidth="1"/>
    <col min="9" max="9" width="14.77734375" style="3" customWidth="1"/>
    <col min="10" max="10" width="0.77734375" style="3" customWidth="1"/>
    <col min="11" max="11" width="14.77734375" style="3" customWidth="1"/>
    <col min="12" max="12" width="0.77734375" style="3" customWidth="1"/>
    <col min="13" max="13" width="14.77734375" style="3" customWidth="1"/>
    <col min="14" max="16384" width="9.33203125" style="1"/>
  </cols>
  <sheetData>
    <row r="1" spans="1:13" ht="16.5" customHeight="1" x14ac:dyDescent="0.6">
      <c r="A1" s="13" t="s">
        <v>0</v>
      </c>
      <c r="B1" s="13"/>
    </row>
    <row r="2" spans="1:13" ht="16.5" customHeight="1" x14ac:dyDescent="0.6">
      <c r="A2" s="13" t="s">
        <v>129</v>
      </c>
      <c r="B2" s="13"/>
    </row>
    <row r="3" spans="1:13" ht="16.5" customHeight="1" x14ac:dyDescent="0.6">
      <c r="A3" s="21" t="s">
        <v>209</v>
      </c>
      <c r="B3" s="21"/>
      <c r="C3" s="22"/>
      <c r="D3" s="22"/>
      <c r="E3" s="23"/>
      <c r="F3" s="22"/>
      <c r="G3" s="24"/>
      <c r="H3" s="24"/>
      <c r="I3" s="24"/>
      <c r="J3" s="24"/>
      <c r="K3" s="24"/>
      <c r="L3" s="24"/>
      <c r="M3" s="24"/>
    </row>
    <row r="4" spans="1:13" ht="14.25" customHeight="1" x14ac:dyDescent="0.6">
      <c r="A4" s="13"/>
      <c r="B4" s="13"/>
    </row>
    <row r="5" spans="1:13" ht="14.25" customHeight="1" x14ac:dyDescent="0.6">
      <c r="A5" s="13"/>
      <c r="B5" s="13"/>
    </row>
    <row r="6" spans="1:13" ht="14.5" customHeight="1" x14ac:dyDescent="0.6">
      <c r="A6" s="13"/>
      <c r="B6" s="13"/>
      <c r="E6" s="6"/>
      <c r="F6" s="5"/>
      <c r="G6" s="260" t="s">
        <v>98</v>
      </c>
      <c r="H6" s="260"/>
      <c r="I6" s="260"/>
      <c r="J6" s="10"/>
      <c r="K6" s="260" t="s">
        <v>99</v>
      </c>
      <c r="L6" s="260"/>
      <c r="M6" s="260"/>
    </row>
    <row r="7" spans="1:13" ht="14.5" customHeight="1" x14ac:dyDescent="0.6">
      <c r="A7" s="13"/>
      <c r="B7" s="13"/>
      <c r="E7" s="6"/>
      <c r="F7" s="5"/>
      <c r="G7" s="10"/>
      <c r="H7" s="10"/>
      <c r="I7" s="10"/>
      <c r="J7" s="10"/>
      <c r="K7" s="10"/>
      <c r="L7" s="10"/>
      <c r="M7" s="258" t="s">
        <v>197</v>
      </c>
    </row>
    <row r="8" spans="1:13" ht="14.5" customHeight="1" x14ac:dyDescent="0.6">
      <c r="A8" s="13"/>
      <c r="B8" s="13"/>
      <c r="E8" s="1"/>
      <c r="F8" s="5"/>
      <c r="G8" s="11" t="s">
        <v>198</v>
      </c>
      <c r="H8" s="39"/>
      <c r="I8" s="11" t="s">
        <v>180</v>
      </c>
      <c r="J8" s="39"/>
      <c r="K8" s="11" t="s">
        <v>198</v>
      </c>
      <c r="L8" s="39"/>
      <c r="M8" s="11" t="s">
        <v>180</v>
      </c>
    </row>
    <row r="9" spans="1:13" ht="14.5" customHeight="1" x14ac:dyDescent="0.6">
      <c r="A9" s="13"/>
      <c r="B9" s="13"/>
      <c r="E9" s="9" t="s">
        <v>5</v>
      </c>
      <c r="F9" s="5"/>
      <c r="G9" s="12" t="s">
        <v>6</v>
      </c>
      <c r="H9" s="39"/>
      <c r="I9" s="12" t="s">
        <v>6</v>
      </c>
      <c r="J9" s="39"/>
      <c r="K9" s="12" t="s">
        <v>6</v>
      </c>
      <c r="L9" s="39"/>
      <c r="M9" s="12" t="s">
        <v>6</v>
      </c>
    </row>
    <row r="10" spans="1:13" ht="6" customHeight="1" x14ac:dyDescent="0.6">
      <c r="E10" s="6"/>
      <c r="G10" s="59"/>
      <c r="H10" s="10"/>
      <c r="I10" s="10"/>
      <c r="J10" s="10"/>
      <c r="K10" s="59"/>
      <c r="L10" s="10"/>
      <c r="M10" s="10"/>
    </row>
    <row r="11" spans="1:13" ht="15.75" customHeight="1" x14ac:dyDescent="0.6">
      <c r="A11" s="1" t="s">
        <v>44</v>
      </c>
      <c r="E11" s="2" t="s">
        <v>34</v>
      </c>
      <c r="G11" s="61">
        <v>22516613</v>
      </c>
      <c r="H11" s="14"/>
      <c r="I11" s="14">
        <v>13193085</v>
      </c>
      <c r="J11" s="14"/>
      <c r="K11" s="61">
        <v>0</v>
      </c>
      <c r="L11" s="14"/>
      <c r="M11" s="14">
        <v>0</v>
      </c>
    </row>
    <row r="12" spans="1:13" ht="15.75" customHeight="1" x14ac:dyDescent="0.6">
      <c r="A12" s="1" t="s">
        <v>45</v>
      </c>
      <c r="G12" s="62">
        <v>-15210478</v>
      </c>
      <c r="H12" s="14"/>
      <c r="I12" s="160">
        <v>-11862012</v>
      </c>
      <c r="J12" s="14"/>
      <c r="K12" s="62">
        <v>0</v>
      </c>
      <c r="L12" s="14"/>
      <c r="M12" s="160">
        <v>0</v>
      </c>
    </row>
    <row r="13" spans="1:13" ht="6" customHeight="1" x14ac:dyDescent="0.6">
      <c r="G13" s="60"/>
      <c r="H13" s="27"/>
      <c r="J13" s="27"/>
      <c r="K13" s="60"/>
      <c r="L13" s="28"/>
    </row>
    <row r="14" spans="1:13" ht="15.75" customHeight="1" x14ac:dyDescent="0.6">
      <c r="A14" s="13" t="s">
        <v>46</v>
      </c>
      <c r="E14" s="29"/>
      <c r="F14" s="49"/>
      <c r="G14" s="61">
        <f>SUM(G11:G12)</f>
        <v>7306135</v>
      </c>
      <c r="H14" s="14"/>
      <c r="I14" s="14">
        <f>SUM(I11:I12)</f>
        <v>1331073</v>
      </c>
      <c r="J14" s="14"/>
      <c r="K14" s="61">
        <f>SUM(K11:K12)</f>
        <v>0</v>
      </c>
      <c r="L14" s="14"/>
      <c r="M14" s="14">
        <f>SUM(M11:M12)</f>
        <v>0</v>
      </c>
    </row>
    <row r="15" spans="1:13" ht="15.75" customHeight="1" x14ac:dyDescent="0.6">
      <c r="A15" s="1" t="s">
        <v>235</v>
      </c>
      <c r="E15" s="29"/>
      <c r="F15" s="49"/>
      <c r="G15" s="81">
        <v>0</v>
      </c>
      <c r="H15" s="14"/>
      <c r="I15" s="148">
        <v>0</v>
      </c>
      <c r="J15" s="14"/>
      <c r="K15" s="81">
        <v>0</v>
      </c>
      <c r="L15" s="14"/>
      <c r="M15" s="148">
        <v>17000</v>
      </c>
    </row>
    <row r="16" spans="1:13" ht="15.75" customHeight="1" x14ac:dyDescent="0.6">
      <c r="A16" s="1" t="s">
        <v>48</v>
      </c>
      <c r="E16" s="29"/>
      <c r="F16" s="49"/>
      <c r="G16" s="81">
        <v>302759</v>
      </c>
      <c r="H16" s="14"/>
      <c r="I16" s="148">
        <v>280977</v>
      </c>
      <c r="J16" s="14"/>
      <c r="K16" s="81">
        <v>16111</v>
      </c>
      <c r="L16" s="14"/>
      <c r="M16" s="148">
        <v>26144</v>
      </c>
    </row>
    <row r="17" spans="1:13" ht="15.75" customHeight="1" x14ac:dyDescent="0.6">
      <c r="A17" s="1" t="s">
        <v>49</v>
      </c>
      <c r="E17" s="29"/>
      <c r="F17" s="49"/>
      <c r="G17" s="81">
        <v>166048</v>
      </c>
      <c r="H17" s="14"/>
      <c r="I17" s="148">
        <v>261411</v>
      </c>
      <c r="J17" s="14"/>
      <c r="K17" s="81">
        <v>523222</v>
      </c>
      <c r="L17" s="14"/>
      <c r="M17" s="148">
        <v>526790</v>
      </c>
    </row>
    <row r="18" spans="1:13" ht="15.75" customHeight="1" x14ac:dyDescent="0.6">
      <c r="A18" s="1" t="s">
        <v>185</v>
      </c>
      <c r="E18" s="29"/>
      <c r="F18" s="49"/>
      <c r="G18" s="81">
        <v>-77585</v>
      </c>
      <c r="H18" s="14"/>
      <c r="I18" s="148">
        <v>-3895</v>
      </c>
      <c r="J18" s="14"/>
      <c r="K18" s="81">
        <v>0</v>
      </c>
      <c r="L18" s="14"/>
      <c r="M18" s="148">
        <v>0</v>
      </c>
    </row>
    <row r="19" spans="1:13" ht="15.75" customHeight="1" x14ac:dyDescent="0.6">
      <c r="A19" s="1" t="s">
        <v>47</v>
      </c>
      <c r="B19" s="13"/>
      <c r="E19" s="29"/>
      <c r="F19" s="49"/>
      <c r="G19" s="81">
        <v>-1477495</v>
      </c>
      <c r="H19" s="14"/>
      <c r="I19" s="148">
        <v>-1052647</v>
      </c>
      <c r="J19" s="14"/>
      <c r="K19" s="81">
        <v>-223441</v>
      </c>
      <c r="L19" s="14"/>
      <c r="M19" s="148">
        <v>-210560</v>
      </c>
    </row>
    <row r="20" spans="1:13" ht="15.75" customHeight="1" x14ac:dyDescent="0.6">
      <c r="A20" s="1" t="s">
        <v>224</v>
      </c>
      <c r="B20" s="13"/>
      <c r="E20" s="1"/>
      <c r="G20" s="103"/>
      <c r="H20" s="1"/>
      <c r="I20" s="1"/>
      <c r="J20" s="1"/>
      <c r="K20" s="103"/>
      <c r="L20" s="1"/>
      <c r="M20" s="1"/>
    </row>
    <row r="21" spans="1:13" ht="15.75" customHeight="1" x14ac:dyDescent="0.6">
      <c r="B21" s="1" t="s">
        <v>186</v>
      </c>
      <c r="E21" s="29"/>
      <c r="F21" s="49"/>
      <c r="G21" s="81">
        <v>-1574130</v>
      </c>
      <c r="H21" s="14"/>
      <c r="I21" s="148">
        <v>691807</v>
      </c>
      <c r="J21" s="14"/>
      <c r="K21" s="81">
        <v>0</v>
      </c>
      <c r="L21" s="14"/>
      <c r="M21" s="148">
        <v>0</v>
      </c>
    </row>
    <row r="22" spans="1:13" ht="15.75" customHeight="1" x14ac:dyDescent="0.6">
      <c r="A22" s="1" t="s">
        <v>176</v>
      </c>
      <c r="E22" s="30"/>
      <c r="F22" s="16"/>
      <c r="G22" s="67">
        <v>352622</v>
      </c>
      <c r="H22" s="14"/>
      <c r="I22" s="18">
        <v>792444</v>
      </c>
      <c r="J22" s="14"/>
      <c r="K22" s="67">
        <v>509939</v>
      </c>
      <c r="L22" s="14"/>
      <c r="M22" s="18">
        <v>1185752</v>
      </c>
    </row>
    <row r="23" spans="1:13" ht="15.75" customHeight="1" x14ac:dyDescent="0.6">
      <c r="A23" s="1" t="s">
        <v>50</v>
      </c>
      <c r="E23" s="29"/>
      <c r="F23" s="16"/>
      <c r="G23" s="67">
        <v>-1301719</v>
      </c>
      <c r="H23" s="14"/>
      <c r="I23" s="18">
        <v>-612293</v>
      </c>
      <c r="J23" s="14"/>
      <c r="K23" s="67">
        <v>-507660</v>
      </c>
      <c r="L23" s="14"/>
      <c r="M23" s="18">
        <v>-336412</v>
      </c>
    </row>
    <row r="24" spans="1:13" ht="15.75" customHeight="1" x14ac:dyDescent="0.6">
      <c r="A24" s="1" t="s">
        <v>109</v>
      </c>
      <c r="E24" s="29"/>
      <c r="F24" s="16"/>
      <c r="G24" s="81">
        <v>-4344</v>
      </c>
      <c r="H24" s="14"/>
      <c r="I24" s="148">
        <v>-4869</v>
      </c>
      <c r="J24" s="14"/>
      <c r="K24" s="81">
        <v>-4344</v>
      </c>
      <c r="L24" s="14"/>
      <c r="M24" s="148">
        <v>-4869</v>
      </c>
    </row>
    <row r="25" spans="1:13" ht="15.75" customHeight="1" x14ac:dyDescent="0.6">
      <c r="A25" s="1" t="s">
        <v>243</v>
      </c>
      <c r="E25" s="29">
        <v>11</v>
      </c>
      <c r="F25" s="49"/>
      <c r="G25" s="82">
        <v>4246380</v>
      </c>
      <c r="H25" s="14"/>
      <c r="I25" s="149">
        <v>5178902</v>
      </c>
      <c r="J25" s="14"/>
      <c r="K25" s="62">
        <v>2611919</v>
      </c>
      <c r="L25" s="14"/>
      <c r="M25" s="160">
        <v>3339430</v>
      </c>
    </row>
    <row r="26" spans="1:13" ht="6" customHeight="1" x14ac:dyDescent="0.6">
      <c r="G26" s="60"/>
      <c r="H26" s="27"/>
      <c r="J26" s="27"/>
      <c r="K26" s="60"/>
      <c r="L26" s="28"/>
    </row>
    <row r="27" spans="1:13" ht="15.75" customHeight="1" x14ac:dyDescent="0.6">
      <c r="A27" s="13" t="s">
        <v>113</v>
      </c>
      <c r="C27" s="13"/>
      <c r="F27" s="2"/>
      <c r="G27" s="63">
        <f>SUM(G14:G25)</f>
        <v>7938671</v>
      </c>
      <c r="H27" s="20"/>
      <c r="I27" s="15">
        <f>SUM(I14:I25)</f>
        <v>6862910</v>
      </c>
      <c r="J27" s="20"/>
      <c r="K27" s="63">
        <f>SUM(K14:K25)</f>
        <v>2925746</v>
      </c>
      <c r="L27" s="20"/>
      <c r="M27" s="15">
        <f>SUM(M14:M25)</f>
        <v>4543275</v>
      </c>
    </row>
    <row r="28" spans="1:13" ht="15.75" customHeight="1" x14ac:dyDescent="0.6">
      <c r="A28" s="1" t="s">
        <v>51</v>
      </c>
      <c r="E28" s="29">
        <v>18</v>
      </c>
      <c r="F28" s="49"/>
      <c r="G28" s="62">
        <v>-491462</v>
      </c>
      <c r="H28" s="14"/>
      <c r="I28" s="160">
        <v>-307900</v>
      </c>
      <c r="J28" s="18"/>
      <c r="K28" s="152">
        <v>-32084</v>
      </c>
      <c r="L28" s="14"/>
      <c r="M28" s="162">
        <v>-169022</v>
      </c>
    </row>
    <row r="29" spans="1:13" ht="6" customHeight="1" x14ac:dyDescent="0.6">
      <c r="G29" s="60"/>
      <c r="H29" s="27"/>
      <c r="J29" s="27"/>
      <c r="K29" s="60"/>
      <c r="L29" s="28"/>
    </row>
    <row r="30" spans="1:13" ht="15.75" customHeight="1" x14ac:dyDescent="0.6">
      <c r="A30" s="13" t="s">
        <v>114</v>
      </c>
      <c r="G30" s="68">
        <f>SUM(G27:G28)</f>
        <v>7447209</v>
      </c>
      <c r="H30" s="27"/>
      <c r="I30" s="31">
        <f>SUM(I27:I28)</f>
        <v>6555010</v>
      </c>
      <c r="J30" s="27"/>
      <c r="K30" s="68">
        <f>SUM(K27:K28)</f>
        <v>2893662</v>
      </c>
      <c r="L30" s="27"/>
      <c r="M30" s="31">
        <f>SUM(M27:M28)</f>
        <v>4374253</v>
      </c>
    </row>
    <row r="31" spans="1:13" ht="10" customHeight="1" x14ac:dyDescent="0.6">
      <c r="G31" s="60"/>
      <c r="H31" s="27"/>
      <c r="J31" s="27"/>
      <c r="K31" s="60"/>
      <c r="L31" s="28"/>
    </row>
    <row r="32" spans="1:13" ht="15.75" customHeight="1" x14ac:dyDescent="0.6">
      <c r="A32" s="13" t="s">
        <v>192</v>
      </c>
      <c r="G32" s="60"/>
      <c r="H32" s="27"/>
      <c r="J32" s="27"/>
      <c r="K32" s="60"/>
      <c r="L32" s="28"/>
    </row>
    <row r="33" spans="1:13" ht="15.75" customHeight="1" x14ac:dyDescent="0.6">
      <c r="A33" s="13"/>
      <c r="B33" s="13" t="s">
        <v>169</v>
      </c>
      <c r="G33" s="60"/>
      <c r="H33" s="27"/>
      <c r="J33" s="27"/>
      <c r="K33" s="60"/>
      <c r="L33" s="28"/>
    </row>
    <row r="34" spans="1:13" ht="6" customHeight="1" x14ac:dyDescent="0.6">
      <c r="G34" s="60"/>
      <c r="H34" s="27"/>
      <c r="J34" s="27"/>
      <c r="K34" s="60"/>
      <c r="L34" s="28"/>
    </row>
    <row r="35" spans="1:13" ht="15.75" customHeight="1" x14ac:dyDescent="0.6">
      <c r="A35" s="1" t="s">
        <v>122</v>
      </c>
      <c r="G35" s="60"/>
      <c r="H35" s="27"/>
      <c r="J35" s="27"/>
      <c r="K35" s="60"/>
      <c r="L35" s="28"/>
    </row>
    <row r="36" spans="1:13" ht="15.75" customHeight="1" x14ac:dyDescent="0.6">
      <c r="B36" s="32" t="s">
        <v>53</v>
      </c>
      <c r="C36" s="1" t="s">
        <v>135</v>
      </c>
      <c r="G36" s="60"/>
      <c r="H36" s="27"/>
      <c r="J36" s="27"/>
      <c r="K36" s="60"/>
      <c r="L36" s="28"/>
    </row>
    <row r="37" spans="1:13" ht="15.75" customHeight="1" x14ac:dyDescent="0.6">
      <c r="B37" s="32"/>
      <c r="D37" s="1" t="s">
        <v>143</v>
      </c>
      <c r="G37" s="60"/>
      <c r="H37" s="27"/>
      <c r="J37" s="27"/>
      <c r="K37" s="60"/>
      <c r="L37" s="28"/>
    </row>
    <row r="38" spans="1:13" ht="15.75" customHeight="1" x14ac:dyDescent="0.6">
      <c r="D38" s="1" t="s">
        <v>117</v>
      </c>
      <c r="E38" s="2">
        <v>11</v>
      </c>
      <c r="G38" s="72">
        <v>-352456</v>
      </c>
      <c r="H38" s="27"/>
      <c r="I38" s="58">
        <v>152228</v>
      </c>
      <c r="J38" s="27"/>
      <c r="K38" s="72">
        <v>0</v>
      </c>
      <c r="L38" s="28"/>
      <c r="M38" s="58">
        <v>0</v>
      </c>
    </row>
    <row r="39" spans="1:13" ht="6" customHeight="1" x14ac:dyDescent="0.6">
      <c r="G39" s="60"/>
      <c r="H39" s="27"/>
      <c r="J39" s="27"/>
      <c r="K39" s="60"/>
      <c r="L39" s="28"/>
    </row>
    <row r="40" spans="1:13" ht="15.75" customHeight="1" x14ac:dyDescent="0.6">
      <c r="A40" s="1" t="s">
        <v>123</v>
      </c>
      <c r="G40" s="60"/>
      <c r="H40" s="27"/>
      <c r="J40" s="27"/>
      <c r="K40" s="60"/>
      <c r="L40" s="28"/>
    </row>
    <row r="41" spans="1:13" ht="15.75" customHeight="1" x14ac:dyDescent="0.6">
      <c r="B41" s="1" t="s">
        <v>124</v>
      </c>
      <c r="G41" s="72">
        <f>SUM(G38:G40)</f>
        <v>-352456</v>
      </c>
      <c r="H41" s="27"/>
      <c r="I41" s="58">
        <f>SUM(I38:I40)</f>
        <v>152228</v>
      </c>
      <c r="J41" s="27"/>
      <c r="K41" s="72">
        <f>SUM(K38:K40)</f>
        <v>0</v>
      </c>
      <c r="L41" s="28"/>
      <c r="M41" s="58">
        <f>SUM(M38:M40)</f>
        <v>0</v>
      </c>
    </row>
    <row r="42" spans="1:13" ht="6" customHeight="1" x14ac:dyDescent="0.6">
      <c r="G42" s="60"/>
      <c r="H42" s="27"/>
      <c r="J42" s="27"/>
      <c r="K42" s="60"/>
      <c r="L42" s="28"/>
    </row>
    <row r="43" spans="1:13" ht="15.75" customHeight="1" x14ac:dyDescent="0.6">
      <c r="A43" s="1" t="s">
        <v>52</v>
      </c>
      <c r="G43" s="60"/>
      <c r="H43" s="27"/>
      <c r="J43" s="27"/>
      <c r="K43" s="60"/>
      <c r="L43" s="28"/>
    </row>
    <row r="44" spans="1:13" ht="15.75" customHeight="1" x14ac:dyDescent="0.6">
      <c r="B44" s="32" t="s">
        <v>53</v>
      </c>
      <c r="C44" s="1" t="s">
        <v>225</v>
      </c>
      <c r="G44" s="60">
        <v>-1135542</v>
      </c>
      <c r="H44" s="27"/>
      <c r="I44" s="3">
        <v>-148</v>
      </c>
      <c r="J44" s="27"/>
      <c r="K44" s="60">
        <v>0</v>
      </c>
      <c r="L44" s="28"/>
      <c r="M44" s="3">
        <v>0</v>
      </c>
    </row>
    <row r="45" spans="1:13" ht="15.75" customHeight="1" x14ac:dyDescent="0.6">
      <c r="B45" s="32" t="s">
        <v>53</v>
      </c>
      <c r="C45" s="1" t="s">
        <v>177</v>
      </c>
      <c r="G45" s="60"/>
      <c r="H45" s="27"/>
      <c r="J45" s="27"/>
      <c r="K45" s="60"/>
      <c r="L45" s="28"/>
    </row>
    <row r="46" spans="1:13" ht="15.75" customHeight="1" x14ac:dyDescent="0.6">
      <c r="B46" s="32"/>
      <c r="D46" s="1" t="s">
        <v>244</v>
      </c>
      <c r="G46" s="60"/>
      <c r="H46" s="27"/>
      <c r="J46" s="27"/>
      <c r="K46" s="60"/>
      <c r="L46" s="28"/>
    </row>
    <row r="47" spans="1:13" ht="15.75" customHeight="1" x14ac:dyDescent="0.6">
      <c r="D47" s="1" t="s">
        <v>117</v>
      </c>
      <c r="E47" s="2">
        <v>11</v>
      </c>
      <c r="G47" s="60">
        <v>568480</v>
      </c>
      <c r="H47" s="14"/>
      <c r="I47" s="3">
        <v>1800621</v>
      </c>
      <c r="J47" s="14"/>
      <c r="K47" s="61">
        <v>430848</v>
      </c>
      <c r="L47" s="14"/>
      <c r="M47" s="14">
        <v>1194513</v>
      </c>
    </row>
    <row r="48" spans="1:13" ht="15.75" customHeight="1" x14ac:dyDescent="0.6">
      <c r="B48" s="32" t="s">
        <v>53</v>
      </c>
      <c r="C48" s="1" t="s">
        <v>54</v>
      </c>
      <c r="G48" s="62">
        <v>456698</v>
      </c>
      <c r="H48" s="14"/>
      <c r="I48" s="160">
        <v>730125</v>
      </c>
      <c r="J48" s="14"/>
      <c r="K48" s="62">
        <v>0</v>
      </c>
      <c r="L48" s="14"/>
      <c r="M48" s="160">
        <v>0</v>
      </c>
    </row>
    <row r="49" spans="1:13" ht="6" customHeight="1" x14ac:dyDescent="0.6">
      <c r="G49" s="60"/>
      <c r="H49" s="27"/>
      <c r="J49" s="27"/>
      <c r="K49" s="60"/>
      <c r="L49" s="28"/>
    </row>
    <row r="50" spans="1:13" ht="15.75" customHeight="1" x14ac:dyDescent="0.6">
      <c r="A50" s="1" t="s">
        <v>55</v>
      </c>
      <c r="G50" s="60"/>
      <c r="K50" s="60"/>
    </row>
    <row r="51" spans="1:13" ht="15.75" customHeight="1" x14ac:dyDescent="0.6">
      <c r="B51" s="1" t="s">
        <v>124</v>
      </c>
      <c r="G51" s="65">
        <f>SUM(G44:G48)</f>
        <v>-110364</v>
      </c>
      <c r="H51" s="27"/>
      <c r="I51" s="24">
        <f>SUM(I44:I48)</f>
        <v>2530598</v>
      </c>
      <c r="J51" s="27"/>
      <c r="K51" s="65">
        <f>SUM(K44:K48)</f>
        <v>430848</v>
      </c>
      <c r="L51" s="28"/>
      <c r="M51" s="24">
        <f>SUM(M44:M48)</f>
        <v>1194513</v>
      </c>
    </row>
    <row r="52" spans="1:13" ht="6" customHeight="1" x14ac:dyDescent="0.6">
      <c r="G52" s="60"/>
      <c r="H52" s="27"/>
      <c r="J52" s="27"/>
      <c r="K52" s="60"/>
      <c r="L52" s="28"/>
    </row>
    <row r="53" spans="1:13" ht="15.65" customHeight="1" x14ac:dyDescent="0.6">
      <c r="A53" s="13" t="s">
        <v>226</v>
      </c>
      <c r="G53" s="60"/>
      <c r="H53" s="27"/>
      <c r="J53" s="27"/>
      <c r="K53" s="60"/>
      <c r="L53" s="28"/>
    </row>
    <row r="54" spans="1:13" ht="15.75" customHeight="1" x14ac:dyDescent="0.6">
      <c r="A54" s="13"/>
      <c r="B54" s="13" t="s">
        <v>134</v>
      </c>
      <c r="G54" s="65">
        <f>SUM(G41,G51)</f>
        <v>-462820</v>
      </c>
      <c r="H54" s="27"/>
      <c r="I54" s="24">
        <f>SUM(I41,I51)</f>
        <v>2682826</v>
      </c>
      <c r="J54" s="27"/>
      <c r="K54" s="65">
        <f>SUM(K41,K51)</f>
        <v>430848</v>
      </c>
      <c r="L54" s="28"/>
      <c r="M54" s="24">
        <f>SUM(M41,M51)</f>
        <v>1194513</v>
      </c>
    </row>
    <row r="55" spans="1:13" ht="6" customHeight="1" x14ac:dyDescent="0.6">
      <c r="G55" s="60"/>
      <c r="H55" s="27"/>
      <c r="J55" s="27"/>
      <c r="K55" s="60"/>
      <c r="L55" s="28"/>
    </row>
    <row r="56" spans="1:13" ht="15.75" customHeight="1" thickBot="1" x14ac:dyDescent="0.65">
      <c r="A56" s="13" t="s">
        <v>93</v>
      </c>
      <c r="G56" s="69">
        <f>SUM(G30,G54)</f>
        <v>6984389</v>
      </c>
      <c r="H56" s="27"/>
      <c r="I56" s="161">
        <f>SUM(I30,I54)</f>
        <v>9237836</v>
      </c>
      <c r="J56" s="27"/>
      <c r="K56" s="69">
        <f>SUM(K30,K54)</f>
        <v>3324510</v>
      </c>
      <c r="L56" s="28"/>
      <c r="M56" s="161">
        <f>SUM(M30,M54)</f>
        <v>5568766</v>
      </c>
    </row>
    <row r="57" spans="1:13" ht="15.75" customHeight="1" thickTop="1" x14ac:dyDescent="0.6">
      <c r="A57" s="13"/>
      <c r="H57" s="27"/>
      <c r="J57" s="27"/>
      <c r="L57" s="28"/>
    </row>
    <row r="58" spans="1:13" ht="18" customHeight="1" x14ac:dyDescent="0.6">
      <c r="A58" s="13"/>
      <c r="H58" s="27"/>
      <c r="J58" s="27"/>
      <c r="L58" s="28"/>
    </row>
    <row r="59" spans="1:13" ht="15.75" customHeight="1" x14ac:dyDescent="0.6">
      <c r="A59" s="13"/>
      <c r="H59" s="27"/>
      <c r="J59" s="27"/>
      <c r="L59" s="28"/>
    </row>
    <row r="60" spans="1:13" ht="22" customHeight="1" x14ac:dyDescent="0.6">
      <c r="A60" s="105" t="str">
        <f>'E5-6 PL-3m'!A116</f>
        <v>The condensed notes to the interim financial information are an integral part of this interim financial information.</v>
      </c>
      <c r="B60" s="105"/>
      <c r="C60" s="105"/>
      <c r="D60" s="105"/>
      <c r="E60" s="106"/>
      <c r="F60" s="105"/>
      <c r="G60" s="58"/>
      <c r="H60" s="107"/>
      <c r="I60" s="58"/>
      <c r="J60" s="107"/>
      <c r="K60" s="58"/>
      <c r="L60" s="108"/>
      <c r="M60" s="58"/>
    </row>
    <row r="61" spans="1:13" ht="16.5" customHeight="1" x14ac:dyDescent="0.6">
      <c r="A61" s="13" t="s">
        <v>0</v>
      </c>
      <c r="B61" s="13"/>
    </row>
    <row r="62" spans="1:13" ht="16.5" customHeight="1" x14ac:dyDescent="0.6">
      <c r="A62" s="13" t="s">
        <v>129</v>
      </c>
      <c r="B62" s="13"/>
    </row>
    <row r="63" spans="1:13" ht="16.5" customHeight="1" x14ac:dyDescent="0.6">
      <c r="A63" s="21" t="str">
        <f>+A3</f>
        <v xml:space="preserve">For the nine-month period ended 30 September 2023 </v>
      </c>
      <c r="B63" s="21"/>
      <c r="C63" s="22"/>
      <c r="D63" s="22"/>
      <c r="E63" s="23"/>
      <c r="F63" s="22"/>
      <c r="G63" s="24"/>
      <c r="H63" s="24"/>
      <c r="I63" s="24"/>
      <c r="J63" s="24"/>
      <c r="K63" s="24"/>
      <c r="L63" s="24"/>
      <c r="M63" s="24"/>
    </row>
    <row r="64" spans="1:13" ht="15" customHeight="1" x14ac:dyDescent="0.6">
      <c r="A64" s="13"/>
      <c r="B64" s="13"/>
    </row>
    <row r="65" spans="1:13" ht="15" customHeight="1" x14ac:dyDescent="0.6">
      <c r="A65" s="13"/>
      <c r="B65" s="13"/>
    </row>
    <row r="66" spans="1:13" ht="15" customHeight="1" x14ac:dyDescent="0.6">
      <c r="A66" s="13"/>
      <c r="B66" s="13"/>
      <c r="E66" s="6"/>
      <c r="F66" s="5"/>
      <c r="G66" s="260" t="s">
        <v>98</v>
      </c>
      <c r="H66" s="260"/>
      <c r="I66" s="260"/>
      <c r="J66" s="10"/>
      <c r="K66" s="260" t="s">
        <v>99</v>
      </c>
      <c r="L66" s="260"/>
      <c r="M66" s="260"/>
    </row>
    <row r="67" spans="1:13" ht="15" customHeight="1" x14ac:dyDescent="0.6">
      <c r="A67" s="13"/>
      <c r="B67" s="13"/>
      <c r="E67" s="6"/>
      <c r="F67" s="5"/>
      <c r="G67" s="10"/>
      <c r="H67" s="10"/>
      <c r="I67" s="10"/>
      <c r="J67" s="10"/>
      <c r="K67" s="10"/>
      <c r="L67" s="10"/>
      <c r="M67" s="258" t="s">
        <v>197</v>
      </c>
    </row>
    <row r="68" spans="1:13" ht="15" customHeight="1" x14ac:dyDescent="0.6">
      <c r="A68" s="13"/>
      <c r="B68" s="13"/>
      <c r="E68" s="1"/>
      <c r="F68" s="5"/>
      <c r="G68" s="11" t="s">
        <v>198</v>
      </c>
      <c r="H68" s="39"/>
      <c r="I68" s="11" t="s">
        <v>180</v>
      </c>
      <c r="J68" s="39"/>
      <c r="K68" s="11" t="s">
        <v>198</v>
      </c>
      <c r="L68" s="39"/>
      <c r="M68" s="11" t="s">
        <v>180</v>
      </c>
    </row>
    <row r="69" spans="1:13" ht="15" customHeight="1" x14ac:dyDescent="0.6">
      <c r="A69" s="13"/>
      <c r="B69" s="13"/>
      <c r="E69" s="9" t="s">
        <v>133</v>
      </c>
      <c r="F69" s="5"/>
      <c r="G69" s="12" t="s">
        <v>6</v>
      </c>
      <c r="H69" s="39"/>
      <c r="I69" s="12" t="s">
        <v>6</v>
      </c>
      <c r="J69" s="39"/>
      <c r="K69" s="12" t="s">
        <v>6</v>
      </c>
      <c r="L69" s="39"/>
      <c r="M69" s="12" t="s">
        <v>6</v>
      </c>
    </row>
    <row r="70" spans="1:13" ht="15" customHeight="1" x14ac:dyDescent="0.6">
      <c r="A70" s="13"/>
      <c r="G70" s="60"/>
      <c r="H70" s="27"/>
      <c r="J70" s="27"/>
      <c r="K70" s="60"/>
      <c r="L70" s="28"/>
    </row>
    <row r="71" spans="1:13" ht="15" customHeight="1" x14ac:dyDescent="0.6">
      <c r="A71" s="13" t="s">
        <v>110</v>
      </c>
      <c r="G71" s="60"/>
      <c r="H71" s="27"/>
      <c r="J71" s="27"/>
      <c r="K71" s="60"/>
      <c r="L71" s="28"/>
    </row>
    <row r="72" spans="1:13" ht="15" customHeight="1" x14ac:dyDescent="0.6">
      <c r="A72" s="1" t="s">
        <v>168</v>
      </c>
      <c r="G72" s="61">
        <v>5550598</v>
      </c>
      <c r="H72" s="14"/>
      <c r="I72" s="14">
        <v>5918742</v>
      </c>
      <c r="J72" s="14"/>
      <c r="K72" s="61">
        <v>2893662</v>
      </c>
      <c r="L72" s="14"/>
      <c r="M72" s="14">
        <v>4374253</v>
      </c>
    </row>
    <row r="73" spans="1:13" ht="15" customHeight="1" x14ac:dyDescent="0.7">
      <c r="A73" s="1" t="s">
        <v>43</v>
      </c>
      <c r="F73" s="2"/>
      <c r="G73" s="62">
        <v>1896611</v>
      </c>
      <c r="H73" s="14"/>
      <c r="I73" s="160">
        <v>636268</v>
      </c>
      <c r="J73" s="34"/>
      <c r="K73" s="83">
        <v>0</v>
      </c>
      <c r="L73" s="34"/>
      <c r="M73" s="163">
        <v>0</v>
      </c>
    </row>
    <row r="74" spans="1:13" ht="15" customHeight="1" x14ac:dyDescent="0.6">
      <c r="G74" s="60"/>
      <c r="H74" s="27"/>
      <c r="J74" s="27"/>
      <c r="K74" s="60"/>
      <c r="L74" s="28"/>
    </row>
    <row r="75" spans="1:13" ht="15" customHeight="1" thickBot="1" x14ac:dyDescent="0.65">
      <c r="A75" s="13"/>
      <c r="G75" s="69">
        <f>SUM(G72:G73)</f>
        <v>7447209</v>
      </c>
      <c r="H75" s="27"/>
      <c r="I75" s="161">
        <f>SUM(I72:I73)</f>
        <v>6555010</v>
      </c>
      <c r="J75" s="27"/>
      <c r="K75" s="69">
        <f>SUM(K72:K73)</f>
        <v>2893662</v>
      </c>
      <c r="L75" s="28"/>
      <c r="M75" s="161">
        <f>SUM(M72:M73)</f>
        <v>4374253</v>
      </c>
    </row>
    <row r="76" spans="1:13" ht="15" customHeight="1" thickTop="1" x14ac:dyDescent="0.6">
      <c r="A76" s="13"/>
      <c r="G76" s="60"/>
      <c r="H76" s="27"/>
      <c r="J76" s="27"/>
      <c r="K76" s="60"/>
      <c r="L76" s="28"/>
    </row>
    <row r="77" spans="1:13" ht="15" customHeight="1" x14ac:dyDescent="0.6">
      <c r="A77" s="13" t="s">
        <v>155</v>
      </c>
      <c r="G77" s="60"/>
      <c r="H77" s="27"/>
      <c r="J77" s="27"/>
      <c r="K77" s="60"/>
      <c r="L77" s="28"/>
    </row>
    <row r="78" spans="1:13" ht="15" customHeight="1" x14ac:dyDescent="0.7">
      <c r="A78" s="1" t="s">
        <v>168</v>
      </c>
      <c r="G78" s="61">
        <v>5493095</v>
      </c>
      <c r="H78" s="14"/>
      <c r="I78" s="14">
        <v>8237179</v>
      </c>
      <c r="J78" s="34"/>
      <c r="K78" s="61">
        <v>3324510</v>
      </c>
      <c r="L78" s="34"/>
      <c r="M78" s="14">
        <v>5568766</v>
      </c>
    </row>
    <row r="79" spans="1:13" ht="15" customHeight="1" x14ac:dyDescent="0.7">
      <c r="A79" s="1" t="s">
        <v>43</v>
      </c>
      <c r="G79" s="62">
        <v>1491294</v>
      </c>
      <c r="H79" s="14"/>
      <c r="I79" s="160">
        <v>1000657</v>
      </c>
      <c r="J79" s="34"/>
      <c r="K79" s="62">
        <v>0</v>
      </c>
      <c r="L79" s="34"/>
      <c r="M79" s="160">
        <v>0</v>
      </c>
    </row>
    <row r="80" spans="1:13" ht="15" customHeight="1" x14ac:dyDescent="0.6">
      <c r="G80" s="60"/>
      <c r="H80" s="27"/>
      <c r="J80" s="27"/>
      <c r="K80" s="60"/>
      <c r="L80" s="28"/>
    </row>
    <row r="81" spans="1:13" ht="15" customHeight="1" thickBot="1" x14ac:dyDescent="0.65">
      <c r="A81" s="13"/>
      <c r="G81" s="69">
        <f>SUM(G78:G79)</f>
        <v>6984389</v>
      </c>
      <c r="H81" s="27"/>
      <c r="I81" s="161">
        <f>SUM(I78:I79)</f>
        <v>9237836</v>
      </c>
      <c r="J81" s="27"/>
      <c r="K81" s="69">
        <f>SUM(K78:K79)</f>
        <v>3324510</v>
      </c>
      <c r="L81" s="28"/>
      <c r="M81" s="161">
        <f>SUM(M78:M79)</f>
        <v>5568766</v>
      </c>
    </row>
    <row r="82" spans="1:13" ht="15" customHeight="1" thickTop="1" x14ac:dyDescent="0.6">
      <c r="A82" s="13"/>
      <c r="G82" s="60"/>
      <c r="H82" s="26"/>
      <c r="J82" s="26"/>
      <c r="K82" s="60"/>
      <c r="L82" s="20"/>
    </row>
    <row r="83" spans="1:13" ht="15" customHeight="1" x14ac:dyDescent="0.6">
      <c r="A83" s="13"/>
      <c r="G83" s="60"/>
      <c r="H83" s="26"/>
      <c r="J83" s="26"/>
      <c r="K83" s="60"/>
      <c r="L83" s="20"/>
    </row>
    <row r="84" spans="1:13" ht="15" customHeight="1" x14ac:dyDescent="0.6">
      <c r="A84" s="1" t="s">
        <v>142</v>
      </c>
      <c r="B84" s="13"/>
      <c r="E84" s="2">
        <v>17</v>
      </c>
      <c r="F84" s="2"/>
      <c r="G84" s="70">
        <v>1.821222469692217</v>
      </c>
      <c r="H84" s="84"/>
      <c r="I84" s="53">
        <v>1.9420152428100634</v>
      </c>
      <c r="J84" s="54"/>
      <c r="K84" s="70">
        <v>0.94899999999999995</v>
      </c>
      <c r="L84" s="84"/>
      <c r="M84" s="53">
        <v>1.4350000000000001</v>
      </c>
    </row>
    <row r="85" spans="1:13" ht="15" customHeight="1" x14ac:dyDescent="0.6">
      <c r="B85" s="13"/>
      <c r="F85" s="2"/>
      <c r="G85" s="53"/>
      <c r="H85" s="84"/>
      <c r="I85" s="53"/>
      <c r="J85" s="54"/>
      <c r="K85" s="53"/>
      <c r="L85" s="84"/>
      <c r="M85" s="53"/>
    </row>
    <row r="86" spans="1:13" ht="15" customHeight="1" x14ac:dyDescent="0.6">
      <c r="B86" s="13"/>
      <c r="F86" s="2"/>
      <c r="G86" s="53"/>
      <c r="H86" s="84"/>
      <c r="I86" s="53"/>
      <c r="J86" s="54"/>
      <c r="K86" s="53"/>
      <c r="L86" s="84"/>
      <c r="M86" s="53"/>
    </row>
    <row r="87" spans="1:13" ht="15" customHeight="1" x14ac:dyDescent="0.6">
      <c r="B87" s="13"/>
      <c r="F87" s="2"/>
      <c r="G87" s="53"/>
      <c r="H87" s="84"/>
      <c r="I87" s="53"/>
      <c r="J87" s="54"/>
      <c r="K87" s="53"/>
      <c r="L87" s="84"/>
      <c r="M87" s="53"/>
    </row>
    <row r="88" spans="1:13" ht="15" customHeight="1" x14ac:dyDescent="0.6">
      <c r="B88" s="13"/>
      <c r="F88" s="2"/>
      <c r="G88" s="53"/>
      <c r="H88" s="84"/>
      <c r="I88" s="53"/>
      <c r="J88" s="54"/>
      <c r="K88" s="53"/>
      <c r="L88" s="84"/>
      <c r="M88" s="53"/>
    </row>
    <row r="89" spans="1:13" ht="15" customHeight="1" x14ac:dyDescent="0.6">
      <c r="B89" s="13"/>
      <c r="F89" s="2"/>
      <c r="G89" s="53"/>
      <c r="H89" s="84"/>
      <c r="I89" s="53"/>
      <c r="J89" s="54"/>
      <c r="K89" s="53"/>
      <c r="L89" s="84"/>
      <c r="M89" s="53"/>
    </row>
    <row r="90" spans="1:13" ht="15" customHeight="1" x14ac:dyDescent="0.6">
      <c r="B90" s="13"/>
      <c r="F90" s="2"/>
      <c r="G90" s="53"/>
      <c r="H90" s="84"/>
      <c r="I90" s="53"/>
      <c r="J90" s="54"/>
      <c r="K90" s="53"/>
      <c r="L90" s="84"/>
      <c r="M90" s="53"/>
    </row>
    <row r="91" spans="1:13" ht="15" customHeight="1" x14ac:dyDescent="0.6">
      <c r="B91" s="13"/>
      <c r="F91" s="2"/>
      <c r="G91" s="53"/>
      <c r="H91" s="84"/>
      <c r="I91" s="53"/>
      <c r="J91" s="54"/>
      <c r="K91" s="53"/>
      <c r="L91" s="84"/>
      <c r="M91" s="53"/>
    </row>
    <row r="92" spans="1:13" ht="15" customHeight="1" x14ac:dyDescent="0.6">
      <c r="B92" s="13"/>
      <c r="F92" s="2"/>
      <c r="G92" s="53"/>
      <c r="H92" s="84"/>
      <c r="I92" s="53"/>
      <c r="J92" s="54"/>
      <c r="K92" s="53"/>
      <c r="L92" s="84"/>
      <c r="M92" s="53"/>
    </row>
    <row r="93" spans="1:13" ht="15" customHeight="1" x14ac:dyDescent="0.6">
      <c r="B93" s="13"/>
      <c r="F93" s="2"/>
      <c r="G93" s="53"/>
      <c r="H93" s="84"/>
      <c r="I93" s="53"/>
      <c r="J93" s="54"/>
      <c r="K93" s="53"/>
      <c r="L93" s="84"/>
      <c r="M93" s="53"/>
    </row>
    <row r="94" spans="1:13" ht="15" customHeight="1" x14ac:dyDescent="0.6">
      <c r="B94" s="13"/>
      <c r="F94" s="2"/>
      <c r="G94" s="53"/>
      <c r="H94" s="84"/>
      <c r="I94" s="53"/>
      <c r="J94" s="54"/>
      <c r="K94" s="53"/>
      <c r="L94" s="84"/>
      <c r="M94" s="53"/>
    </row>
    <row r="95" spans="1:13" ht="15" customHeight="1" x14ac:dyDescent="0.6">
      <c r="B95" s="13"/>
      <c r="F95" s="2"/>
      <c r="G95" s="53"/>
      <c r="H95" s="84"/>
      <c r="I95" s="53"/>
      <c r="J95" s="54"/>
      <c r="K95" s="53"/>
      <c r="L95" s="84"/>
      <c r="M95" s="53"/>
    </row>
    <row r="96" spans="1:13" ht="15" customHeight="1" x14ac:dyDescent="0.6">
      <c r="B96" s="13"/>
      <c r="F96" s="2"/>
      <c r="G96" s="53"/>
      <c r="H96" s="84"/>
      <c r="I96" s="53"/>
      <c r="J96" s="54"/>
      <c r="K96" s="53"/>
      <c r="L96" s="84"/>
      <c r="M96" s="53"/>
    </row>
    <row r="97" spans="2:13" ht="15" customHeight="1" x14ac:dyDescent="0.6">
      <c r="B97" s="13"/>
      <c r="F97" s="2"/>
      <c r="G97" s="53"/>
      <c r="H97" s="84"/>
      <c r="I97" s="53"/>
      <c r="J97" s="54"/>
      <c r="K97" s="53"/>
      <c r="L97" s="84"/>
      <c r="M97" s="53"/>
    </row>
    <row r="98" spans="2:13" ht="15" customHeight="1" x14ac:dyDescent="0.6">
      <c r="B98" s="13"/>
      <c r="F98" s="2"/>
      <c r="G98" s="53"/>
      <c r="H98" s="84"/>
      <c r="I98" s="53"/>
      <c r="J98" s="54"/>
      <c r="K98" s="53"/>
      <c r="L98" s="84"/>
      <c r="M98" s="53"/>
    </row>
    <row r="99" spans="2:13" ht="15" customHeight="1" x14ac:dyDescent="0.6">
      <c r="B99" s="13"/>
      <c r="F99" s="2"/>
      <c r="G99" s="53"/>
      <c r="H99" s="84"/>
      <c r="I99" s="53"/>
      <c r="J99" s="54"/>
      <c r="K99" s="53"/>
      <c r="L99" s="84"/>
      <c r="M99" s="53"/>
    </row>
    <row r="100" spans="2:13" ht="15" customHeight="1" x14ac:dyDescent="0.6">
      <c r="B100" s="13"/>
      <c r="F100" s="2"/>
      <c r="G100" s="53"/>
      <c r="H100" s="84"/>
      <c r="I100" s="53"/>
      <c r="J100" s="54"/>
      <c r="K100" s="53"/>
      <c r="L100" s="84"/>
      <c r="M100" s="53"/>
    </row>
    <row r="101" spans="2:13" ht="15" customHeight="1" x14ac:dyDescent="0.6">
      <c r="B101" s="13"/>
      <c r="F101" s="2"/>
      <c r="G101" s="53"/>
      <c r="H101" s="84"/>
      <c r="I101" s="53"/>
      <c r="J101" s="54"/>
      <c r="K101" s="53"/>
      <c r="L101" s="84"/>
      <c r="M101" s="53"/>
    </row>
    <row r="102" spans="2:13" ht="15" customHeight="1" x14ac:dyDescent="0.6">
      <c r="B102" s="13"/>
      <c r="F102" s="2"/>
      <c r="G102" s="53"/>
      <c r="H102" s="84"/>
      <c r="I102" s="53"/>
      <c r="J102" s="54"/>
      <c r="K102" s="53"/>
      <c r="L102" s="84"/>
      <c r="M102" s="53"/>
    </row>
    <row r="103" spans="2:13" ht="15" customHeight="1" x14ac:dyDescent="0.6">
      <c r="B103" s="13"/>
      <c r="F103" s="2"/>
      <c r="G103" s="53"/>
      <c r="H103" s="84"/>
      <c r="I103" s="53"/>
      <c r="J103" s="54"/>
      <c r="K103" s="53"/>
      <c r="L103" s="84"/>
      <c r="M103" s="53"/>
    </row>
    <row r="104" spans="2:13" ht="15" customHeight="1" x14ac:dyDescent="0.6">
      <c r="B104" s="13"/>
      <c r="F104" s="2"/>
      <c r="G104" s="53"/>
      <c r="H104" s="84"/>
      <c r="I104" s="53"/>
      <c r="J104" s="54"/>
      <c r="K104" s="53"/>
      <c r="L104" s="84"/>
      <c r="M104" s="53"/>
    </row>
    <row r="105" spans="2:13" ht="15" customHeight="1" x14ac:dyDescent="0.6">
      <c r="B105" s="13"/>
      <c r="F105" s="2"/>
      <c r="G105" s="53"/>
      <c r="H105" s="84"/>
      <c r="I105" s="53"/>
      <c r="J105" s="54"/>
      <c r="K105" s="53"/>
      <c r="L105" s="84"/>
      <c r="M105" s="53"/>
    </row>
    <row r="106" spans="2:13" ht="15" customHeight="1" x14ac:dyDescent="0.6">
      <c r="B106" s="13"/>
      <c r="F106" s="2"/>
      <c r="G106" s="53"/>
      <c r="H106" s="84"/>
      <c r="I106" s="53"/>
      <c r="J106" s="54"/>
      <c r="K106" s="53"/>
      <c r="L106" s="84"/>
      <c r="M106" s="53"/>
    </row>
    <row r="107" spans="2:13" ht="15" customHeight="1" x14ac:dyDescent="0.6">
      <c r="B107" s="13"/>
      <c r="F107" s="2"/>
      <c r="G107" s="53"/>
      <c r="H107" s="84"/>
      <c r="I107" s="53"/>
      <c r="J107" s="54"/>
      <c r="K107" s="53"/>
      <c r="L107" s="84"/>
      <c r="M107" s="53"/>
    </row>
    <row r="108" spans="2:13" ht="15" customHeight="1" x14ac:dyDescent="0.6">
      <c r="B108" s="13"/>
      <c r="F108" s="2"/>
      <c r="G108" s="53"/>
      <c r="H108" s="84"/>
      <c r="I108" s="53"/>
      <c r="J108" s="54"/>
      <c r="K108" s="53"/>
      <c r="L108" s="84"/>
      <c r="M108" s="53"/>
    </row>
    <row r="109" spans="2:13" ht="15" customHeight="1" x14ac:dyDescent="0.6">
      <c r="B109" s="13"/>
      <c r="F109" s="2"/>
      <c r="G109" s="53"/>
      <c r="H109" s="84"/>
      <c r="I109" s="53"/>
      <c r="J109" s="54"/>
      <c r="K109" s="53"/>
      <c r="L109" s="84"/>
      <c r="M109" s="53"/>
    </row>
    <row r="110" spans="2:13" ht="15" customHeight="1" x14ac:dyDescent="0.6">
      <c r="B110" s="13"/>
      <c r="F110" s="2"/>
      <c r="G110" s="53"/>
      <c r="H110" s="84"/>
      <c r="I110" s="53"/>
      <c r="J110" s="54"/>
      <c r="K110" s="53"/>
      <c r="L110" s="84"/>
      <c r="M110" s="53"/>
    </row>
    <row r="111" spans="2:13" ht="15" customHeight="1" x14ac:dyDescent="0.6">
      <c r="B111" s="13"/>
      <c r="F111" s="2"/>
      <c r="G111" s="53"/>
      <c r="H111" s="84"/>
      <c r="I111" s="53"/>
      <c r="J111" s="54"/>
      <c r="K111" s="53"/>
      <c r="L111" s="84"/>
      <c r="M111" s="53"/>
    </row>
    <row r="112" spans="2:13" ht="15" customHeight="1" x14ac:dyDescent="0.6">
      <c r="B112" s="13"/>
      <c r="F112" s="2"/>
      <c r="G112" s="53"/>
      <c r="H112" s="84"/>
      <c r="I112" s="53"/>
      <c r="J112" s="54"/>
      <c r="K112" s="53"/>
      <c r="L112" s="84"/>
      <c r="M112" s="53"/>
    </row>
    <row r="113" spans="1:13" ht="15" customHeight="1" x14ac:dyDescent="0.6">
      <c r="B113" s="13"/>
      <c r="F113" s="2"/>
      <c r="G113" s="53"/>
      <c r="H113" s="84"/>
      <c r="I113" s="53"/>
      <c r="J113" s="54"/>
      <c r="K113" s="53"/>
      <c r="L113" s="84"/>
      <c r="M113" s="53"/>
    </row>
    <row r="114" spans="1:13" ht="15" customHeight="1" x14ac:dyDescent="0.6">
      <c r="B114" s="13"/>
      <c r="F114" s="2"/>
      <c r="G114" s="53"/>
      <c r="H114" s="84"/>
      <c r="I114" s="53"/>
      <c r="J114" s="54"/>
      <c r="K114" s="53"/>
      <c r="L114" s="84"/>
      <c r="M114" s="53"/>
    </row>
    <row r="115" spans="1:13" ht="8.25" customHeight="1" x14ac:dyDescent="0.6">
      <c r="B115" s="13"/>
      <c r="F115" s="2"/>
      <c r="G115" s="53"/>
      <c r="H115" s="84"/>
      <c r="I115" s="53"/>
      <c r="J115" s="54"/>
      <c r="K115" s="53"/>
      <c r="L115" s="84"/>
      <c r="M115" s="53"/>
    </row>
    <row r="116" spans="1:13" ht="22" customHeight="1" x14ac:dyDescent="0.6">
      <c r="A116" s="261" t="str">
        <f>A60</f>
        <v>The condensed notes to the interim financial information are an integral part of this interim financial information.</v>
      </c>
      <c r="B116" s="261"/>
      <c r="C116" s="261"/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0" firstPageNumber="7" orientation="portrait" useFirstPageNumber="1" r:id="rId1"/>
  <headerFooter>
    <oddFooter>&amp;R&amp;"Cordia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BE34"/>
  <sheetViews>
    <sheetView tabSelected="1" view="pageBreakPreview" zoomScaleNormal="115" zoomScaleSheetLayoutView="100" workbookViewId="0">
      <selection activeCell="V33" sqref="V33"/>
    </sheetView>
  </sheetViews>
  <sheetFormatPr defaultColWidth="9.33203125" defaultRowHeight="15.65" customHeight="1" x14ac:dyDescent="0.6"/>
  <cols>
    <col min="1" max="1" width="31.33203125" style="1" customWidth="1"/>
    <col min="2" max="2" width="3.6640625" style="15" customWidth="1"/>
    <col min="3" max="3" width="0.44140625" style="1" customWidth="1"/>
    <col min="4" max="4" width="10.6640625" style="15" customWidth="1"/>
    <col min="5" max="5" width="0.44140625" style="35" customWidth="1"/>
    <col min="6" max="6" width="10.6640625" style="15" customWidth="1"/>
    <col min="7" max="7" width="0.44140625" style="15" customWidth="1"/>
    <col min="8" max="8" width="12.33203125" style="15" customWidth="1"/>
    <col min="9" max="9" width="0.44140625" style="1" customWidth="1"/>
    <col min="10" max="10" width="9.6640625" style="1" customWidth="1"/>
    <col min="11" max="11" width="0.44140625" style="1" customWidth="1"/>
    <col min="12" max="12" width="9.6640625" style="15" customWidth="1"/>
    <col min="13" max="13" width="0.44140625" style="15" customWidth="1"/>
    <col min="14" max="14" width="12.109375" style="15" customWidth="1"/>
    <col min="15" max="15" width="0.44140625" style="1" customWidth="1"/>
    <col min="16" max="16" width="12.44140625" style="1" customWidth="1"/>
    <col min="17" max="17" width="0.44140625" style="1" customWidth="1"/>
    <col min="18" max="18" width="10.6640625" style="1" customWidth="1"/>
    <col min="19" max="19" width="0.44140625" style="1" customWidth="1"/>
    <col min="20" max="20" width="9.6640625" style="3" customWidth="1"/>
    <col min="21" max="21" width="0.44140625" style="1" customWidth="1"/>
    <col min="22" max="22" width="12" style="15" customWidth="1"/>
    <col min="23" max="23" width="0.44140625" style="1" customWidth="1"/>
    <col min="24" max="24" width="10.6640625" style="3" customWidth="1"/>
    <col min="25" max="25" width="0.44140625" style="1" customWidth="1"/>
    <col min="26" max="26" width="10.6640625" style="1" customWidth="1"/>
    <col min="27" max="16384" width="9.33203125" style="1"/>
  </cols>
  <sheetData>
    <row r="1" spans="1:26" ht="15.65" customHeight="1" x14ac:dyDescent="0.6">
      <c r="A1" s="13" t="s">
        <v>0</v>
      </c>
      <c r="B1" s="4"/>
      <c r="C1" s="4"/>
      <c r="I1" s="35"/>
      <c r="J1" s="35"/>
      <c r="K1" s="35"/>
      <c r="O1" s="15"/>
      <c r="P1" s="15"/>
      <c r="Q1" s="35"/>
      <c r="R1" s="35"/>
      <c r="S1" s="35"/>
      <c r="T1" s="15"/>
      <c r="U1" s="35"/>
      <c r="W1" s="15"/>
      <c r="X1" s="15"/>
      <c r="Y1" s="15"/>
      <c r="Z1" s="15"/>
    </row>
    <row r="2" spans="1:26" ht="15.65" customHeight="1" x14ac:dyDescent="0.6">
      <c r="A2" s="13" t="s">
        <v>97</v>
      </c>
      <c r="B2" s="4"/>
      <c r="C2" s="4"/>
      <c r="I2" s="35"/>
      <c r="J2" s="35"/>
      <c r="K2" s="35"/>
      <c r="O2" s="15"/>
      <c r="P2" s="15"/>
      <c r="Q2" s="35"/>
      <c r="R2" s="35"/>
      <c r="S2" s="35"/>
      <c r="T2" s="15"/>
      <c r="U2" s="35"/>
      <c r="W2" s="15"/>
      <c r="X2" s="15"/>
      <c r="Y2" s="15"/>
      <c r="Z2" s="15"/>
    </row>
    <row r="3" spans="1:26" ht="15.65" customHeight="1" x14ac:dyDescent="0.6">
      <c r="A3" s="141" t="str">
        <f>+'E7-8 PL-9m'!A3</f>
        <v xml:space="preserve">For the nine-month period ended 30 September 2023 </v>
      </c>
      <c r="B3" s="8"/>
      <c r="C3" s="8"/>
      <c r="D3" s="17"/>
      <c r="E3" s="142"/>
      <c r="F3" s="17"/>
      <c r="G3" s="17"/>
      <c r="H3" s="17"/>
      <c r="I3" s="142"/>
      <c r="J3" s="142"/>
      <c r="K3" s="142"/>
      <c r="L3" s="17"/>
      <c r="M3" s="17"/>
      <c r="N3" s="17"/>
      <c r="O3" s="17"/>
      <c r="P3" s="142"/>
      <c r="Q3" s="142"/>
      <c r="R3" s="142"/>
      <c r="S3" s="142"/>
      <c r="T3" s="17"/>
      <c r="U3" s="142"/>
      <c r="V3" s="17"/>
      <c r="W3" s="17"/>
      <c r="X3" s="17"/>
      <c r="Y3" s="17"/>
      <c r="Z3" s="17"/>
    </row>
    <row r="4" spans="1:26" ht="15.65" customHeight="1" x14ac:dyDescent="0.6">
      <c r="A4" s="143"/>
      <c r="B4" s="4"/>
      <c r="C4" s="4"/>
      <c r="I4" s="35"/>
      <c r="J4" s="35"/>
      <c r="K4" s="35"/>
      <c r="O4" s="15"/>
      <c r="P4" s="35"/>
      <c r="Q4" s="35"/>
      <c r="R4" s="35"/>
      <c r="S4" s="35"/>
      <c r="T4" s="15"/>
      <c r="U4" s="35"/>
      <c r="W4" s="15"/>
      <c r="X4" s="15"/>
      <c r="Y4" s="15"/>
      <c r="Z4" s="15"/>
    </row>
    <row r="5" spans="1:26" ht="15.65" customHeight="1" x14ac:dyDescent="0.6">
      <c r="A5" s="143"/>
      <c r="B5" s="4"/>
      <c r="C5" s="4"/>
      <c r="I5" s="35"/>
      <c r="J5" s="35"/>
      <c r="K5" s="35"/>
      <c r="O5" s="15"/>
      <c r="P5" s="35"/>
      <c r="Q5" s="35"/>
      <c r="R5" s="35"/>
      <c r="S5" s="35"/>
      <c r="T5" s="15"/>
      <c r="U5" s="35"/>
      <c r="W5" s="15"/>
      <c r="X5" s="15"/>
      <c r="Y5" s="15"/>
      <c r="Z5" s="15"/>
    </row>
    <row r="6" spans="1:26" s="117" customFormat="1" ht="15.65" customHeight="1" x14ac:dyDescent="0.6">
      <c r="A6" s="113"/>
      <c r="B6" s="114"/>
      <c r="C6" s="114"/>
      <c r="D6" s="115"/>
      <c r="E6" s="116"/>
      <c r="F6" s="115"/>
      <c r="G6" s="115"/>
      <c r="H6" s="115"/>
      <c r="L6" s="115"/>
      <c r="M6" s="115"/>
      <c r="N6" s="115"/>
      <c r="T6" s="118"/>
      <c r="V6" s="115"/>
      <c r="X6" s="118"/>
      <c r="Y6" s="119"/>
      <c r="Z6" s="138" t="s">
        <v>156</v>
      </c>
    </row>
    <row r="7" spans="1:26" s="117" customFormat="1" ht="15.65" customHeight="1" x14ac:dyDescent="0.6">
      <c r="A7" s="114"/>
      <c r="B7" s="114"/>
      <c r="C7" s="114"/>
      <c r="D7" s="262" t="s">
        <v>56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</row>
    <row r="8" spans="1:26" s="117" customFormat="1" ht="15.65" customHeight="1" x14ac:dyDescent="0.6">
      <c r="A8" s="114"/>
      <c r="B8" s="114"/>
      <c r="C8" s="114"/>
      <c r="D8" s="263" t="s">
        <v>125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138"/>
      <c r="X8" s="138"/>
      <c r="Y8" s="138"/>
      <c r="Z8" s="138"/>
    </row>
    <row r="9" spans="1:26" s="117" customFormat="1" ht="15.65" customHeight="1" x14ac:dyDescent="0.6">
      <c r="A9" s="114"/>
      <c r="B9" s="114"/>
      <c r="C9" s="114"/>
      <c r="D9" s="120"/>
      <c r="E9" s="120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264" t="s">
        <v>96</v>
      </c>
      <c r="Q9" s="264"/>
      <c r="R9" s="264"/>
      <c r="S9" s="264"/>
      <c r="T9" s="264"/>
      <c r="U9" s="264"/>
      <c r="V9" s="264"/>
      <c r="W9" s="138"/>
      <c r="X9" s="138"/>
      <c r="Y9" s="138"/>
      <c r="Z9" s="138"/>
    </row>
    <row r="10" spans="1:26" s="117" customFormat="1" ht="15.65" customHeight="1" x14ac:dyDescent="0.6">
      <c r="A10" s="114"/>
      <c r="B10" s="114"/>
      <c r="C10" s="114"/>
      <c r="D10" s="120"/>
      <c r="E10" s="120"/>
      <c r="F10" s="138"/>
      <c r="G10" s="138"/>
      <c r="H10" s="138" t="s">
        <v>150</v>
      </c>
      <c r="I10" s="138"/>
      <c r="J10" s="138"/>
      <c r="K10" s="138"/>
      <c r="L10" s="138"/>
      <c r="M10" s="138"/>
      <c r="N10" s="138"/>
      <c r="O10" s="138"/>
      <c r="P10" s="265" t="s">
        <v>226</v>
      </c>
      <c r="Q10" s="265"/>
      <c r="R10" s="265"/>
      <c r="S10" s="265"/>
      <c r="T10" s="265"/>
      <c r="U10" s="138"/>
      <c r="V10" s="138"/>
      <c r="W10" s="138"/>
      <c r="X10" s="138"/>
      <c r="Y10" s="138"/>
      <c r="Z10" s="138"/>
    </row>
    <row r="11" spans="1:26" s="117" customFormat="1" ht="15.65" customHeight="1" x14ac:dyDescent="0.6">
      <c r="A11" s="121"/>
      <c r="B11" s="121"/>
      <c r="C11" s="121"/>
      <c r="D11" s="138" t="s">
        <v>58</v>
      </c>
      <c r="E11" s="122"/>
      <c r="F11" s="138"/>
      <c r="G11" s="138"/>
      <c r="H11" s="138" t="s">
        <v>151</v>
      </c>
      <c r="I11" s="138"/>
      <c r="J11" s="138" t="s">
        <v>94</v>
      </c>
      <c r="K11" s="138"/>
      <c r="L11" s="262" t="s">
        <v>91</v>
      </c>
      <c r="M11" s="262"/>
      <c r="N11" s="262"/>
      <c r="O11" s="138"/>
      <c r="P11" s="138"/>
      <c r="Q11" s="138"/>
      <c r="R11" s="138" t="s">
        <v>160</v>
      </c>
      <c r="S11" s="138"/>
      <c r="T11" s="138"/>
      <c r="U11" s="138"/>
      <c r="V11" s="138" t="s">
        <v>57</v>
      </c>
      <c r="W11" s="138"/>
      <c r="X11" s="138" t="s">
        <v>60</v>
      </c>
      <c r="Y11" s="138"/>
      <c r="Z11" s="138"/>
    </row>
    <row r="12" spans="1:26" s="117" customFormat="1" ht="15.65" customHeight="1" x14ac:dyDescent="0.6">
      <c r="A12" s="121"/>
      <c r="B12" s="121"/>
      <c r="C12" s="121"/>
      <c r="D12" s="138" t="s">
        <v>62</v>
      </c>
      <c r="E12" s="122"/>
      <c r="F12" s="138" t="s">
        <v>63</v>
      </c>
      <c r="G12" s="138"/>
      <c r="H12" s="138" t="s">
        <v>64</v>
      </c>
      <c r="I12" s="138"/>
      <c r="J12" s="138" t="s">
        <v>152</v>
      </c>
      <c r="K12" s="138"/>
      <c r="L12" s="138" t="s">
        <v>65</v>
      </c>
      <c r="M12" s="138"/>
      <c r="N12" s="138"/>
      <c r="O12" s="138"/>
      <c r="P12" s="138" t="s">
        <v>66</v>
      </c>
      <c r="Q12" s="138"/>
      <c r="R12" s="138" t="s">
        <v>161</v>
      </c>
      <c r="S12" s="138"/>
      <c r="T12" s="138" t="s">
        <v>67</v>
      </c>
      <c r="U12" s="138"/>
      <c r="V12" s="138" t="s">
        <v>59</v>
      </c>
      <c r="W12" s="138"/>
      <c r="X12" s="138" t="s">
        <v>68</v>
      </c>
      <c r="Y12" s="138"/>
      <c r="Z12" s="138" t="s">
        <v>61</v>
      </c>
    </row>
    <row r="13" spans="1:26" s="117" customFormat="1" ht="15.65" customHeight="1" x14ac:dyDescent="0.6">
      <c r="A13" s="121"/>
      <c r="B13" s="123" t="s">
        <v>133</v>
      </c>
      <c r="C13" s="121"/>
      <c r="D13" s="147" t="s">
        <v>69</v>
      </c>
      <c r="E13" s="122"/>
      <c r="F13" s="147" t="s">
        <v>69</v>
      </c>
      <c r="G13" s="138"/>
      <c r="H13" s="147" t="s">
        <v>70</v>
      </c>
      <c r="I13" s="138"/>
      <c r="J13" s="147" t="s">
        <v>92</v>
      </c>
      <c r="K13" s="138"/>
      <c r="L13" s="147" t="s">
        <v>71</v>
      </c>
      <c r="M13" s="138"/>
      <c r="N13" s="147" t="s">
        <v>72</v>
      </c>
      <c r="O13" s="138"/>
      <c r="P13" s="147" t="s">
        <v>120</v>
      </c>
      <c r="Q13" s="138"/>
      <c r="R13" s="147" t="s">
        <v>162</v>
      </c>
      <c r="S13" s="138"/>
      <c r="T13" s="147" t="s">
        <v>73</v>
      </c>
      <c r="U13" s="138"/>
      <c r="V13" s="147" t="s">
        <v>74</v>
      </c>
      <c r="W13" s="138"/>
      <c r="X13" s="147" t="s">
        <v>75</v>
      </c>
      <c r="Y13" s="138"/>
      <c r="Z13" s="147" t="s">
        <v>74</v>
      </c>
    </row>
    <row r="14" spans="1:26" s="117" customFormat="1" ht="15.65" customHeight="1" x14ac:dyDescent="0.6">
      <c r="A14" s="121"/>
      <c r="B14" s="124"/>
      <c r="C14" s="121"/>
      <c r="D14" s="125"/>
      <c r="E14" s="122"/>
      <c r="F14" s="125"/>
      <c r="G14" s="138"/>
      <c r="H14" s="125"/>
      <c r="I14" s="138"/>
      <c r="J14" s="125"/>
      <c r="K14" s="138"/>
      <c r="L14" s="125"/>
      <c r="M14" s="138"/>
      <c r="N14" s="125"/>
      <c r="O14" s="138"/>
      <c r="P14" s="125"/>
      <c r="Q14" s="138"/>
      <c r="R14" s="125"/>
      <c r="S14" s="138"/>
      <c r="T14" s="125"/>
      <c r="U14" s="138"/>
      <c r="V14" s="125"/>
      <c r="W14" s="138"/>
      <c r="X14" s="125"/>
      <c r="Y14" s="138"/>
      <c r="Z14" s="125"/>
    </row>
    <row r="15" spans="1:26" s="117" customFormat="1" ht="15.65" customHeight="1" x14ac:dyDescent="0.6">
      <c r="A15" s="113" t="s">
        <v>210</v>
      </c>
      <c r="B15" s="121"/>
      <c r="C15" s="121"/>
      <c r="D15" s="126">
        <v>30477317</v>
      </c>
      <c r="E15" s="127"/>
      <c r="F15" s="126">
        <v>7231386</v>
      </c>
      <c r="G15" s="115"/>
      <c r="H15" s="126">
        <v>-3891564</v>
      </c>
      <c r="I15" s="127"/>
      <c r="J15" s="128">
        <v>40326</v>
      </c>
      <c r="K15" s="127"/>
      <c r="L15" s="126">
        <v>1730200</v>
      </c>
      <c r="M15" s="115"/>
      <c r="N15" s="126">
        <v>13996975</v>
      </c>
      <c r="O15" s="127"/>
      <c r="P15" s="126">
        <v>682234</v>
      </c>
      <c r="Q15" s="127"/>
      <c r="R15" s="126">
        <v>-120013</v>
      </c>
      <c r="S15" s="127"/>
      <c r="T15" s="126">
        <v>-1665644</v>
      </c>
      <c r="U15" s="127"/>
      <c r="V15" s="126">
        <f>SUM(T15,R15,P15)</f>
        <v>-1103423</v>
      </c>
      <c r="W15" s="127"/>
      <c r="X15" s="126">
        <v>4310416</v>
      </c>
      <c r="Y15" s="127"/>
      <c r="Z15" s="128">
        <v>52791633</v>
      </c>
    </row>
    <row r="16" spans="1:26" s="117" customFormat="1" ht="15.65" customHeight="1" x14ac:dyDescent="0.6">
      <c r="A16" s="117" t="s">
        <v>164</v>
      </c>
      <c r="B16" s="129">
        <v>19</v>
      </c>
      <c r="C16" s="121"/>
      <c r="D16" s="126">
        <v>0</v>
      </c>
      <c r="E16" s="127"/>
      <c r="F16" s="126">
        <v>0</v>
      </c>
      <c r="G16" s="115"/>
      <c r="H16" s="126">
        <v>0</v>
      </c>
      <c r="I16" s="127"/>
      <c r="J16" s="126">
        <v>0</v>
      </c>
      <c r="K16" s="127"/>
      <c r="L16" s="126">
        <v>0</v>
      </c>
      <c r="M16" s="115"/>
      <c r="N16" s="126">
        <v>-2133408</v>
      </c>
      <c r="O16" s="127"/>
      <c r="P16" s="126">
        <v>0</v>
      </c>
      <c r="Q16" s="127"/>
      <c r="R16" s="126">
        <v>0</v>
      </c>
      <c r="S16" s="127"/>
      <c r="T16" s="126">
        <v>0</v>
      </c>
      <c r="U16" s="127"/>
      <c r="V16" s="126">
        <v>0</v>
      </c>
      <c r="W16" s="127"/>
      <c r="X16" s="126">
        <v>0</v>
      </c>
      <c r="Y16" s="127"/>
      <c r="Z16" s="128">
        <v>-2133408</v>
      </c>
    </row>
    <row r="17" spans="1:57" s="117" customFormat="1" ht="15.65" customHeight="1" x14ac:dyDescent="0.6">
      <c r="A17" s="117" t="s">
        <v>114</v>
      </c>
      <c r="B17" s="129"/>
      <c r="C17" s="121"/>
      <c r="D17" s="126">
        <v>0</v>
      </c>
      <c r="E17" s="127"/>
      <c r="F17" s="126">
        <v>0</v>
      </c>
      <c r="G17" s="115"/>
      <c r="H17" s="126">
        <v>0</v>
      </c>
      <c r="I17" s="127"/>
      <c r="J17" s="126">
        <v>0</v>
      </c>
      <c r="K17" s="127"/>
      <c r="L17" s="126">
        <v>0</v>
      </c>
      <c r="M17" s="115"/>
      <c r="N17" s="126">
        <v>5550598</v>
      </c>
      <c r="O17" s="127"/>
      <c r="P17" s="126">
        <v>0</v>
      </c>
      <c r="Q17" s="127"/>
      <c r="R17" s="126">
        <v>0</v>
      </c>
      <c r="S17" s="127"/>
      <c r="T17" s="126">
        <v>0</v>
      </c>
      <c r="U17" s="127"/>
      <c r="V17" s="126">
        <v>0</v>
      </c>
      <c r="W17" s="127"/>
      <c r="X17" s="126">
        <v>1896611</v>
      </c>
      <c r="Y17" s="127"/>
      <c r="Z17" s="128">
        <v>7447209</v>
      </c>
    </row>
    <row r="18" spans="1:57" s="117" customFormat="1" ht="15.65" customHeight="1" x14ac:dyDescent="0.6">
      <c r="A18" s="117" t="s">
        <v>226</v>
      </c>
      <c r="B18" s="129"/>
      <c r="C18" s="121"/>
      <c r="D18" s="126"/>
      <c r="E18" s="127"/>
      <c r="F18" s="126"/>
      <c r="G18" s="115"/>
      <c r="H18" s="126"/>
      <c r="I18" s="127"/>
      <c r="J18" s="126"/>
      <c r="K18" s="127"/>
      <c r="L18" s="126"/>
      <c r="M18" s="115"/>
      <c r="N18" s="126"/>
      <c r="O18" s="127"/>
      <c r="P18" s="126"/>
      <c r="Q18" s="127"/>
      <c r="R18" s="126"/>
      <c r="S18" s="127"/>
      <c r="T18" s="126"/>
      <c r="U18" s="127"/>
      <c r="V18" s="126"/>
      <c r="W18" s="127"/>
      <c r="X18" s="126"/>
      <c r="Y18" s="127"/>
      <c r="Z18" s="128"/>
    </row>
    <row r="19" spans="1:57" s="117" customFormat="1" ht="15.65" customHeight="1" x14ac:dyDescent="0.6">
      <c r="A19" s="117" t="s">
        <v>227</v>
      </c>
      <c r="B19" s="121"/>
      <c r="C19" s="121"/>
      <c r="D19" s="130">
        <v>0</v>
      </c>
      <c r="E19" s="131"/>
      <c r="F19" s="130">
        <v>0</v>
      </c>
      <c r="G19" s="131"/>
      <c r="H19" s="130">
        <v>0</v>
      </c>
      <c r="I19" s="131"/>
      <c r="J19" s="130">
        <v>0</v>
      </c>
      <c r="K19" s="131"/>
      <c r="L19" s="130">
        <v>0</v>
      </c>
      <c r="M19" s="131"/>
      <c r="N19" s="132">
        <v>-1149</v>
      </c>
      <c r="O19" s="131"/>
      <c r="P19" s="130">
        <v>-210219</v>
      </c>
      <c r="Q19" s="131"/>
      <c r="R19" s="130">
        <v>-351307</v>
      </c>
      <c r="S19" s="131"/>
      <c r="T19" s="130">
        <v>505172</v>
      </c>
      <c r="U19" s="127"/>
      <c r="V19" s="132">
        <v>-56354</v>
      </c>
      <c r="W19" s="127"/>
      <c r="X19" s="130">
        <v>-405317</v>
      </c>
      <c r="Y19" s="127"/>
      <c r="Z19" s="136">
        <v>-462820</v>
      </c>
    </row>
    <row r="20" spans="1:57" s="117" customFormat="1" ht="15.65" customHeight="1" x14ac:dyDescent="0.6">
      <c r="B20" s="121"/>
      <c r="C20" s="121"/>
      <c r="D20" s="254"/>
      <c r="E20" s="131"/>
      <c r="F20" s="254"/>
      <c r="G20" s="131"/>
      <c r="H20" s="254"/>
      <c r="I20" s="131"/>
      <c r="J20" s="254"/>
      <c r="K20" s="131"/>
      <c r="L20" s="254"/>
      <c r="M20" s="131"/>
      <c r="N20" s="255"/>
      <c r="O20" s="131"/>
      <c r="P20" s="254"/>
      <c r="Q20" s="131"/>
      <c r="R20" s="254"/>
      <c r="S20" s="131"/>
      <c r="T20" s="254"/>
      <c r="U20" s="127"/>
      <c r="V20" s="255"/>
      <c r="W20" s="127"/>
      <c r="X20" s="254"/>
      <c r="Y20" s="127"/>
      <c r="Z20" s="254"/>
    </row>
    <row r="21" spans="1:57" s="117" customFormat="1" ht="15.65" customHeight="1" thickBot="1" x14ac:dyDescent="0.65">
      <c r="A21" s="113" t="s">
        <v>211</v>
      </c>
      <c r="B21" s="121"/>
      <c r="C21" s="121"/>
      <c r="D21" s="133">
        <f>SUM(D15:D19)</f>
        <v>30477317</v>
      </c>
      <c r="E21" s="131"/>
      <c r="F21" s="133">
        <f>SUM(F15:F19)</f>
        <v>7231386</v>
      </c>
      <c r="G21" s="115"/>
      <c r="H21" s="133">
        <f>SUM(H15:H19)</f>
        <v>-3891564</v>
      </c>
      <c r="I21" s="115"/>
      <c r="J21" s="133">
        <f>SUM(J15:J19)</f>
        <v>40326</v>
      </c>
      <c r="K21" s="115"/>
      <c r="L21" s="133">
        <f>SUM(L15:L19)</f>
        <v>1730200</v>
      </c>
      <c r="M21" s="115"/>
      <c r="N21" s="133">
        <f>SUM(N15:N19)</f>
        <v>17413016</v>
      </c>
      <c r="O21" s="115"/>
      <c r="P21" s="133">
        <f>SUM(P15:P19)</f>
        <v>472015</v>
      </c>
      <c r="Q21" s="115"/>
      <c r="R21" s="133">
        <f>SUM(R15:R19)</f>
        <v>-471320</v>
      </c>
      <c r="S21" s="115"/>
      <c r="T21" s="133">
        <f>SUM(T15:T19)</f>
        <v>-1160472</v>
      </c>
      <c r="U21" s="115"/>
      <c r="V21" s="133">
        <f>SUM(V15:V19)</f>
        <v>-1159777</v>
      </c>
      <c r="W21" s="115"/>
      <c r="X21" s="133">
        <f>SUM(X15:X19)</f>
        <v>5801710</v>
      </c>
      <c r="Y21" s="115"/>
      <c r="Z21" s="133">
        <f>SUM(Z15:Z19)</f>
        <v>57642614</v>
      </c>
    </row>
    <row r="22" spans="1:57" s="117" customFormat="1" ht="15.65" customHeight="1" thickTop="1" x14ac:dyDescent="0.6">
      <c r="A22" s="113"/>
      <c r="B22" s="121"/>
      <c r="C22" s="121"/>
      <c r="D22" s="131"/>
      <c r="E22" s="131"/>
      <c r="F22" s="134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</row>
    <row r="23" spans="1:57" s="117" customFormat="1" ht="15.65" customHeight="1" x14ac:dyDescent="0.6">
      <c r="A23" s="113" t="s">
        <v>181</v>
      </c>
      <c r="B23" s="121"/>
      <c r="C23" s="121"/>
      <c r="D23" s="115">
        <v>30477317</v>
      </c>
      <c r="E23" s="127"/>
      <c r="F23" s="115">
        <v>7231386</v>
      </c>
      <c r="G23" s="115"/>
      <c r="H23" s="115">
        <v>-3891564</v>
      </c>
      <c r="I23" s="127"/>
      <c r="J23" s="131">
        <v>40326</v>
      </c>
      <c r="K23" s="127"/>
      <c r="L23" s="115">
        <v>1647200</v>
      </c>
      <c r="M23" s="115"/>
      <c r="N23" s="115">
        <v>10648296</v>
      </c>
      <c r="O23" s="127"/>
      <c r="P23" s="115">
        <v>-71066</v>
      </c>
      <c r="Q23" s="127"/>
      <c r="R23" s="115">
        <v>-235908</v>
      </c>
      <c r="S23" s="127"/>
      <c r="T23" s="115">
        <v>-210813</v>
      </c>
      <c r="U23" s="127"/>
      <c r="V23" s="115">
        <f>SUM(P23:T23)</f>
        <v>-517787</v>
      </c>
      <c r="W23" s="127"/>
      <c r="X23" s="115">
        <v>3944132</v>
      </c>
      <c r="Y23" s="127"/>
      <c r="Z23" s="131">
        <f>+X23+V23+N23+L23+H23+F23+D23+J23</f>
        <v>49579306</v>
      </c>
      <c r="AB23" s="113"/>
      <c r="AC23" s="121"/>
      <c r="AD23" s="121"/>
      <c r="AE23" s="115"/>
      <c r="AF23" s="127"/>
      <c r="AG23" s="115"/>
      <c r="AH23" s="115"/>
      <c r="AI23" s="115"/>
      <c r="AJ23" s="115"/>
      <c r="AK23" s="115"/>
      <c r="AL23" s="127"/>
      <c r="AM23" s="131"/>
      <c r="AN23" s="127"/>
      <c r="AO23" s="115"/>
      <c r="AP23" s="115"/>
      <c r="AQ23" s="115"/>
      <c r="AR23" s="115"/>
      <c r="AS23" s="115"/>
      <c r="AT23" s="127"/>
      <c r="AU23" s="115"/>
      <c r="AV23" s="127"/>
      <c r="AW23" s="115"/>
      <c r="AX23" s="127"/>
      <c r="AY23" s="115"/>
      <c r="AZ23" s="127"/>
      <c r="BA23" s="115"/>
      <c r="BB23" s="127"/>
      <c r="BC23" s="115"/>
      <c r="BD23" s="127"/>
      <c r="BE23" s="131"/>
    </row>
    <row r="24" spans="1:57" s="117" customFormat="1" ht="15.65" customHeight="1" x14ac:dyDescent="0.6">
      <c r="A24" s="117" t="s">
        <v>164</v>
      </c>
      <c r="B24" s="129"/>
      <c r="C24" s="121"/>
      <c r="D24" s="115">
        <v>0</v>
      </c>
      <c r="E24" s="127"/>
      <c r="F24" s="115">
        <v>0</v>
      </c>
      <c r="G24" s="115"/>
      <c r="H24" s="115">
        <v>0</v>
      </c>
      <c r="I24" s="127"/>
      <c r="J24" s="115">
        <v>0</v>
      </c>
      <c r="K24" s="127"/>
      <c r="L24" s="115">
        <v>0</v>
      </c>
      <c r="M24" s="115"/>
      <c r="N24" s="115">
        <v>-2285783</v>
      </c>
      <c r="O24" s="127"/>
      <c r="P24" s="115">
        <v>0</v>
      </c>
      <c r="Q24" s="127"/>
      <c r="R24" s="115">
        <v>0</v>
      </c>
      <c r="S24" s="127"/>
      <c r="T24" s="115">
        <v>0</v>
      </c>
      <c r="U24" s="127"/>
      <c r="V24" s="115">
        <f t="shared" ref="V24:V25" si="0">SUM(P24:T24)</f>
        <v>0</v>
      </c>
      <c r="W24" s="127"/>
      <c r="X24" s="115">
        <v>0</v>
      </c>
      <c r="Y24" s="127"/>
      <c r="Z24" s="131">
        <f>+X24+V24+N24+L24+H24+F24+D24+J24</f>
        <v>-2285783</v>
      </c>
      <c r="AC24" s="129"/>
      <c r="AD24" s="121"/>
      <c r="AE24" s="115"/>
      <c r="AF24" s="127"/>
      <c r="AG24" s="115"/>
      <c r="AH24" s="115"/>
      <c r="AI24" s="115"/>
      <c r="AJ24" s="115"/>
      <c r="AK24" s="115"/>
      <c r="AL24" s="127"/>
      <c r="AM24" s="115"/>
      <c r="AN24" s="127"/>
      <c r="AO24" s="115"/>
      <c r="AP24" s="115"/>
      <c r="AQ24" s="115"/>
      <c r="AR24" s="115"/>
      <c r="AS24" s="115"/>
      <c r="AT24" s="127"/>
      <c r="AU24" s="115"/>
      <c r="AV24" s="127"/>
      <c r="AW24" s="115"/>
      <c r="AX24" s="127"/>
      <c r="AY24" s="115"/>
      <c r="AZ24" s="127"/>
      <c r="BA24" s="115"/>
      <c r="BB24" s="127"/>
      <c r="BC24" s="115"/>
      <c r="BD24" s="127"/>
      <c r="BE24" s="131"/>
    </row>
    <row r="25" spans="1:57" s="117" customFormat="1" ht="15.65" customHeight="1" x14ac:dyDescent="0.6">
      <c r="A25" s="117" t="s">
        <v>114</v>
      </c>
      <c r="B25" s="129"/>
      <c r="C25" s="121"/>
      <c r="D25" s="115">
        <v>0</v>
      </c>
      <c r="E25" s="127"/>
      <c r="F25" s="115">
        <v>0</v>
      </c>
      <c r="G25" s="115"/>
      <c r="H25" s="115">
        <v>0</v>
      </c>
      <c r="I25" s="127"/>
      <c r="J25" s="115">
        <v>0</v>
      </c>
      <c r="K25" s="127"/>
      <c r="L25" s="115">
        <v>0</v>
      </c>
      <c r="M25" s="115"/>
      <c r="N25" s="115">
        <v>5918742</v>
      </c>
      <c r="O25" s="127"/>
      <c r="P25" s="115">
        <v>0</v>
      </c>
      <c r="Q25" s="127"/>
      <c r="R25" s="115">
        <v>0</v>
      </c>
      <c r="S25" s="127"/>
      <c r="T25" s="115">
        <v>0</v>
      </c>
      <c r="U25" s="127"/>
      <c r="V25" s="115">
        <f t="shared" si="0"/>
        <v>0</v>
      </c>
      <c r="W25" s="127"/>
      <c r="X25" s="115">
        <v>636268</v>
      </c>
      <c r="Y25" s="127"/>
      <c r="Z25" s="131">
        <f>+X25+V25+N25+L25+H25+F25+D25+J25</f>
        <v>6555010</v>
      </c>
      <c r="AC25" s="129"/>
      <c r="AD25" s="121"/>
      <c r="AE25" s="115"/>
      <c r="AF25" s="127"/>
      <c r="AG25" s="115"/>
      <c r="AH25" s="115"/>
      <c r="AI25" s="115"/>
      <c r="AJ25" s="115"/>
      <c r="AK25" s="115"/>
      <c r="AL25" s="127"/>
      <c r="AM25" s="115"/>
      <c r="AN25" s="127"/>
      <c r="AO25" s="115"/>
      <c r="AP25" s="115"/>
      <c r="AQ25" s="115"/>
      <c r="AR25" s="115"/>
      <c r="AS25" s="115"/>
      <c r="AT25" s="127"/>
      <c r="AU25" s="115"/>
      <c r="AV25" s="127"/>
      <c r="AW25" s="115"/>
      <c r="AX25" s="127"/>
      <c r="AY25" s="115"/>
      <c r="AZ25" s="127"/>
      <c r="BA25" s="115"/>
      <c r="BB25" s="127"/>
      <c r="BC25" s="115"/>
      <c r="BD25" s="127"/>
      <c r="BE25" s="131"/>
    </row>
    <row r="26" spans="1:57" s="117" customFormat="1" ht="15.65" customHeight="1" x14ac:dyDescent="0.6">
      <c r="A26" s="117" t="s">
        <v>191</v>
      </c>
      <c r="B26" s="121"/>
      <c r="C26" s="121"/>
      <c r="D26" s="155">
        <v>0</v>
      </c>
      <c r="E26" s="131"/>
      <c r="F26" s="155">
        <v>0</v>
      </c>
      <c r="G26" s="131"/>
      <c r="H26" s="155">
        <v>0</v>
      </c>
      <c r="I26" s="131"/>
      <c r="J26" s="155">
        <v>0</v>
      </c>
      <c r="K26" s="131"/>
      <c r="L26" s="155">
        <v>0</v>
      </c>
      <c r="M26" s="131"/>
      <c r="N26" s="155">
        <v>0</v>
      </c>
      <c r="O26" s="131"/>
      <c r="P26" s="155">
        <v>1405175</v>
      </c>
      <c r="Q26" s="131"/>
      <c r="R26" s="155">
        <v>152228</v>
      </c>
      <c r="S26" s="131"/>
      <c r="T26" s="155">
        <v>761034</v>
      </c>
      <c r="U26" s="127"/>
      <c r="V26" s="156">
        <f>SUM(P26:T26)</f>
        <v>2318437</v>
      </c>
      <c r="W26" s="127"/>
      <c r="X26" s="155">
        <v>364389</v>
      </c>
      <c r="Y26" s="127"/>
      <c r="Z26" s="157">
        <f>+X26+V26+N26+L26+H26+F26+D26+J26</f>
        <v>2682826</v>
      </c>
      <c r="AC26" s="121"/>
      <c r="AD26" s="12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27"/>
      <c r="BA26" s="115"/>
      <c r="BB26" s="127"/>
      <c r="BC26" s="131"/>
      <c r="BD26" s="127"/>
      <c r="BE26" s="131"/>
    </row>
    <row r="27" spans="1:57" s="117" customFormat="1" ht="15.65" customHeight="1" x14ac:dyDescent="0.6">
      <c r="A27" s="113"/>
      <c r="B27" s="121"/>
      <c r="C27" s="121"/>
      <c r="D27" s="115"/>
      <c r="E27" s="131"/>
      <c r="F27" s="115"/>
      <c r="G27" s="115"/>
      <c r="H27" s="115"/>
      <c r="I27" s="115"/>
      <c r="J27" s="115"/>
      <c r="K27" s="131"/>
      <c r="L27" s="115"/>
      <c r="M27" s="115"/>
      <c r="N27" s="115"/>
      <c r="O27" s="127"/>
      <c r="P27" s="127"/>
      <c r="Q27" s="127"/>
      <c r="R27" s="127"/>
      <c r="S27" s="127"/>
      <c r="T27" s="115"/>
      <c r="U27" s="127"/>
      <c r="V27" s="115"/>
      <c r="W27" s="127"/>
      <c r="X27" s="115"/>
      <c r="Y27" s="127"/>
      <c r="Z27" s="115"/>
      <c r="AB27" s="113"/>
      <c r="AC27" s="121"/>
      <c r="AD27" s="121"/>
      <c r="AE27" s="115"/>
      <c r="AF27" s="131"/>
      <c r="AG27" s="115"/>
      <c r="AH27" s="115"/>
      <c r="AI27" s="115"/>
      <c r="AJ27" s="115"/>
      <c r="AK27" s="115"/>
      <c r="AL27" s="115"/>
      <c r="AM27" s="115"/>
      <c r="AN27" s="131"/>
      <c r="AO27" s="115"/>
      <c r="AP27" s="115"/>
      <c r="AQ27" s="115"/>
      <c r="AR27" s="115"/>
      <c r="AS27" s="115"/>
      <c r="AT27" s="127"/>
      <c r="AU27" s="127"/>
      <c r="AV27" s="127"/>
      <c r="AW27" s="127"/>
      <c r="AX27" s="127"/>
      <c r="AY27" s="115"/>
      <c r="AZ27" s="127"/>
      <c r="BA27" s="115"/>
      <c r="BB27" s="127"/>
      <c r="BC27" s="115"/>
      <c r="BD27" s="127"/>
      <c r="BE27" s="115"/>
    </row>
    <row r="28" spans="1:57" s="117" customFormat="1" ht="15.65" customHeight="1" thickBot="1" x14ac:dyDescent="0.65">
      <c r="A28" s="113" t="s">
        <v>182</v>
      </c>
      <c r="B28" s="121"/>
      <c r="C28" s="121"/>
      <c r="D28" s="158">
        <f>SUM(D23:D26)</f>
        <v>30477317</v>
      </c>
      <c r="E28" s="131"/>
      <c r="F28" s="158">
        <f>SUM(F23:F26)</f>
        <v>7231386</v>
      </c>
      <c r="G28" s="115"/>
      <c r="H28" s="158">
        <f>SUM(H23:H26)</f>
        <v>-3891564</v>
      </c>
      <c r="I28" s="115"/>
      <c r="J28" s="158">
        <f>SUM(J23:J26)</f>
        <v>40326</v>
      </c>
      <c r="K28" s="115"/>
      <c r="L28" s="158">
        <f>SUM(L23:L26)</f>
        <v>1647200</v>
      </c>
      <c r="M28" s="115"/>
      <c r="N28" s="158">
        <f>SUM(N23:N26)</f>
        <v>14281255</v>
      </c>
      <c r="O28" s="115"/>
      <c r="P28" s="158">
        <f>SUM(P23:P26)</f>
        <v>1334109</v>
      </c>
      <c r="Q28" s="115"/>
      <c r="R28" s="158">
        <f>SUM(R23:R26)</f>
        <v>-83680</v>
      </c>
      <c r="S28" s="115"/>
      <c r="T28" s="158">
        <f>SUM(T23:T26)</f>
        <v>550221</v>
      </c>
      <c r="U28" s="115"/>
      <c r="V28" s="158">
        <f>SUM(V23:V26)</f>
        <v>1800650</v>
      </c>
      <c r="W28" s="115"/>
      <c r="X28" s="158">
        <f>SUM(X23:X26)</f>
        <v>4944789</v>
      </c>
      <c r="Y28" s="115"/>
      <c r="Z28" s="158">
        <f>SUM(Z23:Z26)</f>
        <v>56531359</v>
      </c>
      <c r="AB28" s="113"/>
      <c r="AC28" s="121"/>
      <c r="AD28" s="121"/>
      <c r="AE28" s="115"/>
      <c r="AF28" s="131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</row>
    <row r="29" spans="1:57" s="117" customFormat="1" ht="15.65" customHeight="1" thickTop="1" x14ac:dyDescent="0.6">
      <c r="A29" s="113"/>
      <c r="B29" s="121"/>
      <c r="C29" s="121"/>
      <c r="D29" s="115"/>
      <c r="E29" s="131"/>
      <c r="F29" s="115"/>
      <c r="G29" s="115"/>
      <c r="H29" s="115"/>
      <c r="I29" s="115"/>
      <c r="J29" s="115"/>
      <c r="K29" s="131"/>
      <c r="L29" s="115"/>
      <c r="M29" s="115"/>
      <c r="N29" s="115"/>
      <c r="O29" s="127"/>
      <c r="P29" s="127"/>
      <c r="Q29" s="127"/>
      <c r="R29" s="127"/>
      <c r="S29" s="127"/>
      <c r="T29" s="115"/>
      <c r="U29" s="127"/>
      <c r="V29" s="115"/>
      <c r="W29" s="127"/>
      <c r="X29" s="115"/>
      <c r="Y29" s="127"/>
      <c r="Z29" s="115"/>
    </row>
    <row r="30" spans="1:57" s="117" customFormat="1" ht="15.65" customHeight="1" x14ac:dyDescent="0.6">
      <c r="A30" s="113"/>
      <c r="B30" s="121"/>
      <c r="C30" s="121"/>
      <c r="D30" s="115"/>
      <c r="E30" s="131"/>
      <c r="F30" s="115"/>
      <c r="G30" s="115"/>
      <c r="H30" s="115"/>
      <c r="I30" s="115"/>
      <c r="J30" s="115"/>
      <c r="K30" s="131"/>
      <c r="L30" s="115"/>
      <c r="M30" s="115"/>
      <c r="N30" s="115"/>
      <c r="O30" s="127"/>
      <c r="P30" s="127"/>
      <c r="Q30" s="127"/>
      <c r="R30" s="127"/>
      <c r="S30" s="127"/>
      <c r="T30" s="115"/>
      <c r="U30" s="127"/>
      <c r="V30" s="115"/>
      <c r="W30" s="127"/>
      <c r="X30" s="115"/>
      <c r="Y30" s="127"/>
      <c r="Z30" s="115"/>
    </row>
    <row r="31" spans="1:57" s="117" customFormat="1" ht="15.65" customHeight="1" x14ac:dyDescent="0.6">
      <c r="A31" s="113"/>
      <c r="B31" s="121"/>
      <c r="C31" s="121"/>
      <c r="D31" s="115"/>
      <c r="E31" s="131"/>
      <c r="F31" s="115"/>
      <c r="G31" s="115"/>
      <c r="H31" s="115"/>
      <c r="I31" s="115"/>
      <c r="J31" s="115"/>
      <c r="K31" s="131"/>
      <c r="L31" s="115"/>
      <c r="M31" s="115"/>
      <c r="N31" s="115"/>
      <c r="O31" s="127"/>
      <c r="P31" s="127"/>
      <c r="Q31" s="127"/>
      <c r="R31" s="127"/>
      <c r="S31" s="127"/>
      <c r="T31" s="115"/>
      <c r="U31" s="127"/>
      <c r="V31" s="115"/>
      <c r="W31" s="127"/>
      <c r="X31" s="115"/>
      <c r="Y31" s="127"/>
      <c r="Z31" s="115"/>
    </row>
    <row r="32" spans="1:57" s="117" customFormat="1" ht="15.65" customHeight="1" x14ac:dyDescent="0.6">
      <c r="A32" s="113"/>
      <c r="B32" s="121"/>
      <c r="C32" s="121"/>
      <c r="D32" s="115"/>
      <c r="E32" s="131"/>
      <c r="F32" s="115"/>
      <c r="G32" s="115"/>
      <c r="H32" s="115"/>
      <c r="I32" s="115"/>
      <c r="J32" s="115"/>
      <c r="K32" s="131"/>
      <c r="L32" s="115"/>
      <c r="M32" s="115"/>
      <c r="N32" s="115"/>
      <c r="O32" s="127"/>
      <c r="P32" s="127"/>
      <c r="Q32" s="127"/>
      <c r="R32" s="127"/>
      <c r="S32" s="127"/>
      <c r="T32" s="115"/>
      <c r="U32" s="127"/>
      <c r="V32" s="115"/>
      <c r="W32" s="127"/>
      <c r="X32" s="115"/>
      <c r="Y32" s="127"/>
      <c r="Z32" s="115"/>
    </row>
    <row r="33" spans="1:26" s="117" customFormat="1" ht="20.25" customHeight="1" x14ac:dyDescent="0.6">
      <c r="A33" s="113"/>
      <c r="B33" s="121"/>
      <c r="C33" s="12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</row>
    <row r="34" spans="1:26" ht="22" customHeight="1" x14ac:dyDescent="0.6">
      <c r="A34" s="22" t="str">
        <f>+'E7-8 PL-9m'!A60</f>
        <v>The condensed notes to the interim financial information are an integral part of this interim financial information.</v>
      </c>
      <c r="B34" s="17"/>
      <c r="C34" s="22"/>
      <c r="D34" s="17"/>
      <c r="E34" s="142"/>
      <c r="F34" s="17"/>
      <c r="G34" s="17"/>
      <c r="H34" s="17"/>
      <c r="I34" s="22"/>
      <c r="J34" s="22"/>
      <c r="K34" s="22"/>
      <c r="L34" s="17"/>
      <c r="M34" s="17"/>
      <c r="N34" s="17"/>
      <c r="O34" s="22"/>
      <c r="P34" s="22"/>
      <c r="Q34" s="22"/>
      <c r="R34" s="22"/>
      <c r="S34" s="22"/>
      <c r="T34" s="24"/>
      <c r="U34" s="22"/>
      <c r="V34" s="17"/>
      <c r="W34" s="22"/>
      <c r="X34" s="24"/>
      <c r="Y34" s="24"/>
      <c r="Z34" s="24"/>
    </row>
  </sheetData>
  <mergeCells count="5">
    <mergeCell ref="D7:Z7"/>
    <mergeCell ref="D8:V8"/>
    <mergeCell ref="P9:V9"/>
    <mergeCell ref="P10:T10"/>
    <mergeCell ref="L11:N11"/>
  </mergeCells>
  <pageMargins left="0.3" right="0.3" top="0.5" bottom="0.6" header="0.49" footer="0.4"/>
  <pageSetup paperSize="9" scale="95" firstPageNumber="9" orientation="landscape" useFirstPageNumber="1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38"/>
  <sheetViews>
    <sheetView tabSelected="1" view="pageBreakPreview" zoomScale="70" zoomScaleNormal="85" zoomScaleSheetLayoutView="70" workbookViewId="0">
      <selection activeCell="V33" sqref="V33"/>
    </sheetView>
  </sheetViews>
  <sheetFormatPr defaultColWidth="9.33203125" defaultRowHeight="16.5" customHeight="1" x14ac:dyDescent="0.6"/>
  <cols>
    <col min="1" max="1" width="58.109375" style="1" customWidth="1"/>
    <col min="2" max="2" width="5.77734375" style="15" customWidth="1"/>
    <col min="3" max="3" width="1" style="1" customWidth="1"/>
    <col min="4" max="4" width="13.33203125" style="15" customWidth="1"/>
    <col min="5" max="5" width="1" style="15" customWidth="1"/>
    <col min="6" max="6" width="13.44140625" style="15" customWidth="1"/>
    <col min="7" max="7" width="1" style="3" customWidth="1"/>
    <col min="8" max="8" width="13.6640625" style="15" customWidth="1"/>
    <col min="9" max="9" width="1" style="3" customWidth="1"/>
    <col min="10" max="10" width="12.44140625" style="15" customWidth="1"/>
    <col min="11" max="11" width="1" style="15" customWidth="1"/>
    <col min="12" max="12" width="15.77734375" style="15" customWidth="1"/>
    <col min="13" max="13" width="1" style="193" customWidth="1"/>
    <col min="14" max="14" width="15.77734375" style="193" customWidth="1"/>
    <col min="15" max="15" width="1" style="193" customWidth="1"/>
    <col min="16" max="16" width="15.77734375" style="193" customWidth="1"/>
    <col min="17" max="17" width="1" style="193" customWidth="1"/>
    <col min="18" max="18" width="15.77734375" style="193" customWidth="1"/>
    <col min="19" max="19" width="1" style="3" customWidth="1"/>
    <col min="20" max="20" width="13.77734375" style="3" customWidth="1"/>
    <col min="21" max="16384" width="9.33203125" style="1"/>
  </cols>
  <sheetData>
    <row r="1" spans="1:20" ht="16.5" customHeight="1" x14ac:dyDescent="0.6">
      <c r="A1" s="13" t="s">
        <v>0</v>
      </c>
      <c r="B1" s="4"/>
      <c r="C1" s="4"/>
      <c r="G1" s="15"/>
      <c r="I1" s="15"/>
      <c r="S1" s="15"/>
      <c r="T1" s="15"/>
    </row>
    <row r="2" spans="1:20" ht="16.5" customHeight="1" x14ac:dyDescent="0.6">
      <c r="A2" s="13" t="s">
        <v>97</v>
      </c>
      <c r="B2" s="4"/>
      <c r="C2" s="4"/>
      <c r="G2" s="15"/>
      <c r="I2" s="15"/>
      <c r="S2" s="15"/>
      <c r="T2" s="15"/>
    </row>
    <row r="3" spans="1:20" ht="16.5" customHeight="1" x14ac:dyDescent="0.6">
      <c r="A3" s="21" t="str">
        <f>+'E9 Change Conso'!A3</f>
        <v xml:space="preserve">For the nine-month period ended 30 September 2023 </v>
      </c>
      <c r="B3" s="8"/>
      <c r="C3" s="8"/>
      <c r="D3" s="17"/>
      <c r="E3" s="17"/>
      <c r="F3" s="17"/>
      <c r="G3" s="17"/>
      <c r="H3" s="17"/>
      <c r="I3" s="17"/>
      <c r="J3" s="17"/>
      <c r="K3" s="17"/>
      <c r="L3" s="17"/>
      <c r="M3" s="195"/>
      <c r="N3" s="195"/>
      <c r="O3" s="195"/>
      <c r="P3" s="195"/>
      <c r="Q3" s="195"/>
      <c r="R3" s="195"/>
      <c r="S3" s="17"/>
      <c r="T3" s="17"/>
    </row>
    <row r="4" spans="1:20" ht="16.5" customHeight="1" x14ac:dyDescent="0.6">
      <c r="A4" s="13"/>
      <c r="B4" s="4"/>
      <c r="C4" s="4"/>
      <c r="G4" s="15"/>
      <c r="I4" s="15"/>
      <c r="S4" s="15"/>
      <c r="T4" s="15"/>
    </row>
    <row r="5" spans="1:20" ht="16.5" customHeight="1" x14ac:dyDescent="0.6">
      <c r="A5" s="13"/>
      <c r="B5" s="4"/>
      <c r="C5" s="4"/>
      <c r="G5" s="15"/>
      <c r="I5" s="15"/>
      <c r="S5" s="15"/>
      <c r="T5" s="15"/>
    </row>
    <row r="6" spans="1:20" ht="16.5" customHeight="1" x14ac:dyDescent="0.6">
      <c r="A6" s="13"/>
      <c r="B6" s="4"/>
      <c r="C6" s="4"/>
      <c r="G6" s="15"/>
      <c r="I6" s="15"/>
      <c r="S6" s="15"/>
      <c r="T6" s="10" t="s">
        <v>121</v>
      </c>
    </row>
    <row r="7" spans="1:20" ht="16.5" customHeight="1" x14ac:dyDescent="0.6">
      <c r="A7" s="4"/>
      <c r="B7" s="4"/>
      <c r="C7" s="4"/>
      <c r="D7" s="260" t="s">
        <v>76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</row>
    <row r="8" spans="1:20" ht="16.5" customHeight="1" x14ac:dyDescent="0.6">
      <c r="A8" s="4"/>
      <c r="B8" s="4"/>
      <c r="C8" s="4"/>
      <c r="D8" s="10"/>
      <c r="E8" s="10"/>
      <c r="F8" s="10"/>
      <c r="G8" s="10"/>
      <c r="H8" s="10"/>
      <c r="I8" s="10"/>
      <c r="J8" s="10"/>
      <c r="K8" s="10"/>
      <c r="L8" s="10"/>
      <c r="M8" s="258"/>
      <c r="N8" s="266" t="s">
        <v>96</v>
      </c>
      <c r="O8" s="266"/>
      <c r="P8" s="266"/>
      <c r="Q8" s="266"/>
      <c r="R8" s="266"/>
      <c r="S8" s="10"/>
      <c r="T8" s="10"/>
    </row>
    <row r="9" spans="1:20" ht="16.5" customHeight="1" x14ac:dyDescent="0.6">
      <c r="A9" s="4"/>
      <c r="B9" s="4"/>
      <c r="C9" s="4"/>
      <c r="D9" s="10"/>
      <c r="E9" s="10"/>
      <c r="F9" s="10"/>
      <c r="G9" s="10"/>
      <c r="H9" s="10"/>
      <c r="I9" s="10"/>
      <c r="J9" s="10"/>
      <c r="K9" s="10"/>
      <c r="L9" s="10"/>
      <c r="M9" s="258"/>
      <c r="N9" s="267" t="s">
        <v>101</v>
      </c>
      <c r="O9" s="267"/>
      <c r="P9" s="267"/>
      <c r="Q9" s="258"/>
      <c r="R9" s="258"/>
      <c r="S9" s="10"/>
      <c r="T9" s="10"/>
    </row>
    <row r="10" spans="1:20" ht="16.5" customHeight="1" x14ac:dyDescent="0.6">
      <c r="A10" s="25"/>
      <c r="B10" s="25"/>
      <c r="C10" s="25"/>
      <c r="D10" s="10" t="s">
        <v>58</v>
      </c>
      <c r="E10" s="10"/>
      <c r="G10" s="10"/>
      <c r="H10" s="10" t="s">
        <v>94</v>
      </c>
      <c r="I10" s="10"/>
      <c r="J10" s="260" t="s">
        <v>91</v>
      </c>
      <c r="K10" s="260"/>
      <c r="L10" s="260"/>
      <c r="M10" s="258"/>
      <c r="N10" s="268" t="s">
        <v>100</v>
      </c>
      <c r="O10" s="268"/>
      <c r="P10" s="268"/>
      <c r="Q10" s="258"/>
      <c r="R10" s="258" t="s">
        <v>57</v>
      </c>
      <c r="S10" s="10"/>
    </row>
    <row r="11" spans="1:20" ht="16.5" customHeight="1" x14ac:dyDescent="0.6">
      <c r="A11" s="25"/>
      <c r="B11" s="25"/>
      <c r="C11" s="25"/>
      <c r="D11" s="10" t="s">
        <v>62</v>
      </c>
      <c r="E11" s="10"/>
      <c r="F11" s="10" t="s">
        <v>63</v>
      </c>
      <c r="G11" s="10"/>
      <c r="H11" s="10" t="s">
        <v>95</v>
      </c>
      <c r="I11" s="10"/>
      <c r="J11" s="10" t="s">
        <v>65</v>
      </c>
      <c r="K11" s="10"/>
      <c r="L11" s="10"/>
      <c r="N11" s="258" t="s">
        <v>66</v>
      </c>
      <c r="O11" s="258"/>
      <c r="P11" s="258" t="s">
        <v>67</v>
      </c>
      <c r="Q11" s="258"/>
      <c r="R11" s="258" t="s">
        <v>59</v>
      </c>
      <c r="S11" s="10"/>
      <c r="T11" s="10" t="s">
        <v>61</v>
      </c>
    </row>
    <row r="12" spans="1:20" ht="16.5" customHeight="1" x14ac:dyDescent="0.6">
      <c r="A12" s="25"/>
      <c r="B12" s="112" t="s">
        <v>5</v>
      </c>
      <c r="C12" s="25"/>
      <c r="D12" s="257" t="s">
        <v>69</v>
      </c>
      <c r="E12" s="10"/>
      <c r="F12" s="257" t="s">
        <v>69</v>
      </c>
      <c r="G12" s="10"/>
      <c r="H12" s="55" t="s">
        <v>92</v>
      </c>
      <c r="I12" s="10"/>
      <c r="J12" s="257" t="s">
        <v>71</v>
      </c>
      <c r="K12" s="10"/>
      <c r="L12" s="257" t="s">
        <v>72</v>
      </c>
      <c r="M12" s="230"/>
      <c r="N12" s="256" t="s">
        <v>120</v>
      </c>
      <c r="O12" s="258"/>
      <c r="P12" s="256" t="s">
        <v>73</v>
      </c>
      <c r="Q12" s="258"/>
      <c r="R12" s="256" t="s">
        <v>74</v>
      </c>
      <c r="S12" s="10"/>
      <c r="T12" s="257" t="s">
        <v>74</v>
      </c>
    </row>
    <row r="13" spans="1:20" ht="16.5" customHeight="1" x14ac:dyDescent="0.6">
      <c r="A13" s="37"/>
      <c r="B13" s="25"/>
      <c r="C13" s="25"/>
      <c r="D13" s="63"/>
      <c r="F13" s="63"/>
      <c r="G13" s="15"/>
      <c r="H13" s="63"/>
      <c r="I13" s="15"/>
      <c r="J13" s="63"/>
      <c r="L13" s="63"/>
      <c r="M13" s="230"/>
      <c r="N13" s="192"/>
      <c r="P13" s="192"/>
      <c r="R13" s="192"/>
      <c r="S13" s="15"/>
      <c r="T13" s="63"/>
    </row>
    <row r="14" spans="1:20" ht="16.5" customHeight="1" x14ac:dyDescent="0.6">
      <c r="A14" s="182" t="s">
        <v>214</v>
      </c>
      <c r="B14" s="25"/>
      <c r="C14" s="25"/>
      <c r="D14" s="229">
        <v>30477317</v>
      </c>
      <c r="E14" s="230"/>
      <c r="F14" s="229">
        <v>7231386</v>
      </c>
      <c r="G14" s="230"/>
      <c r="H14" s="229">
        <v>40326</v>
      </c>
      <c r="I14" s="230"/>
      <c r="J14" s="229">
        <v>1730200</v>
      </c>
      <c r="K14" s="230"/>
      <c r="L14" s="229">
        <v>1363903</v>
      </c>
      <c r="M14" s="230"/>
      <c r="N14" s="229">
        <v>0</v>
      </c>
      <c r="O14" s="230"/>
      <c r="P14" s="229">
        <v>0</v>
      </c>
      <c r="Q14" s="230"/>
      <c r="R14" s="229">
        <f>SUM(N14:P14)</f>
        <v>0</v>
      </c>
      <c r="S14" s="230"/>
      <c r="T14" s="229">
        <f>SUM(D14:L14,R14)</f>
        <v>40843132</v>
      </c>
    </row>
    <row r="15" spans="1:20" ht="16.5" customHeight="1" x14ac:dyDescent="0.6">
      <c r="A15" s="169" t="s">
        <v>215</v>
      </c>
      <c r="B15" s="56">
        <v>5</v>
      </c>
      <c r="C15" s="25"/>
      <c r="D15" s="231">
        <v>0</v>
      </c>
      <c r="E15" s="230"/>
      <c r="F15" s="231">
        <v>0</v>
      </c>
      <c r="G15" s="230"/>
      <c r="H15" s="231">
        <v>0</v>
      </c>
      <c r="I15" s="230"/>
      <c r="J15" s="231">
        <v>0</v>
      </c>
      <c r="K15" s="230"/>
      <c r="L15" s="231">
        <v>9951625</v>
      </c>
      <c r="M15" s="230"/>
      <c r="N15" s="231">
        <v>387637</v>
      </c>
      <c r="O15" s="230"/>
      <c r="P15" s="231">
        <v>-1818</v>
      </c>
      <c r="Q15" s="230"/>
      <c r="R15" s="231">
        <f>SUM(N15:P15)</f>
        <v>385819</v>
      </c>
      <c r="S15" s="230"/>
      <c r="T15" s="231">
        <f>SUM(D15:L15,R15)</f>
        <v>10337444</v>
      </c>
    </row>
    <row r="16" spans="1:20" ht="16.5" customHeight="1" x14ac:dyDescent="0.6">
      <c r="A16" s="169"/>
      <c r="B16" s="25"/>
      <c r="C16" s="25"/>
      <c r="D16" s="73"/>
      <c r="E16" s="38"/>
      <c r="F16" s="73"/>
      <c r="G16" s="38"/>
      <c r="H16" s="73"/>
      <c r="I16" s="38"/>
      <c r="J16" s="73"/>
      <c r="K16" s="38"/>
      <c r="L16" s="73"/>
      <c r="M16" s="230"/>
      <c r="N16" s="229"/>
      <c r="O16" s="230"/>
      <c r="P16" s="229"/>
      <c r="Q16" s="230"/>
      <c r="R16" s="229"/>
      <c r="S16" s="15"/>
      <c r="T16" s="63"/>
    </row>
    <row r="17" spans="1:38" ht="16.5" customHeight="1" x14ac:dyDescent="0.6">
      <c r="A17" s="182" t="s">
        <v>216</v>
      </c>
      <c r="B17" s="25"/>
      <c r="C17" s="25"/>
      <c r="D17" s="229">
        <f>SUM(D14:D15)</f>
        <v>30477317</v>
      </c>
      <c r="E17" s="230"/>
      <c r="F17" s="229">
        <f>SUM(F14:F15)</f>
        <v>7231386</v>
      </c>
      <c r="G17" s="230"/>
      <c r="H17" s="229">
        <f>SUM(H14:H15)</f>
        <v>40326</v>
      </c>
      <c r="I17" s="230"/>
      <c r="J17" s="229">
        <f>SUM(J14:J15)</f>
        <v>1730200</v>
      </c>
      <c r="K17" s="230"/>
      <c r="L17" s="229">
        <f>SUM(L14:L15)</f>
        <v>11315528</v>
      </c>
      <c r="M17" s="230"/>
      <c r="N17" s="229">
        <f>SUM(N14:N15)</f>
        <v>387637</v>
      </c>
      <c r="O17" s="230"/>
      <c r="P17" s="229">
        <f>SUM(P14:P15)</f>
        <v>-1818</v>
      </c>
      <c r="Q17" s="230"/>
      <c r="R17" s="229">
        <f>SUM(R14:R15)</f>
        <v>385819</v>
      </c>
      <c r="S17" s="230"/>
      <c r="T17" s="229">
        <f>SUM(T14:T15)</f>
        <v>51180576</v>
      </c>
    </row>
    <row r="18" spans="1:38" ht="16.5" customHeight="1" x14ac:dyDescent="0.6">
      <c r="A18" s="169" t="s">
        <v>164</v>
      </c>
      <c r="B18" s="56">
        <v>19</v>
      </c>
      <c r="C18" s="25"/>
      <c r="D18" s="73">
        <v>0</v>
      </c>
      <c r="E18" s="38"/>
      <c r="F18" s="73">
        <v>0</v>
      </c>
      <c r="G18" s="38"/>
      <c r="H18" s="73">
        <v>0</v>
      </c>
      <c r="I18" s="38"/>
      <c r="J18" s="73">
        <v>0</v>
      </c>
      <c r="K18" s="38"/>
      <c r="L18" s="73">
        <v>-2133408</v>
      </c>
      <c r="M18" s="230"/>
      <c r="N18" s="229">
        <v>0</v>
      </c>
      <c r="O18" s="230"/>
      <c r="P18" s="229">
        <v>0</v>
      </c>
      <c r="Q18" s="230"/>
      <c r="R18" s="229">
        <v>0</v>
      </c>
      <c r="S18" s="15"/>
      <c r="T18" s="63">
        <v>-2133408</v>
      </c>
    </row>
    <row r="19" spans="1:38" ht="16.5" customHeight="1" x14ac:dyDescent="0.6">
      <c r="A19" s="169" t="s">
        <v>114</v>
      </c>
      <c r="B19" s="56"/>
      <c r="C19" s="25"/>
      <c r="D19" s="73">
        <v>0</v>
      </c>
      <c r="E19" s="38"/>
      <c r="F19" s="73">
        <v>0</v>
      </c>
      <c r="G19" s="38"/>
      <c r="H19" s="73">
        <v>0</v>
      </c>
      <c r="I19" s="38"/>
      <c r="J19" s="73">
        <v>0</v>
      </c>
      <c r="K19" s="38"/>
      <c r="L19" s="73">
        <v>2893662</v>
      </c>
      <c r="M19" s="230"/>
      <c r="N19" s="229">
        <v>0</v>
      </c>
      <c r="O19" s="230"/>
      <c r="P19" s="229">
        <v>0</v>
      </c>
      <c r="Q19" s="230"/>
      <c r="R19" s="229">
        <v>0</v>
      </c>
      <c r="S19" s="15"/>
      <c r="T19" s="63">
        <v>2893662</v>
      </c>
    </row>
    <row r="20" spans="1:38" ht="16.5" customHeight="1" x14ac:dyDescent="0.6">
      <c r="A20" s="169" t="s">
        <v>191</v>
      </c>
      <c r="B20" s="56"/>
      <c r="C20" s="25"/>
      <c r="D20" s="153">
        <v>0</v>
      </c>
      <c r="E20" s="38"/>
      <c r="F20" s="153">
        <v>0</v>
      </c>
      <c r="G20" s="38"/>
      <c r="H20" s="153">
        <v>0</v>
      </c>
      <c r="I20" s="38"/>
      <c r="J20" s="153">
        <v>0</v>
      </c>
      <c r="K20" s="38"/>
      <c r="L20" s="153">
        <v>0</v>
      </c>
      <c r="M20" s="230"/>
      <c r="N20" s="231">
        <v>421348</v>
      </c>
      <c r="O20" s="230"/>
      <c r="P20" s="231">
        <v>9500</v>
      </c>
      <c r="Q20" s="230"/>
      <c r="R20" s="231">
        <v>430848</v>
      </c>
      <c r="S20" s="15"/>
      <c r="T20" s="154">
        <v>430848</v>
      </c>
    </row>
    <row r="21" spans="1:38" ht="16.5" customHeight="1" x14ac:dyDescent="0.6">
      <c r="A21" s="169"/>
      <c r="B21" s="25"/>
      <c r="C21" s="25"/>
      <c r="D21" s="63"/>
      <c r="F21" s="63"/>
      <c r="G21" s="15"/>
      <c r="H21" s="63"/>
      <c r="I21" s="15"/>
      <c r="J21" s="63"/>
      <c r="L21" s="63"/>
      <c r="N21" s="229"/>
      <c r="O21" s="230"/>
      <c r="P21" s="229"/>
      <c r="Q21" s="230"/>
      <c r="R21" s="229"/>
      <c r="S21" s="15"/>
      <c r="T21" s="63"/>
    </row>
    <row r="22" spans="1:38" ht="16.5" customHeight="1" thickBot="1" x14ac:dyDescent="0.65">
      <c r="A22" s="182" t="s">
        <v>211</v>
      </c>
      <c r="B22" s="25"/>
      <c r="C22" s="25"/>
      <c r="D22" s="74">
        <f>SUM(D17:D20)</f>
        <v>30477317</v>
      </c>
      <c r="F22" s="74">
        <f>SUM(F17:F20)</f>
        <v>7231386</v>
      </c>
      <c r="G22" s="15"/>
      <c r="H22" s="74">
        <f>SUM(H17:H20)</f>
        <v>40326</v>
      </c>
      <c r="I22" s="15"/>
      <c r="J22" s="74">
        <f>SUM(J17:J20)</f>
        <v>1730200</v>
      </c>
      <c r="L22" s="74">
        <f>SUM(L17:L19)</f>
        <v>12075782</v>
      </c>
      <c r="N22" s="250">
        <f>SUM(N16:N20)</f>
        <v>808985</v>
      </c>
      <c r="O22" s="230"/>
      <c r="P22" s="250">
        <f>SUM(P16:P20)</f>
        <v>7682</v>
      </c>
      <c r="Q22" s="230"/>
      <c r="R22" s="250">
        <f>SUM(R16:R20)</f>
        <v>816667</v>
      </c>
      <c r="S22" s="15"/>
      <c r="T22" s="74">
        <f>SUM(T17:T20)</f>
        <v>52371678</v>
      </c>
    </row>
    <row r="23" spans="1:38" ht="16.5" customHeight="1" thickTop="1" x14ac:dyDescent="0.6">
      <c r="A23" s="13"/>
      <c r="B23" s="25"/>
      <c r="C23" s="25"/>
      <c r="G23" s="15"/>
      <c r="I23" s="15"/>
      <c r="M23" s="251"/>
      <c r="S23" s="15"/>
      <c r="T23" s="15"/>
      <c r="V23" s="3"/>
      <c r="X23" s="3"/>
      <c r="Z23" s="3"/>
      <c r="AB23" s="3"/>
      <c r="AD23" s="3"/>
      <c r="AF23" s="3"/>
      <c r="AH23" s="3"/>
      <c r="AJ23" s="3"/>
      <c r="AL23" s="3"/>
    </row>
    <row r="24" spans="1:38" ht="16.5" customHeight="1" x14ac:dyDescent="0.6">
      <c r="A24" s="13"/>
      <c r="B24" s="25"/>
      <c r="C24" s="25"/>
      <c r="G24" s="15"/>
      <c r="I24" s="15"/>
      <c r="M24" s="251"/>
      <c r="S24" s="15"/>
      <c r="T24" s="15"/>
    </row>
    <row r="25" spans="1:38" ht="16.5" customHeight="1" x14ac:dyDescent="0.6">
      <c r="A25" s="13" t="s">
        <v>217</v>
      </c>
      <c r="B25" s="25"/>
      <c r="C25" s="25"/>
      <c r="D25" s="38">
        <v>30477317</v>
      </c>
      <c r="E25" s="38"/>
      <c r="F25" s="38">
        <v>7231386</v>
      </c>
      <c r="G25" s="38"/>
      <c r="H25" s="38">
        <v>40326</v>
      </c>
      <c r="I25" s="38"/>
      <c r="J25" s="38">
        <v>1647200</v>
      </c>
      <c r="K25" s="38"/>
      <c r="L25" s="38">
        <v>2104679</v>
      </c>
      <c r="M25" s="251"/>
      <c r="N25" s="230">
        <v>0</v>
      </c>
      <c r="O25" s="230"/>
      <c r="P25" s="230">
        <v>0</v>
      </c>
      <c r="Q25" s="230"/>
      <c r="R25" s="230">
        <f>SUM(N25:P25)</f>
        <v>0</v>
      </c>
      <c r="S25" s="15"/>
      <c r="T25" s="15">
        <f>SUM(D25:L25,R25)</f>
        <v>41500908</v>
      </c>
    </row>
    <row r="26" spans="1:38" ht="16.5" customHeight="1" x14ac:dyDescent="0.6">
      <c r="A26" s="1" t="s">
        <v>215</v>
      </c>
      <c r="B26" s="56">
        <v>5</v>
      </c>
      <c r="C26" s="25"/>
      <c r="D26" s="242">
        <v>0</v>
      </c>
      <c r="E26" s="38">
        <v>0</v>
      </c>
      <c r="F26" s="242">
        <v>0</v>
      </c>
      <c r="G26" s="38"/>
      <c r="H26" s="242">
        <v>0</v>
      </c>
      <c r="I26" s="38"/>
      <c r="J26" s="242">
        <v>0</v>
      </c>
      <c r="K26" s="38"/>
      <c r="L26" s="242">
        <v>7727130</v>
      </c>
      <c r="M26" s="251"/>
      <c r="N26" s="252">
        <v>-71500</v>
      </c>
      <c r="O26" s="230"/>
      <c r="P26" s="252">
        <v>-12896</v>
      </c>
      <c r="Q26" s="251"/>
      <c r="R26" s="252">
        <f>SUM(N26:P26)</f>
        <v>-84396</v>
      </c>
      <c r="S26" s="15"/>
      <c r="T26" s="243">
        <f>SUM(D26:L26,R26)</f>
        <v>7642734</v>
      </c>
    </row>
    <row r="27" spans="1:38" ht="16.5" customHeight="1" x14ac:dyDescent="0.6">
      <c r="A27" s="13"/>
      <c r="B27" s="25"/>
      <c r="C27" s="25"/>
      <c r="D27" s="38"/>
      <c r="E27" s="38"/>
      <c r="F27" s="38"/>
      <c r="G27" s="38"/>
      <c r="H27" s="38"/>
      <c r="I27" s="38"/>
      <c r="J27" s="38"/>
      <c r="K27" s="38"/>
      <c r="L27" s="38"/>
      <c r="M27" s="251"/>
      <c r="N27" s="251"/>
      <c r="O27" s="251"/>
      <c r="P27" s="251"/>
      <c r="Q27" s="251"/>
      <c r="R27" s="251"/>
      <c r="S27" s="15"/>
      <c r="T27" s="15"/>
    </row>
    <row r="28" spans="1:38" ht="16.5" customHeight="1" x14ac:dyDescent="0.6">
      <c r="A28" s="13" t="s">
        <v>218</v>
      </c>
      <c r="B28" s="25"/>
      <c r="C28" s="25"/>
      <c r="D28" s="38">
        <f>SUM(D25:D26)</f>
        <v>30477317</v>
      </c>
      <c r="E28" s="38"/>
      <c r="F28" s="38">
        <f>SUM(F25:F26)</f>
        <v>7231386</v>
      </c>
      <c r="G28" s="38"/>
      <c r="H28" s="38">
        <f>SUM(H25:H26)</f>
        <v>40326</v>
      </c>
      <c r="I28" s="38"/>
      <c r="J28" s="38">
        <f>SUM(J25:J26)</f>
        <v>1647200</v>
      </c>
      <c r="K28" s="38"/>
      <c r="L28" s="38">
        <f>SUM(L25:L26)</f>
        <v>9831809</v>
      </c>
      <c r="M28" s="251"/>
      <c r="N28" s="230">
        <v>-71500</v>
      </c>
      <c r="O28" s="230"/>
      <c r="P28" s="230">
        <v>-12896</v>
      </c>
      <c r="Q28" s="251"/>
      <c r="R28" s="251">
        <f>SUM(R25:R26)</f>
        <v>-84396</v>
      </c>
      <c r="S28" s="15"/>
      <c r="T28" s="38">
        <f>SUM(T25:T26)</f>
        <v>49143642</v>
      </c>
    </row>
    <row r="29" spans="1:38" ht="16.5" customHeight="1" x14ac:dyDescent="0.6">
      <c r="A29" s="1" t="s">
        <v>164</v>
      </c>
      <c r="B29" s="56"/>
      <c r="C29" s="25"/>
      <c r="D29" s="38">
        <v>0</v>
      </c>
      <c r="E29" s="38"/>
      <c r="F29" s="38">
        <v>0</v>
      </c>
      <c r="G29" s="38"/>
      <c r="H29" s="38">
        <v>0</v>
      </c>
      <c r="I29" s="38"/>
      <c r="J29" s="38">
        <v>0</v>
      </c>
      <c r="K29" s="38"/>
      <c r="L29" s="38">
        <v>-2285783</v>
      </c>
      <c r="M29" s="251"/>
      <c r="N29" s="230">
        <v>0</v>
      </c>
      <c r="O29" s="230"/>
      <c r="P29" s="230">
        <v>0</v>
      </c>
      <c r="Q29" s="230"/>
      <c r="R29" s="230">
        <v>0</v>
      </c>
      <c r="S29" s="15"/>
      <c r="T29" s="15">
        <f t="shared" ref="T29:T31" si="0">SUM(D29:L29,R29)</f>
        <v>-2285783</v>
      </c>
    </row>
    <row r="30" spans="1:38" ht="16.5" customHeight="1" x14ac:dyDescent="0.6">
      <c r="A30" s="1" t="s">
        <v>219</v>
      </c>
      <c r="B30" s="56"/>
      <c r="C30" s="25"/>
      <c r="D30" s="38">
        <v>0</v>
      </c>
      <c r="E30" s="38"/>
      <c r="F30" s="38">
        <v>0</v>
      </c>
      <c r="G30" s="38"/>
      <c r="H30" s="38">
        <v>0</v>
      </c>
      <c r="I30" s="38"/>
      <c r="J30" s="38">
        <v>0</v>
      </c>
      <c r="K30" s="38"/>
      <c r="L30" s="38">
        <v>4374253</v>
      </c>
      <c r="M30" s="251"/>
      <c r="N30" s="230">
        <v>0</v>
      </c>
      <c r="O30" s="230"/>
      <c r="P30" s="230">
        <v>0</v>
      </c>
      <c r="Q30" s="230"/>
      <c r="R30" s="230">
        <v>0</v>
      </c>
      <c r="S30" s="15"/>
      <c r="T30" s="15">
        <f t="shared" si="0"/>
        <v>4374253</v>
      </c>
    </row>
    <row r="31" spans="1:38" ht="16.5" customHeight="1" x14ac:dyDescent="0.6">
      <c r="A31" s="1" t="s">
        <v>220</v>
      </c>
      <c r="B31" s="56"/>
      <c r="C31" s="25"/>
      <c r="D31" s="242">
        <v>0</v>
      </c>
      <c r="E31" s="38"/>
      <c r="F31" s="242">
        <v>0</v>
      </c>
      <c r="G31" s="38"/>
      <c r="H31" s="242">
        <v>0</v>
      </c>
      <c r="I31" s="38"/>
      <c r="J31" s="242">
        <v>0</v>
      </c>
      <c r="K31" s="38"/>
      <c r="L31" s="242">
        <v>0</v>
      </c>
      <c r="M31" s="251"/>
      <c r="N31" s="252">
        <v>1171460</v>
      </c>
      <c r="O31" s="230"/>
      <c r="P31" s="252">
        <v>23053</v>
      </c>
      <c r="Q31" s="251"/>
      <c r="R31" s="252">
        <v>1194513</v>
      </c>
      <c r="S31" s="15"/>
      <c r="T31" s="243">
        <f t="shared" si="0"/>
        <v>1194513</v>
      </c>
    </row>
    <row r="32" spans="1:38" ht="16.5" customHeight="1" x14ac:dyDescent="0.6">
      <c r="B32" s="25"/>
      <c r="C32" s="25"/>
      <c r="G32" s="15"/>
      <c r="I32" s="15"/>
      <c r="N32" s="251"/>
      <c r="O32" s="251"/>
      <c r="P32" s="251"/>
      <c r="Q32" s="251"/>
      <c r="R32" s="251"/>
      <c r="S32" s="15"/>
      <c r="T32" s="15"/>
    </row>
    <row r="33" spans="1:20" ht="16.5" customHeight="1" thickBot="1" x14ac:dyDescent="0.65">
      <c r="A33" s="13" t="s">
        <v>182</v>
      </c>
      <c r="B33" s="25"/>
      <c r="C33" s="25"/>
      <c r="D33" s="244">
        <f>SUM(D28:D31)</f>
        <v>30477317</v>
      </c>
      <c r="F33" s="244">
        <f>SUM(F28:F31)</f>
        <v>7231386</v>
      </c>
      <c r="G33" s="15"/>
      <c r="H33" s="244">
        <f>SUM(H28:H31)</f>
        <v>40326</v>
      </c>
      <c r="I33" s="15"/>
      <c r="J33" s="244">
        <f>SUM(J28:J31)</f>
        <v>1647200</v>
      </c>
      <c r="L33" s="244">
        <f>SUM(L28:L31)</f>
        <v>11920279</v>
      </c>
      <c r="N33" s="244">
        <f>SUM(N28:N31)</f>
        <v>1099960</v>
      </c>
      <c r="O33" s="251"/>
      <c r="P33" s="244">
        <f>SUM(P28:P31)</f>
        <v>10157</v>
      </c>
      <c r="Q33" s="251"/>
      <c r="R33" s="244">
        <f>SUM(R28:R31)</f>
        <v>1110117</v>
      </c>
      <c r="S33" s="15"/>
      <c r="T33" s="244">
        <f>SUM(T28:T31)</f>
        <v>52426625</v>
      </c>
    </row>
    <row r="34" spans="1:20" ht="16.5" customHeight="1" thickTop="1" x14ac:dyDescent="0.6">
      <c r="B34" s="25"/>
      <c r="C34" s="25"/>
      <c r="G34" s="15"/>
      <c r="I34" s="15"/>
      <c r="S34" s="15"/>
      <c r="T34" s="15"/>
    </row>
    <row r="35" spans="1:20" ht="16.5" customHeight="1" x14ac:dyDescent="0.6">
      <c r="A35" s="13"/>
      <c r="B35" s="25"/>
      <c r="C35" s="25"/>
      <c r="G35" s="15"/>
      <c r="I35" s="15"/>
      <c r="S35" s="15"/>
      <c r="T35" s="15"/>
    </row>
    <row r="36" spans="1:20" ht="16.5" customHeight="1" x14ac:dyDescent="0.6">
      <c r="A36" s="13"/>
      <c r="B36" s="25"/>
      <c r="C36" s="25"/>
      <c r="G36" s="15"/>
      <c r="I36" s="15"/>
      <c r="S36" s="15"/>
      <c r="T36" s="15"/>
    </row>
    <row r="37" spans="1:20" ht="18.75" customHeight="1" x14ac:dyDescent="0.6">
      <c r="A37" s="13"/>
      <c r="B37" s="25"/>
      <c r="C37" s="25"/>
      <c r="G37" s="15"/>
      <c r="I37" s="15"/>
      <c r="S37" s="15"/>
      <c r="T37" s="15"/>
    </row>
    <row r="38" spans="1:20" ht="22" customHeight="1" x14ac:dyDescent="0.6">
      <c r="A38" s="22" t="str">
        <f>'E9 Change Conso'!A34</f>
        <v>The condensed notes to the interim financial information are an integral part of this interim financial information.</v>
      </c>
      <c r="B38" s="17"/>
      <c r="C38" s="22"/>
      <c r="D38" s="17"/>
      <c r="E38" s="17"/>
      <c r="F38" s="17"/>
      <c r="G38" s="24"/>
      <c r="H38" s="17"/>
      <c r="I38" s="24"/>
      <c r="J38" s="17"/>
      <c r="K38" s="17"/>
      <c r="L38" s="17"/>
      <c r="M38" s="195"/>
      <c r="N38" s="195"/>
      <c r="O38" s="195"/>
      <c r="P38" s="195"/>
      <c r="Q38" s="195"/>
      <c r="R38" s="195"/>
      <c r="S38" s="24"/>
      <c r="T38" s="24"/>
    </row>
  </sheetData>
  <mergeCells count="5">
    <mergeCell ref="D7:T7"/>
    <mergeCell ref="J10:L10"/>
    <mergeCell ref="N8:R8"/>
    <mergeCell ref="N9:P9"/>
    <mergeCell ref="N10:P10"/>
  </mergeCells>
  <pageMargins left="0.3" right="0.3" top="0.5" bottom="0.6" header="0.49" footer="0.4"/>
  <pageSetup paperSize="9" scale="82" firstPageNumber="10" orientation="landscape" useFirstPageNumber="1" r:id="rId1"/>
  <headerFooter>
    <oddFooter>&amp;R&amp;"Cordia New,Regular"&amp;13&amp;P</oddFooter>
  </headerFooter>
  <ignoredErrors>
    <ignoredError sqref="T3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6"/>
  <sheetViews>
    <sheetView tabSelected="1" view="pageBreakPreview" topLeftCell="A84" zoomScale="80" zoomScaleNormal="70" zoomScaleSheetLayoutView="80" workbookViewId="0">
      <selection activeCell="V33" sqref="V33"/>
    </sheetView>
  </sheetViews>
  <sheetFormatPr defaultColWidth="9.33203125" defaultRowHeight="16.5" customHeight="1" x14ac:dyDescent="0.6"/>
  <cols>
    <col min="1" max="4" width="1.33203125" style="1" customWidth="1"/>
    <col min="5" max="5" width="53.33203125" style="1" customWidth="1"/>
    <col min="6" max="6" width="6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6">
      <c r="A1" s="4" t="s">
        <v>0</v>
      </c>
      <c r="B1" s="4"/>
      <c r="C1" s="4"/>
      <c r="D1" s="4"/>
      <c r="E1" s="5"/>
      <c r="F1" s="6"/>
      <c r="G1" s="5"/>
      <c r="H1" s="7"/>
      <c r="I1" s="7"/>
      <c r="J1" s="7"/>
      <c r="K1" s="7"/>
      <c r="L1" s="7"/>
      <c r="M1" s="7"/>
      <c r="N1" s="7"/>
    </row>
    <row r="2" spans="1:14" ht="16.5" customHeight="1" x14ac:dyDescent="0.6">
      <c r="A2" s="13" t="s">
        <v>130</v>
      </c>
      <c r="B2" s="13"/>
      <c r="C2" s="13"/>
      <c r="D2" s="13"/>
    </row>
    <row r="3" spans="1:14" ht="16.5" customHeight="1" x14ac:dyDescent="0.6">
      <c r="A3" s="21" t="str">
        <f>+'E10 Change Com'!A3</f>
        <v xml:space="preserve">For the nine-month period ended 30 September 2023 </v>
      </c>
      <c r="B3" s="21"/>
      <c r="C3" s="21"/>
      <c r="D3" s="21"/>
      <c r="E3" s="22"/>
      <c r="F3" s="23"/>
      <c r="G3" s="22"/>
      <c r="H3" s="24"/>
      <c r="I3" s="24"/>
      <c r="J3" s="24"/>
      <c r="K3" s="24"/>
      <c r="L3" s="24"/>
      <c r="M3" s="24"/>
      <c r="N3" s="24"/>
    </row>
    <row r="6" spans="1:14" ht="16.5" customHeight="1" x14ac:dyDescent="0.6">
      <c r="A6" s="13"/>
      <c r="B6" s="13"/>
      <c r="C6" s="13"/>
      <c r="D6" s="13"/>
      <c r="H6" s="260" t="s">
        <v>98</v>
      </c>
      <c r="I6" s="260"/>
      <c r="J6" s="260"/>
      <c r="K6" s="10"/>
      <c r="L6" s="260" t="s">
        <v>99</v>
      </c>
      <c r="M6" s="260"/>
      <c r="N6" s="260"/>
    </row>
    <row r="7" spans="1:14" ht="16.5" customHeight="1" x14ac:dyDescent="0.6">
      <c r="A7" s="13"/>
      <c r="B7" s="13"/>
      <c r="C7" s="13"/>
      <c r="D7" s="13"/>
      <c r="H7" s="10"/>
      <c r="I7" s="10"/>
      <c r="J7" s="10"/>
      <c r="K7" s="10"/>
      <c r="L7" s="10"/>
      <c r="M7" s="10"/>
      <c r="N7" s="10" t="s">
        <v>197</v>
      </c>
    </row>
    <row r="8" spans="1:14" ht="16.5" customHeight="1" x14ac:dyDescent="0.6">
      <c r="A8" s="13"/>
      <c r="B8" s="13"/>
      <c r="C8" s="13"/>
      <c r="D8" s="13"/>
      <c r="H8" s="11" t="s">
        <v>198</v>
      </c>
      <c r="I8" s="39"/>
      <c r="J8" s="176" t="s">
        <v>180</v>
      </c>
      <c r="K8" s="39"/>
      <c r="L8" s="11" t="s">
        <v>198</v>
      </c>
      <c r="M8" s="39"/>
      <c r="N8" s="11" t="s">
        <v>180</v>
      </c>
    </row>
    <row r="9" spans="1:14" ht="16.5" customHeight="1" x14ac:dyDescent="0.6">
      <c r="F9" s="9" t="s">
        <v>5</v>
      </c>
      <c r="G9" s="2"/>
      <c r="H9" s="12" t="s">
        <v>6</v>
      </c>
      <c r="I9" s="39"/>
      <c r="J9" s="179" t="s">
        <v>6</v>
      </c>
      <c r="K9" s="39"/>
      <c r="L9" s="12" t="s">
        <v>6</v>
      </c>
      <c r="M9" s="39"/>
      <c r="N9" s="12" t="s">
        <v>6</v>
      </c>
    </row>
    <row r="10" spans="1:14" ht="16.5" customHeight="1" x14ac:dyDescent="0.6">
      <c r="F10" s="6"/>
      <c r="G10" s="2"/>
      <c r="H10" s="59"/>
      <c r="I10" s="39"/>
      <c r="J10" s="175"/>
      <c r="K10" s="39"/>
      <c r="L10" s="59"/>
      <c r="M10" s="39"/>
      <c r="N10" s="10"/>
    </row>
    <row r="11" spans="1:14" ht="16.5" customHeight="1" x14ac:dyDescent="0.6">
      <c r="A11" s="13" t="s">
        <v>77</v>
      </c>
      <c r="H11" s="75"/>
      <c r="I11" s="28"/>
      <c r="J11" s="232"/>
      <c r="K11" s="28"/>
      <c r="L11" s="75"/>
      <c r="M11" s="28"/>
      <c r="N11" s="28"/>
    </row>
    <row r="12" spans="1:14" ht="16.5" customHeight="1" x14ac:dyDescent="0.6">
      <c r="A12" s="1" t="s">
        <v>115</v>
      </c>
      <c r="H12" s="88">
        <v>7938671</v>
      </c>
      <c r="I12" s="45"/>
      <c r="J12" s="233">
        <v>6862910</v>
      </c>
      <c r="K12" s="45"/>
      <c r="L12" s="88">
        <v>2925746</v>
      </c>
      <c r="M12" s="40"/>
      <c r="N12" s="233">
        <v>4543275</v>
      </c>
    </row>
    <row r="13" spans="1:14" ht="16.5" customHeight="1" x14ac:dyDescent="0.6">
      <c r="B13" s="1" t="s">
        <v>126</v>
      </c>
      <c r="H13" s="71"/>
      <c r="I13" s="41"/>
      <c r="J13" s="234"/>
      <c r="K13" s="41"/>
      <c r="L13" s="77"/>
      <c r="M13" s="43"/>
      <c r="N13" s="234"/>
    </row>
    <row r="14" spans="1:14" ht="16.5" customHeight="1" x14ac:dyDescent="0.6">
      <c r="C14" s="1" t="s">
        <v>127</v>
      </c>
      <c r="H14" s="71"/>
      <c r="I14" s="44"/>
      <c r="J14" s="234"/>
      <c r="K14" s="43"/>
      <c r="L14" s="77"/>
      <c r="M14" s="43"/>
      <c r="N14" s="234"/>
    </row>
    <row r="15" spans="1:14" ht="16.5" customHeight="1" x14ac:dyDescent="0.6">
      <c r="B15" s="35" t="s">
        <v>53</v>
      </c>
      <c r="C15" s="1" t="s">
        <v>78</v>
      </c>
      <c r="H15" s="88">
        <v>1076705</v>
      </c>
      <c r="I15" s="89"/>
      <c r="J15" s="233">
        <v>929593</v>
      </c>
      <c r="K15" s="89"/>
      <c r="L15" s="90">
        <v>1640</v>
      </c>
      <c r="M15" s="85"/>
      <c r="N15" s="233">
        <v>1693</v>
      </c>
    </row>
    <row r="16" spans="1:14" ht="16.5" customHeight="1" x14ac:dyDescent="0.6">
      <c r="B16" s="35" t="s">
        <v>53</v>
      </c>
      <c r="C16" s="1" t="s">
        <v>49</v>
      </c>
      <c r="H16" s="88">
        <v>-166048</v>
      </c>
      <c r="I16" s="89"/>
      <c r="J16" s="233">
        <v>-261411</v>
      </c>
      <c r="K16" s="89"/>
      <c r="L16" s="90">
        <v>-523222</v>
      </c>
      <c r="M16" s="85"/>
      <c r="N16" s="233">
        <v>-526790</v>
      </c>
    </row>
    <row r="17" spans="1:14" ht="16.5" customHeight="1" x14ac:dyDescent="0.6">
      <c r="B17" s="35" t="s">
        <v>53</v>
      </c>
      <c r="C17" s="1" t="s">
        <v>50</v>
      </c>
      <c r="H17" s="88">
        <v>1301719</v>
      </c>
      <c r="I17" s="89"/>
      <c r="J17" s="233">
        <v>612293</v>
      </c>
      <c r="K17" s="89"/>
      <c r="L17" s="90">
        <v>507660</v>
      </c>
      <c r="M17" s="85"/>
      <c r="N17" s="233">
        <v>336412</v>
      </c>
    </row>
    <row r="18" spans="1:14" ht="16.5" customHeight="1" x14ac:dyDescent="0.6">
      <c r="B18" s="35" t="s">
        <v>53</v>
      </c>
      <c r="C18" s="1" t="s">
        <v>109</v>
      </c>
      <c r="H18" s="76">
        <v>4344</v>
      </c>
      <c r="I18" s="45"/>
      <c r="J18" s="235">
        <v>4869</v>
      </c>
      <c r="K18" s="45"/>
      <c r="L18" s="76">
        <v>4344</v>
      </c>
      <c r="M18" s="40"/>
      <c r="N18" s="235">
        <v>4869</v>
      </c>
    </row>
    <row r="19" spans="1:14" ht="16.5" customHeight="1" x14ac:dyDescent="0.6">
      <c r="B19" s="35" t="s">
        <v>53</v>
      </c>
      <c r="C19" s="1" t="s">
        <v>159</v>
      </c>
      <c r="F19" s="2">
        <v>11</v>
      </c>
      <c r="H19" s="88">
        <v>-4246380</v>
      </c>
      <c r="I19" s="89"/>
      <c r="J19" s="233">
        <v>-5178902</v>
      </c>
      <c r="K19" s="89"/>
      <c r="L19" s="90">
        <v>-2611919</v>
      </c>
      <c r="M19" s="85"/>
      <c r="N19" s="233">
        <v>-3339430</v>
      </c>
    </row>
    <row r="20" spans="1:14" ht="16.5" customHeight="1" x14ac:dyDescent="0.6">
      <c r="B20" s="57" t="s">
        <v>53</v>
      </c>
      <c r="C20" s="1" t="s">
        <v>235</v>
      </c>
      <c r="F20" s="2">
        <v>20</v>
      </c>
      <c r="H20" s="90">
        <v>0</v>
      </c>
      <c r="I20" s="89"/>
      <c r="J20" s="237">
        <v>0</v>
      </c>
      <c r="K20" s="89"/>
      <c r="L20" s="90">
        <v>0</v>
      </c>
      <c r="M20" s="85"/>
      <c r="N20" s="233">
        <v>-17000</v>
      </c>
    </row>
    <row r="21" spans="1:14" ht="16.5" customHeight="1" x14ac:dyDescent="0.6">
      <c r="B21" s="57" t="s">
        <v>53</v>
      </c>
      <c r="C21" s="1" t="s">
        <v>175</v>
      </c>
      <c r="H21" s="90">
        <v>-11</v>
      </c>
      <c r="I21" s="89"/>
      <c r="J21" s="233">
        <v>-22</v>
      </c>
      <c r="L21" s="90">
        <v>-11</v>
      </c>
      <c r="N21" s="233">
        <v>-22</v>
      </c>
    </row>
    <row r="22" spans="1:14" ht="16.5" customHeight="1" x14ac:dyDescent="0.6">
      <c r="B22" s="35" t="s">
        <v>53</v>
      </c>
      <c r="C22" s="1" t="s">
        <v>111</v>
      </c>
      <c r="F22" s="2">
        <v>12</v>
      </c>
      <c r="H22" s="91">
        <v>251808</v>
      </c>
      <c r="I22" s="89"/>
      <c r="J22" s="236">
        <v>51192</v>
      </c>
      <c r="K22" s="89"/>
      <c r="L22" s="90">
        <v>0</v>
      </c>
      <c r="M22" s="85"/>
      <c r="N22" s="237">
        <v>0</v>
      </c>
    </row>
    <row r="23" spans="1:14" ht="16.5" customHeight="1" x14ac:dyDescent="0.6">
      <c r="B23" s="35" t="s">
        <v>53</v>
      </c>
      <c r="C23" s="1" t="s">
        <v>193</v>
      </c>
      <c r="H23" s="90">
        <v>1174017</v>
      </c>
      <c r="I23" s="89"/>
      <c r="J23" s="237">
        <v>123405</v>
      </c>
      <c r="K23" s="89"/>
      <c r="L23" s="90">
        <v>0</v>
      </c>
      <c r="M23" s="85"/>
      <c r="N23" s="237">
        <v>0</v>
      </c>
    </row>
    <row r="24" spans="1:14" ht="16.5" customHeight="1" x14ac:dyDescent="0.6">
      <c r="B24" s="35" t="s">
        <v>53</v>
      </c>
      <c r="C24" s="1" t="s">
        <v>176</v>
      </c>
      <c r="H24" s="92">
        <v>-894368</v>
      </c>
      <c r="I24" s="89"/>
      <c r="J24" s="238">
        <v>-971434</v>
      </c>
      <c r="K24" s="89"/>
      <c r="L24" s="93">
        <v>-445075</v>
      </c>
      <c r="M24" s="85"/>
      <c r="N24" s="238">
        <v>-1178089</v>
      </c>
    </row>
    <row r="25" spans="1:14" ht="16.5" customHeight="1" x14ac:dyDescent="0.6">
      <c r="H25" s="66"/>
      <c r="I25" s="20"/>
      <c r="J25" s="20"/>
      <c r="K25" s="20"/>
      <c r="L25" s="66"/>
      <c r="M25" s="20"/>
      <c r="N25" s="20"/>
    </row>
    <row r="26" spans="1:14" ht="16.5" customHeight="1" x14ac:dyDescent="0.6">
      <c r="A26" s="169" t="s">
        <v>79</v>
      </c>
      <c r="B26" s="169"/>
      <c r="C26" s="169"/>
      <c r="D26" s="169"/>
      <c r="E26" s="169"/>
      <c r="G26" s="46"/>
      <c r="H26" s="75">
        <f>SUM(H12:H24)</f>
        <v>6440457</v>
      </c>
      <c r="I26" s="28"/>
      <c r="J26" s="245">
        <f>SUM(J12:J24)</f>
        <v>2172493</v>
      </c>
      <c r="K26" s="28"/>
      <c r="L26" s="75">
        <f>SUM(L12:L24)</f>
        <v>-140837</v>
      </c>
      <c r="M26" s="28"/>
      <c r="N26" s="246">
        <f>SUM(N12:N24)</f>
        <v>-175082</v>
      </c>
    </row>
    <row r="27" spans="1:14" ht="16.5" customHeight="1" x14ac:dyDescent="0.6">
      <c r="A27" s="169"/>
      <c r="B27" s="169" t="s">
        <v>170</v>
      </c>
      <c r="C27" s="169"/>
      <c r="D27" s="169"/>
      <c r="E27" s="169"/>
      <c r="G27" s="46"/>
      <c r="H27" s="75"/>
      <c r="I27" s="28"/>
      <c r="J27" s="246"/>
      <c r="K27" s="28"/>
      <c r="L27" s="66"/>
      <c r="M27" s="28"/>
      <c r="N27" s="246"/>
    </row>
    <row r="28" spans="1:14" ht="16.5" customHeight="1" x14ac:dyDescent="0.6">
      <c r="A28" s="169"/>
      <c r="B28" s="169"/>
      <c r="C28" s="169" t="s">
        <v>80</v>
      </c>
      <c r="D28" s="169"/>
      <c r="E28" s="169"/>
      <c r="G28" s="46"/>
      <c r="H28" s="75"/>
      <c r="I28" s="28"/>
      <c r="J28" s="246"/>
      <c r="K28" s="28"/>
      <c r="L28" s="66"/>
      <c r="M28" s="28"/>
      <c r="N28" s="246"/>
    </row>
    <row r="29" spans="1:14" ht="16.5" customHeight="1" x14ac:dyDescent="0.6">
      <c r="A29" s="169"/>
      <c r="B29" s="169" t="s">
        <v>53</v>
      </c>
      <c r="C29" s="169" t="s">
        <v>221</v>
      </c>
      <c r="D29" s="169"/>
      <c r="E29" s="169"/>
      <c r="G29" s="46"/>
      <c r="H29" s="88">
        <v>-1284544</v>
      </c>
      <c r="I29" s="89"/>
      <c r="J29" s="246">
        <v>-283689</v>
      </c>
      <c r="K29" s="89"/>
      <c r="L29" s="90" t="s">
        <v>228</v>
      </c>
      <c r="M29" s="85"/>
      <c r="N29" s="246">
        <v>0</v>
      </c>
    </row>
    <row r="30" spans="1:14" ht="16.5" customHeight="1" x14ac:dyDescent="0.6">
      <c r="A30" s="169"/>
      <c r="B30" s="240" t="s">
        <v>53</v>
      </c>
      <c r="C30" s="169" t="s">
        <v>11</v>
      </c>
      <c r="D30" s="169"/>
      <c r="E30" s="169"/>
      <c r="H30" s="88">
        <v>60811</v>
      </c>
      <c r="I30" s="89"/>
      <c r="J30" s="246">
        <v>23831</v>
      </c>
      <c r="K30" s="89"/>
      <c r="L30" s="90">
        <v>-1278</v>
      </c>
      <c r="M30" s="85"/>
      <c r="N30" s="246">
        <v>4571</v>
      </c>
    </row>
    <row r="31" spans="1:14" ht="16.5" customHeight="1" x14ac:dyDescent="0.6">
      <c r="A31" s="169"/>
      <c r="B31" s="240" t="s">
        <v>53</v>
      </c>
      <c r="C31" s="169" t="s">
        <v>13</v>
      </c>
      <c r="D31" s="169"/>
      <c r="E31" s="169"/>
      <c r="H31" s="88">
        <v>-277</v>
      </c>
      <c r="I31" s="89"/>
      <c r="J31" s="246">
        <v>-787</v>
      </c>
      <c r="K31" s="89"/>
      <c r="L31" s="90">
        <v>-435</v>
      </c>
      <c r="M31" s="85"/>
      <c r="N31" s="246">
        <v>-787</v>
      </c>
    </row>
    <row r="32" spans="1:14" ht="16.5" customHeight="1" x14ac:dyDescent="0.6">
      <c r="A32" s="169"/>
      <c r="B32" s="240" t="s">
        <v>53</v>
      </c>
      <c r="C32" s="169" t="s">
        <v>128</v>
      </c>
      <c r="D32" s="169"/>
      <c r="E32" s="169"/>
      <c r="H32" s="88">
        <v>-2891</v>
      </c>
      <c r="I32" s="89"/>
      <c r="J32" s="246">
        <v>-73110</v>
      </c>
      <c r="K32" s="89"/>
      <c r="L32" s="90">
        <v>0</v>
      </c>
      <c r="M32" s="85"/>
      <c r="N32" s="246">
        <v>0</v>
      </c>
    </row>
    <row r="33" spans="1:14" ht="16.5" customHeight="1" x14ac:dyDescent="0.6">
      <c r="A33" s="169"/>
      <c r="B33" s="240" t="s">
        <v>53</v>
      </c>
      <c r="C33" s="169" t="s">
        <v>81</v>
      </c>
      <c r="D33" s="169"/>
      <c r="E33" s="169"/>
      <c r="H33" s="88">
        <v>-95674</v>
      </c>
      <c r="I33" s="89"/>
      <c r="J33" s="246">
        <v>13374</v>
      </c>
      <c r="K33" s="89"/>
      <c r="L33" s="90">
        <v>7303</v>
      </c>
      <c r="M33" s="85"/>
      <c r="N33" s="246">
        <v>-14675</v>
      </c>
    </row>
    <row r="34" spans="1:14" s="144" customFormat="1" ht="16.5" customHeight="1" x14ac:dyDescent="0.7">
      <c r="A34" s="169"/>
      <c r="B34" s="240" t="s">
        <v>53</v>
      </c>
      <c r="C34" s="169" t="s">
        <v>21</v>
      </c>
      <c r="D34" s="169"/>
      <c r="E34" s="169"/>
      <c r="F34" s="145"/>
      <c r="H34" s="88">
        <v>-145247</v>
      </c>
      <c r="I34" s="89"/>
      <c r="J34" s="246">
        <v>-113374</v>
      </c>
      <c r="K34" s="89"/>
      <c r="L34" s="90">
        <v>-6660</v>
      </c>
      <c r="M34" s="85"/>
      <c r="N34" s="246">
        <v>-8990</v>
      </c>
    </row>
    <row r="35" spans="1:14" ht="16.5" customHeight="1" x14ac:dyDescent="0.6">
      <c r="A35" s="169"/>
      <c r="B35" s="240" t="s">
        <v>53</v>
      </c>
      <c r="C35" s="169" t="s">
        <v>204</v>
      </c>
      <c r="D35" s="169"/>
      <c r="E35" s="169"/>
      <c r="H35" s="88">
        <v>12170</v>
      </c>
      <c r="I35" s="89"/>
      <c r="J35" s="246">
        <v>-119512</v>
      </c>
      <c r="K35" s="89"/>
      <c r="L35" s="90">
        <v>0</v>
      </c>
      <c r="M35" s="85"/>
      <c r="N35" s="246">
        <v>0</v>
      </c>
    </row>
    <row r="36" spans="1:14" ht="16.5" customHeight="1" x14ac:dyDescent="0.6">
      <c r="A36" s="169"/>
      <c r="B36" s="240" t="s">
        <v>53</v>
      </c>
      <c r="C36" s="169" t="s">
        <v>26</v>
      </c>
      <c r="D36" s="169"/>
      <c r="E36" s="169"/>
      <c r="H36" s="88">
        <v>-306414</v>
      </c>
      <c r="I36" s="89"/>
      <c r="J36" s="246">
        <v>-384703</v>
      </c>
      <c r="K36" s="89"/>
      <c r="L36" s="90">
        <v>-83</v>
      </c>
      <c r="M36" s="85"/>
      <c r="N36" s="246">
        <v>-5548</v>
      </c>
    </row>
    <row r="37" spans="1:14" ht="16.5" customHeight="1" x14ac:dyDescent="0.6">
      <c r="A37" s="169"/>
      <c r="B37" s="240" t="s">
        <v>53</v>
      </c>
      <c r="C37" s="169" t="s">
        <v>31</v>
      </c>
      <c r="D37" s="169"/>
      <c r="E37" s="169"/>
      <c r="H37" s="88">
        <v>4085</v>
      </c>
      <c r="I37" s="89"/>
      <c r="J37" s="246">
        <v>1956</v>
      </c>
      <c r="K37" s="89"/>
      <c r="L37" s="90">
        <v>4085</v>
      </c>
      <c r="M37" s="85"/>
      <c r="N37" s="246">
        <v>1956</v>
      </c>
    </row>
    <row r="38" spans="1:14" ht="16.5" customHeight="1" x14ac:dyDescent="0.6">
      <c r="A38" s="169"/>
      <c r="B38" s="240" t="s">
        <v>53</v>
      </c>
      <c r="C38" s="169" t="s">
        <v>28</v>
      </c>
      <c r="D38" s="169"/>
      <c r="E38" s="169"/>
      <c r="H38" s="253">
        <v>-450141</v>
      </c>
      <c r="I38" s="94"/>
      <c r="J38" s="247">
        <v>-230607</v>
      </c>
      <c r="K38" s="94"/>
      <c r="L38" s="253">
        <v>-38367</v>
      </c>
      <c r="M38" s="86"/>
      <c r="N38" s="247">
        <v>-102</v>
      </c>
    </row>
    <row r="39" spans="1:14" ht="16.5" customHeight="1" x14ac:dyDescent="0.6">
      <c r="B39" s="2"/>
      <c r="H39" s="66"/>
      <c r="I39" s="20"/>
      <c r="J39" s="20"/>
      <c r="K39" s="20"/>
      <c r="L39" s="66"/>
      <c r="M39" s="20"/>
      <c r="N39" s="20"/>
    </row>
    <row r="40" spans="1:14" ht="16.5" customHeight="1" x14ac:dyDescent="0.6">
      <c r="A40" s="1" t="s">
        <v>140</v>
      </c>
      <c r="B40" s="2"/>
      <c r="H40" s="71">
        <f>SUM(H26:H38)</f>
        <v>4232335</v>
      </c>
      <c r="I40" s="47"/>
      <c r="J40" s="236">
        <f>SUM(J26:J38)</f>
        <v>1005872</v>
      </c>
      <c r="K40" s="42"/>
      <c r="L40" s="71">
        <f>SUM(L26:L38)</f>
        <v>-176272</v>
      </c>
      <c r="M40" s="42"/>
      <c r="N40" s="236">
        <f>SUM(N26:N38)</f>
        <v>-198657</v>
      </c>
    </row>
    <row r="41" spans="1:14" ht="16.5" customHeight="1" x14ac:dyDescent="0.6">
      <c r="B41" s="2" t="s">
        <v>53</v>
      </c>
      <c r="C41" s="1" t="s">
        <v>82</v>
      </c>
      <c r="H41" s="91">
        <v>-1203479</v>
      </c>
      <c r="I41" s="94"/>
      <c r="J41" s="241">
        <v>-397997</v>
      </c>
      <c r="K41" s="94"/>
      <c r="L41" s="95">
        <v>-414065</v>
      </c>
      <c r="M41" s="86"/>
      <c r="N41" s="241">
        <v>-229637</v>
      </c>
    </row>
    <row r="42" spans="1:14" ht="16.5" customHeight="1" x14ac:dyDescent="0.6">
      <c r="B42" s="2" t="s">
        <v>53</v>
      </c>
      <c r="C42" s="1" t="s">
        <v>83</v>
      </c>
      <c r="H42" s="92">
        <v>-90736</v>
      </c>
      <c r="I42" s="94"/>
      <c r="J42" s="162">
        <v>-47421</v>
      </c>
      <c r="K42" s="94"/>
      <c r="L42" s="93">
        <v>-32704</v>
      </c>
      <c r="M42" s="86"/>
      <c r="N42" s="162">
        <v>-10071</v>
      </c>
    </row>
    <row r="43" spans="1:14" ht="16.5" customHeight="1" x14ac:dyDescent="0.6">
      <c r="B43" s="2"/>
      <c r="H43" s="71"/>
      <c r="I43" s="47"/>
      <c r="J43" s="234"/>
      <c r="K43" s="42"/>
      <c r="L43" s="77"/>
      <c r="M43" s="42"/>
      <c r="N43" s="239"/>
    </row>
    <row r="44" spans="1:14" ht="16.5" customHeight="1" x14ac:dyDescent="0.6">
      <c r="A44" s="1" t="s">
        <v>149</v>
      </c>
      <c r="B44" s="2"/>
      <c r="H44" s="78">
        <f>SUM(H40:H42)</f>
        <v>2938120</v>
      </c>
      <c r="I44" s="47"/>
      <c r="J44" s="238">
        <f>SUM(J40:J42)</f>
        <v>560454</v>
      </c>
      <c r="K44" s="42"/>
      <c r="L44" s="78">
        <f>SUM(L40:L42)</f>
        <v>-623041</v>
      </c>
      <c r="M44" s="42"/>
      <c r="N44" s="238">
        <f>SUM(N40:N42)</f>
        <v>-438365</v>
      </c>
    </row>
    <row r="45" spans="1:14" ht="16.5" customHeight="1" x14ac:dyDescent="0.6">
      <c r="B45" s="2"/>
      <c r="H45" s="33"/>
      <c r="I45" s="47"/>
      <c r="J45" s="33"/>
      <c r="K45" s="42"/>
      <c r="L45" s="33"/>
      <c r="M45" s="42"/>
      <c r="N45" s="33"/>
    </row>
    <row r="46" spans="1:14" ht="16.5" customHeight="1" x14ac:dyDescent="0.6">
      <c r="B46" s="2"/>
      <c r="H46" s="33"/>
      <c r="I46" s="47"/>
      <c r="J46" s="33"/>
      <c r="K46" s="42"/>
      <c r="L46" s="33"/>
      <c r="M46" s="42"/>
      <c r="N46" s="33"/>
    </row>
    <row r="47" spans="1:14" ht="16.5" customHeight="1" x14ac:dyDescent="0.6">
      <c r="B47" s="2"/>
      <c r="H47" s="33"/>
      <c r="I47" s="47"/>
      <c r="J47" s="33"/>
      <c r="K47" s="42"/>
      <c r="L47" s="33"/>
      <c r="M47" s="42"/>
      <c r="N47" s="33"/>
    </row>
    <row r="48" spans="1:14" ht="16.5" customHeight="1" x14ac:dyDescent="0.6">
      <c r="B48" s="2"/>
      <c r="H48" s="33"/>
      <c r="I48" s="47"/>
      <c r="J48" s="33"/>
      <c r="K48" s="42"/>
      <c r="L48" s="33"/>
      <c r="M48" s="42"/>
      <c r="N48" s="33"/>
    </row>
    <row r="49" spans="1:14" ht="16.5" customHeight="1" x14ac:dyDescent="0.6">
      <c r="B49" s="2"/>
      <c r="H49" s="33"/>
      <c r="I49" s="47"/>
      <c r="J49" s="33"/>
      <c r="K49" s="42"/>
      <c r="L49" s="33"/>
      <c r="M49" s="42"/>
      <c r="N49" s="33"/>
    </row>
    <row r="50" spans="1:14" ht="16.5" customHeight="1" x14ac:dyDescent="0.6">
      <c r="B50" s="2"/>
      <c r="H50" s="33"/>
      <c r="I50" s="47"/>
      <c r="J50" s="33"/>
      <c r="K50" s="42"/>
      <c r="L50" s="33"/>
      <c r="M50" s="42"/>
      <c r="N50" s="33"/>
    </row>
    <row r="51" spans="1:14" ht="16.5" customHeight="1" x14ac:dyDescent="0.6">
      <c r="B51" s="2"/>
      <c r="H51" s="33"/>
      <c r="I51" s="47"/>
      <c r="J51" s="33"/>
      <c r="K51" s="42"/>
      <c r="L51" s="33"/>
      <c r="M51" s="42"/>
      <c r="N51" s="33"/>
    </row>
    <row r="52" spans="1:14" ht="16.5" customHeight="1" x14ac:dyDescent="0.6">
      <c r="B52" s="2"/>
      <c r="H52" s="33"/>
      <c r="I52" s="47"/>
      <c r="J52" s="33"/>
      <c r="K52" s="42"/>
      <c r="L52" s="33"/>
      <c r="M52" s="42"/>
      <c r="N52" s="33"/>
    </row>
    <row r="53" spans="1:14" ht="16.5" customHeight="1" x14ac:dyDescent="0.6">
      <c r="B53" s="2"/>
      <c r="H53" s="33"/>
      <c r="I53" s="47"/>
      <c r="J53" s="33"/>
      <c r="K53" s="42"/>
      <c r="L53" s="33"/>
      <c r="M53" s="42"/>
      <c r="N53" s="33"/>
    </row>
    <row r="54" spans="1:14" ht="14.25" customHeight="1" x14ac:dyDescent="0.6">
      <c r="B54" s="2"/>
      <c r="H54" s="33"/>
      <c r="I54" s="47"/>
      <c r="J54" s="33"/>
      <c r="K54" s="42"/>
      <c r="L54" s="33"/>
      <c r="M54" s="42"/>
      <c r="N54" s="33"/>
    </row>
    <row r="55" spans="1:14" ht="22" customHeight="1" x14ac:dyDescent="0.6">
      <c r="A55" s="100" t="s">
        <v>147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ht="16.5" customHeight="1" x14ac:dyDescent="0.6">
      <c r="A56" s="4" t="s">
        <v>0</v>
      </c>
      <c r="B56" s="4"/>
      <c r="C56" s="4"/>
      <c r="D56" s="4"/>
      <c r="E56" s="5"/>
      <c r="F56" s="6"/>
      <c r="G56" s="5"/>
      <c r="H56" s="7"/>
      <c r="I56" s="7"/>
      <c r="J56" s="7"/>
      <c r="K56" s="7"/>
      <c r="L56" s="7"/>
      <c r="M56" s="7"/>
      <c r="N56" s="7"/>
    </row>
    <row r="57" spans="1:14" ht="16.5" customHeight="1" x14ac:dyDescent="0.6">
      <c r="A57" s="13" t="s">
        <v>131</v>
      </c>
      <c r="B57" s="13"/>
      <c r="C57" s="13"/>
      <c r="D57" s="13"/>
    </row>
    <row r="58" spans="1:14" ht="16.5" customHeight="1" x14ac:dyDescent="0.6">
      <c r="A58" s="21" t="str">
        <f>+A3</f>
        <v xml:space="preserve">For the nine-month period ended 30 September 2023 </v>
      </c>
      <c r="B58" s="21"/>
      <c r="C58" s="21"/>
      <c r="D58" s="21"/>
      <c r="E58" s="22"/>
      <c r="F58" s="23"/>
      <c r="G58" s="22"/>
      <c r="H58" s="24"/>
      <c r="I58" s="24"/>
      <c r="J58" s="24"/>
      <c r="K58" s="24"/>
      <c r="L58" s="24"/>
      <c r="M58" s="24"/>
      <c r="N58" s="24"/>
    </row>
    <row r="61" spans="1:14" ht="16.5" customHeight="1" x14ac:dyDescent="0.6">
      <c r="A61" s="13"/>
      <c r="B61" s="13"/>
      <c r="C61" s="13"/>
      <c r="D61" s="13"/>
      <c r="H61" s="260" t="s">
        <v>98</v>
      </c>
      <c r="I61" s="260"/>
      <c r="J61" s="260"/>
      <c r="K61" s="10"/>
      <c r="L61" s="260" t="s">
        <v>99</v>
      </c>
      <c r="M61" s="260"/>
      <c r="N61" s="260"/>
    </row>
    <row r="62" spans="1:14" ht="16.5" customHeight="1" x14ac:dyDescent="0.6">
      <c r="A62" s="13"/>
      <c r="B62" s="13"/>
      <c r="C62" s="13"/>
      <c r="D62" s="13"/>
      <c r="H62" s="10"/>
      <c r="I62" s="10"/>
      <c r="J62" s="10"/>
      <c r="K62" s="10"/>
      <c r="L62" s="10"/>
      <c r="M62" s="10"/>
      <c r="N62" s="10" t="s">
        <v>197</v>
      </c>
    </row>
    <row r="63" spans="1:14" ht="16.5" customHeight="1" x14ac:dyDescent="0.6">
      <c r="A63" s="13"/>
      <c r="B63" s="13"/>
      <c r="C63" s="13"/>
      <c r="D63" s="13"/>
      <c r="H63" s="11" t="s">
        <v>198</v>
      </c>
      <c r="I63" s="39"/>
      <c r="J63" s="11" t="s">
        <v>180</v>
      </c>
      <c r="K63" s="39"/>
      <c r="L63" s="11" t="s">
        <v>198</v>
      </c>
      <c r="M63" s="39"/>
      <c r="N63" s="11" t="s">
        <v>180</v>
      </c>
    </row>
    <row r="64" spans="1:14" ht="16.5" customHeight="1" x14ac:dyDescent="0.6">
      <c r="F64" s="9" t="s">
        <v>5</v>
      </c>
      <c r="G64" s="2"/>
      <c r="H64" s="12" t="s">
        <v>6</v>
      </c>
      <c r="I64" s="39"/>
      <c r="J64" s="12" t="s">
        <v>6</v>
      </c>
      <c r="K64" s="39"/>
      <c r="L64" s="12" t="s">
        <v>6</v>
      </c>
      <c r="M64" s="39"/>
      <c r="N64" s="12" t="s">
        <v>6</v>
      </c>
    </row>
    <row r="65" spans="1:14" ht="16.5" customHeight="1" x14ac:dyDescent="0.6">
      <c r="A65" s="13" t="s">
        <v>84</v>
      </c>
      <c r="H65" s="80"/>
      <c r="I65" s="27"/>
      <c r="J65" s="27"/>
      <c r="K65" s="27"/>
      <c r="L65" s="80"/>
      <c r="M65" s="27"/>
      <c r="N65" s="27"/>
    </row>
    <row r="66" spans="1:14" ht="16.5" customHeight="1" x14ac:dyDescent="0.6">
      <c r="A66" s="13"/>
      <c r="B66" s="1" t="s">
        <v>240</v>
      </c>
      <c r="H66" s="88"/>
      <c r="I66" s="102"/>
      <c r="J66" s="99"/>
      <c r="K66" s="104"/>
      <c r="L66" s="96"/>
      <c r="M66" s="104"/>
      <c r="N66" s="87"/>
    </row>
    <row r="67" spans="1:14" ht="16.5" customHeight="1" x14ac:dyDescent="0.6">
      <c r="A67" s="13"/>
      <c r="C67" s="1" t="s">
        <v>238</v>
      </c>
      <c r="H67" s="88">
        <v>660285</v>
      </c>
      <c r="I67" s="102"/>
      <c r="J67" s="99">
        <v>2116010</v>
      </c>
      <c r="K67" s="104"/>
      <c r="L67" s="96">
        <v>0</v>
      </c>
      <c r="M67" s="104"/>
      <c r="N67" s="87">
        <v>0</v>
      </c>
    </row>
    <row r="68" spans="1:14" ht="16.5" customHeight="1" x14ac:dyDescent="0.6">
      <c r="A68" s="13"/>
      <c r="B68" s="1" t="s">
        <v>241</v>
      </c>
      <c r="H68" s="88"/>
      <c r="I68" s="102"/>
      <c r="J68" s="99"/>
      <c r="K68" s="104"/>
      <c r="L68" s="96"/>
      <c r="M68" s="104"/>
      <c r="N68" s="87"/>
    </row>
    <row r="69" spans="1:14" ht="16.5" customHeight="1" x14ac:dyDescent="0.6">
      <c r="A69" s="13"/>
      <c r="C69" s="1" t="s">
        <v>238</v>
      </c>
      <c r="H69" s="88">
        <v>-796980</v>
      </c>
      <c r="I69" s="102"/>
      <c r="J69" s="99">
        <v>-1603025</v>
      </c>
      <c r="K69" s="104"/>
      <c r="L69" s="96">
        <v>0</v>
      </c>
      <c r="M69" s="104"/>
      <c r="N69" s="87">
        <v>0</v>
      </c>
    </row>
    <row r="70" spans="1:14" ht="16.5" customHeight="1" x14ac:dyDescent="0.6">
      <c r="A70" s="13"/>
      <c r="B70" s="1" t="s">
        <v>187</v>
      </c>
      <c r="H70" s="88">
        <v>-103333</v>
      </c>
      <c r="I70" s="102"/>
      <c r="J70" s="99">
        <v>-34787</v>
      </c>
      <c r="K70" s="104"/>
      <c r="L70" s="96">
        <v>0</v>
      </c>
      <c r="M70" s="104"/>
      <c r="N70" s="87">
        <v>0</v>
      </c>
    </row>
    <row r="71" spans="1:14" ht="16.5" customHeight="1" x14ac:dyDescent="0.6">
      <c r="A71" s="13"/>
      <c r="B71" s="1" t="s">
        <v>240</v>
      </c>
      <c r="F71" s="135"/>
      <c r="H71" s="71"/>
      <c r="I71" s="33"/>
      <c r="J71" s="33"/>
      <c r="K71" s="33"/>
      <c r="L71" s="71"/>
      <c r="M71" s="33"/>
      <c r="N71" s="33"/>
    </row>
    <row r="72" spans="1:14" ht="16.5" customHeight="1" x14ac:dyDescent="0.6">
      <c r="A72" s="13"/>
      <c r="C72" s="1" t="s">
        <v>239</v>
      </c>
      <c r="F72" s="135"/>
      <c r="H72" s="71">
        <v>31615</v>
      </c>
      <c r="I72" s="33"/>
      <c r="J72" s="33">
        <v>36784</v>
      </c>
      <c r="K72" s="33"/>
      <c r="L72" s="71">
        <v>0</v>
      </c>
      <c r="M72" s="33"/>
      <c r="N72" s="33">
        <v>0</v>
      </c>
    </row>
    <row r="73" spans="1:14" ht="16.5" customHeight="1" x14ac:dyDescent="0.6">
      <c r="A73" s="13"/>
      <c r="B73" s="1" t="s">
        <v>241</v>
      </c>
      <c r="H73" s="71"/>
      <c r="I73" s="33"/>
      <c r="J73" s="33"/>
      <c r="K73" s="33"/>
      <c r="L73" s="71"/>
      <c r="M73" s="33"/>
      <c r="N73" s="33"/>
    </row>
    <row r="74" spans="1:14" ht="16.5" customHeight="1" x14ac:dyDescent="0.6">
      <c r="A74" s="13"/>
      <c r="C74" s="1" t="s">
        <v>242</v>
      </c>
      <c r="H74" s="71">
        <v>-30846</v>
      </c>
      <c r="I74" s="33"/>
      <c r="J74" s="33">
        <v>-42114</v>
      </c>
      <c r="K74" s="33"/>
      <c r="L74" s="71">
        <v>0</v>
      </c>
      <c r="M74" s="33"/>
      <c r="N74" s="33">
        <v>0</v>
      </c>
    </row>
    <row r="75" spans="1:14" ht="16.5" customHeight="1" x14ac:dyDescent="0.6">
      <c r="A75" s="13"/>
      <c r="B75" s="1" t="s">
        <v>165</v>
      </c>
      <c r="F75" s="2">
        <v>20</v>
      </c>
      <c r="H75" s="71">
        <v>1730054</v>
      </c>
      <c r="I75" s="33"/>
      <c r="J75" s="33">
        <v>0</v>
      </c>
      <c r="K75" s="33"/>
      <c r="L75" s="71">
        <v>0</v>
      </c>
      <c r="M75" s="33"/>
      <c r="N75" s="33">
        <v>0</v>
      </c>
    </row>
    <row r="76" spans="1:14" ht="16.5" customHeight="1" x14ac:dyDescent="0.6">
      <c r="A76" s="13"/>
      <c r="B76" s="1" t="s">
        <v>229</v>
      </c>
      <c r="F76" s="2">
        <v>20</v>
      </c>
      <c r="H76" s="71">
        <v>0</v>
      </c>
      <c r="I76" s="33"/>
      <c r="J76" s="33">
        <v>0</v>
      </c>
      <c r="K76" s="33"/>
      <c r="L76" s="71">
        <v>-239930</v>
      </c>
      <c r="M76" s="33"/>
      <c r="N76" s="33">
        <v>0</v>
      </c>
    </row>
    <row r="77" spans="1:14" ht="16.5" customHeight="1" x14ac:dyDescent="0.6">
      <c r="A77" s="13"/>
      <c r="B77" s="1" t="s">
        <v>250</v>
      </c>
      <c r="F77" s="2">
        <v>20</v>
      </c>
      <c r="H77" s="71">
        <v>477247</v>
      </c>
      <c r="I77" s="33"/>
      <c r="J77" s="33">
        <v>1764101</v>
      </c>
      <c r="K77" s="33"/>
      <c r="L77" s="71">
        <v>3268826</v>
      </c>
      <c r="M77" s="33"/>
      <c r="N77" s="33">
        <v>1554394</v>
      </c>
    </row>
    <row r="78" spans="1:14" ht="16.5" customHeight="1" x14ac:dyDescent="0.6">
      <c r="A78" s="13"/>
      <c r="B78" s="1" t="s">
        <v>112</v>
      </c>
      <c r="F78" s="135">
        <v>20</v>
      </c>
      <c r="H78" s="71">
        <v>0</v>
      </c>
      <c r="I78" s="33"/>
      <c r="J78" s="33">
        <v>0</v>
      </c>
      <c r="K78" s="33"/>
      <c r="L78" s="71">
        <v>-54802</v>
      </c>
      <c r="M78" s="33"/>
      <c r="N78" s="33">
        <v>0</v>
      </c>
    </row>
    <row r="79" spans="1:14" ht="16.5" customHeight="1" x14ac:dyDescent="0.6">
      <c r="A79" s="13"/>
      <c r="B79" s="1" t="s">
        <v>230</v>
      </c>
      <c r="F79" s="135">
        <v>11</v>
      </c>
      <c r="H79" s="71">
        <v>0</v>
      </c>
      <c r="I79" s="33"/>
      <c r="J79" s="33">
        <v>0</v>
      </c>
      <c r="K79" s="33"/>
      <c r="L79" s="71">
        <v>44</v>
      </c>
      <c r="M79" s="33"/>
      <c r="N79" s="33">
        <v>0</v>
      </c>
    </row>
    <row r="80" spans="1:14" ht="16.5" customHeight="1" x14ac:dyDescent="0.6">
      <c r="A80" s="13"/>
      <c r="B80" s="1" t="s">
        <v>245</v>
      </c>
      <c r="F80" s="135">
        <v>11</v>
      </c>
      <c r="H80" s="71">
        <v>0</v>
      </c>
      <c r="I80" s="33"/>
      <c r="J80" s="33">
        <v>0</v>
      </c>
      <c r="K80" s="33"/>
      <c r="L80" s="71">
        <v>-312611</v>
      </c>
      <c r="M80" s="33"/>
      <c r="N80" s="33">
        <v>0</v>
      </c>
    </row>
    <row r="81" spans="1:14" ht="16.5" customHeight="1" x14ac:dyDescent="0.6">
      <c r="A81" s="13"/>
      <c r="B81" s="1" t="s">
        <v>189</v>
      </c>
      <c r="H81" s="139"/>
      <c r="I81" s="102"/>
      <c r="J81" s="150"/>
      <c r="K81" s="89"/>
      <c r="L81" s="139"/>
      <c r="M81" s="89"/>
      <c r="N81" s="150"/>
    </row>
    <row r="82" spans="1:14" ht="16.5" customHeight="1" x14ac:dyDescent="0.6">
      <c r="A82" s="13"/>
      <c r="C82" s="1" t="s">
        <v>190</v>
      </c>
      <c r="F82" s="2">
        <v>11</v>
      </c>
      <c r="H82" s="139">
        <v>-315834</v>
      </c>
      <c r="I82" s="102"/>
      <c r="J82" s="150">
        <v>-401691</v>
      </c>
      <c r="K82" s="89"/>
      <c r="L82" s="139">
        <v>0</v>
      </c>
      <c r="M82" s="89"/>
      <c r="N82" s="150">
        <v>0</v>
      </c>
    </row>
    <row r="83" spans="1:14" ht="16.5" customHeight="1" x14ac:dyDescent="0.6">
      <c r="A83" s="13"/>
      <c r="B83" s="1" t="s">
        <v>246</v>
      </c>
      <c r="F83" s="2">
        <v>11</v>
      </c>
      <c r="H83" s="139">
        <v>-15929913</v>
      </c>
      <c r="I83" s="102"/>
      <c r="J83" s="150">
        <v>0</v>
      </c>
      <c r="K83" s="89"/>
      <c r="L83" s="139">
        <v>0</v>
      </c>
      <c r="M83" s="89"/>
      <c r="N83" s="150">
        <v>0</v>
      </c>
    </row>
    <row r="84" spans="1:14" ht="16.5" customHeight="1" x14ac:dyDescent="0.6">
      <c r="A84" s="13"/>
      <c r="B84" s="1" t="s">
        <v>118</v>
      </c>
      <c r="H84" s="71">
        <v>-948930</v>
      </c>
      <c r="I84" s="33"/>
      <c r="J84" s="33">
        <v>-245598</v>
      </c>
      <c r="K84" s="33"/>
      <c r="L84" s="71">
        <v>-317</v>
      </c>
      <c r="M84" s="33"/>
      <c r="N84" s="150">
        <v>-360</v>
      </c>
    </row>
    <row r="85" spans="1:14" ht="16.5" customHeight="1" x14ac:dyDescent="0.6">
      <c r="A85" s="13"/>
      <c r="B85" s="1" t="s">
        <v>166</v>
      </c>
      <c r="H85" s="71">
        <v>47</v>
      </c>
      <c r="I85" s="33"/>
      <c r="J85" s="33">
        <v>28</v>
      </c>
      <c r="K85" s="33"/>
      <c r="L85" s="71">
        <v>47</v>
      </c>
      <c r="M85" s="33"/>
      <c r="N85" s="150">
        <v>28</v>
      </c>
    </row>
    <row r="86" spans="1:14" ht="16.5" customHeight="1" x14ac:dyDescent="0.6">
      <c r="A86" s="13"/>
      <c r="B86" s="1" t="s">
        <v>85</v>
      </c>
      <c r="H86" s="71">
        <v>355904</v>
      </c>
      <c r="I86" s="33"/>
      <c r="J86" s="33">
        <v>385516</v>
      </c>
      <c r="K86" s="33"/>
      <c r="L86" s="71">
        <v>369028</v>
      </c>
      <c r="M86" s="33"/>
      <c r="N86" s="150">
        <v>315950</v>
      </c>
    </row>
    <row r="87" spans="1:14" ht="16.5" customHeight="1" x14ac:dyDescent="0.6">
      <c r="A87" s="13"/>
      <c r="B87" s="1" t="s">
        <v>148</v>
      </c>
      <c r="F87" s="2">
        <v>11</v>
      </c>
      <c r="H87" s="101">
        <v>1242430</v>
      </c>
      <c r="I87" s="33"/>
      <c r="J87" s="249">
        <v>1540990</v>
      </c>
      <c r="K87" s="33"/>
      <c r="L87" s="101">
        <v>1042430</v>
      </c>
      <c r="M87" s="33"/>
      <c r="N87" s="149">
        <v>1510990</v>
      </c>
    </row>
    <row r="88" spans="1:14" ht="12" customHeight="1" x14ac:dyDescent="0.6">
      <c r="H88" s="66"/>
      <c r="I88" s="20"/>
      <c r="J88" s="20"/>
      <c r="K88" s="15"/>
      <c r="L88" s="63"/>
      <c r="M88" s="15"/>
      <c r="N88" s="15"/>
    </row>
    <row r="89" spans="1:14" ht="16.5" customHeight="1" x14ac:dyDescent="0.6">
      <c r="A89" s="1" t="s">
        <v>157</v>
      </c>
      <c r="G89" s="36"/>
      <c r="H89" s="97">
        <f>SUM(H66:H87)</f>
        <v>-13628254</v>
      </c>
      <c r="I89" s="15"/>
      <c r="J89" s="151">
        <f>SUM(J66:J87)</f>
        <v>3516214</v>
      </c>
      <c r="K89" s="15"/>
      <c r="L89" s="97">
        <f>SUM(L66:L87)</f>
        <v>4072715</v>
      </c>
      <c r="M89" s="15"/>
      <c r="N89" s="151">
        <f>SUM(N66:N87)</f>
        <v>3381002</v>
      </c>
    </row>
    <row r="90" spans="1:14" ht="12" customHeight="1" x14ac:dyDescent="0.6">
      <c r="G90" s="36"/>
      <c r="H90" s="66"/>
      <c r="I90" s="15"/>
      <c r="J90" s="20"/>
      <c r="K90" s="15"/>
      <c r="L90" s="66"/>
      <c r="M90" s="15"/>
      <c r="N90" s="20"/>
    </row>
    <row r="91" spans="1:14" ht="16.5" customHeight="1" x14ac:dyDescent="0.6">
      <c r="A91" s="13" t="s">
        <v>86</v>
      </c>
      <c r="H91" s="75"/>
      <c r="I91" s="28"/>
      <c r="J91" s="28"/>
      <c r="K91" s="20"/>
      <c r="L91" s="66"/>
      <c r="M91" s="20"/>
      <c r="N91" s="20"/>
    </row>
    <row r="92" spans="1:14" ht="16.5" customHeight="1" x14ac:dyDescent="0.6">
      <c r="B92" s="1" t="s">
        <v>87</v>
      </c>
      <c r="H92" s="88">
        <v>3853866</v>
      </c>
      <c r="I92" s="87"/>
      <c r="J92" s="99">
        <v>6487892</v>
      </c>
      <c r="K92" s="87"/>
      <c r="L92" s="90">
        <v>3000000</v>
      </c>
      <c r="M92" s="85"/>
      <c r="N92" s="85">
        <v>5900000</v>
      </c>
    </row>
    <row r="93" spans="1:14" ht="16.5" customHeight="1" x14ac:dyDescent="0.6">
      <c r="B93" s="1" t="s">
        <v>88</v>
      </c>
      <c r="H93" s="88">
        <v>-2602128</v>
      </c>
      <c r="I93" s="87"/>
      <c r="J93" s="99">
        <v>-11178245</v>
      </c>
      <c r="K93" s="87"/>
      <c r="L93" s="90">
        <v>-2000000</v>
      </c>
      <c r="M93" s="85"/>
      <c r="N93" s="85">
        <v>-10532467</v>
      </c>
    </row>
    <row r="94" spans="1:14" ht="16.5" customHeight="1" x14ac:dyDescent="0.6">
      <c r="B94" s="1" t="s">
        <v>119</v>
      </c>
      <c r="F94" s="135">
        <v>15</v>
      </c>
      <c r="H94" s="88">
        <v>19727640</v>
      </c>
      <c r="I94" s="85"/>
      <c r="J94" s="99">
        <v>1552427</v>
      </c>
      <c r="K94" s="85"/>
      <c r="L94" s="90" t="s">
        <v>228</v>
      </c>
      <c r="M94" s="85"/>
      <c r="N94" s="85">
        <v>1500000</v>
      </c>
    </row>
    <row r="95" spans="1:14" ht="16.5" customHeight="1" x14ac:dyDescent="0.6">
      <c r="B95" s="1" t="s">
        <v>89</v>
      </c>
      <c r="F95" s="135">
        <v>15</v>
      </c>
      <c r="H95" s="88">
        <v>-2591332</v>
      </c>
      <c r="I95" s="85"/>
      <c r="J95" s="99">
        <v>-793810</v>
      </c>
      <c r="K95" s="85"/>
      <c r="L95" s="90">
        <v>-562500</v>
      </c>
      <c r="M95" s="85"/>
      <c r="N95" s="85">
        <v>-562500</v>
      </c>
    </row>
    <row r="96" spans="1:14" ht="16.5" customHeight="1" x14ac:dyDescent="0.6">
      <c r="B96" s="169" t="s">
        <v>222</v>
      </c>
      <c r="F96" s="135">
        <v>20</v>
      </c>
      <c r="H96" s="90">
        <v>0</v>
      </c>
      <c r="I96" s="85"/>
      <c r="J96" s="85">
        <v>0</v>
      </c>
      <c r="K96" s="85"/>
      <c r="L96" s="90">
        <v>130000</v>
      </c>
      <c r="M96" s="85"/>
      <c r="N96" s="85">
        <v>0</v>
      </c>
    </row>
    <row r="97" spans="1:14" ht="16.5" customHeight="1" x14ac:dyDescent="0.6">
      <c r="B97" s="169" t="s">
        <v>251</v>
      </c>
      <c r="F97" s="135">
        <v>20</v>
      </c>
      <c r="H97" s="88">
        <v>275826</v>
      </c>
      <c r="I97" s="85"/>
      <c r="J97" s="85">
        <v>0</v>
      </c>
      <c r="K97" s="85"/>
      <c r="L97" s="90">
        <v>0</v>
      </c>
      <c r="M97" s="85"/>
      <c r="N97" s="85">
        <v>0</v>
      </c>
    </row>
    <row r="98" spans="1:14" ht="16.5" customHeight="1" x14ac:dyDescent="0.6">
      <c r="B98" s="169" t="s">
        <v>252</v>
      </c>
      <c r="F98" s="135">
        <v>20</v>
      </c>
      <c r="H98" s="88">
        <v>-1051496</v>
      </c>
      <c r="I98" s="85"/>
      <c r="J98" s="85">
        <v>0</v>
      </c>
      <c r="K98" s="85"/>
      <c r="L98" s="90">
        <v>0</v>
      </c>
      <c r="M98" s="85"/>
      <c r="N98" s="85">
        <v>0</v>
      </c>
    </row>
    <row r="99" spans="1:14" ht="16.5" customHeight="1" x14ac:dyDescent="0.6">
      <c r="B99" s="1" t="s">
        <v>188</v>
      </c>
      <c r="F99" s="135"/>
      <c r="H99" s="90">
        <v>0</v>
      </c>
      <c r="I99" s="85"/>
      <c r="J99" s="99">
        <v>5500000</v>
      </c>
      <c r="K99" s="85"/>
      <c r="L99" s="90">
        <v>0</v>
      </c>
      <c r="M99" s="85"/>
      <c r="N99" s="85">
        <v>5500000</v>
      </c>
    </row>
    <row r="100" spans="1:14" ht="16.5" customHeight="1" x14ac:dyDescent="0.6">
      <c r="B100" s="1" t="s">
        <v>173</v>
      </c>
      <c r="F100" s="135"/>
      <c r="H100" s="96">
        <v>-1035</v>
      </c>
      <c r="I100" s="85"/>
      <c r="J100" s="87">
        <v>-10255</v>
      </c>
      <c r="K100" s="85"/>
      <c r="L100" s="96">
        <v>-1035</v>
      </c>
      <c r="M100" s="85"/>
      <c r="N100" s="87">
        <v>-10255</v>
      </c>
    </row>
    <row r="101" spans="1:14" ht="16.5" customHeight="1" x14ac:dyDescent="0.6">
      <c r="B101" s="1" t="s">
        <v>141</v>
      </c>
      <c r="F101" s="135"/>
      <c r="H101" s="96">
        <v>-10069</v>
      </c>
      <c r="I101" s="85"/>
      <c r="J101" s="87">
        <v>-10666</v>
      </c>
      <c r="K101" s="85"/>
      <c r="L101" s="96">
        <v>-1134</v>
      </c>
      <c r="M101" s="85"/>
      <c r="N101" s="87">
        <v>-1134</v>
      </c>
    </row>
    <row r="102" spans="1:14" ht="16.5" customHeight="1" x14ac:dyDescent="0.6">
      <c r="B102" s="1" t="s">
        <v>167</v>
      </c>
      <c r="F102" s="135">
        <v>19</v>
      </c>
      <c r="H102" s="137">
        <v>-2133408</v>
      </c>
      <c r="I102" s="15"/>
      <c r="J102" s="108">
        <v>-2285783</v>
      </c>
      <c r="K102" s="15"/>
      <c r="L102" s="137">
        <v>-2133408</v>
      </c>
      <c r="M102" s="15"/>
      <c r="N102" s="108">
        <v>-2285783</v>
      </c>
    </row>
    <row r="103" spans="1:14" ht="12" customHeight="1" x14ac:dyDescent="0.6">
      <c r="H103" s="66"/>
      <c r="I103" s="20"/>
      <c r="J103" s="20"/>
      <c r="K103" s="20"/>
      <c r="L103" s="66"/>
      <c r="M103" s="20"/>
      <c r="N103" s="20"/>
    </row>
    <row r="104" spans="1:14" ht="16.5" customHeight="1" x14ac:dyDescent="0.6">
      <c r="A104" s="1" t="s">
        <v>194</v>
      </c>
      <c r="H104" s="68">
        <f>SUM(H92:H103)</f>
        <v>15467864</v>
      </c>
      <c r="I104" s="15"/>
      <c r="J104" s="31">
        <f>SUM(J92:J103)</f>
        <v>-738440</v>
      </c>
      <c r="K104" s="15"/>
      <c r="L104" s="68">
        <f>SUM(L92:L103)</f>
        <v>-1568077</v>
      </c>
      <c r="M104" s="15"/>
      <c r="N104" s="31">
        <f>SUM(N92:N103)</f>
        <v>-492139</v>
      </c>
    </row>
    <row r="105" spans="1:14" ht="16.5" customHeight="1" x14ac:dyDescent="0.6">
      <c r="F105" s="6"/>
      <c r="G105" s="2"/>
      <c r="H105" s="11"/>
      <c r="I105" s="39"/>
      <c r="J105" s="11"/>
      <c r="K105" s="39"/>
      <c r="L105" s="11"/>
      <c r="M105" s="39"/>
      <c r="N105" s="11"/>
    </row>
    <row r="106" spans="1:14" ht="16.5" customHeight="1" x14ac:dyDescent="0.6">
      <c r="F106" s="6"/>
      <c r="G106" s="2"/>
      <c r="H106" s="11"/>
      <c r="I106" s="39"/>
      <c r="J106" s="11"/>
      <c r="K106" s="39"/>
      <c r="L106" s="11"/>
      <c r="M106" s="39"/>
      <c r="N106" s="11"/>
    </row>
    <row r="107" spans="1:14" ht="16.5" customHeight="1" x14ac:dyDescent="0.6">
      <c r="F107" s="6"/>
      <c r="G107" s="2"/>
      <c r="H107" s="11"/>
      <c r="I107" s="39"/>
      <c r="J107" s="11"/>
      <c r="K107" s="39"/>
      <c r="L107" s="11"/>
      <c r="M107" s="39"/>
      <c r="N107" s="11"/>
    </row>
    <row r="108" spans="1:14" ht="16.5" customHeight="1" x14ac:dyDescent="0.6">
      <c r="F108" s="6"/>
      <c r="G108" s="2"/>
      <c r="H108" s="11"/>
      <c r="I108" s="39"/>
      <c r="J108" s="11"/>
      <c r="K108" s="39"/>
      <c r="L108" s="11"/>
      <c r="M108" s="39"/>
      <c r="N108" s="11"/>
    </row>
    <row r="109" spans="1:14" ht="16.5" customHeight="1" x14ac:dyDescent="0.6">
      <c r="F109" s="6"/>
      <c r="G109" s="2"/>
      <c r="H109" s="11"/>
      <c r="I109" s="39"/>
      <c r="J109" s="11"/>
      <c r="K109" s="39"/>
      <c r="L109" s="11"/>
      <c r="M109" s="39"/>
      <c r="N109" s="11"/>
    </row>
    <row r="110" spans="1:14" ht="9.75" customHeight="1" x14ac:dyDescent="0.6">
      <c r="F110" s="6"/>
      <c r="G110" s="2"/>
      <c r="H110" s="11"/>
      <c r="I110" s="39"/>
      <c r="J110" s="11"/>
      <c r="K110" s="39"/>
      <c r="L110" s="11"/>
      <c r="M110" s="39"/>
      <c r="N110" s="11"/>
    </row>
    <row r="111" spans="1:14" ht="22" customHeight="1" x14ac:dyDescent="0.6">
      <c r="A111" s="105" t="s">
        <v>147</v>
      </c>
      <c r="B111" s="105"/>
      <c r="C111" s="105"/>
      <c r="D111" s="105"/>
      <c r="E111" s="105"/>
      <c r="F111" s="109"/>
      <c r="G111" s="106"/>
      <c r="H111" s="110"/>
      <c r="I111" s="111"/>
      <c r="J111" s="110"/>
      <c r="K111" s="111"/>
      <c r="L111" s="110"/>
      <c r="M111" s="111"/>
      <c r="N111" s="110"/>
    </row>
    <row r="112" spans="1:14" ht="16.5" customHeight="1" x14ac:dyDescent="0.6">
      <c r="A112" s="4" t="s">
        <v>0</v>
      </c>
      <c r="B112" s="4"/>
      <c r="C112" s="4"/>
      <c r="D112" s="4"/>
      <c r="E112" s="5"/>
      <c r="F112" s="6"/>
      <c r="G112" s="5"/>
      <c r="H112" s="7"/>
      <c r="I112" s="7"/>
      <c r="J112" s="7"/>
      <c r="K112" s="7"/>
      <c r="L112" s="7"/>
      <c r="M112" s="7"/>
      <c r="N112" s="7"/>
    </row>
    <row r="113" spans="1:14" ht="16.5" customHeight="1" x14ac:dyDescent="0.6">
      <c r="A113" s="13" t="s">
        <v>131</v>
      </c>
      <c r="B113" s="13"/>
      <c r="C113" s="13"/>
      <c r="D113" s="13"/>
    </row>
    <row r="114" spans="1:14" ht="16.5" customHeight="1" x14ac:dyDescent="0.6">
      <c r="A114" s="21" t="str">
        <f>+A58</f>
        <v xml:space="preserve">For the nine-month period ended 30 September 2023 </v>
      </c>
      <c r="B114" s="21"/>
      <c r="C114" s="21"/>
      <c r="D114" s="21"/>
      <c r="E114" s="22"/>
      <c r="F114" s="23"/>
      <c r="G114" s="22"/>
      <c r="H114" s="24"/>
      <c r="I114" s="24"/>
      <c r="J114" s="24"/>
      <c r="K114" s="24"/>
      <c r="L114" s="24"/>
      <c r="M114" s="24"/>
      <c r="N114" s="24"/>
    </row>
    <row r="117" spans="1:14" ht="16.5" customHeight="1" x14ac:dyDescent="0.6">
      <c r="A117" s="13"/>
      <c r="B117" s="13"/>
      <c r="C117" s="13"/>
      <c r="D117" s="13"/>
      <c r="H117" s="260" t="s">
        <v>98</v>
      </c>
      <c r="I117" s="260"/>
      <c r="J117" s="260"/>
      <c r="K117" s="10"/>
      <c r="L117" s="260" t="s">
        <v>99</v>
      </c>
      <c r="M117" s="260"/>
      <c r="N117" s="260"/>
    </row>
    <row r="118" spans="1:14" ht="16.5" customHeight="1" x14ac:dyDescent="0.6">
      <c r="A118" s="13"/>
      <c r="B118" s="13"/>
      <c r="C118" s="13"/>
      <c r="D118" s="13"/>
      <c r="H118" s="10"/>
      <c r="I118" s="10"/>
      <c r="J118" s="10"/>
      <c r="K118" s="10"/>
      <c r="L118" s="10"/>
      <c r="M118" s="10"/>
      <c r="N118" s="10" t="s">
        <v>197</v>
      </c>
    </row>
    <row r="119" spans="1:14" ht="16.5" customHeight="1" x14ac:dyDescent="0.6">
      <c r="A119" s="13"/>
      <c r="B119" s="13"/>
      <c r="C119" s="13"/>
      <c r="D119" s="13"/>
      <c r="H119" s="11" t="s">
        <v>198</v>
      </c>
      <c r="I119" s="39"/>
      <c r="J119" s="11" t="s">
        <v>180</v>
      </c>
      <c r="K119" s="39"/>
      <c r="L119" s="11" t="s">
        <v>198</v>
      </c>
      <c r="M119" s="39"/>
      <c r="N119" s="11" t="s">
        <v>180</v>
      </c>
    </row>
    <row r="120" spans="1:14" ht="16.5" customHeight="1" x14ac:dyDescent="0.6">
      <c r="F120" s="9" t="s">
        <v>5</v>
      </c>
      <c r="G120" s="2"/>
      <c r="H120" s="12" t="s">
        <v>6</v>
      </c>
      <c r="I120" s="39"/>
      <c r="J120" s="12" t="s">
        <v>6</v>
      </c>
      <c r="K120" s="39"/>
      <c r="L120" s="12" t="s">
        <v>6</v>
      </c>
      <c r="M120" s="39"/>
      <c r="N120" s="12" t="s">
        <v>6</v>
      </c>
    </row>
    <row r="121" spans="1:14" ht="16.5" customHeight="1" x14ac:dyDescent="0.6">
      <c r="F121" s="6"/>
      <c r="G121" s="2"/>
      <c r="H121" s="79"/>
      <c r="I121" s="39"/>
      <c r="J121" s="11"/>
      <c r="K121" s="39"/>
      <c r="L121" s="79"/>
      <c r="M121" s="39"/>
      <c r="N121" s="11"/>
    </row>
    <row r="122" spans="1:14" ht="16.5" customHeight="1" x14ac:dyDescent="0.6">
      <c r="A122" s="13" t="s">
        <v>233</v>
      </c>
      <c r="H122" s="75">
        <v>4777730</v>
      </c>
      <c r="I122" s="20"/>
      <c r="J122" s="28">
        <v>3338228</v>
      </c>
      <c r="K122" s="20"/>
      <c r="L122" s="75">
        <v>1881597</v>
      </c>
      <c r="M122" s="20"/>
      <c r="N122" s="28">
        <v>2450498</v>
      </c>
    </row>
    <row r="123" spans="1:14" ht="16.5" customHeight="1" x14ac:dyDescent="0.6">
      <c r="A123" s="1" t="s">
        <v>90</v>
      </c>
      <c r="H123" s="88">
        <v>375282</v>
      </c>
      <c r="I123" s="87"/>
      <c r="J123" s="99">
        <v>270232</v>
      </c>
      <c r="K123" s="87"/>
      <c r="L123" s="90">
        <v>0</v>
      </c>
      <c r="M123" s="87"/>
      <c r="N123" s="85">
        <v>0</v>
      </c>
    </row>
    <row r="124" spans="1:14" ht="16.5" customHeight="1" x14ac:dyDescent="0.6">
      <c r="A124" s="1" t="s">
        <v>195</v>
      </c>
      <c r="H124" s="92">
        <v>4055323</v>
      </c>
      <c r="I124" s="94"/>
      <c r="J124" s="248">
        <v>2634854</v>
      </c>
      <c r="K124" s="87"/>
      <c r="L124" s="98">
        <v>2282821</v>
      </c>
      <c r="M124" s="87"/>
      <c r="N124" s="159">
        <v>1141799</v>
      </c>
    </row>
    <row r="125" spans="1:14" ht="16.5" customHeight="1" x14ac:dyDescent="0.6">
      <c r="H125" s="66"/>
      <c r="I125" s="20"/>
      <c r="J125" s="20"/>
      <c r="K125" s="20"/>
      <c r="L125" s="66"/>
      <c r="M125" s="20"/>
      <c r="N125" s="20"/>
    </row>
    <row r="126" spans="1:14" ht="16.5" customHeight="1" thickBot="1" x14ac:dyDescent="0.65">
      <c r="A126" s="1" t="s">
        <v>196</v>
      </c>
      <c r="H126" s="64">
        <f>SUM(H122:H124)</f>
        <v>9208335</v>
      </c>
      <c r="I126" s="20"/>
      <c r="J126" s="19">
        <f>SUM(J122:J124)</f>
        <v>6243314</v>
      </c>
      <c r="K126" s="20"/>
      <c r="L126" s="64">
        <f>SUM(L122:L124)</f>
        <v>4164418</v>
      </c>
      <c r="M126" s="20"/>
      <c r="N126" s="19">
        <f>SUM(N122:N124)</f>
        <v>3592297</v>
      </c>
    </row>
    <row r="127" spans="1:14" ht="16.5" customHeight="1" thickTop="1" x14ac:dyDescent="0.6">
      <c r="H127" s="66"/>
      <c r="I127" s="20"/>
      <c r="J127" s="20"/>
      <c r="K127" s="20"/>
      <c r="L127" s="66"/>
      <c r="M127" s="20"/>
      <c r="N127" s="20"/>
    </row>
    <row r="128" spans="1:14" ht="16.5" customHeight="1" x14ac:dyDescent="0.6">
      <c r="A128" s="13" t="s">
        <v>158</v>
      </c>
      <c r="F128" s="1"/>
      <c r="H128" s="60"/>
      <c r="L128" s="60"/>
    </row>
    <row r="129" spans="1:14" ht="16.5" customHeight="1" x14ac:dyDescent="0.6">
      <c r="A129" s="13"/>
      <c r="F129" s="1"/>
      <c r="H129" s="60"/>
      <c r="L129" s="60"/>
    </row>
    <row r="130" spans="1:14" ht="16.5" customHeight="1" x14ac:dyDescent="0.6">
      <c r="A130" s="49" t="s">
        <v>174</v>
      </c>
      <c r="B130" s="48"/>
      <c r="C130" s="48"/>
      <c r="D130" s="50"/>
      <c r="E130" s="50"/>
      <c r="F130" s="48"/>
      <c r="G130" s="51"/>
      <c r="H130" s="77"/>
      <c r="I130" s="42"/>
      <c r="J130" s="42"/>
      <c r="K130" s="42"/>
      <c r="L130" s="77"/>
      <c r="M130" s="52"/>
      <c r="N130" s="42"/>
    </row>
    <row r="131" spans="1:14" ht="16.5" customHeight="1" x14ac:dyDescent="0.6">
      <c r="A131" s="49"/>
      <c r="B131" s="48"/>
      <c r="C131" s="48"/>
      <c r="D131" s="50"/>
      <c r="E131" s="50"/>
      <c r="F131" s="48"/>
      <c r="G131" s="51"/>
      <c r="H131" s="77"/>
      <c r="I131" s="42"/>
      <c r="J131" s="42"/>
      <c r="K131" s="42"/>
      <c r="L131" s="77"/>
      <c r="M131" s="52"/>
      <c r="N131" s="42"/>
    </row>
    <row r="132" spans="1:14" ht="16.5" customHeight="1" x14ac:dyDescent="0.6">
      <c r="A132" s="1" t="s">
        <v>163</v>
      </c>
      <c r="F132" s="2">
        <v>14</v>
      </c>
      <c r="H132" s="88">
        <v>231246</v>
      </c>
      <c r="I132" s="86"/>
      <c r="J132" s="233">
        <v>295396</v>
      </c>
      <c r="K132" s="102"/>
      <c r="L132" s="90">
        <v>103</v>
      </c>
      <c r="M132" s="89"/>
      <c r="N132" s="85">
        <v>107</v>
      </c>
    </row>
    <row r="133" spans="1:14" ht="16.5" customHeight="1" x14ac:dyDescent="0.6">
      <c r="A133" s="269" t="s">
        <v>231</v>
      </c>
      <c r="B133" s="269"/>
      <c r="C133" s="269"/>
      <c r="D133" s="269"/>
      <c r="E133" s="269"/>
      <c r="H133" s="88"/>
      <c r="I133" s="86"/>
      <c r="J133" s="99"/>
      <c r="K133" s="102"/>
      <c r="L133" s="90"/>
      <c r="M133" s="89"/>
      <c r="N133" s="85"/>
    </row>
    <row r="134" spans="1:14" ht="16.5" customHeight="1" x14ac:dyDescent="0.6">
      <c r="B134" s="1" t="s">
        <v>232</v>
      </c>
      <c r="F134" s="2">
        <v>20</v>
      </c>
      <c r="H134" s="90">
        <v>0</v>
      </c>
      <c r="I134" s="86"/>
      <c r="J134" s="85">
        <v>0</v>
      </c>
      <c r="K134" s="102"/>
      <c r="L134" s="90">
        <v>130000</v>
      </c>
      <c r="M134" s="89"/>
      <c r="N134" s="85">
        <v>0</v>
      </c>
    </row>
    <row r="135" spans="1:14" ht="16.5" customHeight="1" x14ac:dyDescent="0.6">
      <c r="H135" s="99"/>
      <c r="I135" s="86"/>
      <c r="J135" s="99"/>
      <c r="K135" s="102"/>
      <c r="L135" s="85"/>
      <c r="M135" s="89"/>
      <c r="N135" s="85"/>
    </row>
    <row r="136" spans="1:14" ht="15.75" customHeight="1" x14ac:dyDescent="0.6">
      <c r="H136" s="99"/>
      <c r="I136" s="86"/>
      <c r="J136" s="99"/>
      <c r="K136" s="102"/>
      <c r="L136" s="85"/>
      <c r="M136" s="89"/>
      <c r="N136" s="85"/>
    </row>
    <row r="137" spans="1:14" ht="16.5" customHeight="1" x14ac:dyDescent="0.6">
      <c r="H137" s="99"/>
      <c r="I137" s="86"/>
      <c r="J137" s="99"/>
      <c r="K137" s="102"/>
      <c r="L137" s="85"/>
      <c r="M137" s="89"/>
      <c r="N137" s="85"/>
    </row>
    <row r="138" spans="1:14" ht="16.5" customHeight="1" x14ac:dyDescent="0.6">
      <c r="H138" s="99"/>
      <c r="I138" s="86"/>
      <c r="J138" s="99"/>
      <c r="K138" s="102"/>
      <c r="L138" s="85"/>
      <c r="M138" s="89"/>
      <c r="N138" s="85"/>
    </row>
    <row r="139" spans="1:14" ht="16.5" customHeight="1" x14ac:dyDescent="0.6">
      <c r="H139" s="99"/>
      <c r="I139" s="86"/>
      <c r="J139" s="99"/>
      <c r="K139" s="102"/>
      <c r="L139" s="85"/>
      <c r="M139" s="89"/>
      <c r="N139" s="85"/>
    </row>
    <row r="140" spans="1:14" ht="16.5" customHeight="1" x14ac:dyDescent="0.6">
      <c r="H140" s="99"/>
      <c r="I140" s="86"/>
      <c r="J140" s="99"/>
      <c r="K140" s="102"/>
      <c r="L140" s="85"/>
      <c r="M140" s="89"/>
      <c r="N140" s="85"/>
    </row>
    <row r="141" spans="1:14" ht="16.5" customHeight="1" x14ac:dyDescent="0.6">
      <c r="H141" s="99"/>
      <c r="I141" s="86"/>
      <c r="J141" s="99"/>
      <c r="K141" s="102"/>
      <c r="L141" s="85"/>
      <c r="M141" s="89"/>
      <c r="N141" s="85"/>
    </row>
    <row r="142" spans="1:14" ht="16.5" customHeight="1" x14ac:dyDescent="0.6">
      <c r="H142" s="99"/>
      <c r="I142" s="86"/>
      <c r="J142" s="99"/>
      <c r="K142" s="102"/>
      <c r="L142" s="85"/>
      <c r="M142" s="89"/>
      <c r="N142" s="85"/>
    </row>
    <row r="143" spans="1:14" ht="16.5" customHeight="1" x14ac:dyDescent="0.6">
      <c r="F143" s="1"/>
      <c r="H143" s="99"/>
      <c r="I143" s="86"/>
      <c r="J143" s="99"/>
      <c r="K143" s="102"/>
      <c r="L143" s="85"/>
      <c r="M143" s="89"/>
      <c r="N143" s="85"/>
    </row>
    <row r="144" spans="1:14" ht="16.5" customHeight="1" x14ac:dyDescent="0.6">
      <c r="F144" s="1"/>
      <c r="H144" s="99"/>
      <c r="I144" s="86"/>
      <c r="J144" s="99"/>
      <c r="K144" s="102"/>
      <c r="L144" s="85"/>
      <c r="M144" s="89"/>
      <c r="N144" s="85"/>
    </row>
    <row r="145" spans="6:14" ht="16.5" customHeight="1" x14ac:dyDescent="0.6">
      <c r="F145" s="1"/>
      <c r="H145" s="99"/>
      <c r="I145" s="86"/>
      <c r="J145" s="99"/>
      <c r="K145" s="102"/>
      <c r="L145" s="85"/>
      <c r="M145" s="89"/>
      <c r="N145" s="85"/>
    </row>
    <row r="146" spans="6:14" ht="16.5" customHeight="1" x14ac:dyDescent="0.6">
      <c r="F146" s="1"/>
      <c r="H146" s="99"/>
      <c r="I146" s="86"/>
      <c r="J146" s="99"/>
      <c r="K146" s="102"/>
      <c r="L146" s="85"/>
      <c r="M146" s="89"/>
      <c r="N146" s="85"/>
    </row>
    <row r="147" spans="6:14" ht="16.5" customHeight="1" x14ac:dyDescent="0.6">
      <c r="F147" s="1"/>
      <c r="H147" s="99"/>
      <c r="I147" s="86"/>
      <c r="J147" s="99"/>
      <c r="K147" s="102"/>
      <c r="L147" s="85"/>
      <c r="M147" s="89"/>
      <c r="N147" s="85"/>
    </row>
    <row r="148" spans="6:14" ht="16.5" customHeight="1" x14ac:dyDescent="0.6">
      <c r="F148" s="1"/>
      <c r="H148" s="99"/>
      <c r="I148" s="86"/>
      <c r="J148" s="99"/>
      <c r="K148" s="102"/>
      <c r="L148" s="85"/>
      <c r="M148" s="89"/>
      <c r="N148" s="85"/>
    </row>
    <row r="149" spans="6:14" ht="16.5" customHeight="1" x14ac:dyDescent="0.6">
      <c r="F149" s="1"/>
      <c r="H149" s="99"/>
      <c r="I149" s="86"/>
      <c r="J149" s="99"/>
      <c r="K149" s="102"/>
      <c r="L149" s="85"/>
      <c r="M149" s="89"/>
      <c r="N149" s="85"/>
    </row>
    <row r="150" spans="6:14" ht="16.5" customHeight="1" x14ac:dyDescent="0.6">
      <c r="F150" s="1"/>
      <c r="H150" s="99"/>
      <c r="I150" s="86"/>
      <c r="J150" s="99"/>
      <c r="K150" s="102"/>
      <c r="L150" s="85"/>
      <c r="M150" s="89"/>
      <c r="N150" s="85"/>
    </row>
    <row r="151" spans="6:14" ht="16.5" customHeight="1" x14ac:dyDescent="0.6">
      <c r="F151" s="1"/>
      <c r="H151" s="99"/>
      <c r="I151" s="86"/>
      <c r="J151" s="99"/>
      <c r="K151" s="102"/>
      <c r="L151" s="85"/>
      <c r="M151" s="89"/>
      <c r="N151" s="85"/>
    </row>
    <row r="152" spans="6:14" ht="16.5" customHeight="1" x14ac:dyDescent="0.6">
      <c r="F152" s="1"/>
      <c r="H152" s="99"/>
      <c r="I152" s="86"/>
      <c r="J152" s="99"/>
      <c r="K152" s="102"/>
      <c r="L152" s="85"/>
      <c r="M152" s="89"/>
      <c r="N152" s="85"/>
    </row>
    <row r="153" spans="6:14" ht="16.5" customHeight="1" x14ac:dyDescent="0.6">
      <c r="F153" s="1"/>
      <c r="H153" s="99"/>
      <c r="I153" s="86"/>
      <c r="J153" s="99"/>
      <c r="K153" s="102"/>
      <c r="L153" s="85"/>
      <c r="M153" s="89"/>
      <c r="N153" s="85"/>
    </row>
    <row r="154" spans="6:14" ht="16.5" customHeight="1" x14ac:dyDescent="0.6">
      <c r="F154" s="1"/>
      <c r="H154" s="99"/>
      <c r="I154" s="86"/>
      <c r="J154" s="99"/>
      <c r="K154" s="102"/>
      <c r="L154" s="85"/>
      <c r="M154" s="89"/>
      <c r="N154" s="85"/>
    </row>
    <row r="155" spans="6:14" ht="16.5" customHeight="1" x14ac:dyDescent="0.6">
      <c r="F155" s="1"/>
      <c r="H155" s="99"/>
      <c r="I155" s="86"/>
      <c r="J155" s="99"/>
      <c r="K155" s="102"/>
      <c r="L155" s="85"/>
      <c r="M155" s="89"/>
      <c r="N155" s="85"/>
    </row>
    <row r="156" spans="6:14" ht="16.5" customHeight="1" x14ac:dyDescent="0.6">
      <c r="F156" s="1"/>
      <c r="H156" s="99"/>
      <c r="I156" s="86"/>
      <c r="J156" s="99"/>
      <c r="K156" s="102"/>
      <c r="L156" s="85"/>
      <c r="M156" s="89"/>
      <c r="N156" s="85"/>
    </row>
    <row r="157" spans="6:14" ht="16.5" customHeight="1" x14ac:dyDescent="0.6">
      <c r="F157" s="1"/>
      <c r="H157" s="99"/>
      <c r="I157" s="86"/>
      <c r="J157" s="99"/>
      <c r="K157" s="102"/>
      <c r="L157" s="85"/>
      <c r="M157" s="89"/>
      <c r="N157" s="85"/>
    </row>
    <row r="158" spans="6:14" ht="16.5" customHeight="1" x14ac:dyDescent="0.6">
      <c r="F158" s="1"/>
      <c r="H158" s="99"/>
      <c r="I158" s="86"/>
      <c r="J158" s="99"/>
      <c r="K158" s="102"/>
      <c r="L158" s="85"/>
      <c r="M158" s="89"/>
      <c r="N158" s="85"/>
    </row>
    <row r="159" spans="6:14" ht="16.5" customHeight="1" x14ac:dyDescent="0.6">
      <c r="F159" s="1"/>
      <c r="H159" s="99"/>
      <c r="I159" s="86"/>
      <c r="J159" s="99"/>
      <c r="K159" s="102"/>
      <c r="L159" s="85"/>
      <c r="M159" s="89"/>
      <c r="N159" s="85"/>
    </row>
    <row r="160" spans="6:14" ht="16.5" customHeight="1" x14ac:dyDescent="0.6">
      <c r="F160" s="1"/>
      <c r="H160" s="99"/>
      <c r="I160" s="86"/>
      <c r="J160" s="99"/>
      <c r="K160" s="102"/>
      <c r="L160" s="85"/>
      <c r="M160" s="89"/>
      <c r="N160" s="85"/>
    </row>
    <row r="161" spans="1:14" ht="16.5" customHeight="1" x14ac:dyDescent="0.6">
      <c r="F161" s="1"/>
      <c r="H161" s="99"/>
      <c r="I161" s="86"/>
      <c r="J161" s="99"/>
      <c r="K161" s="102"/>
      <c r="L161" s="85"/>
      <c r="M161" s="89"/>
      <c r="N161" s="85"/>
    </row>
    <row r="162" spans="1:14" ht="16.5" customHeight="1" x14ac:dyDescent="0.6">
      <c r="F162" s="1"/>
      <c r="H162" s="99"/>
      <c r="I162" s="86"/>
      <c r="J162" s="99"/>
      <c r="K162" s="102"/>
      <c r="L162" s="85"/>
      <c r="M162" s="89"/>
      <c r="N162" s="85"/>
    </row>
    <row r="163" spans="1:14" ht="16.5" customHeight="1" x14ac:dyDescent="0.6">
      <c r="H163" s="99"/>
      <c r="I163" s="86"/>
      <c r="J163" s="99"/>
      <c r="K163" s="102"/>
      <c r="L163" s="85"/>
      <c r="M163" s="89"/>
      <c r="N163" s="85"/>
    </row>
    <row r="164" spans="1:14" ht="16.5" customHeight="1" x14ac:dyDescent="0.6">
      <c r="H164" s="99"/>
      <c r="I164" s="86"/>
      <c r="J164" s="99"/>
      <c r="K164" s="102"/>
      <c r="L164" s="85"/>
      <c r="M164" s="89"/>
      <c r="N164" s="85"/>
    </row>
    <row r="165" spans="1:14" ht="14.25" customHeight="1" x14ac:dyDescent="0.6">
      <c r="H165" s="99"/>
      <c r="I165" s="86"/>
      <c r="J165" s="99"/>
      <c r="K165" s="102"/>
      <c r="L165" s="85"/>
      <c r="M165" s="89"/>
      <c r="N165" s="85"/>
    </row>
    <row r="166" spans="1:14" ht="22" customHeight="1" x14ac:dyDescent="0.6">
      <c r="A166" s="22" t="s">
        <v>147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</sheetData>
  <mergeCells count="7">
    <mergeCell ref="A133:E133"/>
    <mergeCell ref="H6:J6"/>
    <mergeCell ref="L6:N6"/>
    <mergeCell ref="H61:J61"/>
    <mergeCell ref="L61:N61"/>
    <mergeCell ref="H117:J117"/>
    <mergeCell ref="L117:N117"/>
  </mergeCells>
  <pageMargins left="0.8" right="0.5" top="0.5" bottom="0.6" header="0.49" footer="0.4"/>
  <pageSetup paperSize="9" scale="84" firstPageNumber="11" orientation="portrait" useFirstPageNumber="1" r:id="rId1"/>
  <headerFooter>
    <oddFooter>&amp;R&amp;"Cordia New,Regular"&amp;13&amp;P</oddFooter>
  </headerFooter>
  <rowBreaks count="2" manualBreakCount="2">
    <brk id="55" max="16383" man="1"/>
    <brk id="111" max="16383" man="1"/>
  </rowBreaks>
  <ignoredErrors>
    <ignoredError sqref="K89:M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PL-9m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Saranyajom Charuchinda (TH)</cp:lastModifiedBy>
  <cp:lastPrinted>2023-11-10T10:50:05Z</cp:lastPrinted>
  <dcterms:created xsi:type="dcterms:W3CDTF">1998-11-11T12:57:53Z</dcterms:created>
  <dcterms:modified xsi:type="dcterms:W3CDTF">2023-11-10T10:57:13Z</dcterms:modified>
</cp:coreProperties>
</file>