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3\บางกอกชีทเม็ททัล\"/>
    </mc:Choice>
  </mc:AlternateContent>
  <xr:revisionPtr revIDLastSave="0" documentId="13_ncr:1_{E2ADA1E6-04D4-4BE9-875E-F57330C04CC2}" xr6:coauthVersionLast="47" xr6:coauthVersionMax="47" xr10:uidLastSave="{00000000-0000-0000-0000-000000000000}"/>
  <bookViews>
    <workbookView xWindow="-120" yWindow="-120" windowWidth="29040" windowHeight="15840" tabRatio="851" xr2:uid="{00000000-000D-0000-FFFF-FFFF00000000}"/>
  </bookViews>
  <sheets>
    <sheet name="งบแสดงฐานะการเงิน" sheetId="4" r:id="rId1"/>
    <sheet name="งบกำไรขาดทุนเบ็ดเสร็จ 3 เดือน" sheetId="17" r:id="rId2"/>
    <sheet name="งบกำไรขาดทุนเบ็ดเสร็จ 9 เดือน" sheetId="18" r:id="rId3"/>
    <sheet name="งบแสดงการเปลี่ยนแปลงฯ (งบรวม)" sheetId="16" r:id="rId4"/>
    <sheet name="งบแสดงการเปลี่ยนแปลงฯ(งบเฉพาะ)" sheetId="10" r:id="rId5"/>
    <sheet name="งบกระแสเงินสด" sheetId="14" r:id="rId6"/>
  </sheets>
  <definedNames>
    <definedName name="_xlnm.Print_Area" localSheetId="5">งบกระแสเงินสด!$A$1:$M$94</definedName>
    <definedName name="_xlnm.Print_Area" localSheetId="1">'งบกำไรขาดทุนเบ็ดเสร็จ 3 เดือน'!$A$1:$N$44</definedName>
    <definedName name="_xlnm.Print_Area" localSheetId="2">'งบกำไรขาดทุนเบ็ดเสร็จ 9 เดือน'!$A$1:$N$60</definedName>
    <definedName name="_xlnm.Print_Area" localSheetId="3">'งบแสดงการเปลี่ยนแปลงฯ (งบรวม)'!$A$1:$W$31</definedName>
    <definedName name="_xlnm.Print_Area" localSheetId="4">'งบแสดงการเปลี่ยนแปลงฯ(งบเฉพาะ)'!$A$1:$O$28</definedName>
    <definedName name="_xlnm.Print_Area" localSheetId="0">งบแสดงฐานะการเงิน!$A$1:$N$98</definedName>
  </definedNames>
  <calcPr calcId="181029"/>
</workbook>
</file>

<file path=xl/calcChain.xml><?xml version="1.0" encoding="utf-8"?>
<calcChain xmlns="http://schemas.openxmlformats.org/spreadsheetml/2006/main">
  <c r="F27" i="14" l="1"/>
  <c r="F70" i="14"/>
  <c r="H70" i="14"/>
  <c r="J70" i="14"/>
  <c r="L70" i="14"/>
  <c r="N19" i="17"/>
  <c r="L19" i="17"/>
  <c r="J19" i="17"/>
  <c r="H19" i="17"/>
  <c r="N22" i="17" l="1"/>
  <c r="J22" i="17"/>
  <c r="M20" i="16"/>
  <c r="L22" i="17" l="1"/>
  <c r="H22" i="17"/>
  <c r="H24" i="17" s="1"/>
  <c r="H29" i="17" s="1"/>
  <c r="N92" i="4"/>
  <c r="L92" i="4"/>
  <c r="J92" i="4"/>
  <c r="H92" i="4"/>
  <c r="U21" i="16" l="1"/>
  <c r="O14" i="10" l="1"/>
  <c r="O15" i="10"/>
  <c r="O17" i="10"/>
  <c r="O18" i="10"/>
  <c r="S20" i="16"/>
  <c r="W20" i="16" s="1"/>
  <c r="S21" i="16"/>
  <c r="W21" i="16" s="1"/>
  <c r="H52" i="4"/>
  <c r="H17" i="4"/>
  <c r="H94" i="4" l="1"/>
  <c r="L59" i="14"/>
  <c r="H59" i="14"/>
  <c r="J59" i="14"/>
  <c r="F59" i="14"/>
  <c r="O13" i="10"/>
  <c r="H27" i="14"/>
  <c r="N39" i="17"/>
  <c r="N34" i="17"/>
  <c r="N24" i="17"/>
  <c r="N29" i="17" s="1"/>
  <c r="N18" i="17"/>
  <c r="N13" i="17"/>
  <c r="J39" i="17"/>
  <c r="J34" i="17"/>
  <c r="J24" i="17"/>
  <c r="J29" i="17" s="1"/>
  <c r="J18" i="17"/>
  <c r="J13" i="17"/>
  <c r="N51" i="18"/>
  <c r="N46" i="18"/>
  <c r="J51" i="18"/>
  <c r="J46" i="18"/>
  <c r="N28" i="18"/>
  <c r="N18" i="18"/>
  <c r="N13" i="18"/>
  <c r="H13" i="18"/>
  <c r="H18" i="18"/>
  <c r="H28" i="18"/>
  <c r="J28" i="18"/>
  <c r="J18" i="18"/>
  <c r="J13" i="18"/>
  <c r="J19" i="18" s="1"/>
  <c r="J22" i="18" s="1"/>
  <c r="J24" i="18" s="1"/>
  <c r="L51" i="18"/>
  <c r="H51" i="18"/>
  <c r="L46" i="18"/>
  <c r="H46" i="18"/>
  <c r="L28" i="18"/>
  <c r="L18" i="18"/>
  <c r="L13" i="18"/>
  <c r="L39" i="17"/>
  <c r="H39" i="17"/>
  <c r="L34" i="17"/>
  <c r="H34" i="17"/>
  <c r="L24" i="17"/>
  <c r="L29" i="17" s="1"/>
  <c r="L18" i="17"/>
  <c r="H18" i="17"/>
  <c r="L13" i="17"/>
  <c r="H13" i="17"/>
  <c r="J47" i="4"/>
  <c r="J52" i="4" s="1"/>
  <c r="N47" i="4"/>
  <c r="N52" i="4" s="1"/>
  <c r="J15" i="4"/>
  <c r="J17" i="4" s="1"/>
  <c r="N15" i="4"/>
  <c r="K19" i="10"/>
  <c r="M22" i="16"/>
  <c r="M32" i="16" s="1"/>
  <c r="I19" i="10"/>
  <c r="G19" i="10"/>
  <c r="U22" i="16"/>
  <c r="U32" i="16" s="1"/>
  <c r="Q22" i="16"/>
  <c r="O22" i="16"/>
  <c r="O32" i="16" s="1"/>
  <c r="K22" i="16"/>
  <c r="I22" i="16"/>
  <c r="G22" i="16"/>
  <c r="J27" i="4"/>
  <c r="N94" i="4"/>
  <c r="L94" i="4"/>
  <c r="J94" i="4"/>
  <c r="J27" i="14"/>
  <c r="J36" i="14" s="1"/>
  <c r="J52" i="14" s="1"/>
  <c r="J57" i="4"/>
  <c r="L52" i="4"/>
  <c r="N27" i="4"/>
  <c r="N17" i="4"/>
  <c r="L17" i="4"/>
  <c r="L27" i="14"/>
  <c r="L36" i="14" s="1"/>
  <c r="L52" i="14" s="1"/>
  <c r="F36" i="14"/>
  <c r="F52" i="14" s="1"/>
  <c r="N57" i="4"/>
  <c r="L57" i="4"/>
  <c r="L27" i="4"/>
  <c r="H57" i="4"/>
  <c r="H58" i="4" s="1"/>
  <c r="H27" i="4"/>
  <c r="H28" i="4" s="1"/>
  <c r="M19" i="10"/>
  <c r="M30" i="10" s="1"/>
  <c r="S22" i="16"/>
  <c r="S32" i="16" s="1"/>
  <c r="N19" i="18" l="1"/>
  <c r="N22" i="18" s="1"/>
  <c r="N24" i="18" s="1"/>
  <c r="N29" i="18" s="1"/>
  <c r="L19" i="18"/>
  <c r="L22" i="18" s="1"/>
  <c r="L24" i="18" s="1"/>
  <c r="L29" i="18" s="1"/>
  <c r="J58" i="4"/>
  <c r="J95" i="4" s="1"/>
  <c r="J99" i="4" s="1"/>
  <c r="H19" i="18"/>
  <c r="H22" i="18" s="1"/>
  <c r="N28" i="4"/>
  <c r="J28" i="4"/>
  <c r="N58" i="4"/>
  <c r="N95" i="4" s="1"/>
  <c r="N99" i="4" s="1"/>
  <c r="O19" i="10"/>
  <c r="O30" i="10" s="1"/>
  <c r="W22" i="16"/>
  <c r="W32" i="16" s="1"/>
  <c r="H95" i="4"/>
  <c r="H99" i="4" s="1"/>
  <c r="L58" i="4"/>
  <c r="L95" i="4" s="1"/>
  <c r="L28" i="4"/>
  <c r="J29" i="18"/>
  <c r="L71" i="14"/>
  <c r="L75" i="14" s="1"/>
  <c r="J71" i="14"/>
  <c r="J75" i="14" s="1"/>
  <c r="P75" i="14" s="1"/>
  <c r="H36" i="14"/>
  <c r="F71" i="14"/>
  <c r="F75" i="14" s="1"/>
  <c r="Q75" i="14" s="1"/>
  <c r="H24" i="18" l="1"/>
  <c r="L99" i="4"/>
  <c r="H52" i="14"/>
  <c r="H71" i="14" s="1"/>
  <c r="H75" i="14" s="1"/>
  <c r="H29" i="18" l="1"/>
</calcChain>
</file>

<file path=xl/sharedStrings.xml><?xml version="1.0" encoding="utf-8"?>
<sst xmlns="http://schemas.openxmlformats.org/spreadsheetml/2006/main" count="361" uniqueCount="199">
  <si>
    <t>หมายเหตุ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</si>
  <si>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</si>
  <si>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</si>
  <si>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</si>
  <si>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</si>
  <si>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</si>
  <si>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ทุนเรือนหุ้น</t>
  </si>
  <si>
    <t>รวม</t>
  </si>
  <si>
    <t>ชำระแล้ว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</si>
  <si>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</si>
  <si>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</si>
  <si>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</si>
  <si>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งบกระแสเงินสด  (ต่อ)</t>
  </si>
  <si>
    <t>หนี้สินดำเนินงานเพิ่มขึ้น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</si>
  <si>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</si>
  <si>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</si>
  <si>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</si>
  <si>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</si>
  <si>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</si>
  <si>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</si>
  <si>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</si>
  <si>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</si>
  <si>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</si>
  <si>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</si>
  <si>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</si>
  <si>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</si>
  <si>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</si>
  <si>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</si>
  <si>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</si>
  <si>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</si>
  <si>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</si>
  <si>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</si>
  <si>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ทุนจดทะเบียน</t>
  </si>
  <si>
    <t>ทุนที่ออกและชำระแล้ว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</si>
  <si>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</si>
  <si>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</si>
  <si>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</si>
  <si>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</si>
  <si>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</si>
  <si>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</si>
  <si>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</si>
  <si>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</si>
  <si>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>ค่าเสื่อมราคาและค่าตัดจำหน่าย</t>
  </si>
  <si>
    <t>รวมเงินสดสุทธิได้มาจาก (ใช้ไปใน) กิจกรรมดำเนินงาน</t>
  </si>
  <si>
    <t>รวมเงินสดสุทธิได้มาจาก (ใช้ไปใน) กิจกรรมจัดหาเงิน</t>
  </si>
  <si>
    <t>จัดสรรแล้ว -</t>
  </si>
  <si>
    <t>สำรองตามกฎหมาย</t>
  </si>
  <si>
    <t>ทุนที่ออกและ</t>
  </si>
  <si>
    <t>ส่วนเกิน</t>
  </si>
  <si>
    <t>มูลค่าหุ้นสามัญ</t>
  </si>
  <si>
    <t>รวมหนี้สินไม่หมุนเวียน</t>
  </si>
  <si>
    <t xml:space="preserve">กำไรสะสม </t>
  </si>
  <si>
    <t>ดอกเบี้ยรับ</t>
  </si>
  <si>
    <t>สินทรัพย์ดำเนินงาน (เพิ่มขึ้น) ลดลง</t>
  </si>
  <si>
    <t>เงินสดรับจากดอกเบี้ย</t>
  </si>
  <si>
    <t>รวมเงินสดสุทธิได้มาจาก (ใช้ไปใน) กิจกรรมลงทุน</t>
  </si>
  <si>
    <t>งบแสดงการเปลี่ยนแปลงส่วนของผู้ถือหุ้น</t>
  </si>
  <si>
    <t>งบแสดงการเปลี่ยนแปลงส่วนของผู้ถือหุ้น (ต่อ)</t>
  </si>
  <si>
    <t xml:space="preserve"> </t>
  </si>
  <si>
    <t>ค่าใช้จ่ายในการบริหาร</t>
  </si>
  <si>
    <t>เงินสดรับ (จ่าย) จากการดำเนินงาน</t>
  </si>
  <si>
    <t>งบการเงินเฉพาะกิจการ</t>
  </si>
  <si>
    <t xml:space="preserve"> - 9 -</t>
  </si>
  <si>
    <t xml:space="preserve"> - 10 -</t>
  </si>
  <si>
    <t>งบแสดงฐานะการเงิน (ต่อ)</t>
  </si>
  <si>
    <t>งบแสดงฐานะการเงิน</t>
  </si>
  <si>
    <t>งบกำไรขาดทุนเบ็ดเสร็จ</t>
  </si>
  <si>
    <t>กำไรขาดทุนเบ็ดเสร็จอื่น</t>
  </si>
  <si>
    <t xml:space="preserve">ที่ดิน อาคารและอุปกรณ์ </t>
  </si>
  <si>
    <t>เงินลงทุนในบริษัทร่วม</t>
  </si>
  <si>
    <t>องค์ประกอบอื่นของส่วนของผู้ถือหุ้น</t>
  </si>
  <si>
    <t>จ่ายภาษีเงินได้</t>
  </si>
  <si>
    <t>สินทรัพย์ภาษีเงินได้รอการตัดบัญชี</t>
  </si>
  <si>
    <t xml:space="preserve">งบการเงินเฉพาะกิจการ </t>
  </si>
  <si>
    <t>และหนี้สินดำเนินงาน</t>
  </si>
  <si>
    <t>กำไรจากการดำเนินงานก่อนการเปลี่ยนแปลงในสินทรัพย์</t>
  </si>
  <si>
    <t>จากกิจกรรมดำเนินงาน</t>
  </si>
  <si>
    <t>กำไรขาดทุนเบ็ดเสร็จ</t>
  </si>
  <si>
    <t>ส่วนแบ่ง (กำไร) ขาดทุนจากเงินลงทุนในบริษัทร่วม</t>
  </si>
  <si>
    <t>ค่าใช้จ่ายภาษีเงินได้</t>
  </si>
  <si>
    <t>เงินสดจ่ายเพื่อซื้อที่ดิน อาคารและอุปกรณ์</t>
  </si>
  <si>
    <t>ณ วันที่ 31</t>
  </si>
  <si>
    <t>รายการปรับปรุงกระทบกำไรสำหรับงวดเป็นเงินสดรับ (จ่าย)</t>
  </si>
  <si>
    <t>ดอกเบี้ยจ่าย</t>
  </si>
  <si>
    <t>เงินสดจ่ายชำระหนี้เงินกู้ยืมระยะยาว</t>
  </si>
  <si>
    <t xml:space="preserve">เงินเบิกเกินบัญชีและเงินกู้ยืมระยะสั้นจากสถาบันการเงิน </t>
  </si>
  <si>
    <t>สินค้าคงเหลือ</t>
  </si>
  <si>
    <t>ที่ถึงกำหนดชำระภายในหนึ่งปี</t>
  </si>
  <si>
    <t>กำไรก่อนค่าใช้จ่ายภาษีเงินได้</t>
  </si>
  <si>
    <t>องค์ประกอบอื่นของส่วนผู้ถือหุ้น</t>
  </si>
  <si>
    <t>รวมองค์ประกอบอื่น</t>
  </si>
  <si>
    <t>ของส่วนของผู้ถือหุ้น</t>
  </si>
  <si>
    <t>ค่าเผื่อมูลค่าลดลงของสินค้า</t>
  </si>
  <si>
    <t>รายการที่ไม่ใช่เงินสด</t>
  </si>
  <si>
    <t>เจ้าหนี้ค่าซื้อสินทรัพย์</t>
  </si>
  <si>
    <t>เงินฝากธนาคารสกุลเงินตราต่างประเทศ</t>
  </si>
  <si>
    <t>(กำไร) ขาดทุนจากอัตราแลกเปลี่ยนที่ยังไม่เกิดขึ้นจริง</t>
  </si>
  <si>
    <t>สินทรัพย์ไม่มีตัวตน</t>
  </si>
  <si>
    <t>สินทรัพย์ทางการเงินไม่หมุนเวียนอื่น</t>
  </si>
  <si>
    <t>ส่วนแบ่งกำไร (ขาดทุน) จากเงินลงทุนในบริษัทร่วม</t>
  </si>
  <si>
    <t>ส่วนของหนี้สินตามสัญญาเช่า</t>
  </si>
  <si>
    <t>หนี้สินตามสัญญาเช่า</t>
  </si>
  <si>
    <t>เงินสดจ่ายชำระหนี้สินตามสัญญาเช่า</t>
  </si>
  <si>
    <t>ส่วนของเงินกู้ยืมระยะยาวที่ถึงกำหนดชำระภายในหนึ่งปี</t>
  </si>
  <si>
    <t>เงินกู้ยืมระยะยาว</t>
  </si>
  <si>
    <t>สำรองผลประโยชน์ระยะยาวของพนักงาน</t>
  </si>
  <si>
    <t>ค่าใช้จ่ายสำรองผลประโยชน์ระยะยาวของพนักงาน</t>
  </si>
  <si>
    <t>เงินสดจ่ายสำรองผลประโยชน์ระยะยาวของพนักงาน</t>
  </si>
  <si>
    <t xml:space="preserve">ส่วนแบ่งกำไร </t>
  </si>
  <si>
    <t xml:space="preserve"> (ขาดทุน) เบ็ดเสร็จอื่น</t>
  </si>
  <si>
    <t>จากเงินลงทุน</t>
  </si>
  <si>
    <t>ในบริษัทร่วม</t>
  </si>
  <si>
    <t>ต้นทุนทางการเงิน</t>
  </si>
  <si>
    <t>ต้นทุนในการจัดจำหน่าย</t>
  </si>
  <si>
    <t>เงินสดรับจากการกู้ยืมระยะยาว</t>
  </si>
  <si>
    <t>งบการเงินรวม</t>
  </si>
  <si>
    <t>เงินลงทุนในบริษัทย่อย</t>
  </si>
  <si>
    <t>รวมส่วนของผู้ถือหุ้นของบริษัทใหญ่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</si>
  <si>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</si>
  <si>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</si>
  <si>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</si>
  <si>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</si>
  <si>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</si>
  <si>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ของบริษัท</t>
  </si>
  <si>
    <t>ส่วนของ</t>
  </si>
  <si>
    <t>ส่วนได้เสีย</t>
  </si>
  <si>
    <t>ควบคุม</t>
  </si>
  <si>
    <t>ที่ไม่มีอำนาจ</t>
  </si>
  <si>
    <t>บริษัท บางกอกชีทเม็ททัล จำกัด (มหาชน) และบริษัทย่อย</t>
  </si>
  <si>
    <t>กำไรจากกิจกรรมดำเนินงาน</t>
  </si>
  <si>
    <t>การแบ่งปันกำไร (ขาดทุน)</t>
  </si>
  <si>
    <t xml:space="preserve">กำไรต่อหุ้น </t>
  </si>
  <si>
    <t>กำไรต่อหุ้นขั้นพื้นฐาน (บาท)</t>
  </si>
  <si>
    <t>การแบ่งปันกำไร (ขาดทุน) เบ็ดเสร็จรวม</t>
  </si>
  <si>
    <t>รายการที่จะไม่ถูกจัดประเภทรายการใหม่เข้าไปไว้ในกำไรหรือขาดทุน</t>
  </si>
  <si>
    <t>ส่วนแบ่งกำไร (ขาดทุน) เบ็ดเสร็จอื่นจากเงินลงทุนในบริษัทร่วม</t>
  </si>
  <si>
    <t>สินทรัพย์สิทธิการใช้</t>
  </si>
  <si>
    <t>ค่าเผื่อผลขาดทุนด้านเครดิตที่คาดว่าจะเกิดขึ้น (โอนกลับ)</t>
  </si>
  <si>
    <t>กำไรจากการจำหน่ายที่ดิน อาคารและอุปกรณ์</t>
  </si>
  <si>
    <t>กำไรต่อหุ้นปรับลด (บาท)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</si>
  <si>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</si>
  <si>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</si>
  <si>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 - 2 -</t>
  </si>
  <si>
    <t xml:space="preserve"> - 3 -</t>
  </si>
  <si>
    <t xml:space="preserve"> - 4 -</t>
  </si>
  <si>
    <t xml:space="preserve"> - 5 -</t>
  </si>
  <si>
    <t xml:space="preserve"> - 6 -</t>
  </si>
  <si>
    <t>พันบาท</t>
  </si>
  <si>
    <t xml:space="preserve"> - 7 -</t>
  </si>
  <si>
    <t>ยอดยกมา ณ วันที่ 1 มกราคม 2565</t>
  </si>
  <si>
    <t xml:space="preserve"> - 8 -</t>
  </si>
  <si>
    <t>กำไรสำหรับงวด</t>
  </si>
  <si>
    <t>สินทรัพย์ทางการเงินไม่หมุนเวียนอื่นลดลง (เพิ่มขึ้น)</t>
  </si>
  <si>
    <t>เงินสดรับจากการขายอุปกรณ์</t>
  </si>
  <si>
    <t>กำไร (ขาดทุน) จากอัตราแลกเปลี่ยนที่ยังไม่เกิดขึ้นจริงจากการแปลงค่า</t>
  </si>
  <si>
    <t>เงินสดและรายการเทียบเท่าเงินสด - ต้นงวด</t>
  </si>
  <si>
    <t>เงินสดและรายการเทียบเท่าเงินสด - ปลายงวด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</si>
  <si>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</si>
  <si>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</si>
  <si>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ธันวาคม 2565</t>
  </si>
  <si>
    <t>ภาษีเงินได้นิติบุคคลค้างจ่าย</t>
  </si>
  <si>
    <t>หุ้นสามัญ 518,458,758 หุ้น มูลค่าหุ้นละ 0.50 บาท</t>
  </si>
  <si>
    <t>ยอดยกมา ณ วันที่ 1 มกราคม 2566</t>
  </si>
  <si>
    <t>หุ้นสามัญ 686,296,202 หุ้น มูลค่าหุ้นละ 0.50 บาท</t>
  </si>
  <si>
    <t>เงินสดจ่ายเพื่อซื้อสินทรัพย์ไม่มีตัวตน</t>
  </si>
  <si>
    <t>งบกำไรขาดทุนเบ็ดเสร็จ (ต่อ)</t>
  </si>
  <si>
    <t xml:space="preserve">กำไรขาดทุนเบ็ดเสร็จอื่นสำหรับงวด </t>
  </si>
  <si>
    <t xml:space="preserve">กำไรสำหรับงวด </t>
  </si>
  <si>
    <t>ณ วันที่ 30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</si>
  <si>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</si>
  <si>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</si>
  <si>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</si>
  <si>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เพิ่มทุนจากใบสำคัญแสดงสิทธิ</t>
  </si>
  <si>
    <t>เงินปันผลจ่าย</t>
  </si>
  <si>
    <t>สินทรัพย์หมุนเวียนอื่น</t>
  </si>
  <si>
    <t>หนี้สินหมุนเวียนอื่น</t>
  </si>
  <si>
    <t>เงินสดจ่ายเพื่อซื้อสินทรัพย์สิทธิการใช้</t>
  </si>
  <si>
    <t xml:space="preserve">เงินเบิกเกินบัญชีและเงินกู้ยืมระยะสั้นจากสถาบันการเงินเพิ่มขึ้น (ลดลง) </t>
  </si>
  <si>
    <t>เงินสดรับเงินกู้ยืมระยะสั้นจากบุคคลที่เกี่ยวข้องกัน</t>
  </si>
  <si>
    <t>เงินสดรับค่าหุ้นเพิ่มทุนจากใบสำคัญแสดงสิทธิ</t>
  </si>
  <si>
    <t>เงินสดจ่ายเงินปันผล</t>
  </si>
  <si>
    <t>ซื้อสินทรัพย์ภายใต้สัญญาเช่าการเงิน</t>
  </si>
  <si>
    <t xml:space="preserve"> - 11 -</t>
  </si>
  <si>
    <t xml:space="preserve"> - 12 -</t>
  </si>
  <si>
    <t xml:space="preserve">กำไร (ขาดทุน) สำหรับงวด </t>
  </si>
  <si>
    <t>หุ้นสามัญ 776,469,344 หุ้น มูลค่าหุ้นละ 0.50 บาท</t>
  </si>
  <si>
    <t>หุ้นสามัญ 602,498,275 หุ้น มูลค่าหุ้นละ 0.50 บาท</t>
  </si>
  <si>
    <t>เงินสดจ่ายดอกเบี้ย</t>
  </si>
  <si>
    <t>ลูกหนี้ค่าขายสินทรัพย์</t>
  </si>
  <si>
    <t>ณ วันที่ 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</si>
  <si>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</si>
  <si>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</si>
  <si>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</si>
  <si>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</si>
  <si>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เงินสดจ่ายเงินกู้ยืมระยะสั้นจากบุคคลที่เกี่ยวข้องกัน</t>
  </si>
  <si>
    <t>เงินสดรับจากการขอคืนภาษี</t>
  </si>
  <si>
    <t>ขาดทุนจากการขอคืนภาษี</t>
  </si>
  <si>
    <t>กันยายน 2566</t>
  </si>
  <si>
    <t>4, 25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</si>
</sst>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87" formatCode="#,##0.00;\(#,##0\)"/>
    <numFmt numFmtId="188" formatCode="_-* #,##0_-;\-* #,##0_-;_-* &quot;-&quot;??_-;_-@_-"/>
    <numFmt numFmtId="189" formatCode="#,##0.0;\(#,##0\)"/>
    <numFmt numFmtId="190" formatCode="#,##0\ ;\(#,##0\);&quot;- &quot;\ \ \ "/>
    <numFmt numFmtId="191" formatCode="#,##0\ ;\(#,##0\);&quot;-  &quot;\ \ \ "/>
    <numFmt numFmtId="192" formatCode="0.00_ ;\-0.00\ "/>
    <numFmt numFmtId="193" formatCode="#,##0.0"/>
    <numFmt numFmtId="194" formatCode="#,##0_ ;\-#,##0\ "/>
    <numFmt numFmtId="195" formatCode="#,##0_);\(#,##0\)"/>
    <numFmt numFmtId="196" formatCode="#,##0.000\ ;\(#,##0.000\);&quot;-  &quot;\ \ \ "/>
    <numFmt numFmtId="197" formatCode="#,##0.000"/>
  </numFmts>
  <fonts count="21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3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.5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1"/>
      <name val="Angsana New"/>
      <family val="1"/>
    </font>
    <font>
      <b/>
      <u/>
      <sz val="11"/>
      <name val="Angsana New"/>
      <family val="1"/>
    </font>
    <font>
      <b/>
      <u/>
      <sz val="14"/>
      <name val="Angsana New"/>
      <family val="1"/>
    </font>
    <font>
      <i/>
      <sz val="13"/>
      <name val="Angsana New"/>
      <family val="1"/>
    </font>
    <font>
      <sz val="11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4" fillId="0" borderId="0"/>
    <xf numFmtId="0" fontId="20" fillId="0" borderId="0"/>
  </cellStyleXfs>
  <cellXfs count="220">
    <xf numFmtId="0" fontId="0" fillId="0" borderId="0" xfId="0"/>
    <xf numFmtId="3" fontId="7" fillId="0" borderId="0" xfId="0" applyNumberFormat="1" applyFont="1" applyAlignment="1">
      <alignment vertical="center"/>
    </xf>
    <xf numFmtId="3" fontId="7" fillId="0" borderId="0" xfId="0" applyNumberFormat="1" applyFont="1" applyAlignment="1">
      <alignment horizontal="center" vertical="center"/>
    </xf>
    <xf numFmtId="188" fontId="7" fillId="0" borderId="0" xfId="1" applyNumberFormat="1" applyFont="1" applyFill="1" applyBorder="1" applyAlignment="1">
      <alignment vertical="center"/>
    </xf>
    <xf numFmtId="3" fontId="4" fillId="0" borderId="0" xfId="0" applyNumberFormat="1" applyFont="1" applyAlignment="1">
      <alignment vertical="center"/>
    </xf>
    <xf numFmtId="188" fontId="7" fillId="0" borderId="0" xfId="1" applyNumberFormat="1" applyFont="1" applyFill="1" applyAlignment="1">
      <alignment vertical="center"/>
    </xf>
    <xf numFmtId="188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3" fontId="4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right" vertical="center"/>
    </xf>
    <xf numFmtId="3" fontId="5" fillId="0" borderId="0" xfId="0" applyNumberFormat="1" applyFont="1" applyAlignment="1">
      <alignment horizontal="center" vertical="center"/>
    </xf>
    <xf numFmtId="188" fontId="7" fillId="0" borderId="0" xfId="1" applyNumberFormat="1" applyFont="1" applyFill="1" applyBorder="1" applyAlignment="1">
      <alignment horizontal="center" vertical="center"/>
    </xf>
    <xf numFmtId="188" fontId="7" fillId="0" borderId="0" xfId="1" applyNumberFormat="1" applyFont="1" applyFill="1" applyAlignment="1">
      <alignment horizontal="right" vertical="center"/>
    </xf>
    <xf numFmtId="188" fontId="7" fillId="0" borderId="0" xfId="1" applyNumberFormat="1" applyFont="1" applyFill="1" applyAlignment="1">
      <alignment horizontal="center" vertical="center"/>
    </xf>
    <xf numFmtId="3" fontId="7" fillId="0" borderId="0" xfId="8" applyNumberFormat="1" applyFont="1" applyAlignment="1">
      <alignment vertical="center"/>
    </xf>
    <xf numFmtId="0" fontId="8" fillId="0" borderId="0" xfId="8" applyFont="1" applyAlignment="1">
      <alignment vertical="center"/>
    </xf>
    <xf numFmtId="0" fontId="4" fillId="0" borderId="0" xfId="8" applyFont="1" applyAlignment="1">
      <alignment vertical="center"/>
    </xf>
    <xf numFmtId="41" fontId="7" fillId="0" borderId="0" xfId="8" applyNumberFormat="1" applyFont="1" applyAlignment="1">
      <alignment vertical="center"/>
    </xf>
    <xf numFmtId="0" fontId="7" fillId="0" borderId="0" xfId="8" applyFont="1" applyAlignment="1">
      <alignment vertical="center"/>
    </xf>
    <xf numFmtId="3" fontId="3" fillId="0" borderId="0" xfId="8" applyNumberFormat="1" applyFont="1" applyAlignment="1">
      <alignment vertical="top"/>
    </xf>
    <xf numFmtId="0" fontId="3" fillId="0" borderId="0" xfId="8" applyFont="1" applyAlignment="1">
      <alignment vertical="top"/>
    </xf>
    <xf numFmtId="0" fontId="4" fillId="0" borderId="0" xfId="8" applyFont="1" applyAlignment="1">
      <alignment vertical="top"/>
    </xf>
    <xf numFmtId="0" fontId="5" fillId="0" borderId="0" xfId="8" applyFont="1" applyAlignment="1">
      <alignment vertical="top"/>
    </xf>
    <xf numFmtId="3" fontId="5" fillId="0" borderId="0" xfId="8" applyNumberFormat="1" applyFont="1" applyAlignment="1">
      <alignment vertical="top"/>
    </xf>
    <xf numFmtId="3" fontId="11" fillId="0" borderId="0" xfId="8" applyNumberFormat="1" applyFont="1" applyAlignment="1">
      <alignment horizontal="center" vertical="top"/>
    </xf>
    <xf numFmtId="3" fontId="11" fillId="0" borderId="0" xfId="8" applyNumberFormat="1" applyFont="1" applyAlignment="1">
      <alignment vertical="top"/>
    </xf>
    <xf numFmtId="3" fontId="3" fillId="0" borderId="0" xfId="8" applyNumberFormat="1" applyFont="1" applyAlignment="1">
      <alignment vertical="center"/>
    </xf>
    <xf numFmtId="41" fontId="3" fillId="0" borderId="0" xfId="8" applyNumberFormat="1" applyFont="1" applyAlignment="1">
      <alignment vertical="center"/>
    </xf>
    <xf numFmtId="188" fontId="3" fillId="0" borderId="0" xfId="6" applyNumberFormat="1" applyFont="1" applyBorder="1" applyAlignment="1">
      <alignment vertical="center"/>
    </xf>
    <xf numFmtId="0" fontId="3" fillId="0" borderId="0" xfId="8" applyFont="1" applyAlignment="1">
      <alignment vertical="center"/>
    </xf>
    <xf numFmtId="3" fontId="3" fillId="0" borderId="0" xfId="6" applyNumberFormat="1" applyFont="1" applyBorder="1" applyAlignment="1">
      <alignment horizontal="center" vertical="center"/>
    </xf>
    <xf numFmtId="195" fontId="3" fillId="0" borderId="0" xfId="8" applyNumberFormat="1" applyFont="1" applyAlignment="1">
      <alignment vertical="center"/>
    </xf>
    <xf numFmtId="41" fontId="10" fillId="0" borderId="0" xfId="8" applyNumberFormat="1" applyFont="1" applyAlignment="1">
      <alignment vertical="top"/>
    </xf>
    <xf numFmtId="3" fontId="7" fillId="0" borderId="0" xfId="8" applyNumberFormat="1" applyFont="1" applyAlignment="1">
      <alignment horizontal="center" vertical="center"/>
    </xf>
    <xf numFmtId="3" fontId="4" fillId="0" borderId="0" xfId="8" applyNumberFormat="1" applyFont="1" applyAlignment="1">
      <alignment vertical="center"/>
    </xf>
    <xf numFmtId="41" fontId="7" fillId="0" borderId="0" xfId="8" applyNumberFormat="1" applyFont="1" applyAlignment="1">
      <alignment horizontal="right" vertical="center"/>
    </xf>
    <xf numFmtId="3" fontId="7" fillId="0" borderId="0" xfId="8" applyNumberFormat="1" applyFont="1" applyAlignment="1">
      <alignment horizontal="left" vertical="center"/>
    </xf>
    <xf numFmtId="191" fontId="7" fillId="0" borderId="0" xfId="8" applyNumberFormat="1" applyFont="1" applyAlignment="1">
      <alignment vertical="center"/>
    </xf>
    <xf numFmtId="188" fontId="7" fillId="0" borderId="0" xfId="6" applyNumberFormat="1" applyFont="1" applyFill="1" applyAlignment="1">
      <alignment vertical="center"/>
    </xf>
    <xf numFmtId="190" fontId="7" fillId="0" borderId="0" xfId="8" applyNumberFormat="1" applyFont="1" applyAlignment="1">
      <alignment vertical="center"/>
    </xf>
    <xf numFmtId="190" fontId="7" fillId="0" borderId="1" xfId="8" applyNumberFormat="1" applyFont="1" applyBorder="1" applyAlignment="1">
      <alignment vertical="center"/>
    </xf>
    <xf numFmtId="191" fontId="7" fillId="0" borderId="1" xfId="8" applyNumberFormat="1" applyFont="1" applyBorder="1" applyAlignment="1">
      <alignment horizontal="right" vertical="center"/>
    </xf>
    <xf numFmtId="189" fontId="7" fillId="0" borderId="0" xfId="8" applyNumberFormat="1" applyFont="1" applyAlignment="1">
      <alignment horizontal="right" vertical="center"/>
    </xf>
    <xf numFmtId="187" fontId="7" fillId="0" borderId="0" xfId="8" applyNumberFormat="1" applyFont="1" applyAlignment="1">
      <alignment horizontal="right" vertical="center"/>
    </xf>
    <xf numFmtId="191" fontId="7" fillId="0" borderId="0" xfId="8" applyNumberFormat="1" applyFont="1" applyAlignment="1">
      <alignment horizontal="right" vertical="center"/>
    </xf>
    <xf numFmtId="41" fontId="7" fillId="0" borderId="1" xfId="8" applyNumberFormat="1" applyFont="1" applyBorder="1" applyAlignment="1">
      <alignment horizontal="right" vertical="center"/>
    </xf>
    <xf numFmtId="41" fontId="7" fillId="0" borderId="0" xfId="6" applyNumberFormat="1" applyFont="1" applyFill="1" applyBorder="1" applyAlignment="1">
      <alignment vertical="center"/>
    </xf>
    <xf numFmtId="37" fontId="7" fillId="0" borderId="0" xfId="6" applyNumberFormat="1" applyFont="1" applyFill="1" applyAlignment="1">
      <alignment vertical="center"/>
    </xf>
    <xf numFmtId="43" fontId="3" fillId="0" borderId="0" xfId="1" applyFont="1" applyAlignment="1">
      <alignment vertical="top"/>
    </xf>
    <xf numFmtId="43" fontId="10" fillId="0" borderId="0" xfId="1" applyFont="1" applyFill="1" applyBorder="1" applyAlignment="1">
      <alignment horizontal="center" vertical="top"/>
    </xf>
    <xf numFmtId="191" fontId="7" fillId="0" borderId="1" xfId="8" applyNumberFormat="1" applyFont="1" applyBorder="1" applyAlignment="1">
      <alignment vertical="center"/>
    </xf>
    <xf numFmtId="3" fontId="7" fillId="0" borderId="0" xfId="8" applyNumberFormat="1" applyFont="1" applyAlignment="1">
      <alignment horizontal="right" vertical="center"/>
    </xf>
    <xf numFmtId="3" fontId="5" fillId="0" borderId="0" xfId="8" applyNumberFormat="1" applyFont="1" applyAlignment="1">
      <alignment horizontal="center" vertical="top"/>
    </xf>
    <xf numFmtId="194" fontId="5" fillId="0" borderId="0" xfId="10" applyNumberFormat="1" applyFont="1" applyAlignment="1">
      <alignment horizontal="right" vertical="top"/>
    </xf>
    <xf numFmtId="194" fontId="5" fillId="0" borderId="0" xfId="10" applyNumberFormat="1" applyFont="1" applyAlignment="1">
      <alignment horizontal="right" vertical="center"/>
    </xf>
    <xf numFmtId="43" fontId="3" fillId="0" borderId="0" xfId="4" applyFont="1" applyAlignment="1">
      <alignment vertical="top"/>
    </xf>
    <xf numFmtId="41" fontId="7" fillId="0" borderId="3" xfId="7" applyNumberFormat="1" applyFont="1" applyFill="1" applyBorder="1" applyAlignment="1">
      <alignment vertical="center"/>
    </xf>
    <xf numFmtId="3" fontId="16" fillId="0" borderId="0" xfId="8" applyNumberFormat="1" applyFont="1" applyAlignment="1">
      <alignment horizontal="center" vertical="center"/>
    </xf>
    <xf numFmtId="3" fontId="13" fillId="0" borderId="1" xfId="8" applyNumberFormat="1" applyFont="1" applyBorder="1" applyAlignment="1">
      <alignment horizontal="center" vertical="center"/>
    </xf>
    <xf numFmtId="0" fontId="16" fillId="0" borderId="0" xfId="8" applyFont="1" applyAlignment="1">
      <alignment vertical="center"/>
    </xf>
    <xf numFmtId="3" fontId="13" fillId="0" borderId="0" xfId="8" applyNumberFormat="1" applyFont="1" applyAlignment="1">
      <alignment vertical="center"/>
    </xf>
    <xf numFmtId="3" fontId="13" fillId="0" borderId="0" xfId="8" applyNumberFormat="1" applyFont="1" applyAlignment="1">
      <alignment horizontal="center" vertical="center"/>
    </xf>
    <xf numFmtId="0" fontId="13" fillId="0" borderId="0" xfId="8" applyFont="1" applyAlignment="1">
      <alignment vertical="center"/>
    </xf>
    <xf numFmtId="3" fontId="17" fillId="0" borderId="0" xfId="8" applyNumberFormat="1" applyFont="1" applyAlignment="1">
      <alignment horizontal="center" vertical="center"/>
    </xf>
    <xf numFmtId="3" fontId="13" fillId="0" borderId="0" xfId="8" applyNumberFormat="1" applyFont="1" applyAlignment="1">
      <alignment horizontal="right" vertical="center"/>
    </xf>
    <xf numFmtId="0" fontId="13" fillId="0" borderId="0" xfId="8" applyFont="1" applyAlignment="1">
      <alignment horizontal="center" vertical="center"/>
    </xf>
    <xf numFmtId="0" fontId="13" fillId="0" borderId="1" xfId="8" applyFont="1" applyBorder="1" applyAlignment="1">
      <alignment vertical="center"/>
    </xf>
    <xf numFmtId="193" fontId="13" fillId="0" borderId="0" xfId="8" applyNumberFormat="1" applyFont="1" applyAlignment="1">
      <alignment horizontal="right" vertical="center"/>
    </xf>
    <xf numFmtId="41" fontId="13" fillId="0" borderId="0" xfId="8" applyNumberFormat="1" applyFont="1" applyAlignment="1">
      <alignment vertical="center"/>
    </xf>
    <xf numFmtId="195" fontId="13" fillId="0" borderId="0" xfId="8" applyNumberFormat="1" applyFont="1" applyAlignment="1">
      <alignment vertical="center"/>
    </xf>
    <xf numFmtId="188" fontId="13" fillId="0" borderId="0" xfId="6" applyNumberFormat="1" applyFont="1" applyBorder="1" applyAlignment="1">
      <alignment vertical="center"/>
    </xf>
    <xf numFmtId="41" fontId="13" fillId="0" borderId="0" xfId="9" applyNumberFormat="1" applyFont="1" applyAlignment="1">
      <alignment vertical="center"/>
    </xf>
    <xf numFmtId="3" fontId="13" fillId="0" borderId="0" xfId="6" applyNumberFormat="1" applyFont="1" applyBorder="1" applyAlignment="1">
      <alignment horizontal="right" vertical="center"/>
    </xf>
    <xf numFmtId="43" fontId="13" fillId="0" borderId="0" xfId="8" applyNumberFormat="1" applyFont="1" applyAlignment="1">
      <alignment horizontal="center" vertical="center"/>
    </xf>
    <xf numFmtId="188" fontId="13" fillId="0" borderId="0" xfId="6" applyNumberFormat="1" applyFont="1" applyFill="1" applyBorder="1" applyAlignment="1">
      <alignment vertical="center"/>
    </xf>
    <xf numFmtId="188" fontId="13" fillId="0" borderId="0" xfId="8" applyNumberFormat="1" applyFont="1" applyAlignment="1">
      <alignment horizontal="center" vertical="center"/>
    </xf>
    <xf numFmtId="3" fontId="13" fillId="0" borderId="0" xfId="6" applyNumberFormat="1" applyFont="1" applyBorder="1" applyAlignment="1">
      <alignment vertical="center"/>
    </xf>
    <xf numFmtId="41" fontId="13" fillId="0" borderId="3" xfId="8" applyNumberFormat="1" applyFont="1" applyBorder="1" applyAlignment="1">
      <alignment vertical="center"/>
    </xf>
    <xf numFmtId="41" fontId="13" fillId="0" borderId="5" xfId="8" applyNumberFormat="1" applyFont="1" applyBorder="1" applyAlignment="1">
      <alignment vertical="center"/>
    </xf>
    <xf numFmtId="3" fontId="8" fillId="0" borderId="0" xfId="8" applyNumberFormat="1" applyFont="1" applyAlignment="1">
      <alignment vertical="top"/>
    </xf>
    <xf numFmtId="3" fontId="8" fillId="0" borderId="0" xfId="8" applyNumberFormat="1" applyFont="1" applyAlignment="1">
      <alignment horizontal="center" vertical="top"/>
    </xf>
    <xf numFmtId="3" fontId="8" fillId="0" borderId="1" xfId="8" applyNumberFormat="1" applyFont="1" applyBorder="1" applyAlignment="1">
      <alignment horizontal="center" vertical="top"/>
    </xf>
    <xf numFmtId="0" fontId="8" fillId="0" borderId="0" xfId="8" applyFont="1" applyAlignment="1">
      <alignment vertical="top"/>
    </xf>
    <xf numFmtId="3" fontId="18" fillId="0" borderId="0" xfId="8" applyNumberFormat="1" applyFont="1" applyAlignment="1">
      <alignment horizontal="center" vertical="top"/>
    </xf>
    <xf numFmtId="3" fontId="8" fillId="0" borderId="0" xfId="8" applyNumberFormat="1" applyFont="1" applyAlignment="1">
      <alignment horizontal="right" vertical="top"/>
    </xf>
    <xf numFmtId="3" fontId="8" fillId="0" borderId="0" xfId="8" applyNumberFormat="1" applyFont="1" applyAlignment="1">
      <alignment vertical="center"/>
    </xf>
    <xf numFmtId="3" fontId="8" fillId="0" borderId="0" xfId="6" applyNumberFormat="1" applyFont="1" applyBorder="1" applyAlignment="1">
      <alignment horizontal="center" vertical="center"/>
    </xf>
    <xf numFmtId="41" fontId="8" fillId="0" borderId="0" xfId="8" applyNumberFormat="1" applyFont="1" applyAlignment="1">
      <alignment vertical="center"/>
    </xf>
    <xf numFmtId="188" fontId="8" fillId="0" borderId="0" xfId="6" applyNumberFormat="1" applyFont="1" applyBorder="1" applyAlignment="1">
      <alignment vertical="center"/>
    </xf>
    <xf numFmtId="195" fontId="8" fillId="0" borderId="0" xfId="8" applyNumberFormat="1" applyFont="1" applyAlignment="1">
      <alignment vertical="center"/>
    </xf>
    <xf numFmtId="188" fontId="8" fillId="0" borderId="0" xfId="8" applyNumberFormat="1" applyFont="1" applyAlignment="1">
      <alignment vertical="center"/>
    </xf>
    <xf numFmtId="0" fontId="8" fillId="0" borderId="0" xfId="6" applyNumberFormat="1" applyFont="1" applyBorder="1" applyAlignment="1">
      <alignment horizontal="right" vertical="center"/>
    </xf>
    <xf numFmtId="41" fontId="8" fillId="0" borderId="0" xfId="8" applyNumberFormat="1" applyFont="1" applyAlignment="1">
      <alignment horizontal="right" vertical="center"/>
    </xf>
    <xf numFmtId="0" fontId="8" fillId="0" borderId="0" xfId="8" applyFont="1" applyAlignment="1">
      <alignment horizontal="right" vertical="center"/>
    </xf>
    <xf numFmtId="43" fontId="8" fillId="0" borderId="0" xfId="8" applyNumberFormat="1" applyFont="1" applyAlignment="1">
      <alignment horizontal="center" vertical="center"/>
    </xf>
    <xf numFmtId="43" fontId="8" fillId="0" borderId="0" xfId="8" applyNumberFormat="1" applyFont="1" applyAlignment="1">
      <alignment vertical="center"/>
    </xf>
    <xf numFmtId="43" fontId="8" fillId="0" borderId="0" xfId="6" applyFont="1" applyBorder="1" applyAlignment="1"/>
    <xf numFmtId="188" fontId="8" fillId="0" borderId="3" xfId="8" applyNumberFormat="1" applyFont="1" applyBorder="1" applyAlignment="1">
      <alignment horizontal="center" vertical="center"/>
    </xf>
    <xf numFmtId="188" fontId="8" fillId="0" borderId="0" xfId="6" applyNumberFormat="1" applyFont="1" applyBorder="1" applyAlignment="1"/>
    <xf numFmtId="41" fontId="7" fillId="0" borderId="0" xfId="7" applyNumberFormat="1" applyFont="1" applyFill="1" applyBorder="1" applyAlignment="1">
      <alignment vertical="center"/>
    </xf>
    <xf numFmtId="188" fontId="8" fillId="0" borderId="0" xfId="8" applyNumberFormat="1" applyFont="1" applyAlignment="1">
      <alignment horizontal="center" vertical="center"/>
    </xf>
    <xf numFmtId="188" fontId="3" fillId="0" borderId="0" xfId="1" applyNumberFormat="1" applyFont="1" applyAlignment="1">
      <alignment vertical="top"/>
    </xf>
    <xf numFmtId="3" fontId="5" fillId="0" borderId="0" xfId="0" applyNumberFormat="1" applyFont="1" applyAlignment="1">
      <alignment vertical="center"/>
    </xf>
    <xf numFmtId="43" fontId="7" fillId="0" borderId="0" xfId="2" applyFont="1" applyFill="1" applyBorder="1" applyAlignment="1">
      <alignment vertical="center"/>
    </xf>
    <xf numFmtId="43" fontId="8" fillId="0" borderId="0" xfId="6" applyFont="1" applyFill="1" applyBorder="1" applyAlignment="1"/>
    <xf numFmtId="190" fontId="7" fillId="0" borderId="0" xfId="9" applyNumberFormat="1" applyFont="1" applyAlignment="1">
      <alignment vertical="center"/>
    </xf>
    <xf numFmtId="191" fontId="7" fillId="0" borderId="2" xfId="8" applyNumberFormat="1" applyFont="1" applyBorder="1" applyAlignment="1">
      <alignment horizontal="right" vertical="center"/>
    </xf>
    <xf numFmtId="190" fontId="7" fillId="0" borderId="2" xfId="8" applyNumberFormat="1" applyFont="1" applyBorder="1" applyAlignment="1">
      <alignment horizontal="right" vertical="center"/>
    </xf>
    <xf numFmtId="191" fontId="7" fillId="0" borderId="0" xfId="9" applyNumberFormat="1" applyFont="1" applyAlignment="1">
      <alignment horizontal="right" vertical="center"/>
    </xf>
    <xf numFmtId="194" fontId="5" fillId="0" borderId="0" xfId="10" applyNumberFormat="1" applyFont="1" applyAlignment="1">
      <alignment horizontal="right"/>
    </xf>
    <xf numFmtId="3" fontId="7" fillId="0" borderId="0" xfId="8" quotePrefix="1" applyNumberFormat="1" applyFont="1" applyAlignment="1">
      <alignment vertical="center"/>
    </xf>
    <xf numFmtId="3" fontId="5" fillId="0" borderId="0" xfId="8" applyNumberFormat="1" applyFont="1" applyAlignment="1">
      <alignment horizontal="center" vertical="center"/>
    </xf>
    <xf numFmtId="194" fontId="8" fillId="0" borderId="0" xfId="6" applyNumberFormat="1" applyFont="1" applyAlignment="1">
      <alignment vertical="center"/>
    </xf>
    <xf numFmtId="188" fontId="3" fillId="0" borderId="0" xfId="2" applyNumberFormat="1" applyFont="1" applyFill="1" applyBorder="1" applyAlignment="1">
      <alignment horizontal="center" vertical="center"/>
    </xf>
    <xf numFmtId="192" fontId="3" fillId="0" borderId="0" xfId="8" applyNumberFormat="1" applyFont="1" applyAlignment="1">
      <alignment vertical="center"/>
    </xf>
    <xf numFmtId="0" fontId="3" fillId="0" borderId="2" xfId="8" applyFont="1" applyBorder="1" applyAlignment="1">
      <alignment horizontal="center" vertical="center"/>
    </xf>
    <xf numFmtId="0" fontId="3" fillId="0" borderId="0" xfId="8" applyFont="1" applyAlignment="1">
      <alignment horizontal="center" vertical="center"/>
    </xf>
    <xf numFmtId="3" fontId="3" fillId="0" borderId="0" xfId="8" applyNumberFormat="1" applyFont="1" applyAlignment="1">
      <alignment horizontal="right" vertical="center"/>
    </xf>
    <xf numFmtId="41" fontId="3" fillId="0" borderId="2" xfId="8" applyNumberFormat="1" applyFont="1" applyBorder="1" applyAlignment="1">
      <alignment vertical="center"/>
    </xf>
    <xf numFmtId="193" fontId="3" fillId="0" borderId="0" xfId="8" applyNumberFormat="1" applyFont="1" applyAlignment="1">
      <alignment horizontal="right" vertical="center"/>
    </xf>
    <xf numFmtId="195" fontId="3" fillId="0" borderId="1" xfId="8" applyNumberFormat="1" applyFont="1" applyBorder="1" applyAlignment="1">
      <alignment vertical="center"/>
    </xf>
    <xf numFmtId="43" fontId="3" fillId="0" borderId="1" xfId="6" applyFont="1" applyBorder="1" applyAlignment="1">
      <alignment vertical="center"/>
    </xf>
    <xf numFmtId="43" fontId="3" fillId="0" borderId="0" xfId="2" applyFont="1" applyAlignment="1">
      <alignment vertical="center"/>
    </xf>
    <xf numFmtId="41" fontId="3" fillId="0" borderId="4" xfId="8" applyNumberFormat="1" applyFont="1" applyBorder="1" applyAlignment="1">
      <alignment vertical="center"/>
    </xf>
    <xf numFmtId="191" fontId="3" fillId="0" borderId="0" xfId="8" applyNumberFormat="1" applyFont="1" applyAlignment="1">
      <alignment vertical="center"/>
    </xf>
    <xf numFmtId="41" fontId="3" fillId="0" borderId="3" xfId="9" applyNumberFormat="1" applyFont="1" applyBorder="1" applyAlignment="1">
      <alignment vertical="center"/>
    </xf>
    <xf numFmtId="41" fontId="3" fillId="0" borderId="3" xfId="8" applyNumberFormat="1" applyFont="1" applyBorder="1" applyAlignment="1">
      <alignment vertical="center"/>
    </xf>
    <xf numFmtId="3" fontId="3" fillId="0" borderId="0" xfId="8" quotePrefix="1" applyNumberFormat="1" applyFont="1" applyAlignment="1">
      <alignment horizontal="right" vertical="center"/>
    </xf>
    <xf numFmtId="37" fontId="3" fillId="0" borderId="0" xfId="8" applyNumberFormat="1" applyFont="1" applyAlignment="1">
      <alignment vertical="center"/>
    </xf>
    <xf numFmtId="0" fontId="19" fillId="0" borderId="0" xfId="8" applyFont="1" applyAlignment="1">
      <alignment horizontal="center" vertical="center"/>
    </xf>
    <xf numFmtId="196" fontId="3" fillId="0" borderId="4" xfId="8" applyNumberFormat="1" applyFont="1" applyBorder="1" applyAlignment="1">
      <alignment vertical="center"/>
    </xf>
    <xf numFmtId="43" fontId="3" fillId="0" borderId="0" xfId="6" applyFont="1" applyFill="1" applyAlignment="1">
      <alignment vertical="center"/>
    </xf>
    <xf numFmtId="194" fontId="3" fillId="0" borderId="0" xfId="6" applyNumberFormat="1" applyFont="1" applyAlignment="1">
      <alignment vertical="center"/>
    </xf>
    <xf numFmtId="197" fontId="3" fillId="0" borderId="0" xfId="8" applyNumberFormat="1" applyFont="1" applyAlignment="1">
      <alignment vertical="center"/>
    </xf>
    <xf numFmtId="188" fontId="3" fillId="0" borderId="0" xfId="5" applyNumberFormat="1" applyFont="1" applyFill="1" applyBorder="1" applyAlignment="1">
      <alignment horizontal="center" vertical="center"/>
    </xf>
    <xf numFmtId="43" fontId="3" fillId="0" borderId="0" xfId="6" applyFont="1" applyBorder="1" applyAlignment="1">
      <alignment vertical="center"/>
    </xf>
    <xf numFmtId="188" fontId="3" fillId="0" borderId="1" xfId="6" applyNumberFormat="1" applyFont="1" applyBorder="1" applyAlignment="1">
      <alignment vertical="center"/>
    </xf>
    <xf numFmtId="194" fontId="7" fillId="0" borderId="0" xfId="6" applyNumberFormat="1" applyFont="1" applyAlignment="1">
      <alignment vertical="center"/>
    </xf>
    <xf numFmtId="43" fontId="13" fillId="0" borderId="1" xfId="8" applyNumberFormat="1" applyFont="1" applyBorder="1" applyAlignment="1">
      <alignment horizontal="center" vertical="center"/>
    </xf>
    <xf numFmtId="191" fontId="3" fillId="0" borderId="0" xfId="8" applyNumberFormat="1" applyFont="1" applyAlignment="1">
      <alignment horizontal="right" vertical="center"/>
    </xf>
    <xf numFmtId="191" fontId="3" fillId="0" borderId="1" xfId="8" applyNumberFormat="1" applyFont="1" applyBorder="1" applyAlignment="1">
      <alignment horizontal="right" vertical="center"/>
    </xf>
    <xf numFmtId="3" fontId="4" fillId="0" borderId="0" xfId="8" applyNumberFormat="1" applyFont="1" applyAlignment="1">
      <alignment horizontal="center" vertical="center"/>
    </xf>
    <xf numFmtId="191" fontId="4" fillId="0" borderId="0" xfId="8" applyNumberFormat="1" applyFont="1" applyAlignment="1">
      <alignment vertical="center"/>
    </xf>
    <xf numFmtId="41" fontId="4" fillId="0" borderId="0" xfId="8" applyNumberFormat="1" applyFont="1" applyAlignment="1">
      <alignment vertical="center"/>
    </xf>
    <xf numFmtId="3" fontId="3" fillId="0" borderId="0" xfId="8" applyNumberFormat="1" applyFont="1" applyAlignment="1">
      <alignment horizontal="center" vertical="center"/>
    </xf>
    <xf numFmtId="193" fontId="7" fillId="0" borderId="0" xfId="11" applyNumberFormat="1" applyFont="1" applyAlignment="1">
      <alignment horizontal="right" vertical="center"/>
    </xf>
    <xf numFmtId="0" fontId="13" fillId="0" borderId="0" xfId="8" applyFont="1" applyAlignment="1">
      <alignment horizontal="right" vertical="center"/>
    </xf>
    <xf numFmtId="189" fontId="13" fillId="0" borderId="0" xfId="8" applyNumberFormat="1" applyFont="1" applyAlignment="1">
      <alignment vertical="center"/>
    </xf>
    <xf numFmtId="43" fontId="13" fillId="0" borderId="0" xfId="8" applyNumberFormat="1" applyFont="1" applyAlignment="1">
      <alignment vertical="center"/>
    </xf>
    <xf numFmtId="3" fontId="3" fillId="0" borderId="0" xfId="9" applyNumberFormat="1" applyFont="1" applyAlignment="1">
      <alignment vertical="center"/>
    </xf>
    <xf numFmtId="3" fontId="8" fillId="0" borderId="0" xfId="6" applyNumberFormat="1" applyFont="1" applyBorder="1" applyAlignment="1">
      <alignment horizontal="right" vertical="center"/>
    </xf>
    <xf numFmtId="191" fontId="8" fillId="0" borderId="0" xfId="6" applyNumberFormat="1" applyFont="1" applyBorder="1" applyAlignment="1">
      <alignment vertical="center"/>
    </xf>
    <xf numFmtId="0" fontId="7" fillId="0" borderId="2" xfId="8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  <xf numFmtId="0" fontId="7" fillId="0" borderId="2" xfId="8" applyFont="1" applyBorder="1" applyAlignment="1">
      <alignment horizontal="center" vertical="center" wrapText="1"/>
    </xf>
    <xf numFmtId="43" fontId="3" fillId="0" borderId="0" xfId="1" applyFont="1" applyFill="1" applyBorder="1" applyAlignment="1">
      <alignment vertical="center"/>
    </xf>
    <xf numFmtId="195" fontId="3" fillId="0" borderId="5" xfId="8" applyNumberFormat="1" applyFont="1" applyBorder="1" applyAlignment="1">
      <alignment vertical="center"/>
    </xf>
    <xf numFmtId="195" fontId="3" fillId="0" borderId="4" xfId="8" applyNumberFormat="1" applyFont="1" applyBorder="1" applyAlignment="1">
      <alignment vertical="center"/>
    </xf>
    <xf numFmtId="195" fontId="3" fillId="0" borderId="3" xfId="8" applyNumberFormat="1" applyFont="1" applyBorder="1" applyAlignment="1">
      <alignment vertical="center"/>
    </xf>
    <xf numFmtId="43" fontId="3" fillId="0" borderId="2" xfId="6" applyFont="1" applyBorder="1" applyAlignment="1">
      <alignment vertical="center"/>
    </xf>
    <xf numFmtId="196" fontId="3" fillId="0" borderId="0" xfId="8" applyNumberFormat="1" applyFont="1" applyAlignment="1">
      <alignment vertical="center"/>
    </xf>
    <xf numFmtId="41" fontId="7" fillId="0" borderId="0" xfId="9" applyNumberFormat="1" applyFont="1" applyAlignment="1">
      <alignment horizontal="right"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188" fontId="8" fillId="0" borderId="2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17" fontId="8" fillId="0" borderId="1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88" fontId="8" fillId="0" borderId="0" xfId="1" applyNumberFormat="1" applyFont="1" applyFill="1" applyAlignment="1">
      <alignment horizontal="right" vertical="center"/>
    </xf>
    <xf numFmtId="188" fontId="8" fillId="0" borderId="0" xfId="1" applyNumberFormat="1" applyFont="1" applyFill="1" applyAlignment="1">
      <alignment vertical="center"/>
    </xf>
    <xf numFmtId="3" fontId="8" fillId="0" borderId="0" xfId="0" quotePrefix="1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88" fontId="8" fillId="0" borderId="2" xfId="1" applyNumberFormat="1" applyFont="1" applyFill="1" applyBorder="1" applyAlignment="1">
      <alignment vertical="center"/>
    </xf>
    <xf numFmtId="188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Alignment="1">
      <alignment horizontal="right" vertical="center"/>
    </xf>
    <xf numFmtId="188" fontId="8" fillId="0" borderId="0" xfId="1" applyNumberFormat="1" applyFont="1" applyFill="1" applyBorder="1" applyAlignment="1">
      <alignment horizontal="right" vertical="center"/>
    </xf>
    <xf numFmtId="188" fontId="8" fillId="0" borderId="2" xfId="1" applyNumberFormat="1" applyFont="1" applyFill="1" applyBorder="1" applyAlignment="1">
      <alignment horizontal="right" vertical="center"/>
    </xf>
    <xf numFmtId="188" fontId="8" fillId="0" borderId="0" xfId="6" applyNumberFormat="1" applyFont="1" applyFill="1" applyAlignment="1">
      <alignment horizontal="right" vertical="center"/>
    </xf>
    <xf numFmtId="41" fontId="8" fillId="0" borderId="1" xfId="1" applyNumberFormat="1" applyFont="1" applyFill="1" applyBorder="1" applyAlignment="1">
      <alignment horizontal="right" vertical="center"/>
    </xf>
    <xf numFmtId="188" fontId="8" fillId="0" borderId="1" xfId="1" applyNumberFormat="1" applyFont="1" applyFill="1" applyBorder="1" applyAlignment="1">
      <alignment horizontal="right" vertical="center"/>
    </xf>
    <xf numFmtId="188" fontId="8" fillId="0" borderId="3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188" fontId="8" fillId="0" borderId="4" xfId="1" applyNumberFormat="1" applyFont="1" applyFill="1" applyBorder="1" applyAlignment="1">
      <alignment horizontal="right" vertical="center"/>
    </xf>
    <xf numFmtId="188" fontId="8" fillId="0" borderId="6" xfId="1" applyNumberFormat="1" applyFont="1" applyFill="1" applyBorder="1" applyAlignment="1">
      <alignment horizontal="right" vertical="center"/>
    </xf>
    <xf numFmtId="193" fontId="8" fillId="0" borderId="0" xfId="0" applyNumberFormat="1" applyFont="1" applyAlignment="1">
      <alignment horizontal="right" vertical="center"/>
    </xf>
    <xf numFmtId="195" fontId="8" fillId="0" borderId="0" xfId="1" applyNumberFormat="1" applyFont="1" applyFill="1" applyAlignment="1">
      <alignment horizontal="right" vertical="center"/>
    </xf>
    <xf numFmtId="188" fontId="8" fillId="0" borderId="5" xfId="1" applyNumberFormat="1" applyFont="1" applyFill="1" applyBorder="1" applyAlignment="1">
      <alignment horizontal="right" vertical="center"/>
    </xf>
    <xf numFmtId="43" fontId="8" fillId="0" borderId="0" xfId="1" applyFont="1" applyFill="1" applyAlignment="1">
      <alignment vertical="center"/>
    </xf>
    <xf numFmtId="3" fontId="8" fillId="0" borderId="0" xfId="0" applyNumberFormat="1" applyFont="1" applyAlignment="1">
      <alignment horizontal="center" vertical="center"/>
    </xf>
    <xf numFmtId="188" fontId="8" fillId="0" borderId="1" xfId="1" applyNumberFormat="1" applyFont="1" applyFill="1" applyBorder="1" applyAlignment="1">
      <alignment horizontal="center" vertical="center"/>
    </xf>
    <xf numFmtId="188" fontId="8" fillId="0" borderId="2" xfId="1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192" fontId="3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3" fontId="5" fillId="0" borderId="0" xfId="8" applyNumberFormat="1" applyFont="1" applyAlignment="1">
      <alignment horizontal="center" vertical="center"/>
    </xf>
    <xf numFmtId="0" fontId="5" fillId="0" borderId="0" xfId="8" applyFont="1" applyAlignment="1">
      <alignment horizontal="center" vertical="center"/>
    </xf>
    <xf numFmtId="188" fontId="3" fillId="0" borderId="1" xfId="6" applyNumberFormat="1" applyFont="1" applyFill="1" applyBorder="1" applyAlignment="1">
      <alignment horizontal="center" vertical="center"/>
    </xf>
    <xf numFmtId="188" fontId="3" fillId="0" borderId="2" xfId="2" applyNumberFormat="1" applyFont="1" applyFill="1" applyBorder="1" applyAlignment="1">
      <alignment horizontal="center" vertical="center"/>
    </xf>
    <xf numFmtId="188" fontId="3" fillId="0" borderId="2" xfId="5" applyNumberFormat="1" applyFont="1" applyFill="1" applyBorder="1" applyAlignment="1">
      <alignment horizontal="center" vertical="center"/>
    </xf>
    <xf numFmtId="3" fontId="13" fillId="0" borderId="1" xfId="8" applyNumberFormat="1" applyFont="1" applyBorder="1" applyAlignment="1">
      <alignment horizontal="center" vertical="center"/>
    </xf>
    <xf numFmtId="3" fontId="13" fillId="0" borderId="2" xfId="8" applyNumberFormat="1" applyFont="1" applyBorder="1" applyAlignment="1">
      <alignment horizontal="center" vertical="center"/>
    </xf>
    <xf numFmtId="3" fontId="13" fillId="0" borderId="0" xfId="8" applyNumberFormat="1" applyFont="1" applyAlignment="1">
      <alignment horizontal="center" vertical="center"/>
    </xf>
    <xf numFmtId="3" fontId="4" fillId="0" borderId="0" xfId="8" applyNumberFormat="1" applyFont="1" applyAlignment="1">
      <alignment horizontal="center" vertical="top"/>
    </xf>
    <xf numFmtId="3" fontId="5" fillId="0" borderId="0" xfId="8" applyNumberFormat="1" applyFont="1" applyAlignment="1">
      <alignment horizontal="center" vertical="top"/>
    </xf>
    <xf numFmtId="3" fontId="8" fillId="0" borderId="0" xfId="8" applyNumberFormat="1" applyFont="1" applyAlignment="1">
      <alignment horizontal="right" vertical="center"/>
    </xf>
    <xf numFmtId="3" fontId="8" fillId="0" borderId="1" xfId="8" applyNumberFormat="1" applyFont="1" applyBorder="1" applyAlignment="1">
      <alignment horizontal="center" vertical="top"/>
    </xf>
    <xf numFmtId="3" fontId="3" fillId="0" borderId="0" xfId="8" applyNumberFormat="1" applyFont="1" applyAlignment="1">
      <alignment horizontal="center" vertical="top"/>
    </xf>
    <xf numFmtId="3" fontId="8" fillId="0" borderId="2" xfId="8" applyNumberFormat="1" applyFont="1" applyBorder="1" applyAlignment="1">
      <alignment horizontal="center" vertical="top"/>
    </xf>
    <xf numFmtId="188" fontId="7" fillId="0" borderId="2" xfId="1" applyNumberFormat="1" applyFont="1" applyFill="1" applyBorder="1" applyAlignment="1">
      <alignment horizontal="center" vertical="center"/>
    </xf>
    <xf numFmtId="3" fontId="7" fillId="0" borderId="1" xfId="8" applyNumberFormat="1" applyFont="1" applyBorder="1" applyAlignment="1">
      <alignment horizontal="center" vertical="center"/>
    </xf>
    <xf numFmtId="3" fontId="4" fillId="0" borderId="0" xfId="8" applyNumberFormat="1" applyFont="1" applyAlignment="1">
      <alignment horizontal="center" vertical="center"/>
    </xf>
    <xf numFmtId="3" fontId="7" fillId="0" borderId="0" xfId="8" applyNumberFormat="1" applyFont="1" applyAlignment="1">
      <alignment horizontal="left" vertical="center"/>
    </xf>
    <xf numFmtId="3" fontId="3" fillId="0" borderId="1" xfId="8" applyNumberFormat="1" applyFont="1" applyBorder="1" applyAlignment="1">
      <alignment horizontal="center" vertical="center"/>
    </xf>
  </cellXfs>
  <cellStyles count="12">
    <cellStyle name="Comma" xfId="1" builtinId="3"/>
    <cellStyle name="Comma 12 2" xfId="2" xr:uid="{00000000-0005-0000-0000-000001000000}"/>
    <cellStyle name="Comma 2" xfId="3" xr:uid="{00000000-0005-0000-0000-000002000000}"/>
    <cellStyle name="Comma 3" xfId="4" xr:uid="{00000000-0005-0000-0000-000003000000}"/>
    <cellStyle name="Comma 4" xfId="5" xr:uid="{00000000-0005-0000-0000-000004000000}"/>
    <cellStyle name="Comma 5" xfId="6" xr:uid="{00000000-0005-0000-0000-000005000000}"/>
    <cellStyle name="Comma 5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4 3 2" xfId="11" xr:uid="{00000000-0005-0000-0000-00000A000000}"/>
    <cellStyle name="Normal_Book1" xfId="10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S108"/>
  <sheetViews>
    <sheetView tabSelected="1" view="pageBreakPreview" zoomScale="130" zoomScaleNormal="130" zoomScaleSheetLayoutView="130" workbookViewId="0">
      <selection activeCell="D1" sqref="D1"/>
    </sheetView>
  </sheetViews>
  <sheetFormatPr defaultColWidth="9.140625" defaultRowHeight="24" customHeight="1" x14ac:dyDescent="0.5"/>
  <cols>
    <col min="1" max="3" width="1.42578125" style="1" customWidth="1"/>
    <col min="4" max="4" width="39.140625" style="1" customWidth="1"/>
    <col min="5" max="5" width="5.140625" style="9" customWidth="1"/>
    <col min="6" max="6" width="1.85546875" style="9" customWidth="1"/>
    <col min="7" max="7" width="0.7109375" style="9" customWidth="1"/>
    <col min="8" max="8" width="11.5703125" style="12" customWidth="1"/>
    <col min="9" max="9" width="0.7109375" style="12" customWidth="1"/>
    <col min="10" max="10" width="11.5703125" style="5" customWidth="1"/>
    <col min="11" max="11" width="0.7109375" style="5" customWidth="1"/>
    <col min="12" max="12" width="11.5703125" style="5" customWidth="1"/>
    <col min="13" max="13" width="0.7109375" style="5" customWidth="1"/>
    <col min="14" max="14" width="11.5703125" style="5" customWidth="1"/>
    <col min="15" max="16" width="9.140625" style="1" customWidth="1"/>
    <col min="17" max="17" width="0.5703125" style="1" customWidth="1"/>
    <col min="18" max="18" width="9.140625" style="1"/>
    <col min="19" max="19" width="9.42578125" style="1" bestFit="1" customWidth="1"/>
    <col min="20" max="16384" width="9.140625" style="1"/>
  </cols>
  <sheetData>
    <row r="1" spans="1:16" ht="24" customHeight="1" x14ac:dyDescent="0.5">
      <c r="N1" s="53" t="s">
        <v>140</v>
      </c>
    </row>
    <row r="2" spans="1:16" ht="24" customHeight="1" x14ac:dyDescent="0.5">
      <c r="N2" s="53" t="s">
        <v>141</v>
      </c>
    </row>
    <row r="3" spans="1:16" s="4" customFormat="1" ht="23.1" customHeight="1" x14ac:dyDescent="0.5">
      <c r="A3" s="195" t="s">
        <v>142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6" s="4" customFormat="1" ht="23.1" customHeight="1" x14ac:dyDescent="0.5">
      <c r="A4" s="194" t="s">
        <v>128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02"/>
      <c r="P4" s="102"/>
    </row>
    <row r="5" spans="1:16" s="4" customFormat="1" ht="23.1" customHeight="1" x14ac:dyDescent="0.5">
      <c r="A5" s="194" t="s">
        <v>65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</row>
    <row r="6" spans="1:16" s="4" customFormat="1" ht="23.1" customHeight="1" x14ac:dyDescent="0.5">
      <c r="A6" s="194" t="s">
        <v>189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</row>
    <row r="7" spans="1:16" s="4" customFormat="1" ht="10.15" customHeight="1" x14ac:dyDescent="0.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6" s="4" customFormat="1" ht="23.1" customHeight="1" x14ac:dyDescent="0.5">
      <c r="A8" s="196" t="s">
        <v>18</v>
      </c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</row>
    <row r="9" spans="1:16" s="162" customFormat="1" ht="21.95" customHeight="1" x14ac:dyDescent="0.5">
      <c r="E9" s="163"/>
      <c r="F9" s="163"/>
      <c r="G9" s="163"/>
      <c r="H9" s="192" t="s">
        <v>147</v>
      </c>
      <c r="I9" s="192"/>
      <c r="J9" s="192"/>
      <c r="K9" s="192"/>
      <c r="L9" s="192"/>
      <c r="M9" s="192"/>
      <c r="N9" s="192"/>
    </row>
    <row r="10" spans="1:16" s="162" customFormat="1" ht="21.95" customHeight="1" x14ac:dyDescent="0.5">
      <c r="E10" s="163"/>
      <c r="F10" s="163"/>
      <c r="G10" s="163"/>
      <c r="H10" s="193" t="s">
        <v>115</v>
      </c>
      <c r="I10" s="193"/>
      <c r="J10" s="193"/>
      <c r="K10" s="165"/>
      <c r="L10" s="193" t="s">
        <v>61</v>
      </c>
      <c r="M10" s="193"/>
      <c r="N10" s="193"/>
    </row>
    <row r="11" spans="1:16" s="162" customFormat="1" ht="21.95" customHeight="1" x14ac:dyDescent="0.5">
      <c r="E11" s="163"/>
      <c r="F11" s="163"/>
      <c r="G11" s="163"/>
      <c r="H11" s="165" t="s">
        <v>168</v>
      </c>
      <c r="I11" s="165"/>
      <c r="J11" s="165" t="s">
        <v>81</v>
      </c>
      <c r="K11" s="165"/>
      <c r="L11" s="165" t="s">
        <v>168</v>
      </c>
      <c r="M11" s="165"/>
      <c r="N11" s="165" t="s">
        <v>81</v>
      </c>
    </row>
    <row r="12" spans="1:16" s="166" customFormat="1" ht="21.95" customHeight="1" x14ac:dyDescent="0.5">
      <c r="E12" s="197" t="s">
        <v>0</v>
      </c>
      <c r="F12" s="197"/>
      <c r="G12" s="163"/>
      <c r="H12" s="167" t="s">
        <v>197</v>
      </c>
      <c r="I12" s="168"/>
      <c r="J12" s="167" t="s">
        <v>159</v>
      </c>
      <c r="K12" s="168"/>
      <c r="L12" s="167" t="s">
        <v>197</v>
      </c>
      <c r="M12" s="168"/>
      <c r="N12" s="167" t="s">
        <v>159</v>
      </c>
    </row>
    <row r="13" spans="1:16" s="162" customFormat="1" ht="21.95" customHeight="1" x14ac:dyDescent="0.5">
      <c r="A13" s="162" t="s">
        <v>19</v>
      </c>
      <c r="E13" s="163"/>
      <c r="F13" s="163"/>
      <c r="G13" s="163"/>
      <c r="H13" s="169"/>
      <c r="I13" s="169"/>
      <c r="J13" s="169"/>
      <c r="K13" s="169"/>
      <c r="L13" s="169"/>
      <c r="M13" s="170"/>
      <c r="N13" s="170"/>
    </row>
    <row r="14" spans="1:16" s="162" customFormat="1" ht="21.95" customHeight="1" x14ac:dyDescent="0.5">
      <c r="B14" s="162" t="s">
        <v>20</v>
      </c>
      <c r="E14" s="172"/>
      <c r="F14" s="172"/>
      <c r="G14" s="172"/>
      <c r="H14" s="169">
        <v>21902</v>
      </c>
      <c r="I14" s="169"/>
      <c r="J14" s="175">
        <v>35777</v>
      </c>
      <c r="K14" s="169"/>
      <c r="L14" s="169">
        <v>20342</v>
      </c>
      <c r="M14" s="169"/>
      <c r="N14" s="175">
        <v>31684</v>
      </c>
    </row>
    <row r="15" spans="1:16" s="162" customFormat="1" ht="21.95" customHeight="1" x14ac:dyDescent="0.5">
      <c r="B15" s="162" t="s">
        <v>157</v>
      </c>
      <c r="E15" s="172">
        <v>5</v>
      </c>
      <c r="F15" s="172"/>
      <c r="G15" s="172"/>
      <c r="H15" s="169">
        <v>321971</v>
      </c>
      <c r="I15" s="169"/>
      <c r="J15" s="175">
        <f>208149+48515</f>
        <v>256664</v>
      </c>
      <c r="K15" s="169"/>
      <c r="L15" s="169">
        <v>321946</v>
      </c>
      <c r="M15" s="169"/>
      <c r="N15" s="175">
        <f>211008+48511</f>
        <v>259519</v>
      </c>
    </row>
    <row r="16" spans="1:16" s="162" customFormat="1" ht="21.95" customHeight="1" x14ac:dyDescent="0.5">
      <c r="B16" s="162" t="s">
        <v>86</v>
      </c>
      <c r="E16" s="163">
        <v>6</v>
      </c>
      <c r="F16" s="172"/>
      <c r="G16" s="172"/>
      <c r="H16" s="169">
        <v>263507</v>
      </c>
      <c r="I16" s="169"/>
      <c r="J16" s="175">
        <v>205112</v>
      </c>
      <c r="K16" s="169"/>
      <c r="L16" s="169">
        <v>263507</v>
      </c>
      <c r="M16" s="176"/>
      <c r="N16" s="175">
        <v>205112</v>
      </c>
    </row>
    <row r="17" spans="1:14" s="162" customFormat="1" ht="21.95" customHeight="1" x14ac:dyDescent="0.5">
      <c r="C17" s="162" t="s">
        <v>21</v>
      </c>
      <c r="E17" s="172"/>
      <c r="F17" s="172"/>
      <c r="G17" s="172"/>
      <c r="H17" s="177">
        <f>SUM(H14:H16)</f>
        <v>607380</v>
      </c>
      <c r="I17" s="169"/>
      <c r="J17" s="177">
        <f>SUM(J14:J16)</f>
        <v>497553</v>
      </c>
      <c r="K17" s="169"/>
      <c r="L17" s="177">
        <f>SUM(L14:L16)</f>
        <v>605795</v>
      </c>
      <c r="M17" s="176"/>
      <c r="N17" s="177">
        <f>SUM(N14:N16)</f>
        <v>496315</v>
      </c>
    </row>
    <row r="18" spans="1:14" s="162" customFormat="1" ht="21.95" customHeight="1" x14ac:dyDescent="0.5">
      <c r="A18" s="162" t="s">
        <v>22</v>
      </c>
      <c r="E18" s="172"/>
      <c r="F18" s="172"/>
      <c r="G18" s="172"/>
      <c r="H18" s="169"/>
      <c r="I18" s="169"/>
      <c r="J18" s="175"/>
      <c r="K18" s="169"/>
      <c r="L18" s="169"/>
      <c r="M18" s="169"/>
      <c r="N18" s="175"/>
    </row>
    <row r="19" spans="1:14" s="162" customFormat="1" ht="21.95" customHeight="1" x14ac:dyDescent="0.5">
      <c r="B19" s="162" t="s">
        <v>98</v>
      </c>
      <c r="E19" s="172">
        <v>7</v>
      </c>
      <c r="F19" s="172"/>
      <c r="G19" s="172"/>
      <c r="H19" s="175">
        <v>16000</v>
      </c>
      <c r="I19" s="169"/>
      <c r="J19" s="169">
        <v>14300</v>
      </c>
      <c r="K19" s="169"/>
      <c r="L19" s="175">
        <v>16000</v>
      </c>
      <c r="M19" s="169"/>
      <c r="N19" s="169">
        <v>14300</v>
      </c>
    </row>
    <row r="20" spans="1:14" s="162" customFormat="1" ht="21.95" customHeight="1" x14ac:dyDescent="0.5">
      <c r="B20" s="162" t="s">
        <v>116</v>
      </c>
      <c r="E20" s="172">
        <v>8</v>
      </c>
      <c r="F20" s="172"/>
      <c r="G20" s="172"/>
      <c r="H20" s="178">
        <v>0</v>
      </c>
      <c r="I20" s="169"/>
      <c r="J20" s="178">
        <v>0</v>
      </c>
      <c r="K20" s="169"/>
      <c r="L20" s="175">
        <v>700</v>
      </c>
      <c r="M20" s="169"/>
      <c r="N20" s="169">
        <v>700</v>
      </c>
    </row>
    <row r="21" spans="1:14" s="162" customFormat="1" ht="21.95" customHeight="1" x14ac:dyDescent="0.5">
      <c r="B21" s="162" t="s">
        <v>69</v>
      </c>
      <c r="E21" s="172">
        <v>9</v>
      </c>
      <c r="F21" s="172"/>
      <c r="G21" s="172"/>
      <c r="H21" s="169">
        <v>34434</v>
      </c>
      <c r="I21" s="169"/>
      <c r="J21" s="175">
        <v>45253</v>
      </c>
      <c r="K21" s="169"/>
      <c r="L21" s="175">
        <v>72000</v>
      </c>
      <c r="M21" s="169"/>
      <c r="N21" s="175">
        <v>72000</v>
      </c>
    </row>
    <row r="22" spans="1:14" s="162" customFormat="1" ht="21.95" customHeight="1" x14ac:dyDescent="0.5">
      <c r="B22" s="162" t="s">
        <v>68</v>
      </c>
      <c r="E22" s="172">
        <v>10</v>
      </c>
      <c r="F22" s="172"/>
      <c r="G22" s="172"/>
      <c r="H22" s="169">
        <v>909736</v>
      </c>
      <c r="I22" s="169"/>
      <c r="J22" s="175">
        <v>842517</v>
      </c>
      <c r="K22" s="169"/>
      <c r="L22" s="169">
        <v>909736</v>
      </c>
      <c r="M22" s="169"/>
      <c r="N22" s="175">
        <v>842517</v>
      </c>
    </row>
    <row r="23" spans="1:14" s="162" customFormat="1" ht="21.95" customHeight="1" x14ac:dyDescent="0.5">
      <c r="B23" s="162" t="s">
        <v>136</v>
      </c>
      <c r="E23" s="172">
        <v>11</v>
      </c>
      <c r="F23" s="172"/>
      <c r="G23" s="172"/>
      <c r="H23" s="169">
        <v>13956</v>
      </c>
      <c r="I23" s="169"/>
      <c r="J23" s="169">
        <v>5051</v>
      </c>
      <c r="K23" s="169"/>
      <c r="L23" s="169">
        <v>13956</v>
      </c>
      <c r="M23" s="169"/>
      <c r="N23" s="169">
        <v>5051</v>
      </c>
    </row>
    <row r="24" spans="1:14" s="162" customFormat="1" ht="21.95" customHeight="1" x14ac:dyDescent="0.5">
      <c r="B24" s="162" t="s">
        <v>97</v>
      </c>
      <c r="E24" s="172">
        <v>12</v>
      </c>
      <c r="F24" s="172"/>
      <c r="G24" s="172"/>
      <c r="H24" s="169">
        <v>4147</v>
      </c>
      <c r="I24" s="169"/>
      <c r="J24" s="175">
        <v>4646</v>
      </c>
      <c r="K24" s="169"/>
      <c r="L24" s="169">
        <v>4147</v>
      </c>
      <c r="M24" s="169"/>
      <c r="N24" s="175">
        <v>4646</v>
      </c>
    </row>
    <row r="25" spans="1:14" s="162" customFormat="1" ht="21.95" customHeight="1" x14ac:dyDescent="0.5">
      <c r="B25" s="162" t="s">
        <v>72</v>
      </c>
      <c r="E25" s="172">
        <v>13</v>
      </c>
      <c r="F25" s="172"/>
      <c r="G25" s="172"/>
      <c r="H25" s="169">
        <v>15899</v>
      </c>
      <c r="I25" s="169"/>
      <c r="J25" s="175">
        <v>15511</v>
      </c>
      <c r="K25" s="169"/>
      <c r="L25" s="169">
        <v>15899</v>
      </c>
      <c r="M25" s="169"/>
      <c r="N25" s="175">
        <v>15511</v>
      </c>
    </row>
    <row r="26" spans="1:14" s="162" customFormat="1" ht="21.95" customHeight="1" x14ac:dyDescent="0.5">
      <c r="B26" s="162" t="s">
        <v>11</v>
      </c>
      <c r="E26" s="172"/>
      <c r="F26" s="172"/>
      <c r="G26" s="172"/>
      <c r="H26" s="179">
        <v>50</v>
      </c>
      <c r="I26" s="169"/>
      <c r="J26" s="179">
        <v>50</v>
      </c>
      <c r="K26" s="169"/>
      <c r="L26" s="179">
        <v>50</v>
      </c>
      <c r="M26" s="169"/>
      <c r="N26" s="179">
        <v>50</v>
      </c>
    </row>
    <row r="27" spans="1:14" s="162" customFormat="1" ht="21.95" customHeight="1" x14ac:dyDescent="0.5">
      <c r="C27" s="162" t="s">
        <v>23</v>
      </c>
      <c r="E27" s="163"/>
      <c r="F27" s="163"/>
      <c r="G27" s="163"/>
      <c r="H27" s="180">
        <f>SUM(H19:H26)</f>
        <v>994222</v>
      </c>
      <c r="I27" s="169"/>
      <c r="J27" s="180">
        <f>SUM(J19:J26)</f>
        <v>927328</v>
      </c>
      <c r="K27" s="169"/>
      <c r="L27" s="180">
        <f>SUM(L19:L26)</f>
        <v>1032488</v>
      </c>
      <c r="M27" s="169"/>
      <c r="N27" s="180">
        <f>SUM(N19:N26)</f>
        <v>954775</v>
      </c>
    </row>
    <row r="28" spans="1:14" s="162" customFormat="1" ht="21.95" customHeight="1" thickBot="1" x14ac:dyDescent="0.55000000000000004">
      <c r="A28" s="162" t="s">
        <v>24</v>
      </c>
      <c r="E28" s="163"/>
      <c r="F28" s="163"/>
      <c r="G28" s="163"/>
      <c r="H28" s="181">
        <f>H17+H27</f>
        <v>1601602</v>
      </c>
      <c r="I28" s="169"/>
      <c r="J28" s="181">
        <f>J17+J27</f>
        <v>1424881</v>
      </c>
      <c r="K28" s="169"/>
      <c r="L28" s="181">
        <f>L17+L27</f>
        <v>1638283</v>
      </c>
      <c r="M28" s="169"/>
      <c r="N28" s="181">
        <f>N17+N27</f>
        <v>1451090</v>
      </c>
    </row>
    <row r="29" spans="1:14" s="162" customFormat="1" ht="21.95" customHeight="1" thickTop="1" x14ac:dyDescent="0.5">
      <c r="E29" s="163"/>
      <c r="F29" s="163"/>
      <c r="G29" s="163"/>
      <c r="H29" s="176"/>
      <c r="I29" s="169"/>
      <c r="J29" s="182"/>
      <c r="K29" s="169"/>
      <c r="L29" s="182"/>
      <c r="M29" s="170"/>
      <c r="N29" s="183"/>
    </row>
    <row r="30" spans="1:14" s="162" customFormat="1" ht="21" x14ac:dyDescent="0.5"/>
    <row r="31" spans="1:14" s="4" customFormat="1" ht="23.25" x14ac:dyDescent="0.5"/>
    <row r="32" spans="1:14" s="4" customFormat="1" ht="23.25" x14ac:dyDescent="0.5"/>
    <row r="33" spans="1:17" s="4" customFormat="1" ht="23.25" x14ac:dyDescent="0.5">
      <c r="N33" s="53" t="s">
        <v>140</v>
      </c>
    </row>
    <row r="34" spans="1:17" s="4" customFormat="1" ht="23.25" x14ac:dyDescent="0.5">
      <c r="N34" s="53" t="s">
        <v>141</v>
      </c>
    </row>
    <row r="35" spans="1:17" s="4" customFormat="1" ht="23.1" customHeight="1" x14ac:dyDescent="0.5">
      <c r="A35" s="195" t="s">
        <v>143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8"/>
      <c r="P35" s="8"/>
      <c r="Q35" s="8"/>
    </row>
    <row r="36" spans="1:17" s="4" customFormat="1" ht="23.1" customHeight="1" x14ac:dyDescent="0.5">
      <c r="A36" s="194" t="s">
        <v>128</v>
      </c>
      <c r="B36" s="194"/>
      <c r="C36" s="194"/>
      <c r="D36" s="194"/>
      <c r="E36" s="194"/>
      <c r="F36" s="194"/>
      <c r="G36" s="194"/>
      <c r="H36" s="194"/>
      <c r="I36" s="194"/>
      <c r="J36" s="194"/>
      <c r="K36" s="194"/>
      <c r="L36" s="194"/>
      <c r="M36" s="194"/>
      <c r="N36" s="194"/>
    </row>
    <row r="37" spans="1:17" s="4" customFormat="1" ht="23.1" customHeight="1" x14ac:dyDescent="0.5">
      <c r="A37" s="194" t="s">
        <v>64</v>
      </c>
      <c r="B37" s="194"/>
      <c r="C37" s="194"/>
      <c r="D37" s="194"/>
      <c r="E37" s="194"/>
      <c r="F37" s="194"/>
      <c r="G37" s="194"/>
      <c r="H37" s="194"/>
      <c r="I37" s="194"/>
      <c r="J37" s="194"/>
      <c r="K37" s="194"/>
      <c r="L37" s="194"/>
      <c r="M37" s="194"/>
      <c r="N37" s="194"/>
    </row>
    <row r="38" spans="1:17" s="4" customFormat="1" ht="23.1" customHeight="1" x14ac:dyDescent="0.5">
      <c r="A38" s="194" t="s">
        <v>189</v>
      </c>
      <c r="B38" s="194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</row>
    <row r="39" spans="1:17" s="4" customFormat="1" ht="23.1" customHeight="1" x14ac:dyDescent="0.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</row>
    <row r="40" spans="1:17" s="4" customFormat="1" ht="23.1" customHeight="1" x14ac:dyDescent="0.5">
      <c r="A40" s="196" t="s">
        <v>25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</row>
    <row r="41" spans="1:17" s="162" customFormat="1" ht="21.95" customHeight="1" x14ac:dyDescent="0.5">
      <c r="E41" s="163"/>
      <c r="F41" s="163"/>
      <c r="G41" s="163"/>
      <c r="H41" s="192" t="s">
        <v>147</v>
      </c>
      <c r="I41" s="192"/>
      <c r="J41" s="192"/>
      <c r="K41" s="192"/>
      <c r="L41" s="192"/>
      <c r="M41" s="192"/>
      <c r="N41" s="192"/>
    </row>
    <row r="42" spans="1:17" s="162" customFormat="1" ht="21.95" customHeight="1" x14ac:dyDescent="0.5">
      <c r="E42" s="163"/>
      <c r="F42" s="163"/>
      <c r="G42" s="163"/>
      <c r="H42" s="193" t="s">
        <v>115</v>
      </c>
      <c r="I42" s="193"/>
      <c r="J42" s="193"/>
      <c r="K42" s="165"/>
      <c r="L42" s="193" t="s">
        <v>61</v>
      </c>
      <c r="M42" s="193"/>
      <c r="N42" s="193"/>
    </row>
    <row r="43" spans="1:17" s="162" customFormat="1" ht="21.95" customHeight="1" x14ac:dyDescent="0.5">
      <c r="E43" s="163"/>
      <c r="F43" s="163"/>
      <c r="G43" s="163"/>
      <c r="H43" s="165" t="s">
        <v>168</v>
      </c>
      <c r="I43" s="165"/>
      <c r="J43" s="165" t="s">
        <v>81</v>
      </c>
      <c r="K43" s="165"/>
      <c r="L43" s="165" t="s">
        <v>168</v>
      </c>
      <c r="M43" s="165"/>
      <c r="N43" s="165" t="s">
        <v>81</v>
      </c>
    </row>
    <row r="44" spans="1:17" s="166" customFormat="1" ht="21.95" customHeight="1" x14ac:dyDescent="0.5">
      <c r="E44" s="191" t="s">
        <v>0</v>
      </c>
      <c r="F44" s="191"/>
      <c r="G44" s="163"/>
      <c r="H44" s="167" t="s">
        <v>197</v>
      </c>
      <c r="I44" s="168"/>
      <c r="J44" s="167" t="s">
        <v>159</v>
      </c>
      <c r="K44" s="168"/>
      <c r="L44" s="167" t="s">
        <v>197</v>
      </c>
      <c r="M44" s="168"/>
      <c r="N44" s="167" t="s">
        <v>159</v>
      </c>
    </row>
    <row r="45" spans="1:17" s="162" customFormat="1" ht="21.95" customHeight="1" x14ac:dyDescent="0.5">
      <c r="A45" s="162" t="s">
        <v>26</v>
      </c>
      <c r="E45" s="163"/>
      <c r="F45" s="163"/>
      <c r="G45" s="163"/>
      <c r="H45" s="169"/>
      <c r="I45" s="169"/>
      <c r="J45" s="169"/>
      <c r="K45" s="169"/>
      <c r="L45" s="169"/>
      <c r="M45" s="170"/>
      <c r="N45" s="170"/>
    </row>
    <row r="46" spans="1:17" s="162" customFormat="1" ht="21.95" customHeight="1" x14ac:dyDescent="0.5">
      <c r="B46" s="162" t="s">
        <v>85</v>
      </c>
      <c r="E46" s="163">
        <v>14</v>
      </c>
      <c r="F46" s="163"/>
      <c r="G46" s="163"/>
      <c r="H46" s="169">
        <v>61681</v>
      </c>
      <c r="I46" s="169"/>
      <c r="J46" s="170">
        <v>60000</v>
      </c>
      <c r="K46" s="169"/>
      <c r="L46" s="169">
        <v>61681</v>
      </c>
      <c r="M46" s="170"/>
      <c r="N46" s="170">
        <v>60000</v>
      </c>
    </row>
    <row r="47" spans="1:17" s="162" customFormat="1" ht="21.95" customHeight="1" x14ac:dyDescent="0.5">
      <c r="B47" s="162" t="s">
        <v>158</v>
      </c>
      <c r="C47" s="171"/>
      <c r="E47" s="172">
        <v>15</v>
      </c>
      <c r="F47" s="172"/>
      <c r="G47" s="172"/>
      <c r="H47" s="170">
        <v>361903</v>
      </c>
      <c r="I47" s="170"/>
      <c r="J47" s="170">
        <f>241954+7366</f>
        <v>249320</v>
      </c>
      <c r="K47" s="170"/>
      <c r="L47" s="170">
        <v>361848</v>
      </c>
      <c r="M47" s="170"/>
      <c r="N47" s="170">
        <f>241889+7360</f>
        <v>249249</v>
      </c>
    </row>
    <row r="48" spans="1:17" s="162" customFormat="1" ht="21.95" customHeight="1" x14ac:dyDescent="0.5">
      <c r="B48" s="162" t="s">
        <v>100</v>
      </c>
      <c r="E48" s="172"/>
      <c r="F48" s="172"/>
      <c r="G48" s="172"/>
      <c r="H48" s="170"/>
      <c r="I48" s="170"/>
      <c r="J48" s="170"/>
      <c r="K48" s="170"/>
      <c r="L48" s="170"/>
      <c r="M48" s="170"/>
      <c r="N48" s="170"/>
    </row>
    <row r="49" spans="1:14" s="162" customFormat="1" ht="21.95" customHeight="1" x14ac:dyDescent="0.5">
      <c r="C49" s="162" t="s">
        <v>87</v>
      </c>
      <c r="E49" s="172">
        <v>16</v>
      </c>
      <c r="F49" s="172"/>
      <c r="G49" s="172"/>
      <c r="H49" s="170">
        <v>20581</v>
      </c>
      <c r="I49" s="170"/>
      <c r="J49" s="170">
        <v>20115</v>
      </c>
      <c r="K49" s="170"/>
      <c r="L49" s="170">
        <v>20581</v>
      </c>
      <c r="M49" s="170"/>
      <c r="N49" s="170">
        <v>20115</v>
      </c>
    </row>
    <row r="50" spans="1:14" s="162" customFormat="1" ht="21.95" customHeight="1" x14ac:dyDescent="0.5">
      <c r="B50" s="162" t="s">
        <v>103</v>
      </c>
      <c r="E50" s="172">
        <v>17</v>
      </c>
      <c r="F50" s="172"/>
      <c r="G50" s="172"/>
      <c r="H50" s="170">
        <v>31803</v>
      </c>
      <c r="I50" s="170"/>
      <c r="J50" s="170">
        <v>28960</v>
      </c>
      <c r="K50" s="170"/>
      <c r="L50" s="170">
        <v>31803</v>
      </c>
      <c r="M50" s="170"/>
      <c r="N50" s="170">
        <v>28960</v>
      </c>
    </row>
    <row r="51" spans="1:14" s="162" customFormat="1" ht="21.95" customHeight="1" x14ac:dyDescent="0.5">
      <c r="B51" s="162" t="s">
        <v>160</v>
      </c>
      <c r="E51" s="172"/>
      <c r="F51" s="172"/>
      <c r="G51" s="172"/>
      <c r="H51" s="170">
        <v>2805</v>
      </c>
      <c r="I51" s="170"/>
      <c r="J51" s="170">
        <v>2564</v>
      </c>
      <c r="K51" s="170"/>
      <c r="L51" s="170">
        <v>2805</v>
      </c>
      <c r="M51" s="170"/>
      <c r="N51" s="170">
        <v>2564</v>
      </c>
    </row>
    <row r="52" spans="1:14" s="162" customFormat="1" ht="21.95" customHeight="1" x14ac:dyDescent="0.5">
      <c r="C52" s="162" t="s">
        <v>27</v>
      </c>
      <c r="E52" s="172"/>
      <c r="F52" s="172"/>
      <c r="G52" s="172"/>
      <c r="H52" s="173">
        <f>SUM(H46:H51)</f>
        <v>478773</v>
      </c>
      <c r="I52" s="170"/>
      <c r="J52" s="173">
        <f>SUM(J46:J51)</f>
        <v>360959</v>
      </c>
      <c r="K52" s="170"/>
      <c r="L52" s="173">
        <f>SUM(L46:L51)</f>
        <v>478718</v>
      </c>
      <c r="M52" s="170"/>
      <c r="N52" s="173">
        <f>SUM(N46:N51)</f>
        <v>360888</v>
      </c>
    </row>
    <row r="53" spans="1:14" s="162" customFormat="1" ht="21.95" customHeight="1" x14ac:dyDescent="0.5">
      <c r="A53" s="162" t="s">
        <v>28</v>
      </c>
      <c r="E53" s="172"/>
      <c r="F53" s="172"/>
      <c r="G53" s="172"/>
      <c r="H53" s="170"/>
      <c r="I53" s="170"/>
      <c r="J53" s="170"/>
      <c r="K53" s="170"/>
      <c r="L53" s="170"/>
      <c r="M53" s="170"/>
      <c r="N53" s="170"/>
    </row>
    <row r="54" spans="1:14" s="162" customFormat="1" ht="21.95" customHeight="1" x14ac:dyDescent="0.5">
      <c r="B54" s="162" t="s">
        <v>101</v>
      </c>
      <c r="E54" s="172">
        <v>16</v>
      </c>
      <c r="F54" s="172"/>
      <c r="G54" s="172"/>
      <c r="H54" s="170">
        <v>13706</v>
      </c>
      <c r="I54" s="170"/>
      <c r="J54" s="170">
        <v>24815</v>
      </c>
      <c r="K54" s="170"/>
      <c r="L54" s="170">
        <v>13706</v>
      </c>
      <c r="M54" s="170"/>
      <c r="N54" s="170">
        <v>24815</v>
      </c>
    </row>
    <row r="55" spans="1:14" s="162" customFormat="1" ht="21.95" customHeight="1" x14ac:dyDescent="0.5">
      <c r="B55" s="162" t="s">
        <v>104</v>
      </c>
      <c r="E55" s="172">
        <v>17</v>
      </c>
      <c r="F55" s="172"/>
      <c r="G55" s="172"/>
      <c r="H55" s="170">
        <v>156848</v>
      </c>
      <c r="I55" s="170"/>
      <c r="J55" s="170">
        <v>134570</v>
      </c>
      <c r="K55" s="170"/>
      <c r="L55" s="170">
        <v>156848</v>
      </c>
      <c r="M55" s="170"/>
      <c r="N55" s="170">
        <v>134570</v>
      </c>
    </row>
    <row r="56" spans="1:14" s="162" customFormat="1" ht="21.95" customHeight="1" x14ac:dyDescent="0.5">
      <c r="B56" s="162" t="s">
        <v>105</v>
      </c>
      <c r="E56" s="172">
        <v>18</v>
      </c>
      <c r="F56" s="172"/>
      <c r="G56" s="172"/>
      <c r="H56" s="165">
        <v>39986</v>
      </c>
      <c r="I56" s="174"/>
      <c r="J56" s="165">
        <v>36582</v>
      </c>
      <c r="K56" s="174"/>
      <c r="L56" s="165">
        <v>39986</v>
      </c>
      <c r="M56" s="174"/>
      <c r="N56" s="165">
        <v>36582</v>
      </c>
    </row>
    <row r="57" spans="1:14" s="162" customFormat="1" ht="21.95" customHeight="1" x14ac:dyDescent="0.5">
      <c r="C57" s="162" t="s">
        <v>50</v>
      </c>
      <c r="E57" s="163"/>
      <c r="F57" s="163"/>
      <c r="G57" s="163"/>
      <c r="H57" s="164">
        <f>SUM(H54:H56)</f>
        <v>210540</v>
      </c>
      <c r="I57" s="170"/>
      <c r="J57" s="164">
        <f>SUM(J54:J56)</f>
        <v>195967</v>
      </c>
      <c r="K57" s="170"/>
      <c r="L57" s="164">
        <f>SUM(L54:L56)</f>
        <v>210540</v>
      </c>
      <c r="M57" s="170"/>
      <c r="N57" s="164">
        <f>SUM(N54:N56)</f>
        <v>195967</v>
      </c>
    </row>
    <row r="58" spans="1:14" s="162" customFormat="1" ht="21.95" customHeight="1" x14ac:dyDescent="0.5">
      <c r="A58" s="162" t="s">
        <v>29</v>
      </c>
      <c r="E58" s="163"/>
      <c r="F58" s="163"/>
      <c r="G58" s="163"/>
      <c r="H58" s="173">
        <f>H52+H57</f>
        <v>689313</v>
      </c>
      <c r="I58" s="170"/>
      <c r="J58" s="173">
        <f>J52+J57</f>
        <v>556926</v>
      </c>
      <c r="K58" s="170"/>
      <c r="L58" s="173">
        <f>L52+L57</f>
        <v>689258</v>
      </c>
      <c r="M58" s="170"/>
      <c r="N58" s="173">
        <f>N52+N57</f>
        <v>556855</v>
      </c>
    </row>
    <row r="59" spans="1:14" s="162" customFormat="1" ht="21.95" customHeight="1" x14ac:dyDescent="0.5">
      <c r="E59" s="163"/>
      <c r="F59" s="163"/>
      <c r="G59" s="163"/>
      <c r="H59" s="174"/>
      <c r="I59" s="170"/>
      <c r="J59" s="174"/>
      <c r="K59" s="169"/>
      <c r="L59" s="174"/>
      <c r="M59" s="170"/>
      <c r="N59" s="174"/>
    </row>
    <row r="60" spans="1:14" s="162" customFormat="1" ht="21.95" customHeight="1" x14ac:dyDescent="0.5">
      <c r="E60" s="163"/>
      <c r="F60" s="163"/>
      <c r="G60" s="163"/>
      <c r="H60" s="174"/>
      <c r="I60" s="170"/>
      <c r="J60" s="174"/>
      <c r="K60" s="169"/>
      <c r="L60" s="174"/>
      <c r="M60" s="170"/>
      <c r="N60" s="174"/>
    </row>
    <row r="61" spans="1:14" s="162" customFormat="1" ht="21.95" customHeight="1" x14ac:dyDescent="0.5">
      <c r="E61" s="163"/>
      <c r="F61" s="163"/>
      <c r="G61" s="163"/>
      <c r="H61" s="174"/>
      <c r="I61" s="170"/>
      <c r="J61" s="174"/>
      <c r="K61" s="169"/>
      <c r="L61" s="174"/>
      <c r="M61" s="170"/>
      <c r="N61" s="174"/>
    </row>
    <row r="62" spans="1:14" s="162" customFormat="1" ht="20.100000000000001" customHeight="1" x14ac:dyDescent="0.5">
      <c r="E62" s="163"/>
      <c r="F62" s="163"/>
      <c r="G62" s="163"/>
      <c r="H62" s="174"/>
      <c r="I62" s="170"/>
      <c r="J62" s="174"/>
      <c r="K62" s="169"/>
      <c r="L62" s="174"/>
      <c r="M62" s="170"/>
      <c r="N62" s="174"/>
    </row>
    <row r="63" spans="1:14" s="162" customFormat="1" ht="20.100000000000001" customHeight="1" x14ac:dyDescent="0.5">
      <c r="E63" s="163"/>
      <c r="F63" s="163"/>
      <c r="G63" s="163"/>
      <c r="H63" s="174"/>
      <c r="I63" s="170"/>
      <c r="J63" s="174"/>
      <c r="K63" s="169"/>
      <c r="L63" s="174"/>
      <c r="M63" s="170"/>
      <c r="N63" s="174"/>
    </row>
    <row r="64" spans="1:14" s="162" customFormat="1" ht="20.100000000000001" customHeight="1" x14ac:dyDescent="0.5">
      <c r="E64" s="163"/>
      <c r="F64" s="163"/>
      <c r="G64" s="163"/>
      <c r="H64" s="174"/>
      <c r="I64" s="170"/>
      <c r="J64" s="174"/>
      <c r="K64" s="169"/>
      <c r="L64" s="174"/>
      <c r="M64" s="170"/>
      <c r="N64" s="174"/>
    </row>
    <row r="65" spans="1:17" s="162" customFormat="1" ht="20.100000000000001" customHeight="1" x14ac:dyDescent="0.5">
      <c r="E65" s="163"/>
      <c r="F65" s="163"/>
      <c r="G65" s="163"/>
      <c r="H65" s="174"/>
      <c r="I65" s="170"/>
      <c r="J65" s="174"/>
      <c r="K65" s="169"/>
      <c r="L65" s="174"/>
      <c r="M65" s="170"/>
      <c r="N65" s="174"/>
    </row>
    <row r="66" spans="1:17" ht="20.100000000000001" customHeight="1" x14ac:dyDescent="0.5">
      <c r="H66" s="3"/>
      <c r="I66" s="5"/>
      <c r="J66" s="3"/>
      <c r="K66" s="12"/>
      <c r="L66" s="3"/>
      <c r="N66" s="3"/>
    </row>
    <row r="67" spans="1:17" ht="20.100000000000001" customHeight="1" x14ac:dyDescent="0.5">
      <c r="H67" s="3"/>
      <c r="I67" s="5"/>
      <c r="J67" s="3"/>
      <c r="K67" s="12"/>
      <c r="L67" s="3"/>
      <c r="N67" s="53" t="s">
        <v>140</v>
      </c>
    </row>
    <row r="68" spans="1:17" ht="20.100000000000001" customHeight="1" x14ac:dyDescent="0.5">
      <c r="H68" s="3"/>
      <c r="I68" s="5"/>
      <c r="J68" s="3"/>
      <c r="K68" s="12"/>
      <c r="L68" s="3"/>
      <c r="N68" s="53" t="s">
        <v>141</v>
      </c>
    </row>
    <row r="69" spans="1:17" s="4" customFormat="1" ht="23.1" customHeight="1" x14ac:dyDescent="0.5">
      <c r="A69" s="195" t="s">
        <v>144</v>
      </c>
      <c r="B69" s="195"/>
      <c r="C69" s="195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8"/>
      <c r="P69" s="8"/>
      <c r="Q69" s="8"/>
    </row>
    <row r="70" spans="1:17" s="4" customFormat="1" ht="23.1" customHeight="1" x14ac:dyDescent="0.5">
      <c r="A70" s="194" t="s">
        <v>128</v>
      </c>
      <c r="B70" s="194"/>
      <c r="C70" s="194"/>
      <c r="D70" s="194"/>
      <c r="E70" s="194"/>
      <c r="F70" s="194"/>
      <c r="G70" s="194"/>
      <c r="H70" s="194"/>
      <c r="I70" s="194"/>
      <c r="J70" s="194"/>
      <c r="K70" s="194"/>
      <c r="L70" s="194"/>
      <c r="M70" s="194"/>
      <c r="N70" s="194"/>
    </row>
    <row r="71" spans="1:17" s="4" customFormat="1" ht="23.1" customHeight="1" x14ac:dyDescent="0.5">
      <c r="A71" s="194" t="s">
        <v>64</v>
      </c>
      <c r="B71" s="194"/>
      <c r="C71" s="194"/>
      <c r="D71" s="194"/>
      <c r="E71" s="194"/>
      <c r="F71" s="194"/>
      <c r="G71" s="194"/>
      <c r="H71" s="194"/>
      <c r="I71" s="194"/>
      <c r="J71" s="194"/>
      <c r="K71" s="194"/>
      <c r="L71" s="194"/>
      <c r="M71" s="194"/>
      <c r="N71" s="194"/>
    </row>
    <row r="72" spans="1:17" s="4" customFormat="1" ht="23.1" customHeight="1" x14ac:dyDescent="0.5">
      <c r="A72" s="194" t="s">
        <v>189</v>
      </c>
      <c r="B72" s="194"/>
      <c r="C72" s="194"/>
      <c r="D72" s="194"/>
      <c r="E72" s="194"/>
      <c r="F72" s="194"/>
      <c r="G72" s="194"/>
      <c r="H72" s="194"/>
      <c r="I72" s="194"/>
      <c r="J72" s="194"/>
      <c r="K72" s="194"/>
      <c r="L72" s="194"/>
      <c r="M72" s="194"/>
      <c r="N72" s="194"/>
    </row>
    <row r="73" spans="1:17" s="4" customFormat="1" ht="23.1" customHeight="1" x14ac:dyDescent="0.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</row>
    <row r="74" spans="1:17" s="4" customFormat="1" ht="23.1" customHeight="1" x14ac:dyDescent="0.5">
      <c r="A74" s="196" t="s">
        <v>30</v>
      </c>
      <c r="B74" s="196"/>
      <c r="C74" s="196"/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</row>
    <row r="75" spans="1:17" s="162" customFormat="1" ht="21.95" customHeight="1" x14ac:dyDescent="0.5">
      <c r="E75" s="163"/>
      <c r="F75" s="163"/>
      <c r="G75" s="163"/>
      <c r="H75" s="192" t="s">
        <v>147</v>
      </c>
      <c r="I75" s="192"/>
      <c r="J75" s="192"/>
      <c r="K75" s="192"/>
      <c r="L75" s="192"/>
      <c r="M75" s="192"/>
      <c r="N75" s="192"/>
    </row>
    <row r="76" spans="1:17" s="162" customFormat="1" ht="21.95" customHeight="1" x14ac:dyDescent="0.5">
      <c r="E76" s="163"/>
      <c r="F76" s="163"/>
      <c r="G76" s="163"/>
      <c r="H76" s="193" t="s">
        <v>115</v>
      </c>
      <c r="I76" s="193"/>
      <c r="J76" s="193"/>
      <c r="K76" s="165"/>
      <c r="L76" s="193" t="s">
        <v>61</v>
      </c>
      <c r="M76" s="193"/>
      <c r="N76" s="193"/>
    </row>
    <row r="77" spans="1:17" s="162" customFormat="1" ht="21.95" customHeight="1" x14ac:dyDescent="0.5">
      <c r="E77" s="163"/>
      <c r="F77" s="163"/>
      <c r="G77" s="163"/>
      <c r="H77" s="165" t="s">
        <v>168</v>
      </c>
      <c r="I77" s="165"/>
      <c r="J77" s="165" t="s">
        <v>81</v>
      </c>
      <c r="K77" s="165"/>
      <c r="L77" s="165" t="s">
        <v>168</v>
      </c>
      <c r="M77" s="165"/>
      <c r="N77" s="165" t="s">
        <v>81</v>
      </c>
    </row>
    <row r="78" spans="1:17" s="166" customFormat="1" ht="21.95" customHeight="1" x14ac:dyDescent="0.5">
      <c r="E78" s="191" t="s">
        <v>0</v>
      </c>
      <c r="F78" s="191"/>
      <c r="G78" s="163"/>
      <c r="H78" s="167" t="s">
        <v>197</v>
      </c>
      <c r="I78" s="168"/>
      <c r="J78" s="167" t="s">
        <v>159</v>
      </c>
      <c r="K78" s="168"/>
      <c r="L78" s="167" t="s">
        <v>197</v>
      </c>
      <c r="M78" s="168"/>
      <c r="N78" s="167" t="s">
        <v>159</v>
      </c>
    </row>
    <row r="79" spans="1:17" s="162" customFormat="1" ht="21.95" customHeight="1" x14ac:dyDescent="0.5">
      <c r="A79" s="162" t="s">
        <v>31</v>
      </c>
      <c r="E79" s="163"/>
      <c r="F79" s="163"/>
      <c r="G79" s="163"/>
      <c r="H79" s="169"/>
      <c r="I79" s="169"/>
      <c r="J79" s="169"/>
      <c r="K79" s="169"/>
      <c r="L79" s="169"/>
      <c r="M79" s="170"/>
      <c r="N79" s="170"/>
    </row>
    <row r="80" spans="1:17" s="162" customFormat="1" ht="21.95" customHeight="1" x14ac:dyDescent="0.5">
      <c r="B80" s="162" t="s">
        <v>6</v>
      </c>
      <c r="E80" s="163"/>
      <c r="F80" s="163"/>
      <c r="G80" s="163"/>
      <c r="H80" s="169"/>
      <c r="I80" s="169"/>
      <c r="J80" s="169"/>
      <c r="K80" s="169"/>
      <c r="L80" s="169"/>
      <c r="M80" s="170"/>
      <c r="N80" s="170"/>
    </row>
    <row r="81" spans="1:19" s="162" customFormat="1" ht="21.95" customHeight="1" x14ac:dyDescent="0.5">
      <c r="C81" s="162" t="s">
        <v>32</v>
      </c>
      <c r="E81" s="163"/>
      <c r="F81" s="163"/>
      <c r="G81" s="163"/>
      <c r="H81" s="169"/>
      <c r="I81" s="169"/>
      <c r="J81" s="169"/>
      <c r="K81" s="169"/>
      <c r="L81" s="169"/>
      <c r="M81" s="170"/>
      <c r="N81" s="170"/>
    </row>
    <row r="82" spans="1:19" s="162" customFormat="1" ht="21.95" customHeight="1" thickBot="1" x14ac:dyDescent="0.55000000000000004">
      <c r="D82" s="184" t="s">
        <v>185</v>
      </c>
      <c r="E82" s="163">
        <v>21</v>
      </c>
      <c r="F82" s="163"/>
      <c r="G82" s="163"/>
      <c r="H82" s="185">
        <v>388234</v>
      </c>
      <c r="I82" s="169"/>
      <c r="J82" s="169"/>
      <c r="K82" s="169"/>
      <c r="L82" s="185">
        <v>388234</v>
      </c>
      <c r="M82" s="170"/>
      <c r="N82" s="170"/>
    </row>
    <row r="83" spans="1:19" s="162" customFormat="1" ht="21.95" customHeight="1" thickTop="1" thickBot="1" x14ac:dyDescent="0.55000000000000004">
      <c r="D83" s="162" t="s">
        <v>163</v>
      </c>
      <c r="E83" s="163"/>
      <c r="F83" s="163"/>
      <c r="G83" s="163"/>
      <c r="H83" s="186"/>
      <c r="I83" s="169"/>
      <c r="J83" s="185">
        <v>343148.10100000002</v>
      </c>
      <c r="K83" s="169"/>
      <c r="L83" s="186"/>
      <c r="M83" s="170"/>
      <c r="N83" s="185">
        <v>343148.10100000002</v>
      </c>
    </row>
    <row r="84" spans="1:19" s="162" customFormat="1" ht="21.95" customHeight="1" thickTop="1" x14ac:dyDescent="0.5">
      <c r="C84" s="162" t="s">
        <v>33</v>
      </c>
      <c r="E84" s="163"/>
      <c r="F84" s="163"/>
      <c r="G84" s="163"/>
      <c r="H84" s="169"/>
      <c r="I84" s="169"/>
      <c r="J84" s="169"/>
      <c r="K84" s="169"/>
      <c r="L84" s="169"/>
      <c r="M84" s="174"/>
      <c r="N84" s="169"/>
    </row>
    <row r="85" spans="1:19" s="162" customFormat="1" ht="21.95" customHeight="1" x14ac:dyDescent="0.5">
      <c r="D85" s="184" t="s">
        <v>186</v>
      </c>
      <c r="E85" s="163">
        <v>21</v>
      </c>
      <c r="F85" s="163"/>
      <c r="G85" s="163"/>
      <c r="H85" s="169">
        <v>301249</v>
      </c>
      <c r="I85" s="169"/>
      <c r="J85" s="169"/>
      <c r="K85" s="169"/>
      <c r="L85" s="169">
        <v>301249</v>
      </c>
      <c r="M85" s="174"/>
      <c r="N85" s="169"/>
    </row>
    <row r="86" spans="1:19" s="162" customFormat="1" ht="21.95" customHeight="1" x14ac:dyDescent="0.5">
      <c r="D86" s="184" t="s">
        <v>161</v>
      </c>
      <c r="E86" s="163"/>
      <c r="F86" s="163"/>
      <c r="G86" s="163"/>
      <c r="H86" s="169"/>
      <c r="I86" s="169"/>
      <c r="J86" s="169">
        <v>259229</v>
      </c>
      <c r="K86" s="169"/>
      <c r="L86" s="169"/>
      <c r="M86" s="174"/>
      <c r="N86" s="169">
        <v>259229</v>
      </c>
    </row>
    <row r="87" spans="1:19" s="162" customFormat="1" ht="21.95" customHeight="1" x14ac:dyDescent="0.5">
      <c r="B87" s="162" t="s">
        <v>39</v>
      </c>
      <c r="C87" s="171"/>
      <c r="E87" s="163"/>
      <c r="F87" s="163"/>
      <c r="G87" s="163"/>
      <c r="H87" s="169">
        <v>439090</v>
      </c>
      <c r="I87" s="169"/>
      <c r="J87" s="169">
        <v>413290</v>
      </c>
      <c r="K87" s="169"/>
      <c r="L87" s="169">
        <v>439090</v>
      </c>
      <c r="M87" s="169"/>
      <c r="N87" s="169">
        <v>413290</v>
      </c>
    </row>
    <row r="88" spans="1:19" s="162" customFormat="1" ht="21.95" customHeight="1" x14ac:dyDescent="0.5">
      <c r="B88" s="162" t="s">
        <v>34</v>
      </c>
      <c r="E88" s="163"/>
      <c r="F88" s="163"/>
      <c r="G88" s="163"/>
      <c r="H88" s="169"/>
      <c r="I88" s="169"/>
      <c r="J88" s="169"/>
      <c r="K88" s="169"/>
      <c r="L88" s="169"/>
      <c r="M88" s="169"/>
      <c r="N88" s="169"/>
    </row>
    <row r="89" spans="1:19" s="162" customFormat="1" ht="21.95" customHeight="1" x14ac:dyDescent="0.5">
      <c r="C89" s="171"/>
      <c r="D89" s="162" t="s">
        <v>35</v>
      </c>
      <c r="E89" s="163"/>
      <c r="F89" s="163"/>
      <c r="G89" s="163"/>
      <c r="H89" s="169">
        <v>28482</v>
      </c>
      <c r="I89" s="169"/>
      <c r="J89" s="169">
        <v>28482</v>
      </c>
      <c r="K89" s="169"/>
      <c r="L89" s="169">
        <v>28482</v>
      </c>
      <c r="M89" s="169"/>
      <c r="N89" s="169">
        <v>28482</v>
      </c>
    </row>
    <row r="90" spans="1:19" s="162" customFormat="1" ht="21.95" customHeight="1" x14ac:dyDescent="0.5">
      <c r="C90" s="171"/>
      <c r="D90" s="162" t="s">
        <v>36</v>
      </c>
      <c r="E90" s="187"/>
      <c r="F90" s="163"/>
      <c r="G90" s="163"/>
      <c r="H90" s="169">
        <v>142962</v>
      </c>
      <c r="I90" s="169"/>
      <c r="J90" s="169">
        <v>166557</v>
      </c>
      <c r="K90" s="169"/>
      <c r="L90" s="169">
        <v>180204</v>
      </c>
      <c r="M90" s="169"/>
      <c r="N90" s="169">
        <v>193234</v>
      </c>
    </row>
    <row r="91" spans="1:19" s="162" customFormat="1" ht="21.95" customHeight="1" x14ac:dyDescent="0.5">
      <c r="C91" s="162" t="s">
        <v>70</v>
      </c>
      <c r="E91" s="163"/>
      <c r="F91" s="163"/>
      <c r="G91" s="163"/>
      <c r="H91" s="188">
        <v>47</v>
      </c>
      <c r="I91" s="169"/>
      <c r="J91" s="188">
        <v>47</v>
      </c>
      <c r="K91" s="169"/>
      <c r="L91" s="169">
        <v>0</v>
      </c>
      <c r="M91" s="169"/>
      <c r="N91" s="169">
        <v>0</v>
      </c>
    </row>
    <row r="92" spans="1:19" s="162" customFormat="1" ht="21.95" customHeight="1" x14ac:dyDescent="0.5">
      <c r="B92" s="162" t="s">
        <v>117</v>
      </c>
      <c r="E92" s="163"/>
      <c r="F92" s="163"/>
      <c r="G92" s="163"/>
      <c r="H92" s="189">
        <f>SUM(H85:H91)</f>
        <v>911830</v>
      </c>
      <c r="I92" s="169"/>
      <c r="J92" s="189">
        <f>SUM(J85:J91)</f>
        <v>867605</v>
      </c>
      <c r="K92" s="169"/>
      <c r="L92" s="189">
        <f>SUM(L85:L91)</f>
        <v>949025</v>
      </c>
      <c r="M92" s="169"/>
      <c r="N92" s="189">
        <f>SUM(N85:N91)</f>
        <v>894235</v>
      </c>
    </row>
    <row r="93" spans="1:19" s="162" customFormat="1" ht="21.95" customHeight="1" x14ac:dyDescent="0.5">
      <c r="B93" s="162" t="s">
        <v>118</v>
      </c>
      <c r="E93" s="187"/>
      <c r="F93" s="163"/>
      <c r="G93" s="163"/>
      <c r="H93" s="188">
        <v>459</v>
      </c>
      <c r="I93" s="169"/>
      <c r="J93" s="169">
        <v>350</v>
      </c>
      <c r="K93" s="169"/>
      <c r="L93" s="169">
        <v>0</v>
      </c>
      <c r="M93" s="169"/>
      <c r="N93" s="169">
        <v>0</v>
      </c>
    </row>
    <row r="94" spans="1:19" s="162" customFormat="1" ht="21.95" customHeight="1" x14ac:dyDescent="0.5">
      <c r="A94" s="162" t="s">
        <v>37</v>
      </c>
      <c r="E94" s="163"/>
      <c r="F94" s="163"/>
      <c r="G94" s="163"/>
      <c r="H94" s="177">
        <f>SUM(H92:H93)</f>
        <v>912289</v>
      </c>
      <c r="I94" s="169"/>
      <c r="J94" s="177">
        <f>SUM(J92:J93)</f>
        <v>867955</v>
      </c>
      <c r="K94" s="169"/>
      <c r="L94" s="177">
        <f>SUM(L92:L93)</f>
        <v>949025</v>
      </c>
      <c r="M94" s="169"/>
      <c r="N94" s="177">
        <f>SUM(N92:N93)</f>
        <v>894235</v>
      </c>
    </row>
    <row r="95" spans="1:19" s="162" customFormat="1" ht="21.95" customHeight="1" thickBot="1" x14ac:dyDescent="0.55000000000000004">
      <c r="A95" s="162" t="s">
        <v>38</v>
      </c>
      <c r="E95" s="163"/>
      <c r="F95" s="163"/>
      <c r="G95" s="163"/>
      <c r="H95" s="185">
        <f>H58+H94</f>
        <v>1601602</v>
      </c>
      <c r="I95" s="169"/>
      <c r="J95" s="185">
        <f>J58+J94</f>
        <v>1424881</v>
      </c>
      <c r="K95" s="169"/>
      <c r="L95" s="185">
        <f>+L58+L94</f>
        <v>1638283</v>
      </c>
      <c r="M95" s="169"/>
      <c r="N95" s="185">
        <f>N58+N94</f>
        <v>1451090</v>
      </c>
      <c r="S95" s="190"/>
    </row>
    <row r="96" spans="1:19" s="162" customFormat="1" ht="21.95" customHeight="1" thickTop="1" x14ac:dyDescent="0.5">
      <c r="E96" s="163"/>
      <c r="F96" s="163"/>
      <c r="G96" s="163"/>
      <c r="H96" s="176"/>
      <c r="I96" s="169"/>
      <c r="J96" s="176"/>
      <c r="K96" s="169"/>
      <c r="L96" s="176"/>
      <c r="M96" s="170"/>
      <c r="N96" s="176"/>
      <c r="S96" s="190"/>
    </row>
    <row r="97" spans="2:19" s="162" customFormat="1" ht="21.95" customHeight="1" x14ac:dyDescent="0.5">
      <c r="E97" s="163"/>
      <c r="F97" s="163"/>
      <c r="G97" s="163"/>
      <c r="H97" s="176"/>
      <c r="I97" s="169"/>
      <c r="J97" s="176"/>
      <c r="K97" s="169"/>
      <c r="L97" s="176"/>
      <c r="M97" s="170"/>
      <c r="N97" s="176"/>
      <c r="S97" s="190"/>
    </row>
    <row r="98" spans="2:19" ht="20.100000000000001" customHeight="1" x14ac:dyDescent="0.5">
      <c r="H98" s="6"/>
      <c r="J98" s="6"/>
      <c r="K98" s="12"/>
      <c r="L98" s="6"/>
      <c r="N98" s="6"/>
      <c r="S98" s="7"/>
    </row>
    <row r="99" spans="2:19" ht="20.100000000000001" customHeight="1" x14ac:dyDescent="0.5">
      <c r="H99" s="5">
        <f>H95-H28</f>
        <v>0</v>
      </c>
      <c r="J99" s="5">
        <f>J95-J28</f>
        <v>0</v>
      </c>
      <c r="L99" s="5">
        <f>L95-L28</f>
        <v>0</v>
      </c>
      <c r="N99" s="5">
        <f>N95-N28</f>
        <v>0</v>
      </c>
    </row>
    <row r="100" spans="2:19" ht="24" customHeight="1" x14ac:dyDescent="0.5">
      <c r="L100" s="12"/>
    </row>
    <row r="101" spans="2:19" ht="24" customHeight="1" x14ac:dyDescent="0.5">
      <c r="E101" s="1"/>
      <c r="F101" s="1"/>
      <c r="G101" s="1"/>
      <c r="H101" s="5"/>
      <c r="I101" s="5"/>
    </row>
    <row r="102" spans="2:19" ht="24" customHeight="1" x14ac:dyDescent="0.5">
      <c r="E102" s="1"/>
      <c r="F102" s="1"/>
      <c r="G102" s="1"/>
      <c r="H102" s="5"/>
      <c r="I102" s="5"/>
    </row>
    <row r="108" spans="2:19" ht="24" customHeight="1" x14ac:dyDescent="0.5">
      <c r="B108" s="2"/>
      <c r="C108" s="2"/>
      <c r="D108" s="2"/>
      <c r="J108" s="13"/>
      <c r="K108" s="13"/>
      <c r="L108" s="13"/>
      <c r="M108" s="13"/>
      <c r="N108" s="13"/>
    </row>
  </sheetData>
  <mergeCells count="27">
    <mergeCell ref="A5:N5"/>
    <mergeCell ref="A3:N3"/>
    <mergeCell ref="A35:N35"/>
    <mergeCell ref="A6:N6"/>
    <mergeCell ref="A38:N38"/>
    <mergeCell ref="A8:N8"/>
    <mergeCell ref="H9:N9"/>
    <mergeCell ref="A4:N4"/>
    <mergeCell ref="L42:N42"/>
    <mergeCell ref="E12:F12"/>
    <mergeCell ref="L10:N10"/>
    <mergeCell ref="A36:N36"/>
    <mergeCell ref="H41:N41"/>
    <mergeCell ref="A37:N37"/>
    <mergeCell ref="A40:N40"/>
    <mergeCell ref="H10:J10"/>
    <mergeCell ref="H42:J42"/>
    <mergeCell ref="E78:F78"/>
    <mergeCell ref="H75:N75"/>
    <mergeCell ref="L76:N76"/>
    <mergeCell ref="E44:F44"/>
    <mergeCell ref="A72:N72"/>
    <mergeCell ref="A70:N70"/>
    <mergeCell ref="A69:N69"/>
    <mergeCell ref="A74:N74"/>
    <mergeCell ref="A71:N71"/>
    <mergeCell ref="H76:J76"/>
  </mergeCells>
  <phoneticPr fontId="2" type="noConversion"/>
  <printOptions horizontalCentered="1"/>
  <pageMargins left="0.78740157480314965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2" max="13" man="1"/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45"/>
  <sheetViews>
    <sheetView view="pageBreakPreview" zoomScale="130" zoomScaleNormal="130" zoomScaleSheetLayoutView="130" workbookViewId="0">
      <selection activeCell="D1" sqref="D1"/>
    </sheetView>
  </sheetViews>
  <sheetFormatPr defaultColWidth="9.140625" defaultRowHeight="21" x14ac:dyDescent="0.5"/>
  <cols>
    <col min="1" max="3" width="1.7109375" style="15" customWidth="1"/>
    <col min="4" max="4" width="37.7109375" style="15" customWidth="1"/>
    <col min="5" max="5" width="5.5703125" style="15" customWidth="1"/>
    <col min="6" max="6" width="2" style="15" customWidth="1"/>
    <col min="7" max="7" width="0.7109375" style="15" customWidth="1"/>
    <col min="8" max="8" width="10.7109375" style="15" customWidth="1"/>
    <col min="9" max="9" width="0.7109375" style="15" customWidth="1"/>
    <col min="10" max="10" width="10.7109375" style="112" customWidth="1"/>
    <col min="11" max="11" width="0.7109375" style="15" customWidth="1"/>
    <col min="12" max="12" width="10.7109375" style="15" customWidth="1"/>
    <col min="13" max="13" width="0.7109375" style="15" customWidth="1"/>
    <col min="14" max="14" width="10.7109375" style="15" customWidth="1"/>
    <col min="15" max="16384" width="9.140625" style="15"/>
  </cols>
  <sheetData>
    <row r="1" spans="1:15" ht="23.25" x14ac:dyDescent="0.5">
      <c r="N1" s="54" t="s">
        <v>140</v>
      </c>
    </row>
    <row r="2" spans="1:15" ht="23.25" x14ac:dyDescent="0.5">
      <c r="N2" s="54" t="s">
        <v>141</v>
      </c>
    </row>
    <row r="3" spans="1:15" ht="23.25" x14ac:dyDescent="0.5">
      <c r="A3" s="199" t="s">
        <v>145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</row>
    <row r="4" spans="1:15" s="16" customFormat="1" ht="23.25" x14ac:dyDescent="0.5">
      <c r="A4" s="201" t="s">
        <v>128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</row>
    <row r="5" spans="1:15" s="16" customFormat="1" ht="23.25" x14ac:dyDescent="0.5">
      <c r="A5" s="202" t="s">
        <v>66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5" s="16" customFormat="1" ht="23.25" x14ac:dyDescent="0.5">
      <c r="A6" s="201" t="s">
        <v>190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</row>
    <row r="7" spans="1:15" s="29" customFormat="1" ht="18.600000000000001" customHeight="1" x14ac:dyDescent="0.5">
      <c r="A7" s="29" t="s">
        <v>58</v>
      </c>
      <c r="H7" s="203" t="s">
        <v>147</v>
      </c>
      <c r="I7" s="203"/>
      <c r="J7" s="203"/>
      <c r="K7" s="203"/>
      <c r="L7" s="203"/>
      <c r="M7" s="203"/>
      <c r="N7" s="203"/>
    </row>
    <row r="8" spans="1:15" s="29" customFormat="1" ht="18.600000000000001" customHeight="1" x14ac:dyDescent="0.5">
      <c r="H8" s="204" t="s">
        <v>115</v>
      </c>
      <c r="I8" s="204"/>
      <c r="J8" s="204"/>
      <c r="K8" s="113"/>
      <c r="L8" s="204" t="s">
        <v>61</v>
      </c>
      <c r="M8" s="204"/>
      <c r="N8" s="204"/>
    </row>
    <row r="9" spans="1:15" s="29" customFormat="1" ht="18.600000000000001" customHeight="1" x14ac:dyDescent="0.5">
      <c r="E9" s="198" t="s">
        <v>0</v>
      </c>
      <c r="F9" s="198"/>
      <c r="G9" s="114"/>
      <c r="H9" s="115">
        <v>2566</v>
      </c>
      <c r="I9" s="116"/>
      <c r="J9" s="154">
        <v>2565</v>
      </c>
      <c r="K9" s="116"/>
      <c r="L9" s="115">
        <v>2566</v>
      </c>
      <c r="M9" s="116"/>
      <c r="N9" s="154">
        <v>2565</v>
      </c>
    </row>
    <row r="10" spans="1:15" s="26" customFormat="1" ht="18.600000000000001" customHeight="1" x14ac:dyDescent="0.5">
      <c r="A10" s="26" t="s">
        <v>1</v>
      </c>
      <c r="E10" s="117"/>
    </row>
    <row r="11" spans="1:15" s="26" customFormat="1" ht="18.600000000000001" customHeight="1" x14ac:dyDescent="0.5">
      <c r="B11" s="26" t="s">
        <v>40</v>
      </c>
      <c r="E11" s="117" t="s">
        <v>198</v>
      </c>
      <c r="H11" s="27">
        <v>357273</v>
      </c>
      <c r="I11" s="27"/>
      <c r="J11" s="27">
        <v>337490</v>
      </c>
      <c r="K11" s="27"/>
      <c r="L11" s="27">
        <v>357260</v>
      </c>
      <c r="M11" s="27"/>
      <c r="N11" s="27">
        <v>337075</v>
      </c>
    </row>
    <row r="12" spans="1:15" s="26" customFormat="1" ht="18.600000000000001" customHeight="1" x14ac:dyDescent="0.5">
      <c r="B12" s="26" t="s">
        <v>2</v>
      </c>
      <c r="E12" s="145"/>
      <c r="H12" s="27">
        <v>2454</v>
      </c>
      <c r="I12" s="27"/>
      <c r="J12" s="27">
        <v>5712</v>
      </c>
      <c r="K12" s="27"/>
      <c r="L12" s="27">
        <v>2460</v>
      </c>
      <c r="M12" s="27"/>
      <c r="N12" s="27">
        <v>5719</v>
      </c>
      <c r="O12" s="27"/>
    </row>
    <row r="13" spans="1:15" s="26" customFormat="1" ht="18.600000000000001" customHeight="1" x14ac:dyDescent="0.5">
      <c r="C13" s="26" t="s">
        <v>3</v>
      </c>
      <c r="H13" s="118">
        <f>SUM(H11:H12)</f>
        <v>359727</v>
      </c>
      <c r="I13" s="27"/>
      <c r="J13" s="118">
        <f>SUM(J11:J12)</f>
        <v>343202</v>
      </c>
      <c r="K13" s="27"/>
      <c r="L13" s="118">
        <f>SUM(L11:L12)</f>
        <v>359720</v>
      </c>
      <c r="M13" s="27"/>
      <c r="N13" s="118">
        <f>SUM(N11:N12)</f>
        <v>342794</v>
      </c>
    </row>
    <row r="14" spans="1:15" s="26" customFormat="1" ht="18.600000000000001" customHeight="1" x14ac:dyDescent="0.5">
      <c r="A14" s="26" t="s">
        <v>4</v>
      </c>
      <c r="E14" s="117"/>
      <c r="H14" s="27"/>
      <c r="I14" s="29"/>
      <c r="J14" s="27"/>
      <c r="K14" s="29"/>
      <c r="L14" s="27"/>
      <c r="M14" s="29"/>
      <c r="N14" s="27"/>
    </row>
    <row r="15" spans="1:15" s="26" customFormat="1" ht="18.600000000000001" customHeight="1" x14ac:dyDescent="0.5">
      <c r="B15" s="26" t="s">
        <v>41</v>
      </c>
      <c r="E15" s="117">
        <v>4</v>
      </c>
      <c r="H15" s="27">
        <v>278410</v>
      </c>
      <c r="I15" s="27"/>
      <c r="J15" s="27">
        <v>285167</v>
      </c>
      <c r="K15" s="27"/>
      <c r="L15" s="27">
        <v>278410</v>
      </c>
      <c r="M15" s="27"/>
      <c r="N15" s="27">
        <v>285167</v>
      </c>
    </row>
    <row r="16" spans="1:15" s="26" customFormat="1" ht="18.600000000000001" customHeight="1" x14ac:dyDescent="0.5">
      <c r="B16" s="26" t="s">
        <v>113</v>
      </c>
      <c r="E16" s="117"/>
      <c r="H16" s="27">
        <v>16796</v>
      </c>
      <c r="I16" s="27"/>
      <c r="J16" s="27">
        <v>13469</v>
      </c>
      <c r="K16" s="27"/>
      <c r="L16" s="27">
        <v>16796</v>
      </c>
      <c r="M16" s="27"/>
      <c r="N16" s="27">
        <v>13469</v>
      </c>
    </row>
    <row r="17" spans="1:14" s="26" customFormat="1" ht="18.600000000000001" customHeight="1" x14ac:dyDescent="0.5">
      <c r="B17" s="26" t="s">
        <v>59</v>
      </c>
      <c r="E17" s="117"/>
      <c r="H17" s="27">
        <v>32496</v>
      </c>
      <c r="I17" s="27"/>
      <c r="J17" s="27">
        <v>19129</v>
      </c>
      <c r="K17" s="27"/>
      <c r="L17" s="27">
        <v>32350</v>
      </c>
      <c r="M17" s="27"/>
      <c r="N17" s="27">
        <v>19115</v>
      </c>
    </row>
    <row r="18" spans="1:14" s="26" customFormat="1" ht="18.600000000000001" customHeight="1" x14ac:dyDescent="0.5">
      <c r="C18" s="26" t="s">
        <v>5</v>
      </c>
      <c r="H18" s="118">
        <f>SUM(H15:H17)</f>
        <v>327702</v>
      </c>
      <c r="I18" s="27"/>
      <c r="J18" s="118">
        <f>SUM(J15:J17)</f>
        <v>317765</v>
      </c>
      <c r="K18" s="27"/>
      <c r="L18" s="118">
        <f>SUM(L15:L17)</f>
        <v>327556</v>
      </c>
      <c r="M18" s="27"/>
      <c r="N18" s="118">
        <f>SUM(N15:N17)</f>
        <v>317751</v>
      </c>
    </row>
    <row r="19" spans="1:14" s="26" customFormat="1" ht="18.600000000000001" customHeight="1" x14ac:dyDescent="0.5">
      <c r="A19" s="26" t="s">
        <v>129</v>
      </c>
      <c r="H19" s="31">
        <f>H13-H18</f>
        <v>32025</v>
      </c>
      <c r="I19" s="27"/>
      <c r="J19" s="31">
        <f>J13-J18</f>
        <v>25437</v>
      </c>
      <c r="K19" s="27"/>
      <c r="L19" s="31">
        <f>L13-L18</f>
        <v>32164</v>
      </c>
      <c r="M19" s="27"/>
      <c r="N19" s="31">
        <f>N13-N18</f>
        <v>25043</v>
      </c>
    </row>
    <row r="20" spans="1:14" s="26" customFormat="1" ht="18.600000000000001" customHeight="1" x14ac:dyDescent="0.5">
      <c r="A20" s="26" t="s">
        <v>112</v>
      </c>
      <c r="E20" s="119"/>
      <c r="H20" s="27">
        <v>1781</v>
      </c>
      <c r="I20" s="27"/>
      <c r="J20" s="27">
        <v>1919</v>
      </c>
      <c r="K20" s="27"/>
      <c r="L20" s="27">
        <v>1781</v>
      </c>
      <c r="M20" s="27"/>
      <c r="N20" s="27">
        <v>1919</v>
      </c>
    </row>
    <row r="21" spans="1:14" s="26" customFormat="1" ht="18.600000000000001" customHeight="1" x14ac:dyDescent="0.5">
      <c r="A21" s="26" t="s">
        <v>99</v>
      </c>
      <c r="E21" s="119">
        <v>9.1999999999999993</v>
      </c>
      <c r="H21" s="31">
        <v>-4065</v>
      </c>
      <c r="I21" s="27"/>
      <c r="J21" s="120">
        <v>-1225</v>
      </c>
      <c r="K21" s="27"/>
      <c r="L21" s="121">
        <v>0</v>
      </c>
      <c r="M21" s="135"/>
      <c r="N21" s="121">
        <v>0</v>
      </c>
    </row>
    <row r="22" spans="1:14" s="26" customFormat="1" ht="18.600000000000001" customHeight="1" x14ac:dyDescent="0.5">
      <c r="A22" s="26" t="s">
        <v>88</v>
      </c>
      <c r="E22" s="117"/>
      <c r="H22" s="156">
        <f>H19-H20+H21</f>
        <v>26179</v>
      </c>
      <c r="I22" s="31"/>
      <c r="J22" s="27">
        <f>J19-J20+J21</f>
        <v>22293</v>
      </c>
      <c r="K22" s="31"/>
      <c r="L22" s="156">
        <f>L19-L20+L21</f>
        <v>30383</v>
      </c>
      <c r="M22" s="31"/>
      <c r="N22" s="27">
        <f>N19-N20+N21</f>
        <v>23124</v>
      </c>
    </row>
    <row r="23" spans="1:14" s="26" customFormat="1" ht="18.600000000000001" customHeight="1" x14ac:dyDescent="0.5">
      <c r="A23" s="26" t="s">
        <v>79</v>
      </c>
      <c r="E23" s="117">
        <v>20</v>
      </c>
      <c r="H23" s="31">
        <v>3489</v>
      </c>
      <c r="I23" s="27"/>
      <c r="J23" s="31">
        <v>3759</v>
      </c>
      <c r="K23" s="27"/>
      <c r="L23" s="27">
        <v>3512</v>
      </c>
      <c r="M23" s="27"/>
      <c r="N23" s="27">
        <v>3756</v>
      </c>
    </row>
    <row r="24" spans="1:14" s="26" customFormat="1" ht="18.600000000000001" customHeight="1" x14ac:dyDescent="0.5">
      <c r="A24" s="26" t="s">
        <v>169</v>
      </c>
      <c r="E24" s="117"/>
      <c r="H24" s="156">
        <f>H22-H23</f>
        <v>22690</v>
      </c>
      <c r="I24" s="31"/>
      <c r="J24" s="156">
        <f>J22-J23</f>
        <v>18534</v>
      </c>
      <c r="K24" s="31"/>
      <c r="L24" s="156">
        <f>L22-L23</f>
        <v>26871</v>
      </c>
      <c r="M24" s="31"/>
      <c r="N24" s="156">
        <f>N22-N23</f>
        <v>19368</v>
      </c>
    </row>
    <row r="25" spans="1:14" s="26" customFormat="1" ht="18.600000000000001" customHeight="1" x14ac:dyDescent="0.5">
      <c r="A25" s="26" t="s">
        <v>170</v>
      </c>
      <c r="E25" s="117"/>
      <c r="H25" s="121">
        <v>0</v>
      </c>
      <c r="I25" s="122"/>
      <c r="J25" s="121">
        <v>0</v>
      </c>
      <c r="K25" s="122"/>
      <c r="L25" s="121">
        <v>0</v>
      </c>
      <c r="M25" s="122"/>
      <c r="N25" s="121">
        <v>0</v>
      </c>
    </row>
    <row r="26" spans="1:14" s="26" customFormat="1" ht="18.75" hidden="1" x14ac:dyDescent="0.5">
      <c r="A26" s="26" t="s">
        <v>134</v>
      </c>
      <c r="E26" s="117"/>
      <c r="H26" s="27"/>
      <c r="I26" s="27"/>
      <c r="J26" s="27"/>
      <c r="K26" s="27"/>
      <c r="L26" s="27"/>
      <c r="M26" s="27"/>
      <c r="N26" s="27"/>
    </row>
    <row r="27" spans="1:14" s="26" customFormat="1" ht="18.75" hidden="1" x14ac:dyDescent="0.5">
      <c r="B27" s="26" t="s">
        <v>135</v>
      </c>
      <c r="E27" s="119">
        <v>9.1999999999999993</v>
      </c>
      <c r="H27" s="121">
        <v>0</v>
      </c>
      <c r="I27" s="27"/>
      <c r="J27" s="121">
        <v>0</v>
      </c>
      <c r="K27" s="27"/>
      <c r="L27" s="121">
        <v>0</v>
      </c>
      <c r="M27" s="27"/>
      <c r="N27" s="121">
        <v>0</v>
      </c>
    </row>
    <row r="28" spans="1:14" s="26" customFormat="1" ht="18.75" hidden="1" x14ac:dyDescent="0.5">
      <c r="A28" s="26" t="s">
        <v>170</v>
      </c>
      <c r="E28" s="117"/>
      <c r="H28" s="159">
        <v>0</v>
      </c>
      <c r="I28" s="135"/>
      <c r="J28" s="159">
        <v>0</v>
      </c>
      <c r="K28" s="135"/>
      <c r="L28" s="159">
        <v>0</v>
      </c>
      <c r="M28" s="135"/>
      <c r="N28" s="159">
        <v>0</v>
      </c>
    </row>
    <row r="29" spans="1:14" s="26" customFormat="1" ht="18.600000000000001" customHeight="1" thickBot="1" x14ac:dyDescent="0.55000000000000004">
      <c r="A29" s="26" t="s">
        <v>171</v>
      </c>
      <c r="E29" s="117"/>
      <c r="H29" s="157">
        <f>H24+H28</f>
        <v>22690</v>
      </c>
      <c r="I29" s="31"/>
      <c r="J29" s="157">
        <f>J24+J28</f>
        <v>18534</v>
      </c>
      <c r="K29" s="31"/>
      <c r="L29" s="157">
        <f>L24+L28</f>
        <v>26871</v>
      </c>
      <c r="M29" s="31"/>
      <c r="N29" s="157">
        <f>N24+N28</f>
        <v>19368</v>
      </c>
    </row>
    <row r="30" spans="1:14" s="26" customFormat="1" ht="7.5" customHeight="1" thickTop="1" x14ac:dyDescent="0.5">
      <c r="E30" s="117"/>
      <c r="H30" s="27"/>
      <c r="I30" s="29"/>
      <c r="J30" s="27"/>
      <c r="K30" s="29"/>
      <c r="L30" s="27"/>
      <c r="M30" s="29"/>
      <c r="N30" s="27"/>
    </row>
    <row r="31" spans="1:14" s="26" customFormat="1" ht="18" customHeight="1" x14ac:dyDescent="0.5">
      <c r="A31" s="29" t="s">
        <v>130</v>
      </c>
      <c r="B31" s="29"/>
      <c r="C31" s="29"/>
      <c r="E31" s="117"/>
      <c r="H31" s="27"/>
      <c r="I31" s="29"/>
      <c r="J31" s="27"/>
      <c r="K31" s="29"/>
      <c r="L31" s="27"/>
      <c r="M31" s="29"/>
      <c r="N31" s="27"/>
    </row>
    <row r="32" spans="1:14" s="26" customFormat="1" ht="18" customHeight="1" x14ac:dyDescent="0.5">
      <c r="A32" s="29"/>
      <c r="B32" s="29" t="s">
        <v>119</v>
      </c>
      <c r="C32" s="29"/>
      <c r="E32" s="117"/>
      <c r="H32" s="31">
        <v>22725</v>
      </c>
      <c r="I32" s="31"/>
      <c r="J32" s="31">
        <v>18417</v>
      </c>
      <c r="K32" s="31"/>
      <c r="L32" s="31">
        <v>26871</v>
      </c>
      <c r="M32" s="31"/>
      <c r="N32" s="31">
        <v>19368</v>
      </c>
    </row>
    <row r="33" spans="1:14" s="26" customFormat="1" ht="18" customHeight="1" x14ac:dyDescent="0.5">
      <c r="A33" s="29"/>
      <c r="B33" s="29" t="s">
        <v>120</v>
      </c>
      <c r="C33" s="29"/>
      <c r="E33" s="117"/>
      <c r="H33" s="31">
        <v>-35</v>
      </c>
      <c r="I33" s="31"/>
      <c r="J33" s="31">
        <v>117</v>
      </c>
      <c r="K33" s="31"/>
      <c r="L33" s="121">
        <v>0</v>
      </c>
      <c r="M33" s="27"/>
      <c r="N33" s="121">
        <v>0</v>
      </c>
    </row>
    <row r="34" spans="1:14" s="26" customFormat="1" ht="18" customHeight="1" thickBot="1" x14ac:dyDescent="0.55000000000000004">
      <c r="A34" s="29"/>
      <c r="B34" s="29"/>
      <c r="C34" s="29"/>
      <c r="E34" s="117"/>
      <c r="H34" s="158">
        <f>SUM(H32:H33)</f>
        <v>22690</v>
      </c>
      <c r="I34" s="29"/>
      <c r="J34" s="125">
        <f>SUM(J32:J33)</f>
        <v>18534</v>
      </c>
      <c r="K34" s="29"/>
      <c r="L34" s="158">
        <f>SUM(L32:L33)</f>
        <v>26871</v>
      </c>
      <c r="M34" s="29"/>
      <c r="N34" s="125">
        <f>SUM(N32:N33)</f>
        <v>19368</v>
      </c>
    </row>
    <row r="35" spans="1:14" s="26" customFormat="1" ht="8.25" customHeight="1" thickTop="1" x14ac:dyDescent="0.5">
      <c r="E35" s="117"/>
      <c r="H35" s="27"/>
      <c r="I35" s="29"/>
      <c r="J35" s="27"/>
      <c r="K35" s="29"/>
      <c r="L35" s="27"/>
      <c r="M35" s="29"/>
      <c r="N35" s="27"/>
    </row>
    <row r="36" spans="1:14" s="26" customFormat="1" ht="18" customHeight="1" x14ac:dyDescent="0.5">
      <c r="A36" s="29" t="s">
        <v>133</v>
      </c>
      <c r="B36" s="29"/>
      <c r="C36" s="29"/>
      <c r="E36" s="117"/>
      <c r="H36" s="27"/>
      <c r="I36" s="29"/>
      <c r="J36" s="27"/>
      <c r="K36" s="29"/>
      <c r="L36" s="27"/>
      <c r="M36" s="29"/>
      <c r="N36" s="27"/>
    </row>
    <row r="37" spans="1:14" s="26" customFormat="1" ht="18" customHeight="1" x14ac:dyDescent="0.5">
      <c r="A37" s="29"/>
      <c r="B37" s="29" t="s">
        <v>119</v>
      </c>
      <c r="C37" s="29"/>
      <c r="E37" s="117"/>
      <c r="H37" s="31">
        <v>22725</v>
      </c>
      <c r="I37" s="31"/>
      <c r="J37" s="31">
        <v>18417</v>
      </c>
      <c r="K37" s="31"/>
      <c r="L37" s="31">
        <v>26871</v>
      </c>
      <c r="M37" s="31"/>
      <c r="N37" s="31">
        <v>19368</v>
      </c>
    </row>
    <row r="38" spans="1:14" s="26" customFormat="1" ht="18" customHeight="1" x14ac:dyDescent="0.5">
      <c r="A38" s="29"/>
      <c r="B38" s="29" t="s">
        <v>120</v>
      </c>
      <c r="C38" s="29"/>
      <c r="E38" s="117"/>
      <c r="H38" s="31">
        <v>-35</v>
      </c>
      <c r="I38" s="31"/>
      <c r="J38" s="31">
        <v>117</v>
      </c>
      <c r="K38" s="31"/>
      <c r="L38" s="121">
        <v>0</v>
      </c>
      <c r="M38" s="135"/>
      <c r="N38" s="121">
        <v>0</v>
      </c>
    </row>
    <row r="39" spans="1:14" s="26" customFormat="1" ht="18" customHeight="1" thickBot="1" x14ac:dyDescent="0.55000000000000004">
      <c r="E39" s="117"/>
      <c r="H39" s="158">
        <f>SUM(H37:H38)</f>
        <v>22690</v>
      </c>
      <c r="I39" s="29"/>
      <c r="J39" s="126">
        <f>SUM(J37:J38)</f>
        <v>18534</v>
      </c>
      <c r="K39" s="29"/>
      <c r="L39" s="158">
        <f>SUM(L37:L38)</f>
        <v>26871</v>
      </c>
      <c r="M39" s="29"/>
      <c r="N39" s="126">
        <f>SUM(N37:N38)</f>
        <v>19368</v>
      </c>
    </row>
    <row r="40" spans="1:14" s="26" customFormat="1" ht="8.25" customHeight="1" thickTop="1" x14ac:dyDescent="0.5">
      <c r="E40" s="117"/>
      <c r="H40" s="27"/>
      <c r="I40" s="29"/>
      <c r="J40" s="27"/>
      <c r="K40" s="29"/>
      <c r="L40" s="27"/>
      <c r="M40" s="29"/>
      <c r="N40" s="27"/>
    </row>
    <row r="41" spans="1:14" s="26" customFormat="1" ht="18" customHeight="1" x14ac:dyDescent="0.5">
      <c r="A41" s="26" t="s">
        <v>131</v>
      </c>
      <c r="E41" s="117">
        <v>23</v>
      </c>
      <c r="F41" s="127"/>
      <c r="H41" s="128"/>
      <c r="I41" s="129"/>
      <c r="J41" s="128"/>
      <c r="K41" s="129"/>
      <c r="L41" s="128"/>
      <c r="M41" s="129"/>
      <c r="N41" s="128"/>
    </row>
    <row r="42" spans="1:14" s="26" customFormat="1" ht="18" customHeight="1" thickBot="1" x14ac:dyDescent="0.55000000000000004">
      <c r="B42" s="26" t="s">
        <v>132</v>
      </c>
      <c r="H42" s="130">
        <v>3.7999999999999999E-2</v>
      </c>
      <c r="I42" s="160"/>
      <c r="J42" s="130">
        <v>3.9E-2</v>
      </c>
      <c r="K42" s="160"/>
      <c r="L42" s="130">
        <v>4.4999999999999998E-2</v>
      </c>
      <c r="M42" s="160"/>
      <c r="N42" s="130">
        <v>4.1000000000000002E-2</v>
      </c>
    </row>
    <row r="43" spans="1:14" s="26" customFormat="1" ht="18" customHeight="1" thickTop="1" thickBot="1" x14ac:dyDescent="0.55000000000000004">
      <c r="B43" s="26" t="s">
        <v>139</v>
      </c>
      <c r="E43" s="117"/>
      <c r="H43" s="130">
        <v>3.2000000000000001E-2</v>
      </c>
      <c r="I43" s="160"/>
      <c r="J43" s="130">
        <v>3.3000000000000002E-2</v>
      </c>
      <c r="K43" s="160"/>
      <c r="L43" s="130">
        <v>3.6999999999999998E-2</v>
      </c>
      <c r="M43" s="160"/>
      <c r="N43" s="130">
        <v>3.5000000000000003E-2</v>
      </c>
    </row>
    <row r="44" spans="1:14" s="29" customFormat="1" ht="29.45" customHeight="1" thickTop="1" x14ac:dyDescent="0.5">
      <c r="J44" s="132"/>
    </row>
    <row r="45" spans="1:14" s="29" customFormat="1" ht="18.75" x14ac:dyDescent="0.5">
      <c r="D45" s="133"/>
      <c r="J45" s="132"/>
    </row>
  </sheetData>
  <mergeCells count="8">
    <mergeCell ref="E9:F9"/>
    <mergeCell ref="A3:N3"/>
    <mergeCell ref="A4:N4"/>
    <mergeCell ref="A5:N5"/>
    <mergeCell ref="A6:N6"/>
    <mergeCell ref="H7:N7"/>
    <mergeCell ref="H8:J8"/>
    <mergeCell ref="L8:N8"/>
  </mergeCells>
  <printOptions horizontalCentered="1"/>
  <pageMargins left="1.0236220472440944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U59"/>
  <sheetViews>
    <sheetView view="pageBreakPreview" zoomScale="115" zoomScaleNormal="130" zoomScaleSheetLayoutView="115" workbookViewId="0">
      <selection activeCell="D1" sqref="D1"/>
    </sheetView>
  </sheetViews>
  <sheetFormatPr defaultColWidth="9.140625" defaultRowHeight="24" customHeight="1" x14ac:dyDescent="0.5"/>
  <cols>
    <col min="1" max="3" width="1.7109375" style="15" customWidth="1"/>
    <col min="4" max="4" width="40.85546875" style="15" customWidth="1"/>
    <col min="5" max="5" width="5.5703125" style="15" customWidth="1"/>
    <col min="6" max="6" width="2" style="15" customWidth="1"/>
    <col min="7" max="7" width="0.7109375" style="15" customWidth="1"/>
    <col min="8" max="8" width="10.7109375" style="15" customWidth="1"/>
    <col min="9" max="9" width="0.7109375" style="15" customWidth="1"/>
    <col min="10" max="10" width="10.7109375" style="112" customWidth="1"/>
    <col min="11" max="11" width="0.7109375" style="15" customWidth="1"/>
    <col min="12" max="12" width="10.7109375" style="15" customWidth="1"/>
    <col min="13" max="13" width="0.7109375" style="15" customWidth="1"/>
    <col min="14" max="14" width="10.7109375" style="15" customWidth="1"/>
    <col min="15" max="16384" width="9.140625" style="15"/>
  </cols>
  <sheetData>
    <row r="1" spans="1:15" ht="24" customHeight="1" x14ac:dyDescent="0.5">
      <c r="N1" s="54" t="s">
        <v>140</v>
      </c>
    </row>
    <row r="2" spans="1:15" ht="24" customHeight="1" x14ac:dyDescent="0.5">
      <c r="N2" s="54" t="s">
        <v>141</v>
      </c>
    </row>
    <row r="3" spans="1:15" ht="24" customHeight="1" x14ac:dyDescent="0.5">
      <c r="A3" s="199" t="s">
        <v>146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</row>
    <row r="4" spans="1:15" s="16" customFormat="1" ht="24" customHeight="1" x14ac:dyDescent="0.5">
      <c r="A4" s="201" t="s">
        <v>128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</row>
    <row r="5" spans="1:15" s="16" customFormat="1" ht="24" customHeight="1" x14ac:dyDescent="0.5">
      <c r="A5" s="202" t="s">
        <v>66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</row>
    <row r="6" spans="1:15" s="16" customFormat="1" ht="24" customHeight="1" x14ac:dyDescent="0.5">
      <c r="A6" s="201" t="s">
        <v>191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</row>
    <row r="7" spans="1:15" s="29" customFormat="1" ht="18.95" customHeight="1" x14ac:dyDescent="0.5">
      <c r="A7" s="29" t="s">
        <v>58</v>
      </c>
      <c r="H7" s="203" t="s">
        <v>147</v>
      </c>
      <c r="I7" s="203"/>
      <c r="J7" s="203"/>
      <c r="K7" s="203"/>
      <c r="L7" s="203"/>
      <c r="M7" s="203"/>
      <c r="N7" s="203"/>
    </row>
    <row r="8" spans="1:15" s="29" customFormat="1" ht="18.95" customHeight="1" x14ac:dyDescent="0.5">
      <c r="H8" s="205" t="s">
        <v>115</v>
      </c>
      <c r="I8" s="205"/>
      <c r="J8" s="205"/>
      <c r="K8" s="134"/>
      <c r="L8" s="205" t="s">
        <v>61</v>
      </c>
      <c r="M8" s="205"/>
      <c r="N8" s="205"/>
    </row>
    <row r="9" spans="1:15" s="29" customFormat="1" ht="18.75" x14ac:dyDescent="0.5">
      <c r="E9" s="198" t="s">
        <v>0</v>
      </c>
      <c r="F9" s="198"/>
      <c r="G9" s="114"/>
      <c r="H9" s="115">
        <v>2566</v>
      </c>
      <c r="I9" s="116"/>
      <c r="J9" s="115">
        <v>2565</v>
      </c>
      <c r="K9" s="116"/>
      <c r="L9" s="115">
        <v>2566</v>
      </c>
      <c r="M9" s="116"/>
      <c r="N9" s="115">
        <v>2565</v>
      </c>
    </row>
    <row r="10" spans="1:15" s="26" customFormat="1" ht="18.95" customHeight="1" x14ac:dyDescent="0.5">
      <c r="A10" s="26" t="s">
        <v>1</v>
      </c>
      <c r="E10" s="117"/>
    </row>
    <row r="11" spans="1:15" s="26" customFormat="1" ht="18.95" customHeight="1" x14ac:dyDescent="0.5">
      <c r="B11" s="26" t="s">
        <v>40</v>
      </c>
      <c r="E11" s="117" t="s">
        <v>198</v>
      </c>
      <c r="H11" s="27">
        <v>963773</v>
      </c>
      <c r="I11" s="27"/>
      <c r="J11" s="27">
        <v>975458</v>
      </c>
      <c r="K11" s="27"/>
      <c r="L11" s="27">
        <v>963005</v>
      </c>
      <c r="M11" s="27"/>
      <c r="N11" s="27">
        <v>975043</v>
      </c>
    </row>
    <row r="12" spans="1:15" s="26" customFormat="1" ht="18.95" customHeight="1" x14ac:dyDescent="0.5">
      <c r="B12" s="26" t="s">
        <v>2</v>
      </c>
      <c r="E12" s="117"/>
      <c r="H12" s="28">
        <v>6941</v>
      </c>
      <c r="I12" s="27"/>
      <c r="J12" s="28">
        <v>13758</v>
      </c>
      <c r="K12" s="27"/>
      <c r="L12" s="27">
        <v>6949</v>
      </c>
      <c r="M12" s="27"/>
      <c r="N12" s="27">
        <v>13776</v>
      </c>
      <c r="O12" s="27"/>
    </row>
    <row r="13" spans="1:15" s="26" customFormat="1" ht="18.95" customHeight="1" x14ac:dyDescent="0.5">
      <c r="C13" s="26" t="s">
        <v>3</v>
      </c>
      <c r="H13" s="118">
        <f>SUM(H11:H12)</f>
        <v>970714</v>
      </c>
      <c r="I13" s="27"/>
      <c r="J13" s="118">
        <f>SUM(J11:J12)</f>
        <v>989216</v>
      </c>
      <c r="K13" s="27"/>
      <c r="L13" s="118">
        <f>SUM(L11:L12)</f>
        <v>969954</v>
      </c>
      <c r="M13" s="27"/>
      <c r="N13" s="118">
        <f>SUM(N11:N12)</f>
        <v>988819</v>
      </c>
    </row>
    <row r="14" spans="1:15" s="26" customFormat="1" ht="18.95" customHeight="1" x14ac:dyDescent="0.5">
      <c r="A14" s="26" t="s">
        <v>4</v>
      </c>
      <c r="E14" s="117"/>
      <c r="H14" s="27"/>
      <c r="I14" s="29"/>
      <c r="J14" s="27"/>
      <c r="K14" s="29"/>
      <c r="L14" s="27"/>
      <c r="M14" s="29"/>
      <c r="N14" s="27"/>
    </row>
    <row r="15" spans="1:15" s="26" customFormat="1" ht="18.95" customHeight="1" x14ac:dyDescent="0.5">
      <c r="B15" s="26" t="s">
        <v>41</v>
      </c>
      <c r="E15" s="117">
        <v>4</v>
      </c>
      <c r="H15" s="27">
        <v>791079</v>
      </c>
      <c r="I15" s="27"/>
      <c r="J15" s="27">
        <v>815893</v>
      </c>
      <c r="K15" s="27"/>
      <c r="L15" s="27">
        <v>791119</v>
      </c>
      <c r="M15" s="27"/>
      <c r="N15" s="27">
        <v>815893</v>
      </c>
    </row>
    <row r="16" spans="1:15" s="26" customFormat="1" ht="18.75" customHeight="1" x14ac:dyDescent="0.5">
      <c r="B16" s="26" t="s">
        <v>113</v>
      </c>
      <c r="E16" s="117"/>
      <c r="H16" s="27">
        <v>44607</v>
      </c>
      <c r="I16" s="27"/>
      <c r="J16" s="27">
        <v>39376</v>
      </c>
      <c r="K16" s="27"/>
      <c r="L16" s="27">
        <v>44607</v>
      </c>
      <c r="M16" s="27"/>
      <c r="N16" s="27">
        <v>39376</v>
      </c>
    </row>
    <row r="17" spans="1:14" s="26" customFormat="1" ht="18.75" customHeight="1" x14ac:dyDescent="0.5">
      <c r="B17" s="26" t="s">
        <v>59</v>
      </c>
      <c r="E17" s="117"/>
      <c r="H17" s="27">
        <v>82344</v>
      </c>
      <c r="I17" s="27"/>
      <c r="J17" s="27">
        <v>53693</v>
      </c>
      <c r="K17" s="27"/>
      <c r="L17" s="27">
        <v>81907</v>
      </c>
      <c r="M17" s="27"/>
      <c r="N17" s="27">
        <v>53663</v>
      </c>
    </row>
    <row r="18" spans="1:14" s="26" customFormat="1" ht="18.75" customHeight="1" x14ac:dyDescent="0.5">
      <c r="C18" s="26" t="s">
        <v>5</v>
      </c>
      <c r="H18" s="118">
        <f>SUM(H15:H17)</f>
        <v>918030</v>
      </c>
      <c r="I18" s="27"/>
      <c r="J18" s="118">
        <f>SUM(J15:J17)</f>
        <v>908962</v>
      </c>
      <c r="K18" s="27"/>
      <c r="L18" s="118">
        <f>SUM(L15:L17)</f>
        <v>917633</v>
      </c>
      <c r="M18" s="27"/>
      <c r="N18" s="118">
        <f>SUM(N15:N17)</f>
        <v>908932</v>
      </c>
    </row>
    <row r="19" spans="1:14" s="26" customFormat="1" ht="18.75" customHeight="1" x14ac:dyDescent="0.5">
      <c r="A19" s="26" t="s">
        <v>129</v>
      </c>
      <c r="H19" s="31">
        <f>H13-H18</f>
        <v>52684</v>
      </c>
      <c r="I19" s="27"/>
      <c r="J19" s="31">
        <f>J13-J18</f>
        <v>80254</v>
      </c>
      <c r="K19" s="27"/>
      <c r="L19" s="31">
        <f>L13-L18</f>
        <v>52321</v>
      </c>
      <c r="M19" s="27"/>
      <c r="N19" s="31">
        <f>N13-N18</f>
        <v>79887</v>
      </c>
    </row>
    <row r="20" spans="1:14" s="26" customFormat="1" ht="18.75" customHeight="1" x14ac:dyDescent="0.5">
      <c r="A20" s="26" t="s">
        <v>112</v>
      </c>
      <c r="E20" s="119"/>
      <c r="H20" s="27">
        <v>6078</v>
      </c>
      <c r="I20" s="29"/>
      <c r="J20" s="27">
        <v>5933</v>
      </c>
      <c r="K20" s="29"/>
      <c r="L20" s="27">
        <v>6078</v>
      </c>
      <c r="M20" s="29"/>
      <c r="N20" s="27">
        <v>5933</v>
      </c>
    </row>
    <row r="21" spans="1:14" s="26" customFormat="1" ht="18.75" customHeight="1" x14ac:dyDescent="0.5">
      <c r="A21" s="26" t="s">
        <v>99</v>
      </c>
      <c r="E21" s="119">
        <v>9.1999999999999993</v>
      </c>
      <c r="H21" s="120">
        <v>-10819</v>
      </c>
      <c r="I21" s="27"/>
      <c r="J21" s="120">
        <v>-6553</v>
      </c>
      <c r="K21" s="27"/>
      <c r="L21" s="121">
        <v>0</v>
      </c>
      <c r="M21" s="27"/>
      <c r="N21" s="121">
        <v>0</v>
      </c>
    </row>
    <row r="22" spans="1:14" s="26" customFormat="1" ht="18.75" customHeight="1" x14ac:dyDescent="0.5">
      <c r="A22" s="26" t="s">
        <v>88</v>
      </c>
      <c r="E22" s="117"/>
      <c r="H22" s="27">
        <f>H19-H20+H21</f>
        <v>35787</v>
      </c>
      <c r="I22" s="27"/>
      <c r="J22" s="27">
        <f>J19-J20+J21</f>
        <v>67768</v>
      </c>
      <c r="K22" s="27"/>
      <c r="L22" s="27">
        <f>L19-L20+L21</f>
        <v>46243</v>
      </c>
      <c r="M22" s="27"/>
      <c r="N22" s="27">
        <f>N19-N20+N21</f>
        <v>73954</v>
      </c>
    </row>
    <row r="23" spans="1:14" s="26" customFormat="1" ht="18.75" customHeight="1" x14ac:dyDescent="0.5">
      <c r="A23" s="26" t="s">
        <v>79</v>
      </c>
      <c r="E23" s="117">
        <v>20</v>
      </c>
      <c r="H23" s="120">
        <v>7427</v>
      </c>
      <c r="I23" s="27"/>
      <c r="J23" s="120">
        <v>11331</v>
      </c>
      <c r="K23" s="27"/>
      <c r="L23" s="120">
        <v>7427</v>
      </c>
      <c r="M23" s="27"/>
      <c r="N23" s="120">
        <v>11328</v>
      </c>
    </row>
    <row r="24" spans="1:14" s="26" customFormat="1" ht="18.75" customHeight="1" x14ac:dyDescent="0.5">
      <c r="A24" s="26" t="s">
        <v>151</v>
      </c>
      <c r="E24" s="117"/>
      <c r="H24" s="118">
        <f>H22-H23</f>
        <v>28360</v>
      </c>
      <c r="I24" s="27"/>
      <c r="J24" s="118">
        <f>J22-J23</f>
        <v>56437</v>
      </c>
      <c r="K24" s="27"/>
      <c r="L24" s="118">
        <f>L22-L23</f>
        <v>38816</v>
      </c>
      <c r="M24" s="27"/>
      <c r="N24" s="118">
        <f>N22-N23</f>
        <v>62626</v>
      </c>
    </row>
    <row r="25" spans="1:14" s="26" customFormat="1" ht="18.75" customHeight="1" x14ac:dyDescent="0.5">
      <c r="A25" s="26" t="s">
        <v>170</v>
      </c>
      <c r="E25" s="117"/>
      <c r="H25" s="31"/>
      <c r="I25" s="27"/>
      <c r="J25" s="31"/>
      <c r="K25" s="27"/>
      <c r="L25" s="31"/>
      <c r="M25" s="27"/>
      <c r="N25" s="31"/>
    </row>
    <row r="26" spans="1:14" s="26" customFormat="1" ht="18.75" customHeight="1" x14ac:dyDescent="0.5">
      <c r="A26" s="26" t="s">
        <v>134</v>
      </c>
      <c r="E26" s="117"/>
      <c r="H26" s="31"/>
      <c r="I26" s="27"/>
      <c r="J26" s="31"/>
      <c r="K26" s="27"/>
      <c r="L26" s="31"/>
      <c r="M26" s="27"/>
      <c r="N26" s="31"/>
    </row>
    <row r="27" spans="1:14" s="26" customFormat="1" ht="18.75" customHeight="1" x14ac:dyDescent="0.5">
      <c r="B27" s="26" t="s">
        <v>135</v>
      </c>
      <c r="E27" s="119">
        <v>9.1999999999999993</v>
      </c>
      <c r="H27" s="136">
        <v>0</v>
      </c>
      <c r="I27" s="27"/>
      <c r="J27" s="136">
        <v>1</v>
      </c>
      <c r="K27" s="29"/>
      <c r="L27" s="136">
        <v>0</v>
      </c>
      <c r="M27" s="29"/>
      <c r="N27" s="136">
        <v>0</v>
      </c>
    </row>
    <row r="28" spans="1:14" s="26" customFormat="1" ht="18.75" customHeight="1" x14ac:dyDescent="0.5">
      <c r="A28" s="26" t="s">
        <v>170</v>
      </c>
      <c r="E28" s="117"/>
      <c r="H28" s="136">
        <f>SUM(H27:H27)</f>
        <v>0</v>
      </c>
      <c r="I28" s="29"/>
      <c r="J28" s="136">
        <f>SUM(J27:J27)</f>
        <v>1</v>
      </c>
      <c r="K28" s="29"/>
      <c r="L28" s="136">
        <f>SUM(L27:L27)</f>
        <v>0</v>
      </c>
      <c r="M28" s="29"/>
      <c r="N28" s="136">
        <f>SUM(N27:N27)</f>
        <v>0</v>
      </c>
    </row>
    <row r="29" spans="1:14" s="26" customFormat="1" ht="18.75" customHeight="1" thickBot="1" x14ac:dyDescent="0.55000000000000004">
      <c r="A29" s="26" t="s">
        <v>171</v>
      </c>
      <c r="E29" s="117"/>
      <c r="H29" s="123">
        <f>H24+H28</f>
        <v>28360</v>
      </c>
      <c r="I29" s="29"/>
      <c r="J29" s="123">
        <f>J24+J28</f>
        <v>56438</v>
      </c>
      <c r="K29" s="29"/>
      <c r="L29" s="123">
        <f>L24+L28</f>
        <v>38816</v>
      </c>
      <c r="M29" s="29"/>
      <c r="N29" s="123">
        <f>N24+N28</f>
        <v>62626</v>
      </c>
    </row>
    <row r="30" spans="1:14" s="26" customFormat="1" ht="18.75" customHeight="1" thickTop="1" x14ac:dyDescent="0.5">
      <c r="E30" s="117"/>
      <c r="H30" s="27"/>
      <c r="I30" s="29"/>
      <c r="J30" s="27"/>
      <c r="K30" s="29"/>
      <c r="L30" s="27"/>
      <c r="M30" s="29"/>
      <c r="N30" s="27"/>
    </row>
    <row r="31" spans="1:14" s="26" customFormat="1" ht="18.75" customHeight="1" x14ac:dyDescent="0.5">
      <c r="E31" s="117"/>
      <c r="H31" s="27"/>
      <c r="I31" s="29"/>
      <c r="J31" s="27"/>
      <c r="K31" s="29"/>
      <c r="L31" s="27"/>
      <c r="M31" s="29"/>
      <c r="N31" s="27"/>
    </row>
    <row r="32" spans="1:14" s="26" customFormat="1" ht="18.95" customHeight="1" x14ac:dyDescent="0.5">
      <c r="E32" s="117"/>
      <c r="H32" s="27"/>
      <c r="I32" s="29"/>
      <c r="J32" s="27"/>
      <c r="K32" s="29"/>
      <c r="L32" s="27"/>
      <c r="M32" s="29"/>
      <c r="N32" s="27"/>
    </row>
    <row r="33" spans="1:21" s="14" customFormat="1" ht="18.95" customHeight="1" x14ac:dyDescent="0.5">
      <c r="E33" s="51"/>
      <c r="H33" s="17"/>
      <c r="I33" s="18"/>
      <c r="J33" s="17"/>
      <c r="K33" s="18"/>
      <c r="L33" s="17"/>
      <c r="M33" s="18"/>
      <c r="N33" s="17"/>
    </row>
    <row r="34" spans="1:21" s="14" customFormat="1" ht="18.95" customHeight="1" x14ac:dyDescent="0.5">
      <c r="E34" s="51"/>
      <c r="H34" s="17"/>
      <c r="I34" s="18"/>
      <c r="J34" s="17"/>
      <c r="K34" s="18"/>
      <c r="L34" s="17"/>
      <c r="M34" s="18"/>
      <c r="N34" s="54" t="s">
        <v>140</v>
      </c>
    </row>
    <row r="35" spans="1:21" s="14" customFormat="1" ht="18.95" customHeight="1" x14ac:dyDescent="0.5">
      <c r="E35" s="51"/>
      <c r="H35" s="17"/>
      <c r="I35" s="18"/>
      <c r="J35" s="17"/>
      <c r="K35" s="18"/>
      <c r="L35" s="17"/>
      <c r="M35" s="18"/>
      <c r="N35" s="54" t="s">
        <v>141</v>
      </c>
    </row>
    <row r="36" spans="1:21" ht="24" customHeight="1" x14ac:dyDescent="0.5">
      <c r="A36" s="199" t="s">
        <v>148</v>
      </c>
      <c r="B36" s="200"/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200"/>
      <c r="N36" s="200"/>
    </row>
    <row r="37" spans="1:21" s="16" customFormat="1" ht="24" customHeight="1" x14ac:dyDescent="0.5">
      <c r="A37" s="201" t="s">
        <v>128</v>
      </c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</row>
    <row r="38" spans="1:21" s="16" customFormat="1" ht="24" customHeight="1" x14ac:dyDescent="0.5">
      <c r="A38" s="202" t="s">
        <v>165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</row>
    <row r="39" spans="1:21" s="16" customFormat="1" ht="24" customHeight="1" x14ac:dyDescent="0.5">
      <c r="A39" s="201" t="s">
        <v>191</v>
      </c>
      <c r="B39" s="201"/>
      <c r="C39" s="201"/>
      <c r="D39" s="201"/>
      <c r="E39" s="201"/>
      <c r="F39" s="201"/>
      <c r="G39" s="201"/>
      <c r="H39" s="201"/>
      <c r="I39" s="201"/>
      <c r="J39" s="201"/>
      <c r="K39" s="201"/>
      <c r="L39" s="201"/>
      <c r="M39" s="201"/>
      <c r="N39" s="201"/>
    </row>
    <row r="40" spans="1:21" s="29" customFormat="1" ht="18.95" customHeight="1" x14ac:dyDescent="0.5">
      <c r="A40" s="29" t="s">
        <v>58</v>
      </c>
      <c r="H40" s="203" t="s">
        <v>147</v>
      </c>
      <c r="I40" s="203"/>
      <c r="J40" s="203"/>
      <c r="K40" s="203"/>
      <c r="L40" s="203"/>
      <c r="M40" s="203"/>
      <c r="N40" s="203"/>
    </row>
    <row r="41" spans="1:21" s="29" customFormat="1" ht="18.95" customHeight="1" x14ac:dyDescent="0.5">
      <c r="D41" s="124"/>
      <c r="H41" s="205" t="s">
        <v>115</v>
      </c>
      <c r="I41" s="205"/>
      <c r="J41" s="205"/>
      <c r="K41" s="134"/>
      <c r="L41" s="205" t="s">
        <v>61</v>
      </c>
      <c r="M41" s="205"/>
      <c r="N41" s="205"/>
    </row>
    <row r="42" spans="1:21" s="29" customFormat="1" ht="18.75" x14ac:dyDescent="0.5">
      <c r="E42" s="198" t="s">
        <v>0</v>
      </c>
      <c r="F42" s="198"/>
      <c r="G42" s="114"/>
      <c r="H42" s="115">
        <v>2566</v>
      </c>
      <c r="I42" s="116"/>
      <c r="J42" s="115">
        <v>2565</v>
      </c>
      <c r="K42" s="116"/>
      <c r="L42" s="115">
        <v>2566</v>
      </c>
      <c r="M42" s="116"/>
      <c r="N42" s="115">
        <v>2565</v>
      </c>
    </row>
    <row r="43" spans="1:21" s="26" customFormat="1" ht="18.95" customHeight="1" x14ac:dyDescent="0.5">
      <c r="A43" s="29" t="s">
        <v>130</v>
      </c>
      <c r="B43" s="29"/>
      <c r="C43" s="29"/>
      <c r="E43" s="117"/>
      <c r="H43" s="27"/>
      <c r="I43" s="29"/>
      <c r="J43" s="27"/>
      <c r="K43" s="29"/>
      <c r="L43" s="27"/>
      <c r="M43" s="29"/>
      <c r="N43" s="27"/>
    </row>
    <row r="44" spans="1:21" s="26" customFormat="1" ht="18.95" customHeight="1" x14ac:dyDescent="0.5">
      <c r="A44" s="29"/>
      <c r="B44" s="29" t="s">
        <v>119</v>
      </c>
      <c r="C44" s="29"/>
      <c r="E44" s="117"/>
      <c r="H44" s="27">
        <v>28251</v>
      </c>
      <c r="I44" s="29"/>
      <c r="J44" s="27">
        <v>56328</v>
      </c>
      <c r="K44" s="29"/>
      <c r="L44" s="31">
        <v>38816</v>
      </c>
      <c r="M44" s="29"/>
      <c r="N44" s="31">
        <v>62626</v>
      </c>
      <c r="O44" s="133"/>
      <c r="P44" s="133"/>
      <c r="Q44" s="133"/>
      <c r="R44" s="133"/>
      <c r="S44" s="133"/>
      <c r="T44" s="133"/>
      <c r="U44" s="133"/>
    </row>
    <row r="45" spans="1:21" s="26" customFormat="1" ht="18.95" customHeight="1" x14ac:dyDescent="0.5">
      <c r="A45" s="29"/>
      <c r="B45" s="29" t="s">
        <v>120</v>
      </c>
      <c r="C45" s="29"/>
      <c r="E45" s="117"/>
      <c r="H45" s="124">
        <v>109</v>
      </c>
      <c r="I45" s="29"/>
      <c r="J45" s="124">
        <v>109</v>
      </c>
      <c r="K45" s="29"/>
      <c r="L45" s="121">
        <v>0</v>
      </c>
      <c r="M45" s="29"/>
      <c r="N45" s="121">
        <v>0</v>
      </c>
      <c r="O45" s="133"/>
      <c r="P45" s="133"/>
      <c r="Q45" s="133"/>
      <c r="R45" s="133"/>
      <c r="S45" s="133"/>
      <c r="T45" s="133"/>
      <c r="U45" s="133"/>
    </row>
    <row r="46" spans="1:21" s="26" customFormat="1" ht="18.95" customHeight="1" thickBot="1" x14ac:dyDescent="0.55000000000000004">
      <c r="A46" s="29"/>
      <c r="B46" s="29"/>
      <c r="C46" s="29"/>
      <c r="E46" s="117"/>
      <c r="H46" s="125">
        <f>SUM(H44:H45)</f>
        <v>28360</v>
      </c>
      <c r="I46" s="29"/>
      <c r="J46" s="125">
        <f>SUM(J44:J45)</f>
        <v>56437</v>
      </c>
      <c r="K46" s="29"/>
      <c r="L46" s="125">
        <f>SUM(L44:L45)</f>
        <v>38816</v>
      </c>
      <c r="M46" s="29"/>
      <c r="N46" s="125">
        <f>SUM(N44:N45)</f>
        <v>62626</v>
      </c>
      <c r="O46" s="133"/>
      <c r="P46" s="133"/>
      <c r="Q46" s="133"/>
      <c r="R46" s="133"/>
      <c r="S46" s="133"/>
      <c r="T46" s="133"/>
      <c r="U46" s="133"/>
    </row>
    <row r="47" spans="1:21" s="26" customFormat="1" ht="18.95" customHeight="1" thickTop="1" x14ac:dyDescent="0.5">
      <c r="A47" s="29"/>
      <c r="B47" s="29"/>
      <c r="C47" s="29"/>
      <c r="E47" s="117"/>
      <c r="H47" s="27"/>
      <c r="I47" s="29"/>
      <c r="J47" s="27"/>
      <c r="K47" s="29"/>
      <c r="L47" s="27"/>
      <c r="M47" s="29"/>
      <c r="N47" s="27"/>
      <c r="O47" s="133"/>
      <c r="P47" s="133"/>
      <c r="Q47" s="133"/>
      <c r="R47" s="133"/>
      <c r="S47" s="133"/>
      <c r="T47" s="133"/>
      <c r="U47" s="133"/>
    </row>
    <row r="48" spans="1:21" s="26" customFormat="1" ht="18.95" customHeight="1" x14ac:dyDescent="0.5">
      <c r="A48" s="29" t="s">
        <v>133</v>
      </c>
      <c r="B48" s="29"/>
      <c r="C48" s="29"/>
      <c r="E48" s="117"/>
      <c r="H48" s="27"/>
      <c r="I48" s="29"/>
      <c r="J48" s="27"/>
      <c r="K48" s="29"/>
      <c r="L48" s="27"/>
      <c r="M48" s="29"/>
      <c r="N48" s="27"/>
      <c r="O48" s="133"/>
      <c r="P48" s="133"/>
      <c r="Q48" s="133"/>
      <c r="R48" s="133"/>
      <c r="S48" s="133"/>
      <c r="T48" s="133"/>
      <c r="U48" s="133"/>
    </row>
    <row r="49" spans="1:21" s="26" customFormat="1" ht="18.95" customHeight="1" x14ac:dyDescent="0.5">
      <c r="A49" s="29"/>
      <c r="B49" s="29" t="s">
        <v>119</v>
      </c>
      <c r="C49" s="29"/>
      <c r="E49" s="117"/>
      <c r="H49" s="27">
        <v>28251</v>
      </c>
      <c r="I49" s="29"/>
      <c r="J49" s="27">
        <v>56329</v>
      </c>
      <c r="K49" s="29"/>
      <c r="L49" s="31">
        <v>38816</v>
      </c>
      <c r="M49" s="29"/>
      <c r="N49" s="31">
        <v>62626</v>
      </c>
      <c r="O49" s="133"/>
      <c r="P49" s="133"/>
      <c r="Q49" s="133"/>
      <c r="R49" s="133"/>
      <c r="S49" s="133"/>
      <c r="T49" s="133"/>
      <c r="U49" s="133"/>
    </row>
    <row r="50" spans="1:21" s="26" customFormat="1" ht="18.95" customHeight="1" x14ac:dyDescent="0.5">
      <c r="A50" s="29"/>
      <c r="B50" s="29" t="s">
        <v>120</v>
      </c>
      <c r="C50" s="29"/>
      <c r="E50" s="117"/>
      <c r="H50" s="124">
        <v>109</v>
      </c>
      <c r="I50" s="29"/>
      <c r="J50" s="124">
        <v>109</v>
      </c>
      <c r="K50" s="29"/>
      <c r="L50" s="121">
        <v>0</v>
      </c>
      <c r="M50" s="29"/>
      <c r="N50" s="121">
        <v>0</v>
      </c>
      <c r="O50" s="133"/>
      <c r="P50" s="133"/>
      <c r="Q50" s="133"/>
      <c r="R50" s="133"/>
      <c r="S50" s="133"/>
      <c r="T50" s="133"/>
      <c r="U50" s="133"/>
    </row>
    <row r="51" spans="1:21" s="26" customFormat="1" ht="18.95" customHeight="1" thickBot="1" x14ac:dyDescent="0.55000000000000004">
      <c r="E51" s="117"/>
      <c r="H51" s="126">
        <f>SUM(H49:H50)</f>
        <v>28360</v>
      </c>
      <c r="I51" s="29"/>
      <c r="J51" s="126">
        <f>SUM(J49:J50)</f>
        <v>56438</v>
      </c>
      <c r="K51" s="29"/>
      <c r="L51" s="126">
        <f>SUM(L49:L50)</f>
        <v>38816</v>
      </c>
      <c r="M51" s="29"/>
      <c r="N51" s="126">
        <f>SUM(N49:N50)</f>
        <v>62626</v>
      </c>
      <c r="O51" s="133"/>
      <c r="P51" s="133"/>
      <c r="Q51" s="133"/>
      <c r="R51" s="133"/>
      <c r="S51" s="133"/>
      <c r="T51" s="133"/>
      <c r="U51" s="133"/>
    </row>
    <row r="52" spans="1:21" s="26" customFormat="1" ht="18.95" customHeight="1" thickTop="1" x14ac:dyDescent="0.5">
      <c r="E52" s="117"/>
      <c r="H52" s="27"/>
      <c r="I52" s="29"/>
      <c r="J52" s="27"/>
      <c r="K52" s="29"/>
      <c r="L52" s="27"/>
      <c r="M52" s="29"/>
      <c r="N52" s="27"/>
      <c r="O52" s="133"/>
      <c r="P52" s="133"/>
      <c r="Q52" s="133"/>
      <c r="R52" s="133"/>
      <c r="S52" s="133"/>
      <c r="T52" s="133"/>
      <c r="U52" s="133"/>
    </row>
    <row r="53" spans="1:21" s="26" customFormat="1" ht="18.95" customHeight="1" x14ac:dyDescent="0.5">
      <c r="A53" s="26" t="s">
        <v>131</v>
      </c>
      <c r="E53" s="117">
        <v>23</v>
      </c>
      <c r="F53" s="127"/>
      <c r="H53" s="128"/>
      <c r="I53" s="129"/>
      <c r="J53" s="128"/>
      <c r="K53" s="129"/>
      <c r="L53" s="128"/>
      <c r="M53" s="129"/>
      <c r="N53" s="128"/>
      <c r="O53" s="133"/>
      <c r="P53" s="133"/>
      <c r="Q53" s="133"/>
      <c r="R53" s="133"/>
      <c r="S53" s="133"/>
      <c r="T53" s="133"/>
      <c r="U53" s="133"/>
    </row>
    <row r="54" spans="1:21" s="26" customFormat="1" ht="18.95" customHeight="1" thickBot="1" x14ac:dyDescent="0.55000000000000004">
      <c r="B54" s="26" t="s">
        <v>132</v>
      </c>
      <c r="H54" s="130">
        <v>5.0999999999999997E-2</v>
      </c>
      <c r="I54" s="131"/>
      <c r="J54" s="130">
        <v>0.11899999999999999</v>
      </c>
      <c r="K54" s="131"/>
      <c r="L54" s="130">
        <v>7.0999999999999994E-2</v>
      </c>
      <c r="M54" s="131"/>
      <c r="N54" s="130">
        <v>0.13200000000000001</v>
      </c>
      <c r="O54" s="133"/>
      <c r="P54" s="133"/>
      <c r="Q54" s="133"/>
      <c r="R54" s="133"/>
      <c r="S54" s="133"/>
      <c r="T54" s="133"/>
      <c r="U54" s="133"/>
    </row>
    <row r="55" spans="1:21" s="26" customFormat="1" ht="18.95" customHeight="1" thickTop="1" thickBot="1" x14ac:dyDescent="0.55000000000000004">
      <c r="B55" s="26" t="s">
        <v>139</v>
      </c>
      <c r="E55" s="117"/>
      <c r="H55" s="130">
        <v>4.2000000000000003E-2</v>
      </c>
      <c r="I55" s="131"/>
      <c r="J55" s="130">
        <v>0.10100000000000001</v>
      </c>
      <c r="K55" s="131"/>
      <c r="L55" s="130">
        <v>5.8000000000000003E-2</v>
      </c>
      <c r="M55" s="131"/>
      <c r="N55" s="130">
        <v>0.112</v>
      </c>
      <c r="O55" s="133"/>
      <c r="P55" s="133"/>
      <c r="Q55" s="133"/>
      <c r="R55" s="133"/>
      <c r="S55" s="133"/>
      <c r="T55" s="133"/>
      <c r="U55" s="133"/>
    </row>
    <row r="56" spans="1:21" s="29" customFormat="1" ht="18.95" customHeight="1" thickTop="1" x14ac:dyDescent="0.5">
      <c r="J56" s="132"/>
    </row>
    <row r="57" spans="1:21" s="29" customFormat="1" ht="18.95" customHeight="1" x14ac:dyDescent="0.5">
      <c r="J57" s="132"/>
    </row>
    <row r="58" spans="1:21" s="29" customFormat="1" ht="18.95" customHeight="1" x14ac:dyDescent="0.5">
      <c r="J58" s="132"/>
    </row>
    <row r="59" spans="1:21" s="18" customFormat="1" ht="18.95" customHeight="1" x14ac:dyDescent="0.5">
      <c r="J59" s="137"/>
    </row>
  </sheetData>
  <mergeCells count="16">
    <mergeCell ref="H8:J8"/>
    <mergeCell ref="L8:N8"/>
    <mergeCell ref="A3:N3"/>
    <mergeCell ref="A4:N4"/>
    <mergeCell ref="A5:N5"/>
    <mergeCell ref="A6:N6"/>
    <mergeCell ref="H7:N7"/>
    <mergeCell ref="H41:J41"/>
    <mergeCell ref="L41:N41"/>
    <mergeCell ref="E42:F42"/>
    <mergeCell ref="E9:F9"/>
    <mergeCell ref="A36:N36"/>
    <mergeCell ref="A37:N37"/>
    <mergeCell ref="A38:N38"/>
    <mergeCell ref="A39:N39"/>
    <mergeCell ref="H40:N40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3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X75"/>
  <sheetViews>
    <sheetView view="pageBreakPreview" zoomScale="130" zoomScaleNormal="100" zoomScaleSheetLayoutView="130" workbookViewId="0">
      <selection activeCell="G1" sqref="G1"/>
    </sheetView>
  </sheetViews>
  <sheetFormatPr defaultColWidth="9.140625" defaultRowHeight="24" customHeight="1" x14ac:dyDescent="0.5"/>
  <cols>
    <col min="1" max="2" width="1.7109375" style="19" customWidth="1"/>
    <col min="3" max="3" width="20.7109375" style="19" customWidth="1"/>
    <col min="4" max="4" width="4.42578125" style="19" customWidth="1"/>
    <col min="5" max="5" width="2" style="19" customWidth="1"/>
    <col min="6" max="6" width="1.140625" style="19" customWidth="1"/>
    <col min="7" max="7" width="11" style="19" customWidth="1"/>
    <col min="8" max="8" width="0.7109375" style="19" customWidth="1"/>
    <col min="9" max="9" width="11" style="19" customWidth="1"/>
    <col min="10" max="10" width="0.7109375" style="19" customWidth="1"/>
    <col min="11" max="11" width="11" style="19" customWidth="1"/>
    <col min="12" max="12" width="0.7109375" style="19" customWidth="1"/>
    <col min="13" max="13" width="10.85546875" style="19" customWidth="1"/>
    <col min="14" max="14" width="0.7109375" style="19" customWidth="1"/>
    <col min="15" max="15" width="13.28515625" style="19" customWidth="1"/>
    <col min="16" max="16" width="0.7109375" style="19" customWidth="1"/>
    <col min="17" max="17" width="12" style="19" customWidth="1"/>
    <col min="18" max="18" width="0.7109375" style="19" customWidth="1"/>
    <col min="19" max="19" width="10.140625" style="19" customWidth="1"/>
    <col min="20" max="20" width="0.7109375" style="19" customWidth="1"/>
    <col min="21" max="21" width="10.7109375" style="19" customWidth="1"/>
    <col min="22" max="22" width="0.7109375" style="19" customWidth="1"/>
    <col min="23" max="23" width="10.42578125" style="19" customWidth="1"/>
    <col min="24" max="16384" width="9.140625" style="20"/>
  </cols>
  <sheetData>
    <row r="1" spans="1:23" ht="23.25" x14ac:dyDescent="0.5">
      <c r="Q1" s="53"/>
      <c r="S1" s="53"/>
      <c r="U1" s="53" t="s">
        <v>140</v>
      </c>
    </row>
    <row r="2" spans="1:23" ht="23.25" x14ac:dyDescent="0.5">
      <c r="Q2" s="53"/>
      <c r="S2" s="53"/>
      <c r="U2" s="53" t="s">
        <v>141</v>
      </c>
    </row>
    <row r="3" spans="1:23" s="21" customFormat="1" ht="20.25" customHeight="1" x14ac:dyDescent="0.5">
      <c r="A3" s="209" t="s">
        <v>150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</row>
    <row r="4" spans="1:23" s="22" customFormat="1" ht="21.75" customHeight="1" x14ac:dyDescent="0.5">
      <c r="A4" s="210" t="s">
        <v>128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</row>
    <row r="5" spans="1:23" s="22" customFormat="1" ht="21.75" customHeight="1" x14ac:dyDescent="0.5">
      <c r="A5" s="210" t="s">
        <v>56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</row>
    <row r="6" spans="1:23" s="22" customFormat="1" ht="21.75" customHeight="1" x14ac:dyDescent="0.5">
      <c r="A6" s="210" t="s">
        <v>191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</row>
    <row r="7" spans="1:23" s="22" customFormat="1" ht="3.75" customHeight="1" x14ac:dyDescent="0.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</row>
    <row r="8" spans="1:23" s="59" customFormat="1" ht="15.6" customHeight="1" x14ac:dyDescent="0.5">
      <c r="A8" s="57"/>
      <c r="B8" s="57"/>
      <c r="C8" s="57"/>
      <c r="D8" s="57"/>
      <c r="E8" s="57"/>
      <c r="F8" s="57"/>
      <c r="G8" s="206" t="s">
        <v>147</v>
      </c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</row>
    <row r="9" spans="1:23" s="62" customFormat="1" ht="15.6" customHeight="1" x14ac:dyDescent="0.5">
      <c r="A9" s="60"/>
      <c r="B9" s="60"/>
      <c r="C9" s="60"/>
      <c r="D9" s="60"/>
      <c r="E9" s="61"/>
      <c r="F9" s="61"/>
      <c r="G9" s="207" t="s">
        <v>115</v>
      </c>
      <c r="H9" s="207"/>
      <c r="I9" s="207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</row>
    <row r="10" spans="1:23" s="62" customFormat="1" ht="15.6" customHeight="1" x14ac:dyDescent="0.5">
      <c r="A10" s="63"/>
      <c r="B10" s="63"/>
      <c r="C10" s="63"/>
      <c r="D10" s="61"/>
      <c r="E10" s="64"/>
      <c r="F10" s="63"/>
      <c r="G10" s="61" t="s">
        <v>47</v>
      </c>
      <c r="H10" s="61"/>
      <c r="I10" s="61" t="s">
        <v>48</v>
      </c>
      <c r="J10" s="61"/>
      <c r="K10" s="206" t="s">
        <v>34</v>
      </c>
      <c r="L10" s="206"/>
      <c r="M10" s="206"/>
      <c r="N10" s="61"/>
      <c r="O10" s="207" t="s">
        <v>89</v>
      </c>
      <c r="P10" s="207"/>
      <c r="Q10" s="207"/>
      <c r="R10" s="61"/>
      <c r="S10" s="61" t="s">
        <v>121</v>
      </c>
      <c r="T10" s="61"/>
      <c r="U10" s="61" t="s">
        <v>124</v>
      </c>
      <c r="V10" s="61"/>
      <c r="W10" s="65" t="s">
        <v>7</v>
      </c>
    </row>
    <row r="11" spans="1:23" s="62" customFormat="1" ht="15.6" customHeight="1" x14ac:dyDescent="0.5">
      <c r="A11" s="63"/>
      <c r="B11" s="63"/>
      <c r="C11" s="63"/>
      <c r="F11" s="61"/>
      <c r="G11" s="61" t="s">
        <v>8</v>
      </c>
      <c r="H11" s="61"/>
      <c r="I11" s="61" t="s">
        <v>49</v>
      </c>
      <c r="J11" s="61"/>
      <c r="K11" s="61" t="s">
        <v>45</v>
      </c>
      <c r="L11" s="63"/>
      <c r="M11" s="61" t="s">
        <v>36</v>
      </c>
      <c r="N11" s="61"/>
      <c r="O11" s="58" t="s">
        <v>67</v>
      </c>
      <c r="P11" s="61"/>
      <c r="Q11" s="61"/>
      <c r="R11" s="61"/>
      <c r="S11" s="61" t="s">
        <v>122</v>
      </c>
      <c r="T11" s="61"/>
      <c r="U11" s="61" t="s">
        <v>125</v>
      </c>
      <c r="V11" s="61"/>
      <c r="W11" s="65"/>
    </row>
    <row r="12" spans="1:23" s="62" customFormat="1" ht="15.6" customHeight="1" x14ac:dyDescent="0.5">
      <c r="A12" s="63"/>
      <c r="B12" s="63"/>
      <c r="C12" s="63"/>
      <c r="G12" s="65"/>
      <c r="H12" s="65"/>
      <c r="I12" s="65"/>
      <c r="J12" s="65"/>
      <c r="K12" s="61" t="s">
        <v>46</v>
      </c>
      <c r="L12" s="65"/>
      <c r="M12" s="65"/>
      <c r="N12" s="65"/>
      <c r="O12" s="65" t="s">
        <v>108</v>
      </c>
      <c r="P12" s="65"/>
      <c r="Q12" s="61" t="s">
        <v>90</v>
      </c>
      <c r="R12" s="65"/>
      <c r="S12" s="61" t="s">
        <v>123</v>
      </c>
      <c r="T12" s="65"/>
      <c r="U12" s="61" t="s">
        <v>127</v>
      </c>
      <c r="V12" s="65"/>
      <c r="W12" s="65"/>
    </row>
    <row r="13" spans="1:23" s="62" customFormat="1" ht="15.6" customHeight="1" x14ac:dyDescent="0.5">
      <c r="A13" s="63"/>
      <c r="B13" s="63"/>
      <c r="C13" s="63"/>
      <c r="G13" s="65"/>
      <c r="H13" s="65"/>
      <c r="I13" s="65"/>
      <c r="J13" s="65"/>
      <c r="K13" s="65"/>
      <c r="L13" s="65"/>
      <c r="M13" s="65"/>
      <c r="N13" s="65"/>
      <c r="O13" s="65" t="s">
        <v>109</v>
      </c>
      <c r="P13" s="65"/>
      <c r="Q13" s="65" t="s">
        <v>91</v>
      </c>
      <c r="R13" s="65"/>
      <c r="S13" s="65"/>
      <c r="T13" s="65"/>
      <c r="U13" s="65" t="s">
        <v>126</v>
      </c>
      <c r="V13" s="65"/>
      <c r="W13" s="65"/>
    </row>
    <row r="14" spans="1:23" s="62" customFormat="1" ht="15.6" customHeight="1" x14ac:dyDescent="0.5">
      <c r="A14" s="63"/>
      <c r="B14" s="63"/>
      <c r="C14" s="63"/>
      <c r="G14" s="65"/>
      <c r="H14" s="65"/>
      <c r="I14" s="65"/>
      <c r="J14" s="65"/>
      <c r="K14" s="65"/>
      <c r="L14" s="65"/>
      <c r="M14" s="65"/>
      <c r="N14" s="65"/>
      <c r="O14" s="65" t="s">
        <v>110</v>
      </c>
      <c r="P14" s="65"/>
      <c r="Q14" s="65"/>
      <c r="R14" s="65"/>
      <c r="S14" s="65"/>
      <c r="T14" s="65"/>
      <c r="U14" s="65"/>
      <c r="V14" s="65"/>
      <c r="W14" s="65"/>
    </row>
    <row r="15" spans="1:23" s="62" customFormat="1" ht="15.6" customHeight="1" x14ac:dyDescent="0.5">
      <c r="A15" s="60"/>
      <c r="B15" s="60"/>
      <c r="C15" s="60"/>
      <c r="D15" s="208" t="s">
        <v>0</v>
      </c>
      <c r="E15" s="208"/>
      <c r="F15" s="61"/>
      <c r="G15" s="58"/>
      <c r="H15" s="61"/>
      <c r="I15" s="58"/>
      <c r="J15" s="61"/>
      <c r="K15" s="66"/>
      <c r="L15" s="61"/>
      <c r="M15" s="58"/>
      <c r="N15" s="61"/>
      <c r="O15" s="58" t="s">
        <v>111</v>
      </c>
      <c r="P15" s="61"/>
      <c r="Q15" s="58"/>
      <c r="R15" s="60"/>
      <c r="S15" s="58"/>
      <c r="T15" s="60"/>
      <c r="U15" s="58"/>
      <c r="V15" s="60"/>
      <c r="W15" s="66"/>
    </row>
    <row r="16" spans="1:23" s="62" customFormat="1" ht="15.6" customHeight="1" x14ac:dyDescent="0.5">
      <c r="A16" s="60" t="s">
        <v>162</v>
      </c>
      <c r="B16" s="60"/>
      <c r="C16" s="60"/>
      <c r="D16" s="67"/>
      <c r="E16" s="61"/>
      <c r="F16" s="61"/>
      <c r="G16" s="68">
        <v>259229</v>
      </c>
      <c r="H16" s="68"/>
      <c r="I16" s="68">
        <v>413290</v>
      </c>
      <c r="J16" s="68"/>
      <c r="K16" s="68">
        <v>28482</v>
      </c>
      <c r="L16" s="68"/>
      <c r="M16" s="68">
        <v>166557</v>
      </c>
      <c r="N16" s="68"/>
      <c r="O16" s="69">
        <v>47</v>
      </c>
      <c r="P16" s="68"/>
      <c r="Q16" s="69">
        <v>47</v>
      </c>
      <c r="R16" s="68"/>
      <c r="S16" s="70">
        <v>867605</v>
      </c>
      <c r="T16" s="68"/>
      <c r="U16" s="70">
        <v>350</v>
      </c>
      <c r="V16" s="68"/>
      <c r="W16" s="71">
        <v>867955</v>
      </c>
    </row>
    <row r="17" spans="1:24" s="62" customFormat="1" ht="15.6" customHeight="1" x14ac:dyDescent="0.5">
      <c r="A17" s="60" t="s">
        <v>172</v>
      </c>
      <c r="B17" s="60"/>
      <c r="C17" s="60"/>
      <c r="D17" s="146">
        <v>22</v>
      </c>
      <c r="E17" s="61"/>
      <c r="F17" s="61"/>
      <c r="G17" s="68">
        <v>42020</v>
      </c>
      <c r="H17" s="68"/>
      <c r="I17" s="68">
        <v>25800</v>
      </c>
      <c r="J17" s="68"/>
      <c r="K17" s="73">
        <v>0</v>
      </c>
      <c r="L17" s="68"/>
      <c r="M17" s="73">
        <v>0</v>
      </c>
      <c r="N17" s="68">
        <v>0</v>
      </c>
      <c r="O17" s="73">
        <v>0</v>
      </c>
      <c r="P17" s="68">
        <v>0</v>
      </c>
      <c r="Q17" s="73">
        <v>0</v>
      </c>
      <c r="R17" s="68"/>
      <c r="S17" s="70">
        <v>67820</v>
      </c>
      <c r="T17" s="68"/>
      <c r="U17" s="70">
        <v>0</v>
      </c>
      <c r="V17" s="68"/>
      <c r="W17" s="71">
        <v>67820</v>
      </c>
    </row>
    <row r="18" spans="1:24" s="62" customFormat="1" ht="15.6" customHeight="1" x14ac:dyDescent="0.5">
      <c r="A18" s="60" t="s">
        <v>173</v>
      </c>
      <c r="B18" s="60"/>
      <c r="C18" s="60"/>
      <c r="D18" s="146">
        <v>24</v>
      </c>
      <c r="E18" s="61"/>
      <c r="F18" s="61"/>
      <c r="G18" s="73">
        <v>0</v>
      </c>
      <c r="H18" s="68"/>
      <c r="I18" s="73">
        <v>0</v>
      </c>
      <c r="J18" s="68"/>
      <c r="K18" s="73">
        <v>0</v>
      </c>
      <c r="L18" s="68"/>
      <c r="M18" s="147">
        <v>-51846</v>
      </c>
      <c r="N18" s="68"/>
      <c r="O18" s="73">
        <v>0</v>
      </c>
      <c r="P18" s="68">
        <v>0</v>
      </c>
      <c r="Q18" s="73">
        <v>0</v>
      </c>
      <c r="R18" s="68"/>
      <c r="S18" s="147">
        <v>-51846</v>
      </c>
      <c r="T18" s="68"/>
      <c r="U18" s="70">
        <v>0</v>
      </c>
      <c r="V18" s="68"/>
      <c r="W18" s="147">
        <v>-51846</v>
      </c>
    </row>
    <row r="19" spans="1:24" s="62" customFormat="1" ht="15.6" customHeight="1" x14ac:dyDescent="0.5">
      <c r="A19" s="60" t="s">
        <v>77</v>
      </c>
      <c r="B19" s="60"/>
      <c r="C19" s="60"/>
      <c r="D19" s="67"/>
      <c r="E19" s="61"/>
      <c r="F19" s="61"/>
      <c r="G19" s="68"/>
      <c r="H19" s="68"/>
      <c r="I19" s="68"/>
      <c r="J19" s="68"/>
      <c r="K19" s="73"/>
      <c r="L19" s="68"/>
      <c r="M19" s="73"/>
      <c r="N19" s="68"/>
      <c r="O19" s="68"/>
      <c r="P19" s="68"/>
      <c r="Q19" s="68"/>
      <c r="R19" s="68"/>
      <c r="S19" s="70"/>
      <c r="T19" s="68"/>
      <c r="U19" s="68"/>
      <c r="V19" s="68"/>
      <c r="W19" s="71"/>
    </row>
    <row r="20" spans="1:24" s="62" customFormat="1" ht="15.6" customHeight="1" x14ac:dyDescent="0.5">
      <c r="B20" s="60" t="s">
        <v>167</v>
      </c>
      <c r="C20" s="60"/>
      <c r="D20" s="72"/>
      <c r="E20" s="60"/>
      <c r="F20" s="60"/>
      <c r="G20" s="73">
        <v>0</v>
      </c>
      <c r="H20" s="68"/>
      <c r="I20" s="73">
        <v>0</v>
      </c>
      <c r="J20" s="68"/>
      <c r="K20" s="73">
        <v>0</v>
      </c>
      <c r="M20" s="75">
        <f>'งบกำไรขาดทุนเบ็ดเสร็จ 9 เดือน'!H44</f>
        <v>28251</v>
      </c>
      <c r="N20" s="70"/>
      <c r="O20" s="73">
        <v>0</v>
      </c>
      <c r="P20" s="73"/>
      <c r="Q20" s="73">
        <v>0</v>
      </c>
      <c r="R20" s="70"/>
      <c r="S20" s="70">
        <f t="shared" ref="S20:W21" si="0">SUM(G20:O20)</f>
        <v>28251</v>
      </c>
      <c r="T20" s="70"/>
      <c r="U20" s="75">
        <v>109</v>
      </c>
      <c r="V20" s="70"/>
      <c r="W20" s="71">
        <f t="shared" ref="W20" si="1">SUM(S20:U20)</f>
        <v>28360</v>
      </c>
    </row>
    <row r="21" spans="1:24" s="62" customFormat="1" ht="15.6" customHeight="1" x14ac:dyDescent="0.5">
      <c r="B21" s="60" t="s">
        <v>166</v>
      </c>
      <c r="C21" s="60"/>
      <c r="D21" s="72"/>
      <c r="E21" s="60"/>
      <c r="F21" s="60"/>
      <c r="G21" s="73">
        <v>0</v>
      </c>
      <c r="H21" s="68"/>
      <c r="I21" s="73">
        <v>0</v>
      </c>
      <c r="J21" s="68"/>
      <c r="K21" s="73">
        <v>0</v>
      </c>
      <c r="L21" s="68"/>
      <c r="M21" s="70">
        <v>0</v>
      </c>
      <c r="N21" s="69"/>
      <c r="O21" s="70">
        <v>0</v>
      </c>
      <c r="P21" s="73"/>
      <c r="Q21" s="70">
        <v>0</v>
      </c>
      <c r="R21" s="68"/>
      <c r="S21" s="70">
        <f t="shared" si="0"/>
        <v>0</v>
      </c>
      <c r="T21" s="68"/>
      <c r="U21" s="70">
        <f t="shared" si="0"/>
        <v>0</v>
      </c>
      <c r="V21" s="68"/>
      <c r="W21" s="70">
        <f t="shared" si="0"/>
        <v>0</v>
      </c>
    </row>
    <row r="22" spans="1:24" s="62" customFormat="1" ht="15.6" customHeight="1" thickBot="1" x14ac:dyDescent="0.55000000000000004">
      <c r="A22" s="60" t="s">
        <v>192</v>
      </c>
      <c r="B22" s="60"/>
      <c r="C22" s="60"/>
      <c r="D22" s="76"/>
      <c r="E22" s="60"/>
      <c r="F22" s="60"/>
      <c r="G22" s="77">
        <f>SUM(G16:G21)</f>
        <v>301249</v>
      </c>
      <c r="H22" s="68"/>
      <c r="I22" s="77">
        <f>SUM(I16:I21)</f>
        <v>439090</v>
      </c>
      <c r="J22" s="68"/>
      <c r="K22" s="77">
        <f>SUM(K16:K21)</f>
        <v>28482</v>
      </c>
      <c r="L22" s="68"/>
      <c r="M22" s="77">
        <f>SUM(M16:M21)</f>
        <v>142962</v>
      </c>
      <c r="N22" s="68"/>
      <c r="O22" s="77">
        <f>SUM(O16:O21)</f>
        <v>47</v>
      </c>
      <c r="P22" s="73"/>
      <c r="Q22" s="77">
        <f>SUM(Q16:Q21)</f>
        <v>47</v>
      </c>
      <c r="R22" s="68"/>
      <c r="S22" s="77">
        <f>SUM(S16:S21)</f>
        <v>911830</v>
      </c>
      <c r="T22" s="68"/>
      <c r="U22" s="77">
        <f>SUM(U16:U21)</f>
        <v>459</v>
      </c>
      <c r="V22" s="68"/>
      <c r="W22" s="77">
        <f>SUM(W16:W21)</f>
        <v>912289</v>
      </c>
    </row>
    <row r="23" spans="1:24" s="62" customFormat="1" ht="15.6" customHeight="1" thickTop="1" x14ac:dyDescent="0.5">
      <c r="A23" s="60"/>
      <c r="B23" s="60"/>
      <c r="C23" s="60"/>
      <c r="D23" s="76"/>
      <c r="E23" s="60"/>
      <c r="F23" s="60"/>
      <c r="G23" s="68"/>
      <c r="H23" s="68"/>
      <c r="I23" s="68"/>
      <c r="J23" s="68"/>
      <c r="K23" s="68"/>
      <c r="L23" s="68"/>
      <c r="M23" s="68"/>
      <c r="N23" s="68"/>
      <c r="O23" s="74"/>
      <c r="P23" s="73"/>
      <c r="Q23" s="70"/>
      <c r="R23" s="68"/>
      <c r="S23" s="70"/>
      <c r="T23" s="68"/>
      <c r="U23" s="70"/>
      <c r="V23" s="68"/>
      <c r="W23" s="68"/>
    </row>
    <row r="24" spans="1:24" s="62" customFormat="1" ht="15.6" customHeight="1" x14ac:dyDescent="0.5">
      <c r="A24" s="60" t="s">
        <v>149</v>
      </c>
      <c r="B24" s="60"/>
      <c r="C24" s="60"/>
      <c r="D24" s="67"/>
      <c r="E24" s="61"/>
      <c r="F24" s="61"/>
      <c r="G24" s="68">
        <v>235946</v>
      </c>
      <c r="H24" s="68"/>
      <c r="I24" s="68">
        <v>390006</v>
      </c>
      <c r="J24" s="68"/>
      <c r="K24" s="68">
        <v>25222</v>
      </c>
      <c r="L24" s="68"/>
      <c r="M24" s="68">
        <v>132638</v>
      </c>
      <c r="N24" s="68"/>
      <c r="O24" s="69">
        <v>46</v>
      </c>
      <c r="P24" s="68"/>
      <c r="Q24" s="69">
        <v>46</v>
      </c>
      <c r="R24" s="68"/>
      <c r="S24" s="70">
        <v>783858</v>
      </c>
      <c r="T24" s="68"/>
      <c r="U24" s="70">
        <v>276</v>
      </c>
      <c r="V24" s="68"/>
      <c r="W24" s="71">
        <v>784134</v>
      </c>
    </row>
    <row r="25" spans="1:24" s="62" customFormat="1" ht="15.6" customHeight="1" x14ac:dyDescent="0.5">
      <c r="A25" s="60" t="s">
        <v>172</v>
      </c>
      <c r="B25" s="60"/>
      <c r="C25" s="60"/>
      <c r="D25" s="146"/>
      <c r="E25" s="61"/>
      <c r="F25" s="61"/>
      <c r="G25" s="68">
        <v>1588</v>
      </c>
      <c r="H25" s="68"/>
      <c r="I25" s="68">
        <v>1589</v>
      </c>
      <c r="J25" s="68"/>
      <c r="K25" s="73">
        <v>0</v>
      </c>
      <c r="L25" s="73"/>
      <c r="M25" s="73">
        <v>0</v>
      </c>
      <c r="N25" s="73"/>
      <c r="O25" s="73">
        <v>0</v>
      </c>
      <c r="P25" s="73"/>
      <c r="Q25" s="73">
        <v>0</v>
      </c>
      <c r="R25" s="68"/>
      <c r="S25" s="68">
        <v>3177</v>
      </c>
      <c r="T25" s="68"/>
      <c r="U25" s="73">
        <v>0</v>
      </c>
      <c r="V25" s="68"/>
      <c r="W25" s="71">
        <v>3177</v>
      </c>
    </row>
    <row r="26" spans="1:24" s="62" customFormat="1" ht="15.6" customHeight="1" x14ac:dyDescent="0.5">
      <c r="A26" s="60" t="s">
        <v>173</v>
      </c>
      <c r="B26" s="60"/>
      <c r="C26" s="60"/>
      <c r="D26" s="146"/>
      <c r="E26" s="61"/>
      <c r="F26" s="61"/>
      <c r="G26" s="73">
        <v>0</v>
      </c>
      <c r="H26" s="73"/>
      <c r="I26" s="73">
        <v>0</v>
      </c>
      <c r="J26" s="73"/>
      <c r="K26" s="73">
        <v>0</v>
      </c>
      <c r="L26" s="68"/>
      <c r="M26" s="147">
        <v>-18876</v>
      </c>
      <c r="N26" s="68"/>
      <c r="O26" s="73">
        <v>0</v>
      </c>
      <c r="P26" s="73"/>
      <c r="Q26" s="73">
        <v>0</v>
      </c>
      <c r="R26" s="68"/>
      <c r="S26" s="147">
        <v>-18876</v>
      </c>
      <c r="T26" s="68"/>
      <c r="U26" s="73">
        <v>0</v>
      </c>
      <c r="V26" s="68"/>
      <c r="W26" s="147">
        <v>-18876</v>
      </c>
    </row>
    <row r="27" spans="1:24" s="62" customFormat="1" ht="15.6" customHeight="1" x14ac:dyDescent="0.5">
      <c r="A27" s="60" t="s">
        <v>77</v>
      </c>
      <c r="B27" s="60"/>
      <c r="C27" s="60"/>
      <c r="D27" s="67"/>
      <c r="E27" s="61"/>
      <c r="F27" s="61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71"/>
    </row>
    <row r="28" spans="1:24" s="62" customFormat="1" ht="15.6" customHeight="1" x14ac:dyDescent="0.5">
      <c r="B28" s="60" t="s">
        <v>184</v>
      </c>
      <c r="C28" s="60"/>
      <c r="D28" s="72"/>
      <c r="E28" s="60"/>
      <c r="F28" s="60"/>
      <c r="G28" s="73">
        <v>0</v>
      </c>
      <c r="H28" s="68"/>
      <c r="I28" s="73">
        <v>0</v>
      </c>
      <c r="J28" s="68"/>
      <c r="K28" s="73">
        <v>0</v>
      </c>
      <c r="L28" s="148"/>
      <c r="M28" s="70">
        <v>56328</v>
      </c>
      <c r="N28" s="70"/>
      <c r="O28" s="73">
        <v>0</v>
      </c>
      <c r="P28" s="73"/>
      <c r="Q28" s="73">
        <v>0</v>
      </c>
      <c r="R28" s="70"/>
      <c r="S28" s="70">
        <v>56328</v>
      </c>
      <c r="T28" s="70"/>
      <c r="U28" s="69">
        <v>109</v>
      </c>
      <c r="V28" s="70"/>
      <c r="W28" s="75">
        <v>56437</v>
      </c>
    </row>
    <row r="29" spans="1:24" s="62" customFormat="1" ht="15.6" customHeight="1" x14ac:dyDescent="0.5">
      <c r="B29" s="60" t="s">
        <v>166</v>
      </c>
      <c r="C29" s="60"/>
      <c r="D29" s="72"/>
      <c r="E29" s="60"/>
      <c r="F29" s="60"/>
      <c r="G29" s="73">
        <v>0</v>
      </c>
      <c r="H29" s="68"/>
      <c r="I29" s="73">
        <v>0</v>
      </c>
      <c r="J29" s="68"/>
      <c r="K29" s="73">
        <v>0</v>
      </c>
      <c r="L29" s="68"/>
      <c r="M29" s="73">
        <v>0</v>
      </c>
      <c r="N29" s="69"/>
      <c r="O29" s="74">
        <v>1</v>
      </c>
      <c r="P29" s="73"/>
      <c r="Q29" s="70">
        <v>1</v>
      </c>
      <c r="R29" s="68"/>
      <c r="S29" s="70">
        <v>1</v>
      </c>
      <c r="T29" s="68"/>
      <c r="U29" s="138">
        <v>0</v>
      </c>
      <c r="V29" s="68"/>
      <c r="W29" s="75">
        <v>1</v>
      </c>
    </row>
    <row r="30" spans="1:24" s="62" customFormat="1" ht="15.6" customHeight="1" thickBot="1" x14ac:dyDescent="0.55000000000000004">
      <c r="A30" s="60" t="s">
        <v>193</v>
      </c>
      <c r="B30" s="60"/>
      <c r="C30" s="60"/>
      <c r="D30" s="76"/>
      <c r="E30" s="60"/>
      <c r="F30" s="60"/>
      <c r="G30" s="77">
        <v>237534</v>
      </c>
      <c r="H30" s="68"/>
      <c r="I30" s="77">
        <v>391595</v>
      </c>
      <c r="J30" s="68"/>
      <c r="K30" s="77">
        <v>25222</v>
      </c>
      <c r="L30" s="68"/>
      <c r="M30" s="77">
        <v>170090</v>
      </c>
      <c r="N30" s="68"/>
      <c r="O30" s="77">
        <v>47</v>
      </c>
      <c r="P30" s="73"/>
      <c r="Q30" s="77">
        <v>47</v>
      </c>
      <c r="R30" s="68"/>
      <c r="S30" s="77">
        <v>824488</v>
      </c>
      <c r="T30" s="68"/>
      <c r="U30" s="77">
        <v>385</v>
      </c>
      <c r="V30" s="68"/>
      <c r="W30" s="77">
        <v>824873</v>
      </c>
    </row>
    <row r="31" spans="1:24" s="62" customFormat="1" ht="15.6" customHeight="1" thickTop="1" x14ac:dyDescent="0.5">
      <c r="A31" s="60"/>
      <c r="B31" s="60"/>
      <c r="C31" s="60"/>
      <c r="D31" s="76"/>
      <c r="E31" s="60"/>
      <c r="F31" s="60"/>
      <c r="G31" s="78"/>
      <c r="H31" s="68"/>
      <c r="I31" s="78"/>
      <c r="J31" s="68"/>
      <c r="K31" s="78"/>
      <c r="L31" s="68"/>
      <c r="M31" s="78"/>
      <c r="N31" s="68"/>
      <c r="O31" s="78"/>
      <c r="P31" s="68"/>
      <c r="Q31" s="78"/>
      <c r="R31" s="68"/>
      <c r="S31" s="78"/>
      <c r="T31" s="68"/>
      <c r="U31" s="68"/>
      <c r="V31" s="68"/>
      <c r="W31" s="78"/>
    </row>
    <row r="32" spans="1:24" ht="24" customHeight="1" x14ac:dyDescent="0.5">
      <c r="K32" s="55"/>
      <c r="L32" s="55"/>
      <c r="M32" s="55">
        <f>+M22-งบแสดงฐานะการเงิน!H90</f>
        <v>0</v>
      </c>
      <c r="N32" s="55"/>
      <c r="O32" s="55">
        <f>+O22-งบแสดงฐานะการเงิน!H91</f>
        <v>0</v>
      </c>
      <c r="P32" s="55"/>
      <c r="Q32" s="55"/>
      <c r="R32" s="55"/>
      <c r="S32" s="55">
        <f>+S22-งบแสดงฐานะการเงิน!H92</f>
        <v>0</v>
      </c>
      <c r="T32" s="55"/>
      <c r="U32" s="55">
        <f>+U22-งบแสดงฐานะการเงิน!H93</f>
        <v>0</v>
      </c>
      <c r="V32" s="55"/>
      <c r="W32" s="55">
        <f>+W22-งบแสดงฐานะการเงิน!H94</f>
        <v>0</v>
      </c>
      <c r="X32" s="55"/>
    </row>
    <row r="75" spans="14:24" s="19" customFormat="1" ht="24" customHeight="1" x14ac:dyDescent="0.5">
      <c r="N75" s="19">
        <v>1145324</v>
      </c>
      <c r="X75" s="20"/>
    </row>
  </sheetData>
  <mergeCells count="9">
    <mergeCell ref="K10:M10"/>
    <mergeCell ref="O10:Q10"/>
    <mergeCell ref="D15:E15"/>
    <mergeCell ref="A3:W3"/>
    <mergeCell ref="A4:W4"/>
    <mergeCell ref="A5:W5"/>
    <mergeCell ref="A6:W6"/>
    <mergeCell ref="G8:W8"/>
    <mergeCell ref="G9:W9"/>
  </mergeCells>
  <printOptions horizontalCentered="1"/>
  <pageMargins left="0.98425196850393704" right="0.78740157480314965" top="0.98425196850393704" bottom="0.59055118110236227" header="0.51181102362204722" footer="0.39370078740157483"/>
  <pageSetup paperSize="9" fitToHeight="0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77"/>
  <sheetViews>
    <sheetView view="pageBreakPreview" zoomScale="130" zoomScaleNormal="100" zoomScaleSheetLayoutView="130" workbookViewId="0">
      <selection activeCell="C1" sqref="C1"/>
    </sheetView>
  </sheetViews>
  <sheetFormatPr defaultColWidth="9.140625" defaultRowHeight="24" customHeight="1" x14ac:dyDescent="0.5"/>
  <cols>
    <col min="1" max="2" width="1.7109375" style="19" customWidth="1"/>
    <col min="3" max="3" width="37.7109375" style="19" customWidth="1"/>
    <col min="4" max="4" width="6.42578125" style="19" customWidth="1"/>
    <col min="5" max="5" width="3.140625" style="19" customWidth="1"/>
    <col min="6" max="6" width="1.140625" style="19" customWidth="1"/>
    <col min="7" max="7" width="16.28515625" style="19" customWidth="1"/>
    <col min="8" max="8" width="1.140625" style="19" customWidth="1"/>
    <col min="9" max="9" width="16.28515625" style="19" customWidth="1"/>
    <col min="10" max="10" width="1.140625" style="19" customWidth="1"/>
    <col min="11" max="11" width="16.28515625" style="19" customWidth="1"/>
    <col min="12" max="12" width="1.140625" style="19" customWidth="1"/>
    <col min="13" max="13" width="16.28515625" style="19" customWidth="1"/>
    <col min="14" max="14" width="1.140625" style="19" customWidth="1"/>
    <col min="15" max="15" width="16.28515625" style="19" customWidth="1"/>
    <col min="16" max="16384" width="9.140625" style="20"/>
  </cols>
  <sheetData>
    <row r="1" spans="1:17" ht="22.5" customHeight="1" x14ac:dyDescent="0.5">
      <c r="M1" s="53" t="s">
        <v>140</v>
      </c>
    </row>
    <row r="2" spans="1:17" ht="22.5" customHeight="1" x14ac:dyDescent="0.5">
      <c r="M2" s="53" t="s">
        <v>141</v>
      </c>
    </row>
    <row r="3" spans="1:17" ht="22.5" customHeight="1" x14ac:dyDescent="0.5">
      <c r="A3" s="209" t="s">
        <v>62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</row>
    <row r="4" spans="1:17" s="22" customFormat="1" ht="22.5" customHeight="1" x14ac:dyDescent="0.5">
      <c r="A4" s="210" t="s">
        <v>128</v>
      </c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</row>
    <row r="5" spans="1:17" s="22" customFormat="1" ht="22.5" customHeight="1" x14ac:dyDescent="0.5">
      <c r="A5" s="210" t="s">
        <v>57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</row>
    <row r="6" spans="1:17" s="21" customFormat="1" ht="22.5" customHeight="1" x14ac:dyDescent="0.5">
      <c r="A6" s="210" t="s">
        <v>191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3"/>
      <c r="Q6" s="23"/>
    </row>
    <row r="7" spans="1:17" ht="3" customHeight="1" x14ac:dyDescent="0.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5"/>
      <c r="Q7" s="25"/>
    </row>
    <row r="8" spans="1:17" s="82" customFormat="1" ht="17.100000000000001" customHeight="1" x14ac:dyDescent="0.5">
      <c r="A8" s="79"/>
      <c r="B8" s="79"/>
      <c r="C8" s="79"/>
      <c r="D8" s="79"/>
      <c r="E8" s="79"/>
      <c r="F8" s="80"/>
      <c r="G8" s="212" t="s">
        <v>147</v>
      </c>
      <c r="H8" s="212"/>
      <c r="I8" s="212"/>
      <c r="J8" s="212"/>
      <c r="K8" s="212"/>
      <c r="L8" s="212"/>
      <c r="M8" s="212"/>
      <c r="N8" s="212"/>
      <c r="O8" s="212"/>
    </row>
    <row r="9" spans="1:17" s="82" customFormat="1" ht="17.100000000000001" customHeight="1" x14ac:dyDescent="0.5">
      <c r="A9" s="79"/>
      <c r="B9" s="79"/>
      <c r="C9" s="79"/>
      <c r="D9" s="79"/>
      <c r="E9" s="79"/>
      <c r="F9" s="79"/>
      <c r="G9" s="214" t="s">
        <v>73</v>
      </c>
      <c r="H9" s="214"/>
      <c r="I9" s="214"/>
      <c r="J9" s="214"/>
      <c r="K9" s="214"/>
      <c r="L9" s="214"/>
      <c r="M9" s="214"/>
      <c r="N9" s="214"/>
      <c r="O9" s="214"/>
    </row>
    <row r="10" spans="1:17" s="82" customFormat="1" ht="17.100000000000001" customHeight="1" x14ac:dyDescent="0.5">
      <c r="A10" s="83"/>
      <c r="B10" s="83"/>
      <c r="C10" s="83"/>
      <c r="D10" s="80"/>
      <c r="E10" s="84"/>
      <c r="F10" s="83"/>
      <c r="G10" s="80" t="s">
        <v>47</v>
      </c>
      <c r="H10" s="80"/>
      <c r="I10" s="80" t="s">
        <v>48</v>
      </c>
      <c r="J10" s="80"/>
      <c r="K10" s="212" t="s">
        <v>51</v>
      </c>
      <c r="L10" s="212"/>
      <c r="M10" s="212"/>
      <c r="N10" s="80"/>
      <c r="O10" s="80" t="s">
        <v>7</v>
      </c>
    </row>
    <row r="11" spans="1:17" s="82" customFormat="1" ht="17.100000000000001" customHeight="1" x14ac:dyDescent="0.5">
      <c r="A11" s="83"/>
      <c r="B11" s="83"/>
      <c r="C11" s="83"/>
      <c r="F11" s="83"/>
      <c r="G11" s="80" t="s">
        <v>8</v>
      </c>
      <c r="H11" s="80"/>
      <c r="I11" s="80" t="s">
        <v>49</v>
      </c>
      <c r="J11" s="80"/>
      <c r="K11" s="80" t="s">
        <v>45</v>
      </c>
      <c r="L11" s="83"/>
      <c r="M11" s="80" t="s">
        <v>36</v>
      </c>
      <c r="N11" s="80"/>
    </row>
    <row r="12" spans="1:17" s="82" customFormat="1" ht="17.100000000000001" customHeight="1" x14ac:dyDescent="0.5">
      <c r="A12" s="79"/>
      <c r="B12" s="79"/>
      <c r="C12" s="79"/>
      <c r="D12" s="211" t="s">
        <v>0</v>
      </c>
      <c r="E12" s="211"/>
      <c r="F12" s="80"/>
      <c r="G12" s="81"/>
      <c r="H12" s="80"/>
      <c r="I12" s="81"/>
      <c r="J12" s="80"/>
      <c r="K12" s="81" t="s">
        <v>46</v>
      </c>
      <c r="L12" s="80"/>
      <c r="M12" s="81"/>
      <c r="N12" s="80"/>
      <c r="O12" s="81"/>
    </row>
    <row r="13" spans="1:17" s="15" customFormat="1" ht="17.100000000000001" customHeight="1" x14ac:dyDescent="0.5">
      <c r="A13" s="85" t="s">
        <v>162</v>
      </c>
      <c r="B13" s="85"/>
      <c r="C13" s="85"/>
      <c r="D13" s="86"/>
      <c r="E13" s="86"/>
      <c r="F13" s="85"/>
      <c r="G13" s="87">
        <v>259229</v>
      </c>
      <c r="H13" s="87"/>
      <c r="I13" s="87">
        <v>413290</v>
      </c>
      <c r="J13" s="87"/>
      <c r="K13" s="87">
        <v>28482</v>
      </c>
      <c r="L13" s="87"/>
      <c r="M13" s="88">
        <v>193234</v>
      </c>
      <c r="N13" s="89"/>
      <c r="O13" s="88">
        <f>SUM(G13:M13)</f>
        <v>894235</v>
      </c>
      <c r="P13" s="87"/>
      <c r="Q13" s="90"/>
    </row>
    <row r="14" spans="1:17" s="15" customFormat="1" ht="17.100000000000001" customHeight="1" x14ac:dyDescent="0.5">
      <c r="A14" s="85" t="s">
        <v>172</v>
      </c>
      <c r="B14" s="85"/>
      <c r="C14" s="85"/>
      <c r="D14" s="93">
        <v>22</v>
      </c>
      <c r="E14" s="86"/>
      <c r="F14" s="85"/>
      <c r="G14" s="87">
        <v>42020</v>
      </c>
      <c r="H14" s="87"/>
      <c r="I14" s="87">
        <v>25800</v>
      </c>
      <c r="J14" s="87"/>
      <c r="K14" s="94">
        <v>0</v>
      </c>
      <c r="L14" s="87"/>
      <c r="M14" s="94">
        <v>0</v>
      </c>
      <c r="N14" s="89"/>
      <c r="O14" s="88">
        <f t="shared" ref="O14:O18" si="0">SUM(G14:M14)</f>
        <v>67820</v>
      </c>
      <c r="P14" s="87"/>
      <c r="Q14" s="90"/>
    </row>
    <row r="15" spans="1:17" s="15" customFormat="1" ht="17.100000000000001" customHeight="1" x14ac:dyDescent="0.5">
      <c r="A15" s="85" t="s">
        <v>173</v>
      </c>
      <c r="B15" s="85"/>
      <c r="C15" s="85"/>
      <c r="D15" s="93">
        <v>24</v>
      </c>
      <c r="E15" s="86"/>
      <c r="F15" s="85"/>
      <c r="G15" s="94">
        <v>0</v>
      </c>
      <c r="H15" s="94"/>
      <c r="I15" s="94">
        <v>0</v>
      </c>
      <c r="J15" s="87"/>
      <c r="K15" s="94">
        <v>0</v>
      </c>
      <c r="L15" s="87"/>
      <c r="M15" s="151">
        <v>-51846</v>
      </c>
      <c r="N15" s="89"/>
      <c r="O15" s="151">
        <f t="shared" si="0"/>
        <v>-51846</v>
      </c>
      <c r="P15" s="87"/>
      <c r="Q15" s="90"/>
    </row>
    <row r="16" spans="1:17" s="15" customFormat="1" ht="17.100000000000001" customHeight="1" x14ac:dyDescent="0.5">
      <c r="A16" s="85" t="s">
        <v>77</v>
      </c>
      <c r="B16" s="85"/>
      <c r="C16" s="85"/>
      <c r="D16" s="91"/>
      <c r="E16" s="91"/>
      <c r="F16" s="85"/>
      <c r="G16" s="87"/>
      <c r="H16" s="87"/>
      <c r="I16" s="87"/>
      <c r="J16" s="87"/>
      <c r="K16" s="87"/>
      <c r="L16" s="87"/>
      <c r="M16" s="87"/>
      <c r="N16" s="92"/>
      <c r="O16" s="88"/>
    </row>
    <row r="17" spans="1:17" s="15" customFormat="1" ht="17.100000000000001" customHeight="1" x14ac:dyDescent="0.45">
      <c r="A17" s="85"/>
      <c r="B17" s="85" t="s">
        <v>167</v>
      </c>
      <c r="C17" s="85"/>
      <c r="D17" s="93"/>
      <c r="E17" s="93"/>
      <c r="F17" s="85"/>
      <c r="G17" s="94">
        <v>0</v>
      </c>
      <c r="H17" s="93"/>
      <c r="I17" s="94">
        <v>0</v>
      </c>
      <c r="J17" s="94"/>
      <c r="K17" s="94">
        <v>0</v>
      </c>
      <c r="M17" s="100">
        <v>38816</v>
      </c>
      <c r="N17" s="92"/>
      <c r="O17" s="88">
        <f t="shared" si="0"/>
        <v>38816</v>
      </c>
      <c r="P17" s="95"/>
      <c r="Q17" s="96"/>
    </row>
    <row r="18" spans="1:17" s="15" customFormat="1" ht="17.100000000000001" customHeight="1" x14ac:dyDescent="0.45">
      <c r="A18" s="85"/>
      <c r="B18" s="85" t="s">
        <v>166</v>
      </c>
      <c r="C18" s="85"/>
      <c r="D18" s="93"/>
      <c r="E18" s="93"/>
      <c r="F18" s="85"/>
      <c r="G18" s="94">
        <v>0</v>
      </c>
      <c r="H18" s="93"/>
      <c r="I18" s="94">
        <v>0</v>
      </c>
      <c r="J18" s="94"/>
      <c r="K18" s="94">
        <v>0</v>
      </c>
      <c r="L18" s="93"/>
      <c r="M18" s="94">
        <v>0</v>
      </c>
      <c r="N18" s="87"/>
      <c r="O18" s="88">
        <f t="shared" si="0"/>
        <v>0</v>
      </c>
      <c r="P18" s="95"/>
      <c r="Q18" s="104"/>
    </row>
    <row r="19" spans="1:17" s="15" customFormat="1" ht="17.100000000000001" customHeight="1" thickBot="1" x14ac:dyDescent="0.5">
      <c r="A19" s="85" t="s">
        <v>192</v>
      </c>
      <c r="B19" s="85"/>
      <c r="C19" s="85"/>
      <c r="D19" s="93"/>
      <c r="E19" s="93"/>
      <c r="F19" s="85"/>
      <c r="G19" s="97">
        <f>SUM(G13:G18)</f>
        <v>301249</v>
      </c>
      <c r="H19" s="93"/>
      <c r="I19" s="97">
        <f>SUM(I13:I18)</f>
        <v>439090</v>
      </c>
      <c r="J19" s="94"/>
      <c r="K19" s="97">
        <f>SUM(K13:K18)</f>
        <v>28482</v>
      </c>
      <c r="L19" s="93"/>
      <c r="M19" s="97">
        <f>SUM(M13:M18)</f>
        <v>180204</v>
      </c>
      <c r="N19" s="87"/>
      <c r="O19" s="97">
        <f>SUM(O13:O18)</f>
        <v>949025</v>
      </c>
      <c r="P19" s="95"/>
      <c r="Q19" s="96"/>
    </row>
    <row r="20" spans="1:17" s="15" customFormat="1" ht="11.25" customHeight="1" thickTop="1" x14ac:dyDescent="0.45">
      <c r="A20" s="85"/>
      <c r="B20" s="85"/>
      <c r="C20" s="85"/>
      <c r="D20" s="93"/>
      <c r="E20" s="93"/>
      <c r="F20" s="85"/>
      <c r="G20" s="94"/>
      <c r="H20" s="93"/>
      <c r="I20" s="94"/>
      <c r="J20" s="94"/>
      <c r="K20" s="94"/>
      <c r="L20" s="93"/>
      <c r="M20" s="98"/>
      <c r="N20" s="87"/>
      <c r="O20" s="98"/>
      <c r="P20" s="95"/>
      <c r="Q20" s="96"/>
    </row>
    <row r="21" spans="1:17" s="15" customFormat="1" ht="17.100000000000001" customHeight="1" x14ac:dyDescent="0.5">
      <c r="A21" s="85" t="s">
        <v>149</v>
      </c>
      <c r="B21" s="85"/>
      <c r="C21" s="85"/>
      <c r="D21" s="86"/>
      <c r="E21" s="86"/>
      <c r="F21" s="85"/>
      <c r="G21" s="87">
        <v>235946</v>
      </c>
      <c r="H21" s="87"/>
      <c r="I21" s="87">
        <v>390006</v>
      </c>
      <c r="J21" s="87"/>
      <c r="K21" s="87">
        <v>25222</v>
      </c>
      <c r="L21" s="87"/>
      <c r="M21" s="88">
        <v>149193</v>
      </c>
      <c r="N21" s="89"/>
      <c r="O21" s="88">
        <v>800367</v>
      </c>
      <c r="P21" s="87"/>
      <c r="Q21" s="90"/>
    </row>
    <row r="22" spans="1:17" s="15" customFormat="1" ht="17.100000000000001" customHeight="1" x14ac:dyDescent="0.5">
      <c r="A22" s="149" t="s">
        <v>172</v>
      </c>
      <c r="B22" s="85"/>
      <c r="C22" s="85"/>
      <c r="D22" s="150"/>
      <c r="E22" s="86"/>
      <c r="F22" s="85"/>
      <c r="G22" s="87">
        <v>1588</v>
      </c>
      <c r="H22" s="87"/>
      <c r="I22" s="87">
        <v>1589</v>
      </c>
      <c r="J22" s="87"/>
      <c r="K22" s="94">
        <v>0</v>
      </c>
      <c r="L22" s="87"/>
      <c r="M22" s="88">
        <v>0</v>
      </c>
      <c r="N22" s="89"/>
      <c r="O22" s="88">
        <v>3177</v>
      </c>
      <c r="P22" s="87"/>
      <c r="Q22" s="90"/>
    </row>
    <row r="23" spans="1:17" s="15" customFormat="1" ht="17.100000000000001" customHeight="1" x14ac:dyDescent="0.5">
      <c r="A23" s="149" t="s">
        <v>173</v>
      </c>
      <c r="B23" s="85"/>
      <c r="C23" s="85"/>
      <c r="D23" s="150"/>
      <c r="E23" s="86"/>
      <c r="F23" s="85"/>
      <c r="G23" s="94">
        <v>0</v>
      </c>
      <c r="H23" s="94"/>
      <c r="I23" s="94">
        <v>0</v>
      </c>
      <c r="J23" s="87"/>
      <c r="K23" s="94">
        <v>0</v>
      </c>
      <c r="L23" s="87"/>
      <c r="M23" s="151">
        <v>-18876</v>
      </c>
      <c r="N23" s="89"/>
      <c r="O23" s="151">
        <v>-18876</v>
      </c>
      <c r="P23" s="87"/>
      <c r="Q23" s="90"/>
    </row>
    <row r="24" spans="1:17" s="15" customFormat="1" ht="17.100000000000001" customHeight="1" x14ac:dyDescent="0.5">
      <c r="A24" s="85" t="s">
        <v>77</v>
      </c>
      <c r="B24" s="85"/>
      <c r="C24" s="85"/>
      <c r="D24" s="91"/>
      <c r="E24" s="91"/>
      <c r="F24" s="85"/>
      <c r="G24" s="87"/>
      <c r="H24" s="87"/>
      <c r="I24" s="87"/>
      <c r="J24" s="87"/>
      <c r="K24" s="87"/>
      <c r="L24" s="87"/>
      <c r="M24" s="87"/>
      <c r="N24" s="92"/>
      <c r="O24" s="88"/>
    </row>
    <row r="25" spans="1:17" s="15" customFormat="1" ht="17.100000000000001" customHeight="1" x14ac:dyDescent="0.45">
      <c r="A25" s="85"/>
      <c r="B25" s="85" t="s">
        <v>184</v>
      </c>
      <c r="C25" s="85"/>
      <c r="D25" s="93"/>
      <c r="E25" s="93"/>
      <c r="F25" s="85"/>
      <c r="G25" s="94">
        <v>0</v>
      </c>
      <c r="H25" s="93"/>
      <c r="I25" s="94">
        <v>0</v>
      </c>
      <c r="J25" s="94"/>
      <c r="K25" s="94">
        <v>0</v>
      </c>
      <c r="L25" s="93"/>
      <c r="M25" s="89">
        <v>62626</v>
      </c>
      <c r="N25" s="92"/>
      <c r="O25" s="88">
        <v>62626</v>
      </c>
      <c r="P25" s="95"/>
      <c r="Q25" s="96"/>
    </row>
    <row r="26" spans="1:17" s="15" customFormat="1" ht="17.100000000000001" customHeight="1" x14ac:dyDescent="0.45">
      <c r="A26" s="85"/>
      <c r="B26" s="85" t="s">
        <v>166</v>
      </c>
      <c r="C26" s="85"/>
      <c r="D26" s="93"/>
      <c r="E26" s="93"/>
      <c r="F26" s="85"/>
      <c r="G26" s="94">
        <v>0</v>
      </c>
      <c r="H26" s="93"/>
      <c r="I26" s="94">
        <v>0</v>
      </c>
      <c r="J26" s="94"/>
      <c r="K26" s="94">
        <v>0</v>
      </c>
      <c r="L26" s="93"/>
      <c r="M26" s="94">
        <v>0</v>
      </c>
      <c r="N26" s="87"/>
      <c r="O26" s="88">
        <v>0</v>
      </c>
      <c r="P26" s="95"/>
      <c r="Q26" s="96"/>
    </row>
    <row r="27" spans="1:17" s="15" customFormat="1" ht="17.100000000000001" customHeight="1" thickBot="1" x14ac:dyDescent="0.5">
      <c r="A27" s="85" t="s">
        <v>193</v>
      </c>
      <c r="B27" s="85"/>
      <c r="C27" s="85"/>
      <c r="D27" s="93"/>
      <c r="E27" s="93"/>
      <c r="F27" s="85"/>
      <c r="G27" s="97">
        <v>237534</v>
      </c>
      <c r="H27" s="93"/>
      <c r="I27" s="97">
        <v>391595</v>
      </c>
      <c r="J27" s="94"/>
      <c r="K27" s="97">
        <v>25222</v>
      </c>
      <c r="L27" s="93"/>
      <c r="M27" s="97">
        <v>192943</v>
      </c>
      <c r="N27" s="87"/>
      <c r="O27" s="97">
        <v>847294</v>
      </c>
      <c r="P27" s="95"/>
      <c r="Q27" s="96"/>
    </row>
    <row r="28" spans="1:17" s="15" customFormat="1" ht="17.100000000000001" customHeight="1" thickTop="1" x14ac:dyDescent="0.45">
      <c r="A28" s="85"/>
      <c r="B28" s="85"/>
      <c r="C28" s="85"/>
      <c r="D28" s="93"/>
      <c r="E28" s="93"/>
      <c r="F28" s="85"/>
      <c r="G28" s="94"/>
      <c r="H28" s="93"/>
      <c r="I28" s="94"/>
      <c r="J28" s="94"/>
      <c r="K28" s="94"/>
      <c r="L28" s="93"/>
      <c r="M28" s="98"/>
      <c r="N28" s="87"/>
      <c r="O28" s="88"/>
      <c r="P28" s="95"/>
      <c r="Q28" s="96"/>
    </row>
    <row r="29" spans="1:17" s="29" customFormat="1" ht="17.100000000000001" customHeight="1" x14ac:dyDescent="0.5">
      <c r="A29" s="26"/>
      <c r="B29" s="26"/>
      <c r="C29" s="26"/>
      <c r="D29" s="30"/>
      <c r="E29" s="30"/>
      <c r="F29" s="26"/>
      <c r="G29" s="27"/>
      <c r="H29" s="27"/>
      <c r="I29" s="27"/>
      <c r="J29" s="27"/>
      <c r="K29" s="27"/>
      <c r="L29" s="27"/>
      <c r="M29" s="27"/>
      <c r="N29" s="31"/>
      <c r="O29" s="28"/>
    </row>
    <row r="30" spans="1:17" ht="17.100000000000001" customHeight="1" x14ac:dyDescent="0.5">
      <c r="M30" s="48">
        <f>+M19-งบแสดงฐานะการเงิน!L90</f>
        <v>0</v>
      </c>
      <c r="N30" s="49"/>
      <c r="O30" s="101">
        <f>O19-งบแสดงฐานะการเงิน!L94</f>
        <v>0</v>
      </c>
    </row>
    <row r="31" spans="1:17" ht="24" customHeight="1" x14ac:dyDescent="0.5">
      <c r="N31" s="32"/>
    </row>
    <row r="32" spans="1:17" ht="24" customHeight="1" x14ac:dyDescent="0.5">
      <c r="N32" s="32"/>
    </row>
    <row r="77" spans="14:14" ht="24" customHeight="1" x14ac:dyDescent="0.5">
      <c r="N77" s="19">
        <v>1145324</v>
      </c>
    </row>
  </sheetData>
  <mergeCells count="8">
    <mergeCell ref="D12:E12"/>
    <mergeCell ref="K10:M10"/>
    <mergeCell ref="A3:O3"/>
    <mergeCell ref="A4:O4"/>
    <mergeCell ref="A5:O5"/>
    <mergeCell ref="A6:O6"/>
    <mergeCell ref="G8:O8"/>
    <mergeCell ref="G9:O9"/>
  </mergeCells>
  <pageMargins left="0.98425196850393704" right="0.78740157480314965" top="0.98425196850393704" bottom="0.59055118110236227" header="0.51181102362204722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Q107"/>
  <sheetViews>
    <sheetView view="pageBreakPreview" zoomScale="130" zoomScaleNormal="106" zoomScaleSheetLayoutView="130" workbookViewId="0">
      <selection activeCell="E1" sqref="E1"/>
    </sheetView>
  </sheetViews>
  <sheetFormatPr defaultColWidth="9.140625" defaultRowHeight="24" customHeight="1" x14ac:dyDescent="0.5"/>
  <cols>
    <col min="1" max="1" width="1.42578125" style="14" customWidth="1"/>
    <col min="2" max="3" width="1.42578125" style="33" customWidth="1"/>
    <col min="4" max="4" width="1.42578125" style="14" customWidth="1"/>
    <col min="5" max="5" width="43" style="14" customWidth="1"/>
    <col min="6" max="6" width="10.85546875" style="14" customWidth="1"/>
    <col min="7" max="7" width="0.85546875" style="14" customWidth="1"/>
    <col min="8" max="8" width="10.85546875" style="14" customWidth="1"/>
    <col min="9" max="9" width="0.85546875" style="14" customWidth="1"/>
    <col min="10" max="10" width="10.85546875" style="14" customWidth="1"/>
    <col min="11" max="11" width="0.85546875" style="14" customWidth="1"/>
    <col min="12" max="12" width="10.85546875" style="14" customWidth="1"/>
    <col min="13" max="15" width="9.140625" style="14" hidden="1" customWidth="1"/>
    <col min="16" max="16" width="9.140625" style="14"/>
    <col min="17" max="17" width="13.28515625" style="14" customWidth="1"/>
    <col min="18" max="16384" width="9.140625" style="14"/>
  </cols>
  <sheetData>
    <row r="1" spans="1:15" ht="24" customHeight="1" x14ac:dyDescent="0.5">
      <c r="L1" s="53" t="s">
        <v>140</v>
      </c>
    </row>
    <row r="2" spans="1:15" ht="24" customHeight="1" x14ac:dyDescent="0.5">
      <c r="L2" s="109" t="s">
        <v>141</v>
      </c>
    </row>
    <row r="3" spans="1:15" s="34" customFormat="1" ht="24" customHeight="1" x14ac:dyDescent="0.5">
      <c r="A3" s="217" t="s">
        <v>63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</row>
    <row r="4" spans="1:15" s="34" customFormat="1" ht="24" customHeight="1" x14ac:dyDescent="0.5">
      <c r="A4" s="201" t="s">
        <v>128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</row>
    <row r="5" spans="1:15" s="34" customFormat="1" ht="24" customHeight="1" x14ac:dyDescent="0.5">
      <c r="A5" s="201" t="s">
        <v>9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</row>
    <row r="6" spans="1:15" s="34" customFormat="1" ht="24" customHeight="1" x14ac:dyDescent="0.5">
      <c r="A6" s="201" t="s">
        <v>191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</row>
    <row r="7" spans="1:15" s="34" customFormat="1" ht="18" customHeight="1" x14ac:dyDescent="0.5">
      <c r="A7" s="111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</row>
    <row r="8" spans="1:15" ht="17.45" customHeight="1" x14ac:dyDescent="0.5">
      <c r="F8" s="216" t="s">
        <v>147</v>
      </c>
      <c r="G8" s="216"/>
      <c r="H8" s="216"/>
      <c r="I8" s="216"/>
      <c r="J8" s="216"/>
      <c r="K8" s="216"/>
      <c r="L8" s="216"/>
    </row>
    <row r="9" spans="1:15" ht="17.45" customHeight="1" x14ac:dyDescent="0.5">
      <c r="F9" s="215" t="s">
        <v>115</v>
      </c>
      <c r="G9" s="215"/>
      <c r="H9" s="215"/>
      <c r="I9" s="11"/>
      <c r="J9" s="215" t="s">
        <v>61</v>
      </c>
      <c r="K9" s="215"/>
      <c r="L9" s="215"/>
    </row>
    <row r="10" spans="1:15" s="33" customFormat="1" ht="18" x14ac:dyDescent="0.5">
      <c r="F10" s="152">
        <v>2566</v>
      </c>
      <c r="G10" s="153"/>
      <c r="H10" s="154">
        <v>2565</v>
      </c>
      <c r="I10" s="153"/>
      <c r="J10" s="152">
        <v>2566</v>
      </c>
      <c r="K10" s="153"/>
      <c r="L10" s="154">
        <v>2565</v>
      </c>
    </row>
    <row r="11" spans="1:15" ht="17.45" customHeight="1" x14ac:dyDescent="0.5">
      <c r="A11" s="14" t="s">
        <v>10</v>
      </c>
      <c r="F11" s="35"/>
      <c r="G11" s="17"/>
      <c r="H11" s="35"/>
      <c r="I11" s="17"/>
      <c r="J11" s="35"/>
      <c r="K11" s="17"/>
      <c r="L11" s="35"/>
    </row>
    <row r="12" spans="1:15" ht="17.45" customHeight="1" x14ac:dyDescent="0.5">
      <c r="B12" s="36" t="s">
        <v>151</v>
      </c>
      <c r="C12" s="36"/>
      <c r="F12" s="37">
        <v>28360</v>
      </c>
      <c r="G12" s="37"/>
      <c r="H12" s="37">
        <v>56437</v>
      </c>
      <c r="I12" s="37"/>
      <c r="J12" s="37">
        <v>38816</v>
      </c>
      <c r="K12" s="37"/>
      <c r="L12" s="37">
        <v>62626</v>
      </c>
    </row>
    <row r="13" spans="1:15" ht="17.45" customHeight="1" x14ac:dyDescent="0.5">
      <c r="B13" s="36" t="s">
        <v>82</v>
      </c>
      <c r="C13" s="36"/>
      <c r="G13" s="17"/>
      <c r="I13" s="17"/>
      <c r="J13" s="37"/>
      <c r="K13" s="17"/>
      <c r="L13" s="37"/>
    </row>
    <row r="14" spans="1:15" ht="17.45" customHeight="1" x14ac:dyDescent="0.5">
      <c r="C14" s="14" t="s">
        <v>76</v>
      </c>
      <c r="J14" s="37"/>
      <c r="L14" s="37"/>
    </row>
    <row r="15" spans="1:15" ht="17.45" customHeight="1" x14ac:dyDescent="0.5">
      <c r="D15" s="14" t="s">
        <v>42</v>
      </c>
      <c r="F15" s="37">
        <v>40024</v>
      </c>
      <c r="G15" s="37"/>
      <c r="H15" s="37">
        <v>40161</v>
      </c>
      <c r="I15" s="37"/>
      <c r="J15" s="37">
        <v>40024</v>
      </c>
      <c r="K15" s="37"/>
      <c r="L15" s="37">
        <v>40161</v>
      </c>
    </row>
    <row r="16" spans="1:15" ht="17.45" customHeight="1" x14ac:dyDescent="0.5">
      <c r="D16" s="14" t="s">
        <v>137</v>
      </c>
      <c r="F16" s="37">
        <v>-8236</v>
      </c>
      <c r="G16" s="38"/>
      <c r="H16" s="37">
        <v>-4284</v>
      </c>
      <c r="I16" s="38"/>
      <c r="J16" s="37">
        <v>-8236</v>
      </c>
      <c r="K16" s="38"/>
      <c r="L16" s="37">
        <v>-4284</v>
      </c>
    </row>
    <row r="17" spans="2:12" ht="17.45" customHeight="1" x14ac:dyDescent="0.5">
      <c r="D17" s="14" t="s">
        <v>92</v>
      </c>
      <c r="F17" s="37">
        <v>6770</v>
      </c>
      <c r="G17" s="38"/>
      <c r="H17" s="37">
        <v>2167</v>
      </c>
      <c r="I17" s="38"/>
      <c r="J17" s="37">
        <v>6770</v>
      </c>
      <c r="K17" s="38"/>
      <c r="L17" s="37">
        <v>2167</v>
      </c>
    </row>
    <row r="18" spans="2:12" ht="17.45" customHeight="1" x14ac:dyDescent="0.5">
      <c r="D18" s="14" t="s">
        <v>138</v>
      </c>
      <c r="F18" s="37">
        <v>903</v>
      </c>
      <c r="G18" s="38"/>
      <c r="H18" s="37">
        <v>-402</v>
      </c>
      <c r="I18" s="38"/>
      <c r="J18" s="37">
        <v>903</v>
      </c>
      <c r="K18" s="38"/>
      <c r="L18" s="37">
        <v>-402</v>
      </c>
    </row>
    <row r="19" spans="2:12" ht="17.45" customHeight="1" x14ac:dyDescent="0.5">
      <c r="D19" s="14" t="s">
        <v>96</v>
      </c>
      <c r="F19" s="37">
        <v>4904</v>
      </c>
      <c r="G19" s="38"/>
      <c r="H19" s="37">
        <v>-3190</v>
      </c>
      <c r="I19" s="38"/>
      <c r="J19" s="37">
        <v>4904</v>
      </c>
      <c r="K19" s="38"/>
      <c r="L19" s="37">
        <v>-3190</v>
      </c>
    </row>
    <row r="20" spans="2:12" ht="17.45" customHeight="1" x14ac:dyDescent="0.5">
      <c r="D20" s="14" t="s">
        <v>78</v>
      </c>
      <c r="F20" s="37">
        <v>10819</v>
      </c>
      <c r="G20" s="38"/>
      <c r="H20" s="37">
        <v>6553</v>
      </c>
      <c r="I20" s="38"/>
      <c r="J20" s="103">
        <v>0</v>
      </c>
      <c r="K20" s="38"/>
      <c r="L20" s="155">
        <v>0</v>
      </c>
    </row>
    <row r="21" spans="2:12" ht="17.45" customHeight="1" x14ac:dyDescent="0.5">
      <c r="D21" s="14" t="s">
        <v>196</v>
      </c>
      <c r="F21" s="37">
        <v>649</v>
      </c>
      <c r="G21" s="38"/>
      <c r="H21" s="103">
        <v>0</v>
      </c>
      <c r="I21" s="38"/>
      <c r="J21" s="37">
        <v>649</v>
      </c>
      <c r="K21" s="38"/>
      <c r="L21" s="103">
        <v>0</v>
      </c>
    </row>
    <row r="22" spans="2:12" ht="17.45" customHeight="1" x14ac:dyDescent="0.5">
      <c r="D22" s="14" t="s">
        <v>52</v>
      </c>
      <c r="F22" s="37">
        <v>-98</v>
      </c>
      <c r="G22" s="17"/>
      <c r="H22" s="37">
        <v>-36</v>
      </c>
      <c r="I22" s="17"/>
      <c r="J22" s="37">
        <v>-98</v>
      </c>
      <c r="K22" s="17"/>
      <c r="L22" s="37">
        <v>-36</v>
      </c>
    </row>
    <row r="23" spans="2:12" ht="17.45" customHeight="1" x14ac:dyDescent="0.5">
      <c r="D23" s="14" t="s">
        <v>106</v>
      </c>
      <c r="F23" s="37">
        <v>3404</v>
      </c>
      <c r="G23" s="17"/>
      <c r="H23" s="37">
        <v>3298</v>
      </c>
      <c r="I23" s="17"/>
      <c r="J23" s="37">
        <v>3404</v>
      </c>
      <c r="K23" s="17"/>
      <c r="L23" s="37">
        <v>3298</v>
      </c>
    </row>
    <row r="24" spans="2:12" ht="17.45" customHeight="1" x14ac:dyDescent="0.5">
      <c r="D24" s="14" t="s">
        <v>83</v>
      </c>
      <c r="F24" s="37">
        <v>6078</v>
      </c>
      <c r="G24" s="17"/>
      <c r="H24" s="37">
        <v>5933</v>
      </c>
      <c r="I24" s="17"/>
      <c r="J24" s="37">
        <v>6078</v>
      </c>
      <c r="K24" s="17"/>
      <c r="L24" s="37">
        <v>5933</v>
      </c>
    </row>
    <row r="25" spans="2:12" ht="17.45" customHeight="1" x14ac:dyDescent="0.5">
      <c r="D25" s="14" t="s">
        <v>79</v>
      </c>
      <c r="F25" s="50">
        <v>7427</v>
      </c>
      <c r="G25" s="17"/>
      <c r="H25" s="50">
        <v>11331</v>
      </c>
      <c r="I25" s="17"/>
      <c r="J25" s="50">
        <v>7427</v>
      </c>
      <c r="K25" s="17"/>
      <c r="L25" s="50">
        <v>11328</v>
      </c>
    </row>
    <row r="26" spans="2:12" ht="17.45" customHeight="1" x14ac:dyDescent="0.5">
      <c r="B26" s="36" t="s">
        <v>75</v>
      </c>
      <c r="G26" s="17"/>
      <c r="I26" s="17"/>
      <c r="K26" s="17"/>
    </row>
    <row r="27" spans="2:12" ht="17.45" customHeight="1" x14ac:dyDescent="0.5">
      <c r="C27" s="14" t="s">
        <v>74</v>
      </c>
      <c r="F27" s="161">
        <f>SUM(F12:F25)</f>
        <v>101004</v>
      </c>
      <c r="G27" s="17"/>
      <c r="H27" s="161">
        <f>SUM(H12:H25)</f>
        <v>117968</v>
      </c>
      <c r="I27" s="17"/>
      <c r="J27" s="161">
        <f>SUM(J12:J25)</f>
        <v>100641</v>
      </c>
      <c r="K27" s="17"/>
      <c r="L27" s="161">
        <f>SUM(L12:L25)</f>
        <v>117601</v>
      </c>
    </row>
    <row r="28" spans="2:12" ht="17.45" customHeight="1" x14ac:dyDescent="0.5">
      <c r="B28" s="36" t="s">
        <v>53</v>
      </c>
      <c r="G28" s="17"/>
      <c r="I28" s="17"/>
      <c r="K28" s="17"/>
    </row>
    <row r="29" spans="2:12" ht="17.45" customHeight="1" x14ac:dyDescent="0.5">
      <c r="D29" s="14" t="s">
        <v>157</v>
      </c>
      <c r="F29" s="37">
        <v>-86399</v>
      </c>
      <c r="G29" s="17"/>
      <c r="H29" s="37">
        <v>17672</v>
      </c>
      <c r="I29" s="17"/>
      <c r="J29" s="37">
        <v>-83298</v>
      </c>
      <c r="K29" s="17"/>
      <c r="L29" s="37">
        <v>18173</v>
      </c>
    </row>
    <row r="30" spans="2:12" ht="17.45" customHeight="1" x14ac:dyDescent="0.5">
      <c r="D30" s="14" t="s">
        <v>86</v>
      </c>
      <c r="F30" s="37">
        <v>-65165</v>
      </c>
      <c r="G30" s="17"/>
      <c r="H30" s="37">
        <v>-24251</v>
      </c>
      <c r="I30" s="17"/>
      <c r="J30" s="37">
        <v>-65165</v>
      </c>
      <c r="K30" s="17"/>
      <c r="L30" s="37">
        <v>-24251</v>
      </c>
    </row>
    <row r="31" spans="2:12" ht="17.45" customHeight="1" x14ac:dyDescent="0.5">
      <c r="D31" s="14" t="s">
        <v>174</v>
      </c>
      <c r="F31" s="37">
        <v>0</v>
      </c>
      <c r="G31" s="17"/>
      <c r="H31" s="37">
        <v>-23267</v>
      </c>
      <c r="I31" s="17"/>
      <c r="J31" s="37">
        <v>0</v>
      </c>
      <c r="K31" s="17"/>
      <c r="L31" s="37">
        <v>-23268</v>
      </c>
    </row>
    <row r="32" spans="2:12" ht="17.45" customHeight="1" x14ac:dyDescent="0.5">
      <c r="B32" s="36" t="s">
        <v>13</v>
      </c>
    </row>
    <row r="33" spans="1:15" ht="17.45" customHeight="1" x14ac:dyDescent="0.5">
      <c r="D33" s="14" t="s">
        <v>158</v>
      </c>
      <c r="F33" s="39">
        <v>105951</v>
      </c>
      <c r="G33" s="17"/>
      <c r="H33" s="39">
        <v>81475</v>
      </c>
      <c r="I33" s="17"/>
      <c r="J33" s="39">
        <v>105967</v>
      </c>
      <c r="K33" s="17"/>
      <c r="L33" s="39">
        <v>81472</v>
      </c>
    </row>
    <row r="34" spans="1:15" ht="17.45" customHeight="1" x14ac:dyDescent="0.5">
      <c r="D34" s="14" t="s">
        <v>175</v>
      </c>
      <c r="F34" s="37">
        <v>0</v>
      </c>
      <c r="G34" s="17"/>
      <c r="H34" s="39">
        <v>-2995</v>
      </c>
      <c r="I34" s="17"/>
      <c r="J34" s="37">
        <v>0</v>
      </c>
      <c r="K34" s="17"/>
      <c r="L34" s="39">
        <v>-3019</v>
      </c>
    </row>
    <row r="35" spans="1:15" ht="17.45" customHeight="1" x14ac:dyDescent="0.5">
      <c r="D35" s="14" t="s">
        <v>107</v>
      </c>
      <c r="F35" s="50">
        <v>0</v>
      </c>
      <c r="G35" s="17"/>
      <c r="H35" s="40">
        <v>-1287</v>
      </c>
      <c r="I35" s="17"/>
      <c r="J35" s="50">
        <v>0</v>
      </c>
      <c r="K35" s="17"/>
      <c r="L35" s="40">
        <v>-1287</v>
      </c>
    </row>
    <row r="36" spans="1:15" ht="17.45" customHeight="1" x14ac:dyDescent="0.5">
      <c r="B36" s="36" t="s">
        <v>60</v>
      </c>
      <c r="F36" s="105">
        <f>SUM(F27:F35)</f>
        <v>55391</v>
      </c>
      <c r="H36" s="105">
        <f>SUM(H27:H35)</f>
        <v>165315</v>
      </c>
      <c r="J36" s="105">
        <f>SUM(J27:J35)</f>
        <v>58145</v>
      </c>
      <c r="L36" s="105">
        <f>SUM(L27:L35)</f>
        <v>165421</v>
      </c>
    </row>
    <row r="37" spans="1:15" ht="17.45" customHeight="1" x14ac:dyDescent="0.5">
      <c r="F37" s="37"/>
      <c r="G37" s="17"/>
      <c r="H37" s="37"/>
      <c r="I37" s="17"/>
      <c r="J37" s="37"/>
      <c r="K37" s="17"/>
      <c r="L37" s="37"/>
    </row>
    <row r="38" spans="1:15" ht="17.45" customHeight="1" x14ac:dyDescent="0.5">
      <c r="F38" s="37"/>
      <c r="G38" s="17"/>
      <c r="H38" s="37"/>
      <c r="I38" s="17"/>
      <c r="J38" s="37"/>
      <c r="K38" s="17"/>
      <c r="L38" s="37"/>
    </row>
    <row r="39" spans="1:15" ht="17.45" customHeight="1" x14ac:dyDescent="0.5">
      <c r="F39" s="37"/>
      <c r="G39" s="17"/>
      <c r="H39" s="37"/>
      <c r="I39" s="17"/>
      <c r="J39" s="37"/>
      <c r="K39" s="17"/>
      <c r="L39" s="53" t="s">
        <v>140</v>
      </c>
    </row>
    <row r="40" spans="1:15" ht="17.45" customHeight="1" x14ac:dyDescent="0.5">
      <c r="F40" s="37"/>
      <c r="G40" s="17"/>
      <c r="H40" s="37"/>
      <c r="I40" s="17"/>
      <c r="J40" s="37"/>
      <c r="K40" s="17"/>
      <c r="L40" s="53" t="s">
        <v>141</v>
      </c>
    </row>
    <row r="41" spans="1:15" s="34" customFormat="1" ht="23.1" customHeight="1" x14ac:dyDescent="0.5">
      <c r="A41" s="217" t="s">
        <v>182</v>
      </c>
      <c r="B41" s="217"/>
      <c r="C41" s="217"/>
      <c r="D41" s="217"/>
      <c r="E41" s="217"/>
      <c r="F41" s="217"/>
      <c r="G41" s="217"/>
      <c r="H41" s="217"/>
      <c r="I41" s="217"/>
      <c r="J41" s="217"/>
      <c r="K41" s="217"/>
      <c r="L41" s="217"/>
    </row>
    <row r="42" spans="1:15" s="34" customFormat="1" ht="23.1" customHeight="1" x14ac:dyDescent="0.5">
      <c r="A42" s="201" t="s">
        <v>128</v>
      </c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</row>
    <row r="43" spans="1:15" s="34" customFormat="1" ht="23.1" customHeight="1" x14ac:dyDescent="0.5">
      <c r="A43" s="201" t="s">
        <v>12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</row>
    <row r="44" spans="1:15" s="34" customFormat="1" ht="23.1" customHeight="1" x14ac:dyDescent="0.5">
      <c r="A44" s="201" t="s">
        <v>191</v>
      </c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</row>
    <row r="45" spans="1:15" s="34" customFormat="1" ht="17.100000000000001" customHeight="1" x14ac:dyDescent="0.5">
      <c r="A45" s="111"/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</row>
    <row r="46" spans="1:15" ht="17.100000000000001" customHeight="1" x14ac:dyDescent="0.5">
      <c r="F46" s="216" t="s">
        <v>147</v>
      </c>
      <c r="G46" s="216"/>
      <c r="H46" s="216"/>
      <c r="I46" s="216"/>
      <c r="J46" s="216"/>
      <c r="K46" s="216"/>
      <c r="L46" s="216"/>
    </row>
    <row r="47" spans="1:15" ht="17.100000000000001" customHeight="1" x14ac:dyDescent="0.5">
      <c r="F47" s="215" t="s">
        <v>115</v>
      </c>
      <c r="G47" s="215"/>
      <c r="H47" s="215"/>
      <c r="I47" s="11"/>
      <c r="J47" s="215" t="s">
        <v>61</v>
      </c>
      <c r="K47" s="215"/>
      <c r="L47" s="215"/>
    </row>
    <row r="48" spans="1:15" s="33" customFormat="1" ht="18" x14ac:dyDescent="0.5">
      <c r="F48" s="152">
        <v>2566</v>
      </c>
      <c r="G48" s="153"/>
      <c r="H48" s="154">
        <v>2565</v>
      </c>
      <c r="I48" s="153"/>
      <c r="J48" s="152">
        <v>2566</v>
      </c>
      <c r="K48" s="153"/>
      <c r="L48" s="154">
        <v>2565</v>
      </c>
    </row>
    <row r="49" spans="1:12" ht="17.100000000000001" customHeight="1" x14ac:dyDescent="0.5">
      <c r="B49" s="36" t="s">
        <v>71</v>
      </c>
      <c r="F49" s="44">
        <v>-7574</v>
      </c>
      <c r="G49" s="17"/>
      <c r="H49" s="139">
        <v>-225</v>
      </c>
      <c r="I49" s="17"/>
      <c r="J49" s="44">
        <v>-7574</v>
      </c>
      <c r="K49" s="17"/>
      <c r="L49" s="139">
        <v>-225</v>
      </c>
    </row>
    <row r="50" spans="1:12" ht="17.100000000000001" customHeight="1" x14ac:dyDescent="0.5">
      <c r="B50" s="36" t="s">
        <v>195</v>
      </c>
      <c r="F50" s="44">
        <v>26731</v>
      </c>
      <c r="G50" s="17"/>
      <c r="H50" s="103">
        <v>0</v>
      </c>
      <c r="I50" s="17"/>
      <c r="J50" s="44">
        <v>26731</v>
      </c>
      <c r="K50" s="17"/>
      <c r="L50" s="103">
        <v>0</v>
      </c>
    </row>
    <row r="51" spans="1:12" ht="17.100000000000001" customHeight="1" x14ac:dyDescent="0.5">
      <c r="B51" s="36" t="s">
        <v>54</v>
      </c>
      <c r="F51" s="41">
        <v>288</v>
      </c>
      <c r="G51" s="17"/>
      <c r="H51" s="140">
        <v>90</v>
      </c>
      <c r="I51" s="17"/>
      <c r="J51" s="41">
        <v>67</v>
      </c>
      <c r="K51" s="17"/>
      <c r="L51" s="140">
        <v>33</v>
      </c>
    </row>
    <row r="52" spans="1:12" ht="17.100000000000001" customHeight="1" x14ac:dyDescent="0.5">
      <c r="E52" s="14" t="s">
        <v>43</v>
      </c>
      <c r="F52" s="40">
        <f>SUM(F49:F51,F36)</f>
        <v>74836</v>
      </c>
      <c r="G52" s="17"/>
      <c r="H52" s="40">
        <f>SUM(H49:H51,H36)</f>
        <v>165180</v>
      </c>
      <c r="I52" s="17"/>
      <c r="J52" s="40">
        <f>SUM(J49:J51,J36)</f>
        <v>77369</v>
      </c>
      <c r="K52" s="17"/>
      <c r="L52" s="40">
        <f>SUM(L49:O51,L36)</f>
        <v>165229</v>
      </c>
    </row>
    <row r="53" spans="1:12" ht="17.100000000000001" customHeight="1" x14ac:dyDescent="0.5">
      <c r="A53" s="14" t="s">
        <v>14</v>
      </c>
      <c r="L53" s="47"/>
    </row>
    <row r="54" spans="1:12" ht="17.100000000000001" customHeight="1" x14ac:dyDescent="0.5">
      <c r="D54" s="14" t="s">
        <v>152</v>
      </c>
      <c r="F54" s="37">
        <v>-1700</v>
      </c>
      <c r="H54" s="39">
        <v>0</v>
      </c>
      <c r="J54" s="37">
        <v>-1700</v>
      </c>
      <c r="L54" s="39">
        <v>0</v>
      </c>
    </row>
    <row r="55" spans="1:12" ht="17.100000000000001" customHeight="1" x14ac:dyDescent="0.5">
      <c r="D55" s="14" t="s">
        <v>80</v>
      </c>
      <c r="F55" s="37">
        <v>-98442</v>
      </c>
      <c r="H55" s="37">
        <v>-91501</v>
      </c>
      <c r="J55" s="37">
        <v>-98442</v>
      </c>
      <c r="L55" s="39">
        <v>-91501</v>
      </c>
    </row>
    <row r="56" spans="1:12" ht="17.100000000000001" customHeight="1" x14ac:dyDescent="0.5">
      <c r="D56" s="14" t="s">
        <v>153</v>
      </c>
      <c r="F56" s="37">
        <v>0</v>
      </c>
      <c r="H56" s="37">
        <v>531</v>
      </c>
      <c r="J56" s="37">
        <v>0</v>
      </c>
      <c r="L56" s="39">
        <v>531</v>
      </c>
    </row>
    <row r="57" spans="1:12" ht="17.100000000000001" customHeight="1" x14ac:dyDescent="0.5">
      <c r="D57" s="14" t="s">
        <v>176</v>
      </c>
      <c r="F57" s="39">
        <v>-6043</v>
      </c>
      <c r="G57" s="18"/>
      <c r="H57" s="39">
        <v>-1714</v>
      </c>
      <c r="I57" s="18"/>
      <c r="J57" s="39">
        <v>-6043</v>
      </c>
      <c r="K57" s="18"/>
      <c r="L57" s="39">
        <v>-1714</v>
      </c>
    </row>
    <row r="58" spans="1:12" ht="17.100000000000001" customHeight="1" x14ac:dyDescent="0.5">
      <c r="D58" s="218" t="s">
        <v>164</v>
      </c>
      <c r="E58" s="218"/>
      <c r="F58" s="39">
        <v>-494</v>
      </c>
      <c r="G58" s="18"/>
      <c r="H58" s="39">
        <v>-3540</v>
      </c>
      <c r="I58" s="18"/>
      <c r="J58" s="39">
        <v>-494</v>
      </c>
      <c r="K58" s="18"/>
      <c r="L58" s="39">
        <v>-3540</v>
      </c>
    </row>
    <row r="59" spans="1:12" ht="17.100000000000001" customHeight="1" x14ac:dyDescent="0.5">
      <c r="E59" s="14" t="s">
        <v>55</v>
      </c>
      <c r="F59" s="106">
        <f>SUM(F54:F58)</f>
        <v>-106679</v>
      </c>
      <c r="G59" s="18"/>
      <c r="H59" s="106">
        <f>SUM(H54:H58)</f>
        <v>-96224</v>
      </c>
      <c r="I59" s="18"/>
      <c r="J59" s="106">
        <f>SUM(J54:J58)</f>
        <v>-106679</v>
      </c>
      <c r="K59" s="18"/>
      <c r="L59" s="106">
        <f>SUM(L54:O58)</f>
        <v>-96224</v>
      </c>
    </row>
    <row r="60" spans="1:12" ht="17.100000000000001" customHeight="1" x14ac:dyDescent="0.5">
      <c r="A60" s="14" t="s">
        <v>15</v>
      </c>
      <c r="F60" s="43"/>
      <c r="G60" s="18"/>
      <c r="H60" s="43"/>
      <c r="I60" s="18"/>
      <c r="J60" s="43"/>
      <c r="K60" s="18"/>
      <c r="L60" s="42"/>
    </row>
    <row r="61" spans="1:12" ht="17.100000000000001" customHeight="1" x14ac:dyDescent="0.5">
      <c r="D61" s="14" t="s">
        <v>177</v>
      </c>
      <c r="F61" s="37">
        <v>1681</v>
      </c>
      <c r="G61" s="18"/>
      <c r="H61" s="37">
        <v>-76694</v>
      </c>
      <c r="I61" s="18"/>
      <c r="J61" s="37">
        <v>1681</v>
      </c>
      <c r="K61" s="18"/>
      <c r="L61" s="37">
        <v>-76694</v>
      </c>
    </row>
    <row r="62" spans="1:12" ht="17.100000000000001" customHeight="1" x14ac:dyDescent="0.5">
      <c r="D62" s="14" t="s">
        <v>178</v>
      </c>
      <c r="F62" s="37">
        <v>0</v>
      </c>
      <c r="G62" s="18"/>
      <c r="H62" s="37">
        <v>300</v>
      </c>
      <c r="I62" s="18"/>
      <c r="J62" s="37">
        <v>0</v>
      </c>
      <c r="K62" s="18"/>
      <c r="L62" s="37">
        <v>300</v>
      </c>
    </row>
    <row r="63" spans="1:12" ht="17.100000000000001" customHeight="1" x14ac:dyDescent="0.5">
      <c r="D63" s="14" t="s">
        <v>194</v>
      </c>
      <c r="F63" s="37">
        <v>0</v>
      </c>
      <c r="G63" s="18"/>
      <c r="H63" s="37">
        <v>-300</v>
      </c>
      <c r="I63" s="18"/>
      <c r="J63" s="37">
        <v>0</v>
      </c>
      <c r="K63" s="18"/>
      <c r="L63" s="37">
        <v>-300</v>
      </c>
    </row>
    <row r="64" spans="1:12" ht="17.100000000000001" customHeight="1" x14ac:dyDescent="0.5">
      <c r="D64" s="14" t="s">
        <v>102</v>
      </c>
      <c r="F64" s="37">
        <v>-15367</v>
      </c>
      <c r="H64" s="37">
        <v>-16381</v>
      </c>
      <c r="J64" s="37">
        <v>-15367</v>
      </c>
      <c r="L64" s="37">
        <v>-16381</v>
      </c>
    </row>
    <row r="65" spans="1:17" ht="17.100000000000001" customHeight="1" x14ac:dyDescent="0.5">
      <c r="D65" s="14" t="s">
        <v>114</v>
      </c>
      <c r="F65" s="37">
        <v>45830</v>
      </c>
      <c r="H65" s="37">
        <v>74920</v>
      </c>
      <c r="J65" s="37">
        <v>45830</v>
      </c>
      <c r="L65" s="37">
        <v>74920</v>
      </c>
    </row>
    <row r="66" spans="1:17" ht="17.100000000000001" customHeight="1" x14ac:dyDescent="0.5">
      <c r="D66" s="14" t="s">
        <v>84</v>
      </c>
      <c r="F66" s="37">
        <v>-20709</v>
      </c>
      <c r="G66" s="18"/>
      <c r="H66" s="43">
        <v>-10415</v>
      </c>
      <c r="I66" s="18"/>
      <c r="J66" s="37">
        <v>-20709</v>
      </c>
      <c r="K66" s="18"/>
      <c r="L66" s="43">
        <v>-10415</v>
      </c>
    </row>
    <row r="67" spans="1:17" ht="17.100000000000001" customHeight="1" x14ac:dyDescent="0.5">
      <c r="D67" s="14" t="s">
        <v>179</v>
      </c>
      <c r="F67" s="44">
        <v>67820</v>
      </c>
      <c r="G67" s="18"/>
      <c r="H67" s="44">
        <v>3177</v>
      </c>
      <c r="I67" s="18"/>
      <c r="J67" s="44">
        <v>67820</v>
      </c>
      <c r="K67" s="18"/>
      <c r="L67" s="44">
        <v>3177</v>
      </c>
    </row>
    <row r="68" spans="1:17" ht="17.100000000000001" customHeight="1" x14ac:dyDescent="0.5">
      <c r="D68" s="14" t="s">
        <v>180</v>
      </c>
      <c r="F68" s="44">
        <v>-51846</v>
      </c>
      <c r="G68" s="18"/>
      <c r="H68" s="44">
        <v>-18876</v>
      </c>
      <c r="I68" s="18"/>
      <c r="J68" s="44">
        <v>-51846</v>
      </c>
      <c r="K68" s="18"/>
      <c r="L68" s="44">
        <v>-18876</v>
      </c>
    </row>
    <row r="69" spans="1:17" ht="17.100000000000001" customHeight="1" x14ac:dyDescent="0.5">
      <c r="D69" s="14" t="s">
        <v>187</v>
      </c>
      <c r="F69" s="44">
        <v>-6077</v>
      </c>
      <c r="G69" s="18"/>
      <c r="H69" s="44">
        <v>-4325</v>
      </c>
      <c r="I69" s="18"/>
      <c r="J69" s="44">
        <v>-6077</v>
      </c>
      <c r="K69" s="18"/>
      <c r="L69" s="44">
        <v>-4325</v>
      </c>
    </row>
    <row r="70" spans="1:17" ht="17.100000000000001" customHeight="1" x14ac:dyDescent="0.5">
      <c r="E70" s="14" t="s">
        <v>44</v>
      </c>
      <c r="F70" s="107">
        <f>SUM(F61:F69)</f>
        <v>21332</v>
      </c>
      <c r="G70" s="18"/>
      <c r="H70" s="107">
        <f>SUM(H61:H69)</f>
        <v>-48594</v>
      </c>
      <c r="I70" s="18"/>
      <c r="J70" s="107">
        <f>SUM(J61:J69)</f>
        <v>21332</v>
      </c>
      <c r="K70" s="18"/>
      <c r="L70" s="107">
        <f>SUM(L61:L69)</f>
        <v>-48594</v>
      </c>
    </row>
    <row r="71" spans="1:17" ht="17.100000000000001" customHeight="1" x14ac:dyDescent="0.5">
      <c r="A71" s="14" t="s">
        <v>16</v>
      </c>
      <c r="F71" s="108">
        <f>F70+F59+F52</f>
        <v>-10511</v>
      </c>
      <c r="G71" s="18"/>
      <c r="H71" s="108">
        <f>H70+H59+H52</f>
        <v>20362</v>
      </c>
      <c r="I71" s="18"/>
      <c r="J71" s="108">
        <f>J70+J59+J52</f>
        <v>-7978</v>
      </c>
      <c r="K71" s="18"/>
      <c r="L71" s="108">
        <f>L70+L59+L52</f>
        <v>20411</v>
      </c>
    </row>
    <row r="72" spans="1:17" ht="17.100000000000001" customHeight="1" x14ac:dyDescent="0.5">
      <c r="A72" s="14" t="s">
        <v>154</v>
      </c>
      <c r="F72" s="44"/>
      <c r="G72" s="18"/>
      <c r="H72" s="44"/>
      <c r="I72" s="18"/>
      <c r="J72" s="44"/>
      <c r="K72" s="18"/>
      <c r="L72" s="44"/>
    </row>
    <row r="73" spans="1:17" ht="17.100000000000001" customHeight="1" x14ac:dyDescent="0.5">
      <c r="B73" s="36" t="s">
        <v>95</v>
      </c>
      <c r="F73" s="44">
        <v>-3364</v>
      </c>
      <c r="G73" s="18"/>
      <c r="H73" s="35">
        <v>2362</v>
      </c>
      <c r="I73" s="18"/>
      <c r="J73" s="44">
        <v>-3364</v>
      </c>
      <c r="K73" s="18"/>
      <c r="L73" s="35">
        <v>2362</v>
      </c>
    </row>
    <row r="74" spans="1:17" ht="17.100000000000001" customHeight="1" x14ac:dyDescent="0.5">
      <c r="A74" s="14" t="s">
        <v>155</v>
      </c>
      <c r="F74" s="45">
        <v>35777</v>
      </c>
      <c r="G74" s="18"/>
      <c r="H74" s="45">
        <v>23460</v>
      </c>
      <c r="I74" s="18"/>
      <c r="J74" s="45">
        <v>31684</v>
      </c>
      <c r="K74" s="18"/>
      <c r="L74" s="45">
        <v>22530</v>
      </c>
    </row>
    <row r="75" spans="1:17" ht="17.100000000000001" customHeight="1" thickBot="1" x14ac:dyDescent="0.55000000000000004">
      <c r="A75" s="14" t="s">
        <v>156</v>
      </c>
      <c r="F75" s="56">
        <f>SUM(F71:F74)</f>
        <v>21902</v>
      </c>
      <c r="G75" s="18"/>
      <c r="H75" s="56">
        <f>SUM(H71:H74)</f>
        <v>46184</v>
      </c>
      <c r="I75" s="18"/>
      <c r="J75" s="56">
        <f>SUM(J71:J74)</f>
        <v>20342</v>
      </c>
      <c r="K75" s="18"/>
      <c r="L75" s="56">
        <f>SUM(L71:L74)</f>
        <v>45303</v>
      </c>
      <c r="P75" s="7">
        <f>+J75-งบแสดงฐานะการเงิน!L14</f>
        <v>0</v>
      </c>
      <c r="Q75" s="7">
        <f>F75-งบแสดงฐานะการเงิน!H14</f>
        <v>0</v>
      </c>
    </row>
    <row r="76" spans="1:17" ht="17.100000000000001" customHeight="1" thickTop="1" x14ac:dyDescent="0.5">
      <c r="F76" s="99"/>
      <c r="G76" s="18"/>
      <c r="H76" s="99"/>
      <c r="I76" s="18"/>
      <c r="J76" s="99"/>
      <c r="K76" s="18"/>
      <c r="L76" s="46"/>
      <c r="P76" s="7"/>
    </row>
    <row r="77" spans="1:17" ht="16.5" customHeight="1" x14ac:dyDescent="0.5">
      <c r="F77" s="99"/>
      <c r="G77" s="18"/>
      <c r="H77" s="99"/>
      <c r="I77" s="18"/>
      <c r="J77" s="99"/>
      <c r="K77" s="18"/>
      <c r="L77" s="46"/>
      <c r="P77" s="7"/>
    </row>
    <row r="78" spans="1:17" ht="23.25" x14ac:dyDescent="0.5">
      <c r="A78" s="34"/>
      <c r="B78" s="141"/>
      <c r="C78" s="141"/>
      <c r="D78" s="34"/>
      <c r="E78" s="34"/>
      <c r="F78" s="142"/>
      <c r="G78" s="143"/>
      <c r="H78" s="142"/>
      <c r="I78" s="143"/>
      <c r="J78" s="142"/>
      <c r="K78" s="143"/>
      <c r="L78" s="53" t="s">
        <v>140</v>
      </c>
      <c r="M78" s="34"/>
      <c r="N78" s="34"/>
      <c r="O78" s="34"/>
      <c r="P78" s="7"/>
    </row>
    <row r="79" spans="1:17" ht="23.25" x14ac:dyDescent="0.5">
      <c r="A79" s="34"/>
      <c r="B79" s="141"/>
      <c r="C79" s="141"/>
      <c r="D79" s="34"/>
      <c r="E79" s="34"/>
      <c r="F79" s="142"/>
      <c r="G79" s="143"/>
      <c r="H79" s="142"/>
      <c r="I79" s="143"/>
      <c r="J79" s="142"/>
      <c r="K79" s="143"/>
      <c r="L79" s="53" t="s">
        <v>141</v>
      </c>
      <c r="M79" s="34"/>
      <c r="N79" s="34"/>
      <c r="O79" s="34"/>
      <c r="P79" s="7"/>
    </row>
    <row r="80" spans="1:17" ht="18" customHeight="1" x14ac:dyDescent="0.5">
      <c r="A80" s="217" t="s">
        <v>183</v>
      </c>
      <c r="B80" s="217"/>
      <c r="C80" s="217"/>
      <c r="D80" s="217"/>
      <c r="E80" s="217"/>
      <c r="F80" s="217"/>
      <c r="G80" s="217"/>
      <c r="H80" s="217"/>
      <c r="I80" s="217"/>
      <c r="J80" s="217"/>
      <c r="K80" s="217"/>
      <c r="L80" s="217"/>
      <c r="M80" s="34"/>
      <c r="N80" s="34"/>
      <c r="O80" s="34"/>
      <c r="P80" s="7"/>
    </row>
    <row r="81" spans="1:16" ht="18" customHeight="1" x14ac:dyDescent="0.5">
      <c r="A81" s="201" t="s">
        <v>128</v>
      </c>
      <c r="B81" s="201"/>
      <c r="C81" s="201"/>
      <c r="D81" s="201"/>
      <c r="E81" s="201"/>
      <c r="F81" s="201"/>
      <c r="G81" s="201"/>
      <c r="H81" s="201"/>
      <c r="I81" s="201"/>
      <c r="J81" s="201"/>
      <c r="K81" s="201"/>
      <c r="L81" s="201"/>
      <c r="M81" s="201"/>
      <c r="N81" s="201"/>
      <c r="O81" s="201"/>
      <c r="P81" s="7"/>
    </row>
    <row r="82" spans="1:16" ht="18" customHeight="1" x14ac:dyDescent="0.5">
      <c r="A82" s="201" t="s">
        <v>12</v>
      </c>
      <c r="B82" s="201"/>
      <c r="C82" s="201"/>
      <c r="D82" s="201"/>
      <c r="E82" s="201"/>
      <c r="F82" s="201"/>
      <c r="G82" s="201"/>
      <c r="H82" s="201"/>
      <c r="I82" s="201"/>
      <c r="J82" s="201"/>
      <c r="K82" s="201"/>
      <c r="L82" s="201"/>
      <c r="M82" s="34"/>
      <c r="N82" s="34"/>
      <c r="O82" s="34"/>
      <c r="P82" s="7"/>
    </row>
    <row r="83" spans="1:16" ht="18" customHeight="1" x14ac:dyDescent="0.5">
      <c r="A83" s="201" t="s">
        <v>191</v>
      </c>
      <c r="B83" s="201"/>
      <c r="C83" s="201"/>
      <c r="D83" s="201"/>
      <c r="E83" s="201"/>
      <c r="F83" s="201"/>
      <c r="G83" s="201"/>
      <c r="H83" s="201"/>
      <c r="I83" s="201"/>
      <c r="J83" s="201"/>
      <c r="K83" s="201"/>
      <c r="L83" s="201"/>
      <c r="M83" s="34"/>
      <c r="N83" s="34"/>
      <c r="O83" s="34"/>
      <c r="P83" s="7"/>
    </row>
    <row r="84" spans="1:16" ht="16.5" customHeight="1" x14ac:dyDescent="0.5">
      <c r="A84" s="111"/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34"/>
      <c r="N84" s="34"/>
      <c r="O84" s="34"/>
      <c r="P84" s="7"/>
    </row>
    <row r="85" spans="1:16" ht="16.5" customHeight="1" x14ac:dyDescent="0.5">
      <c r="A85" s="26"/>
      <c r="B85" s="144"/>
      <c r="C85" s="144"/>
      <c r="D85" s="26"/>
      <c r="E85" s="26"/>
      <c r="F85" s="219" t="s">
        <v>147</v>
      </c>
      <c r="G85" s="219"/>
      <c r="H85" s="219"/>
      <c r="I85" s="219"/>
      <c r="J85" s="219"/>
      <c r="K85" s="219"/>
      <c r="L85" s="219"/>
      <c r="M85" s="26"/>
      <c r="N85" s="26"/>
      <c r="O85" s="26"/>
      <c r="P85" s="7"/>
    </row>
    <row r="86" spans="1:16" ht="16.5" customHeight="1" x14ac:dyDescent="0.5">
      <c r="A86" s="26"/>
      <c r="B86" s="144"/>
      <c r="C86" s="144"/>
      <c r="D86" s="26"/>
      <c r="E86" s="26"/>
      <c r="F86" s="204" t="s">
        <v>115</v>
      </c>
      <c r="G86" s="204"/>
      <c r="H86" s="204"/>
      <c r="I86" s="113"/>
      <c r="J86" s="204" t="s">
        <v>61</v>
      </c>
      <c r="K86" s="204"/>
      <c r="L86" s="204"/>
      <c r="M86" s="26"/>
      <c r="N86" s="26"/>
      <c r="O86" s="26"/>
      <c r="P86" s="7"/>
    </row>
    <row r="87" spans="1:16" ht="18.75" x14ac:dyDescent="0.5">
      <c r="A87" s="144"/>
      <c r="B87" s="144"/>
      <c r="C87" s="144"/>
      <c r="D87" s="144"/>
      <c r="E87" s="144"/>
      <c r="F87" s="152">
        <v>2566</v>
      </c>
      <c r="G87" s="153"/>
      <c r="H87" s="154">
        <v>2565</v>
      </c>
      <c r="I87" s="153"/>
      <c r="J87" s="152">
        <v>2566</v>
      </c>
      <c r="K87" s="153"/>
      <c r="L87" s="154">
        <v>2565</v>
      </c>
      <c r="M87" s="144"/>
      <c r="N87" s="144"/>
      <c r="O87" s="144"/>
      <c r="P87" s="7"/>
    </row>
    <row r="88" spans="1:16" ht="17.100000000000001" customHeight="1" x14ac:dyDescent="0.5">
      <c r="A88" s="14" t="s">
        <v>17</v>
      </c>
      <c r="F88" s="35"/>
      <c r="G88" s="18"/>
      <c r="H88" s="35"/>
      <c r="I88" s="18"/>
      <c r="J88" s="35"/>
      <c r="K88" s="18"/>
    </row>
    <row r="89" spans="1:16" ht="19.5" customHeight="1" x14ac:dyDescent="0.5">
      <c r="A89" s="110"/>
      <c r="B89" s="36" t="s">
        <v>93</v>
      </c>
      <c r="F89" s="35"/>
      <c r="G89" s="18"/>
      <c r="H89" s="35"/>
      <c r="I89" s="18"/>
      <c r="J89" s="35"/>
      <c r="K89" s="18"/>
    </row>
    <row r="90" spans="1:16" ht="19.5" customHeight="1" x14ac:dyDescent="0.5">
      <c r="A90" s="110"/>
      <c r="B90" s="36"/>
      <c r="C90" s="36" t="s">
        <v>188</v>
      </c>
      <c r="F90" s="35">
        <v>648</v>
      </c>
      <c r="G90" s="18"/>
      <c r="H90" s="39">
        <v>0</v>
      </c>
      <c r="I90" s="18"/>
      <c r="J90" s="35">
        <v>648</v>
      </c>
      <c r="K90" s="18"/>
      <c r="L90" s="39">
        <v>0</v>
      </c>
    </row>
    <row r="91" spans="1:16" ht="19.5" customHeight="1" x14ac:dyDescent="0.5">
      <c r="C91" s="14" t="s">
        <v>94</v>
      </c>
      <c r="F91" s="35">
        <v>7497</v>
      </c>
      <c r="G91" s="18"/>
      <c r="H91" s="35">
        <v>2512</v>
      </c>
      <c r="I91" s="18"/>
      <c r="J91" s="35">
        <v>7497</v>
      </c>
      <c r="K91" s="18"/>
      <c r="L91" s="14">
        <v>2512</v>
      </c>
    </row>
    <row r="92" spans="1:16" ht="19.5" customHeight="1" x14ac:dyDescent="0.5">
      <c r="C92" s="14" t="s">
        <v>181</v>
      </c>
      <c r="F92" s="35">
        <v>4724</v>
      </c>
      <c r="G92" s="18"/>
      <c r="H92" s="35">
        <v>1861</v>
      </c>
      <c r="I92" s="18"/>
      <c r="J92" s="35">
        <v>4724</v>
      </c>
      <c r="K92" s="18"/>
      <c r="L92" s="14">
        <v>1861</v>
      </c>
    </row>
    <row r="93" spans="1:16" s="34" customFormat="1" ht="23.1" customHeight="1" x14ac:dyDescent="0.5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16" s="34" customFormat="1" ht="23.1" customHeight="1" x14ac:dyDescent="0.5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16" s="34" customFormat="1" ht="23.1" customHeight="1" x14ac:dyDescent="0.5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16" s="34" customFormat="1" ht="23.1" customHeight="1" x14ac:dyDescent="0.5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15" ht="17.45" customHeight="1" x14ac:dyDescent="0.5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15" ht="17.45" customHeight="1" x14ac:dyDescent="0.5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15" s="33" customFormat="1" ht="17.45" customHeight="1" x14ac:dyDescent="0.5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15" ht="18.95" customHeight="1" x14ac:dyDescent="0.5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15" ht="18.95" customHeight="1" x14ac:dyDescent="0.5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15" ht="18.95" customHeight="1" x14ac:dyDescent="0.5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15" ht="18.95" customHeight="1" x14ac:dyDescent="0.5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15" ht="18.95" customHeight="1" x14ac:dyDescent="0.5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15" ht="24" customHeight="1" x14ac:dyDescent="0.5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15" ht="24" customHeight="1" x14ac:dyDescent="0.5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15" ht="24" customHeight="1" x14ac:dyDescent="0.5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</sheetData>
  <mergeCells count="22">
    <mergeCell ref="D58:E58"/>
    <mergeCell ref="F86:H86"/>
    <mergeCell ref="J86:L86"/>
    <mergeCell ref="A41:L41"/>
    <mergeCell ref="A42:O42"/>
    <mergeCell ref="J47:L47"/>
    <mergeCell ref="F47:H47"/>
    <mergeCell ref="A80:L80"/>
    <mergeCell ref="A81:O81"/>
    <mergeCell ref="A82:L82"/>
    <mergeCell ref="A83:L83"/>
    <mergeCell ref="F85:L85"/>
    <mergeCell ref="A3:L3"/>
    <mergeCell ref="A4:O4"/>
    <mergeCell ref="A5:L5"/>
    <mergeCell ref="A6:L6"/>
    <mergeCell ref="F8:L8"/>
    <mergeCell ref="J9:L9"/>
    <mergeCell ref="F9:H9"/>
    <mergeCell ref="A43:L43"/>
    <mergeCell ref="A44:L44"/>
    <mergeCell ref="F46:L46"/>
  </mergeCells>
  <printOptions horizontalCentered="1"/>
  <pageMargins left="1.1023622047244095" right="0.31496062992125984" top="0.51181102362204722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8" max="12" man="1"/>
    <brk id="7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3 เดือน</vt:lpstr>
      <vt:lpstr>งบกำไรขาดทุนเบ็ดเสร็จ 9 เดือน</vt:lpstr>
      <vt:lpstr>งบแสดงการเปลี่ยนแปลงฯ (งบรวม)</vt:lpstr>
      <vt:lpstr>งบแสดงการเปลี่ยนแปลงฯ(งบเฉพาะ)</vt:lpstr>
      <vt:lpstr>งบกระแสเงินสด</vt:lpstr>
      <vt:lpstr>งบกระแสเงินสด!Print_Area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'งบแสดงการเปลี่ยนแปลงฯ (งบรวม)'!Print_Area</vt:lpstr>
      <vt:lpstr>'งบแสดงการเปลี่ยนแปลงฯ(งบเฉพาะ)'!Print_Area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dnt</dc:creator>
  <cp:lastModifiedBy>DAA-HTZJ772</cp:lastModifiedBy>
  <cp:lastPrinted>2023-11-13T09:34:11Z</cp:lastPrinted>
  <dcterms:created xsi:type="dcterms:W3CDTF">2006-05-04T02:44:01Z</dcterms:created>
  <dcterms:modified xsi:type="dcterms:W3CDTF">2023-11-14T04:25:38Z</dcterms:modified>
</cp:coreProperties>
</file>