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415061 - 2023 Dec-FSA-ASN Broker PCL\Financial Statement\Quarter\Q3\"/>
    </mc:Choice>
  </mc:AlternateContent>
  <xr:revisionPtr revIDLastSave="0" documentId="13_ncr:1_{761ABC3F-8248-4940-B230-F38398D6F2AF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3-4" sheetId="22" r:id="rId1"/>
    <sheet name="PL3 5" sheetId="5" r:id="rId2"/>
    <sheet name="PL9 6" sheetId="25" r:id="rId3"/>
    <sheet name="SH Consolidated 7-8" sheetId="26" r:id="rId4"/>
    <sheet name="SH The Company 9-10" sheetId="27" r:id="rId5"/>
    <sheet name="CF 11-12" sheetId="24" r:id="rId6"/>
    <sheet name="CI (1 statement)" sheetId="4" state="hidden" r:id="rId7"/>
  </sheets>
  <definedNames>
    <definedName name="_xlnm.Print_Area" localSheetId="5">'CF 11-12'!$A$1:$H$57</definedName>
    <definedName name="_xlnm.Print_Area" localSheetId="6">'CI (1 statement)'!$A$1:$L$64</definedName>
    <definedName name="_xlnm.Print_Area" localSheetId="1">'PL3 5'!$A$1:$J$43</definedName>
    <definedName name="_xlnm.Print_Area" localSheetId="2">'PL9 6'!$A$1:$J$43</definedName>
    <definedName name="_xlnm.Print_Area" localSheetId="3">'SH Consolidated 7-8'!$A$1:$M$41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27" l="1"/>
  <c r="K36" i="27"/>
  <c r="I36" i="27"/>
  <c r="G36" i="27"/>
  <c r="E36" i="27"/>
  <c r="C36" i="27"/>
  <c r="K39" i="26"/>
  <c r="K40" i="26" s="1"/>
  <c r="I36" i="26"/>
  <c r="G36" i="26"/>
  <c r="E36" i="26"/>
  <c r="C36" i="26"/>
  <c r="C19" i="26"/>
  <c r="G40" i="27"/>
  <c r="E40" i="27"/>
  <c r="C40" i="27"/>
  <c r="K39" i="27"/>
  <c r="K40" i="27" s="1"/>
  <c r="I35" i="27"/>
  <c r="G35" i="27"/>
  <c r="G41" i="27" s="1"/>
  <c r="E35" i="27"/>
  <c r="E41" i="27" s="1"/>
  <c r="C35" i="27"/>
  <c r="C41" i="27" s="1"/>
  <c r="K34" i="27"/>
  <c r="K35" i="27" s="1"/>
  <c r="K31" i="27"/>
  <c r="I19" i="27"/>
  <c r="I20" i="27" s="1"/>
  <c r="G19" i="27"/>
  <c r="G20" i="27" s="1"/>
  <c r="E19" i="27"/>
  <c r="E20" i="27" s="1"/>
  <c r="C19" i="27"/>
  <c r="K18" i="27"/>
  <c r="K13" i="27"/>
  <c r="K10" i="27"/>
  <c r="I40" i="26"/>
  <c r="G40" i="26"/>
  <c r="E40" i="26"/>
  <c r="C40" i="26"/>
  <c r="I35" i="26"/>
  <c r="I41" i="26" s="1"/>
  <c r="G35" i="26"/>
  <c r="E35" i="26"/>
  <c r="C35" i="26"/>
  <c r="K34" i="26"/>
  <c r="M34" i="26" s="1"/>
  <c r="M35" i="26" s="1"/>
  <c r="M36" i="26" s="1"/>
  <c r="M31" i="26"/>
  <c r="K19" i="26"/>
  <c r="K20" i="26" s="1"/>
  <c r="I19" i="26"/>
  <c r="I20" i="26" s="1"/>
  <c r="G19" i="26"/>
  <c r="G20" i="26" s="1"/>
  <c r="E19" i="26"/>
  <c r="E20" i="26" s="1"/>
  <c r="C20" i="26"/>
  <c r="M18" i="26"/>
  <c r="M19" i="26" s="1"/>
  <c r="M13" i="26"/>
  <c r="M10" i="26"/>
  <c r="K19" i="27" l="1"/>
  <c r="C20" i="27"/>
  <c r="K20" i="27"/>
  <c r="M39" i="26"/>
  <c r="M40" i="26" s="1"/>
  <c r="M41" i="26" s="1"/>
  <c r="C41" i="26"/>
  <c r="G41" i="26"/>
  <c r="M20" i="26"/>
  <c r="E41" i="26"/>
  <c r="K35" i="26"/>
  <c r="K41" i="27"/>
  <c r="I40" i="27"/>
  <c r="I41" i="27" s="1"/>
  <c r="K41" i="26" l="1"/>
  <c r="K36" i="26"/>
  <c r="J43" i="5" l="1"/>
  <c r="H52" i="24" l="1"/>
  <c r="F52" i="24"/>
  <c r="B52" i="24"/>
  <c r="D52" i="24"/>
  <c r="H46" i="24"/>
  <c r="D46" i="24"/>
  <c r="H21" i="24"/>
  <c r="H30" i="24" s="1"/>
  <c r="H32" i="24" s="1"/>
  <c r="D21" i="24"/>
  <c r="D30" i="24" s="1"/>
  <c r="D32" i="24" s="1"/>
  <c r="J21" i="25"/>
  <c r="H21" i="25"/>
  <c r="F21" i="25"/>
  <c r="D21" i="25"/>
  <c r="J16" i="25"/>
  <c r="H16" i="25"/>
  <c r="F16" i="25"/>
  <c r="D16" i="25"/>
  <c r="I18" i="22"/>
  <c r="J21" i="5"/>
  <c r="J16" i="5"/>
  <c r="F21" i="5"/>
  <c r="F16" i="5"/>
  <c r="I72" i="22"/>
  <c r="I57" i="22"/>
  <c r="I51" i="22"/>
  <c r="E72" i="22"/>
  <c r="E57" i="22"/>
  <c r="E51" i="22"/>
  <c r="I31" i="22"/>
  <c r="E31" i="22"/>
  <c r="E18" i="22"/>
  <c r="D54" i="24" l="1"/>
  <c r="D56" i="24" s="1"/>
  <c r="J23" i="25"/>
  <c r="J26" i="25" s="1"/>
  <c r="J28" i="25" s="1"/>
  <c r="J40" i="25" s="1"/>
  <c r="H54" i="24"/>
  <c r="H56" i="24" s="1"/>
  <c r="F23" i="25"/>
  <c r="F26" i="25" s="1"/>
  <c r="F28" i="25" s="1"/>
  <c r="D23" i="25"/>
  <c r="D26" i="25" s="1"/>
  <c r="H23" i="25"/>
  <c r="H26" i="25" s="1"/>
  <c r="F10" i="24" s="1"/>
  <c r="J23" i="5"/>
  <c r="J26" i="5" s="1"/>
  <c r="J28" i="5" s="1"/>
  <c r="F23" i="5"/>
  <c r="F26" i="5" s="1"/>
  <c r="F28" i="5" s="1"/>
  <c r="F43" i="5" s="1"/>
  <c r="I58" i="22"/>
  <c r="I74" i="22" s="1"/>
  <c r="E58" i="22"/>
  <c r="E74" i="22" s="1"/>
  <c r="I33" i="22"/>
  <c r="E33" i="22"/>
  <c r="F43" i="25" l="1"/>
  <c r="F40" i="25"/>
  <c r="B10" i="24"/>
  <c r="B21" i="24" s="1"/>
  <c r="J43" i="25"/>
  <c r="D28" i="25"/>
  <c r="H28" i="25"/>
  <c r="F21" i="24"/>
  <c r="J40" i="5"/>
  <c r="F40" i="5"/>
  <c r="G72" i="22"/>
  <c r="C72" i="22"/>
  <c r="G57" i="22"/>
  <c r="C57" i="22"/>
  <c r="G51" i="22"/>
  <c r="C51" i="22"/>
  <c r="G31" i="22"/>
  <c r="C31" i="22"/>
  <c r="G18" i="22"/>
  <c r="C18" i="22"/>
  <c r="D40" i="25" l="1"/>
  <c r="H43" i="25"/>
  <c r="D43" i="25"/>
  <c r="H40" i="25"/>
  <c r="G58" i="22"/>
  <c r="G74" i="22" s="1"/>
  <c r="C33" i="22"/>
  <c r="G33" i="22"/>
  <c r="C58" i="22"/>
  <c r="C74" i="22" s="1"/>
  <c r="F46" i="24" l="1"/>
  <c r="B46" i="24"/>
  <c r="E10" i="24" l="1"/>
  <c r="G10" i="24"/>
  <c r="H21" i="5" l="1"/>
  <c r="D21" i="5"/>
  <c r="D16" i="5" l="1"/>
  <c r="D23" i="5" s="1"/>
  <c r="D26" i="5" s="1"/>
  <c r="D28" i="5" l="1"/>
  <c r="D43" i="5" s="1"/>
  <c r="H16" i="5"/>
  <c r="B30" i="24" l="1"/>
  <c r="B32" i="24" s="1"/>
  <c r="D40" i="5"/>
  <c r="H23" i="5"/>
  <c r="H26" i="5" s="1"/>
  <c r="B54" i="24" l="1"/>
  <c r="B56" i="24" s="1"/>
  <c r="H28" i="5"/>
  <c r="H43" i="5" s="1"/>
  <c r="F30" i="24"/>
  <c r="F32" i="24" s="1"/>
  <c r="F54" i="24" s="1"/>
  <c r="F56" i="24" s="1"/>
  <c r="H40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<sst xmlns="http://schemas.openxmlformats.org/spreadsheetml/2006/main" count="396" uniqueCount="189">
  <si>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</si>
  <si>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</si>
  <si>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</si>
  <si>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</si>
  <si>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</si>
  <si>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</si>
  <si>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</si>
  <si>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</si>
  <si>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</si>
  <si>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</si>
  <si>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</si>
  <si>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</si>
  <si>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</si>
  <si>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</si>
  <si>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</si>
  <si>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</si>
  <si>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</si>
  <si>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</si>
  <si>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</si>
  <si>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</si>
  <si>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</si>
  <si>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</si>
  <si>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</si>
  <si>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</si>
  <si>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</si>
  <si>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</si>
  <si>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</si>
  <si>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</si>
  <si>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</si>
  <si>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</si>
  <si>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</si>
  <si>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</si>
  <si>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</si>
  <si>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</si>
  <si>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</si>
  <si>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</si>
  <si>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</si>
  <si>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</si>
  <si>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</si>
  <si>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</si>
  <si>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</si>
  <si>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</si>
  <si>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</si>
  <si>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</si>
  <si>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</si>
  <si>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</si>
  <si>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</si>
  <si>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</si>
  <si>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</si>
  <si>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</si>
  <si>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</si>
  <si>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</si>
  <si>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</si>
  <si>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</si>
  <si>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</si>
  <si>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</si>
  <si>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</si>
  <si>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</si>
  <si>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</si>
  <si>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</si>
  <si>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</si>
  <si>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</si>
  <si>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</si>
  <si>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</si>
  <si>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</si>
  <si>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</si>
  <si>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</si>
  <si>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</si>
  <si>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</si>
  <si>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</si>
  <si>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</si>
  <si>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</si>
  <si>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</si>
  <si>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</si>
  <si>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</si>
  <si>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</si>
  <si>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</si>
  <si>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ต่อหุ้น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</si>
  <si>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</si>
  <si>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</si>
  <si>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</si>
  <si>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</si>
  <si>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</si>
  <si>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</si>
  <si>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</si>
  <si>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</si>
  <si>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</si>
  <si>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</si>
  <si>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</si>
  <si>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</si>
  <si>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</si>
  <si>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</si>
  <si>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กำไรหรือขาดทุน</t>
  </si>
  <si>
    <t xml:space="preserve">ยอดคงเหลือ ณ วันที่ 1 มกราคม 2566 </t>
  </si>
  <si>
    <t xml:space="preserve">รายการกับผู้ถือหุ้นที่บันทึกโดยตรงเข้าส่วนของผู้ถือหุ้น
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</si>
  <si>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</si>
  <si>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</si>
  <si>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</si>
  <si>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</si>
  <si>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</si>
  <si>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หนี้สูญ</t>
  </si>
  <si>
    <t>ตัดจำหน่ายอุปกรณ์</t>
  </si>
  <si>
    <t>เงินสดรับจากดอกเบี้ย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</si>
  <si>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</si>
  <si>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</si>
  <si>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จ่ายภาษีเงินได้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</si>
  <si>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</si>
  <si>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</si>
  <si>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</si>
  <si>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</si>
  <si>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เงินสดรับจากการขายอาคารและ 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</si>
  <si>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</si>
  <si>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</si>
  <si>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</si>
  <si>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</si>
  <si>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</si>
  <si>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</si>
  <si>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</si>
  <si>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</si>
  <si>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</si>
  <si>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</si>
  <si>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</si>
  <si>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</si>
  <si>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</si>
  <si>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</si>
  <si>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</si>
  <si>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</si>
  <si>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</si>
  <si>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</si>
  <si>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</si>
  <si>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</si>
  <si>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</si>
  <si>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</si>
  <si>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</si>
  <si>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</si>
  <si>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</si>
  <si>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</si>
  <si>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</si>
  <si>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</si>
  <si>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</si>
  <si>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</si>
  <si>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</si>
  <si>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</si>
  <si>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</si>
  <si>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</si>
  <si>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</si>
  <si>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</si>
  <si>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</si>
  <si>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</si>
  <si>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</si>
  <si>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</si>
  <si>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</si>
  <si>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</si>
  <si>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</si>
  <si>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</si>
  <si>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</si>
  <si>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</si>
  <si>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</si>
  <si>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รวมกำไรขาดทุนเบ็ดเสร็จสำหรับงวด</t>
  </si>
  <si>
    <t>กลับรายการสำรองค่าเผื่อการยกเลิกกรมธรรม์</t>
  </si>
  <si>
    <t>กำไรขาดทุนเบ็ดเสร็จรวมสำหรับงวด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</si>
  <si>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</si>
  <si>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</si>
  <si>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</si>
  <si>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กำไร (ขาดทุน) ก่อนภาษีเงินได้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</si>
  <si>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</si>
  <si>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</si>
  <si>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</si>
  <si>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</si>
  <si>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</si>
  <si>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</si>
  <si>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</si>
  <si>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</si>
  <si>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</si>
  <si>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</si>
  <si>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เงินทุนที่ได้รับจากผู้ถือหุ้นและการจัดสรรส่วนทุนให้ผู้ถือหุ้นของบริษัทใหญ่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</si>
  <si>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</si>
  <si>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</si>
  <si>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</si>
  <si>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 xml:space="preserve">ขาดทุนด้านเครดิตที่คาดว่าจะเกิดขึ้น (กลับรายการ) </t>
  </si>
  <si>
    <t>ลูกหนี้</t>
  </si>
  <si>
    <r>
      <t xml:space="preserve">   </t>
    </r>
    <r>
      <rPr>
        <b/>
        <i/>
        <sz val="17"/>
        <rFont val="Angsana New"/>
        <family val="1"/>
      </rPr>
      <t>ในภายหลัง</t>
    </r>
  </si>
  <si>
    <r>
      <t>กำไร (ขาดทุน) ต่อหุ้นขั้นพื้นฐานสำหรับงวด</t>
    </r>
    <r>
      <rPr>
        <i/>
        <sz val="17"/>
        <rFont val="Angsana New"/>
        <family val="1"/>
      </rPr>
      <t xml:space="preserve"> (บาท)</t>
    </r>
  </si>
  <si>
    <t>ค่าใช้จ่าย (รายได้) ภาษีเงินได้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</si>
  <si>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</si>
  <si>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</si>
  <si>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 xml:space="preserve">     - เงินลงทุนในธุรกรรมสินเชื่อระหว่างบุคคลกับบุคคล</t>
  </si>
  <si>
    <t xml:space="preserve">เงินกู้ยืมระยะยาวจากกิจการที่เกี่ยวข้องกัน </t>
  </si>
  <si>
    <t xml:space="preserve">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</si>
</sst>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4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z val="14"/>
      <name val="CordiaUPC"/>
      <family val="2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u/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b/>
      <i/>
      <sz val="17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  <font>
      <i/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b/>
      <i/>
      <sz val="17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  <xf numFmtId="0" fontId="26" fillId="0" borderId="0"/>
  </cellStyleXfs>
  <cellXfs count="291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vertical="top"/>
    </xf>
    <xf numFmtId="43" fontId="3" fillId="0" borderId="0" xfId="0" applyNumberFormat="1" applyFont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164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 vertical="top"/>
    </xf>
    <xf numFmtId="0" fontId="23" fillId="0" borderId="0" xfId="0" applyFont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23" fillId="0" borderId="0" xfId="0" quotePrefix="1" applyFont="1" applyAlignment="1">
      <alignment horizontal="left"/>
    </xf>
    <xf numFmtId="0" fontId="24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/>
    <xf numFmtId="0" fontId="6" fillId="0" borderId="0" xfId="0" quotePrefix="1" applyFont="1" applyAlignment="1">
      <alignment horizontal="left"/>
    </xf>
    <xf numFmtId="37" fontId="2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164" fontId="25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37" fontId="6" fillId="0" borderId="0" xfId="15" applyNumberFormat="1" applyFont="1" applyAlignment="1">
      <alignment vertical="top"/>
    </xf>
    <xf numFmtId="164" fontId="3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164" fontId="6" fillId="0" borderId="0" xfId="0" applyNumberFormat="1" applyFont="1" applyBorder="1"/>
    <xf numFmtId="0" fontId="27" fillId="0" borderId="0" xfId="0" applyFont="1" applyAlignment="1">
      <alignment vertical="top"/>
    </xf>
    <xf numFmtId="168" fontId="28" fillId="0" borderId="0" xfId="0" applyNumberFormat="1" applyFont="1" applyAlignment="1">
      <alignment horizontal="right" vertical="top"/>
    </xf>
    <xf numFmtId="164" fontId="27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168" fontId="27" fillId="0" borderId="0" xfId="0" quotePrefix="1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49" fontId="27" fillId="0" borderId="0" xfId="14" applyNumberFormat="1" applyFont="1" applyAlignment="1">
      <alignment horizontal="center" vertical="center" wrapText="1"/>
    </xf>
    <xf numFmtId="49" fontId="27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49" fontId="27" fillId="0" borderId="0" xfId="14" applyNumberFormat="1" applyFont="1" applyAlignment="1">
      <alignment horizontal="left" vertical="center" wrapText="1"/>
    </xf>
    <xf numFmtId="0" fontId="14" fillId="0" borderId="0" xfId="0" applyFont="1" applyAlignment="1">
      <alignment vertical="top"/>
    </xf>
    <xf numFmtId="41" fontId="27" fillId="0" borderId="0" xfId="0" applyNumberFormat="1" applyFont="1" applyAlignment="1">
      <alignment horizontal="right" vertical="top"/>
    </xf>
    <xf numFmtId="41" fontId="27" fillId="0" borderId="0" xfId="0" applyNumberFormat="1" applyFont="1" applyFill="1" applyAlignment="1">
      <alignment horizontal="right" vertical="top"/>
    </xf>
    <xf numFmtId="43" fontId="27" fillId="0" borderId="0" xfId="0" applyNumberFormat="1" applyFont="1" applyAlignment="1">
      <alignment vertical="top"/>
    </xf>
    <xf numFmtId="0" fontId="27" fillId="0" borderId="0" xfId="0" quotePrefix="1" applyFont="1" applyAlignment="1">
      <alignment horizontal="left" vertical="top"/>
    </xf>
    <xf numFmtId="41" fontId="27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1" fontId="28" fillId="0" borderId="2" xfId="0" applyNumberFormat="1" applyFont="1" applyBorder="1" applyAlignment="1">
      <alignment horizontal="right" vertical="top"/>
    </xf>
    <xf numFmtId="41" fontId="28" fillId="0" borderId="0" xfId="0" applyNumberFormat="1" applyFont="1" applyAlignment="1">
      <alignment horizontal="right" vertical="top"/>
    </xf>
    <xf numFmtId="38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41" fontId="27" fillId="0" borderId="1" xfId="0" applyNumberFormat="1" applyFont="1" applyBorder="1" applyAlignment="1">
      <alignment horizontal="right" vertical="top"/>
    </xf>
    <xf numFmtId="41" fontId="28" fillId="0" borderId="4" xfId="0" applyNumberFormat="1" applyFont="1" applyBorder="1" applyAlignment="1">
      <alignment horizontal="right" vertical="top"/>
    </xf>
    <xf numFmtId="164" fontId="27" fillId="0" borderId="0" xfId="0" applyNumberFormat="1" applyFont="1" applyAlignment="1">
      <alignment horizontal="left" vertical="top"/>
    </xf>
    <xf numFmtId="49" fontId="27" fillId="0" borderId="0" xfId="14" applyNumberFormat="1" applyFont="1" applyAlignment="1">
      <alignment horizontal="center" vertical="center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/>
    </xf>
    <xf numFmtId="0" fontId="28" fillId="0" borderId="0" xfId="0" quotePrefix="1" applyFont="1" applyAlignment="1">
      <alignment horizontal="left"/>
    </xf>
    <xf numFmtId="0" fontId="28" fillId="0" borderId="0" xfId="0" quotePrefix="1" applyFont="1" applyAlignment="1">
      <alignment horizontal="left" vertical="top"/>
    </xf>
    <xf numFmtId="37" fontId="28" fillId="0" borderId="0" xfId="0" applyNumberFormat="1" applyFont="1" applyAlignment="1">
      <alignment horizontal="left" vertical="top"/>
    </xf>
    <xf numFmtId="0" fontId="31" fillId="0" borderId="0" xfId="0" applyFont="1" applyAlignment="1">
      <alignment vertical="top"/>
    </xf>
    <xf numFmtId="168" fontId="32" fillId="0" borderId="0" xfId="0" applyNumberFormat="1" applyFont="1" applyAlignment="1">
      <alignment horizontal="right" vertical="top"/>
    </xf>
    <xf numFmtId="164" fontId="31" fillId="0" borderId="0" xfId="0" applyNumberFormat="1" applyFont="1" applyAlignment="1">
      <alignment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horizontal="center" vertical="top"/>
    </xf>
    <xf numFmtId="168" fontId="31" fillId="0" borderId="0" xfId="0" quotePrefix="1" applyNumberFormat="1" applyFont="1" applyAlignment="1">
      <alignment horizontal="center" vertical="center"/>
    </xf>
    <xf numFmtId="168" fontId="31" fillId="0" borderId="0" xfId="0" applyNumberFormat="1" applyFont="1" applyAlignment="1">
      <alignment horizontal="center" vertical="center"/>
    </xf>
    <xf numFmtId="49" fontId="31" fillId="0" borderId="0" xfId="14" applyNumberFormat="1" applyFont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top"/>
    </xf>
    <xf numFmtId="49" fontId="31" fillId="0" borderId="0" xfId="14" applyNumberFormat="1" applyFont="1" applyAlignment="1">
      <alignment horizontal="center" vertical="center"/>
    </xf>
    <xf numFmtId="49" fontId="31" fillId="0" borderId="0" xfId="14" applyNumberFormat="1" applyFont="1" applyAlignment="1">
      <alignment horizontal="left" vertical="center" wrapText="1"/>
    </xf>
    <xf numFmtId="0" fontId="35" fillId="0" borderId="0" xfId="0" applyFont="1" applyAlignment="1">
      <alignment vertical="top"/>
    </xf>
    <xf numFmtId="38" fontId="31" fillId="0" borderId="0" xfId="0" applyNumberFormat="1" applyFont="1" applyAlignment="1">
      <alignment vertical="center"/>
    </xf>
    <xf numFmtId="0" fontId="31" fillId="0" borderId="0" xfId="0" quotePrefix="1" applyFont="1" applyAlignment="1">
      <alignment horizontal="left" vertical="top"/>
    </xf>
    <xf numFmtId="41" fontId="31" fillId="0" borderId="0" xfId="0" applyNumberFormat="1" applyFont="1" applyFill="1" applyAlignment="1">
      <alignment horizontal="center" vertical="top"/>
    </xf>
    <xf numFmtId="41" fontId="31" fillId="0" borderId="0" xfId="0" applyNumberFormat="1" applyFont="1" applyAlignment="1">
      <alignment horizontal="center" vertical="top"/>
    </xf>
    <xf numFmtId="0" fontId="31" fillId="0" borderId="0" xfId="0" applyFont="1" applyAlignment="1">
      <alignment horizontal="left" vertical="top"/>
    </xf>
    <xf numFmtId="41" fontId="31" fillId="0" borderId="0" xfId="0" applyNumberFormat="1" applyFont="1" applyAlignment="1">
      <alignment horizontal="left" vertical="top"/>
    </xf>
    <xf numFmtId="41" fontId="32" fillId="0" borderId="2" xfId="0" applyNumberFormat="1" applyFont="1" applyBorder="1" applyAlignment="1">
      <alignment horizontal="center" vertical="top"/>
    </xf>
    <xf numFmtId="41" fontId="32" fillId="0" borderId="0" xfId="0" applyNumberFormat="1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41" fontId="32" fillId="0" borderId="1" xfId="0" applyNumberFormat="1" applyFont="1" applyBorder="1" applyAlignment="1">
      <alignment horizontal="center" vertical="top"/>
    </xf>
    <xf numFmtId="164" fontId="31" fillId="0" borderId="0" xfId="0" applyNumberFormat="1" applyFont="1" applyAlignment="1">
      <alignment horizontal="right" vertical="top"/>
    </xf>
    <xf numFmtId="0" fontId="33" fillId="0" borderId="0" xfId="0" applyFont="1" applyAlignment="1">
      <alignment horizontal="left" vertical="top"/>
    </xf>
    <xf numFmtId="41" fontId="31" fillId="0" borderId="4" xfId="0" applyNumberFormat="1" applyFont="1" applyBorder="1" applyAlignment="1">
      <alignment horizontal="right" vertical="top"/>
    </xf>
    <xf numFmtId="41" fontId="31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left" vertical="top" indent="3"/>
    </xf>
    <xf numFmtId="0" fontId="32" fillId="0" borderId="0" xfId="0" applyFont="1" applyAlignment="1">
      <alignment horizontal="left" vertical="top"/>
    </xf>
    <xf numFmtId="41" fontId="32" fillId="0" borderId="2" xfId="0" applyNumberFormat="1" applyFont="1" applyBorder="1" applyAlignment="1">
      <alignment horizontal="right" vertical="top"/>
    </xf>
    <xf numFmtId="41" fontId="32" fillId="0" borderId="0" xfId="0" applyNumberFormat="1" applyFont="1" applyAlignment="1">
      <alignment horizontal="right" vertical="top"/>
    </xf>
    <xf numFmtId="41" fontId="32" fillId="0" borderId="4" xfId="0" applyNumberFormat="1" applyFont="1" applyBorder="1" applyAlignment="1">
      <alignment horizontal="right" vertical="top"/>
    </xf>
    <xf numFmtId="164" fontId="32" fillId="0" borderId="0" xfId="0" applyNumberFormat="1" applyFont="1" applyAlignment="1">
      <alignment horizontal="center"/>
    </xf>
    <xf numFmtId="168" fontId="31" fillId="0" borderId="0" xfId="0" applyNumberFormat="1" applyFont="1" applyAlignment="1">
      <alignment horizontal="right"/>
    </xf>
    <xf numFmtId="0" fontId="33" fillId="0" borderId="0" xfId="0" applyFont="1" applyBorder="1" applyAlignment="1">
      <alignment horizontal="center" vertical="top"/>
    </xf>
    <xf numFmtId="164" fontId="31" fillId="0" borderId="0" xfId="0" applyNumberFormat="1" applyFont="1" applyAlignment="1">
      <alignment horizontal="right"/>
    </xf>
    <xf numFmtId="49" fontId="31" fillId="0" borderId="0" xfId="14" applyNumberFormat="1" applyFont="1" applyAlignment="1">
      <alignment horizontal="center" wrapText="1"/>
    </xf>
    <xf numFmtId="49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41" fontId="31" fillId="0" borderId="0" xfId="0" applyNumberFormat="1" applyFont="1" applyAlignment="1">
      <alignment horizontal="center"/>
    </xf>
    <xf numFmtId="41" fontId="32" fillId="0" borderId="2" xfId="0" applyNumberFormat="1" applyFont="1" applyBorder="1" applyAlignment="1">
      <alignment horizontal="center"/>
    </xf>
    <xf numFmtId="41" fontId="32" fillId="0" borderId="0" xfId="0" applyNumberFormat="1" applyFont="1" applyAlignment="1">
      <alignment horizontal="center"/>
    </xf>
    <xf numFmtId="41" fontId="31" fillId="0" borderId="1" xfId="0" applyNumberFormat="1" applyFont="1" applyBorder="1" applyAlignment="1">
      <alignment horizontal="center"/>
    </xf>
    <xf numFmtId="41" fontId="31" fillId="0" borderId="0" xfId="0" applyNumberFormat="1" applyFont="1" applyAlignment="1">
      <alignment horizontal="right"/>
    </xf>
    <xf numFmtId="0" fontId="31" fillId="0" borderId="0" xfId="0" applyFont="1" applyAlignment="1"/>
    <xf numFmtId="0" fontId="33" fillId="0" borderId="0" xfId="0" applyFont="1" applyAlignment="1"/>
    <xf numFmtId="164" fontId="31" fillId="0" borderId="0" xfId="0" applyNumberFormat="1" applyFont="1" applyAlignment="1"/>
    <xf numFmtId="164" fontId="32" fillId="0" borderId="0" xfId="0" applyNumberFormat="1" applyFont="1" applyAlignment="1"/>
    <xf numFmtId="0" fontId="35" fillId="0" borderId="0" xfId="0" applyFont="1" applyAlignment="1"/>
    <xf numFmtId="0" fontId="32" fillId="0" borderId="0" xfId="0" applyFont="1" applyAlignment="1"/>
    <xf numFmtId="0" fontId="33" fillId="0" borderId="0" xfId="0" applyFont="1" applyAlignment="1">
      <alignment vertical="top"/>
    </xf>
    <xf numFmtId="164" fontId="32" fillId="0" borderId="0" xfId="0" applyNumberFormat="1" applyFont="1" applyAlignment="1">
      <alignment horizontal="center" vertical="top"/>
    </xf>
    <xf numFmtId="164" fontId="32" fillId="0" borderId="0" xfId="0" applyNumberFormat="1" applyFont="1" applyAlignment="1">
      <alignment vertical="top"/>
    </xf>
    <xf numFmtId="0" fontId="31" fillId="0" borderId="0" xfId="0" applyFont="1" applyBorder="1" applyAlignment="1">
      <alignment vertical="top"/>
    </xf>
    <xf numFmtId="0" fontId="33" fillId="0" borderId="0" xfId="0" applyFont="1" applyBorder="1" applyAlignment="1">
      <alignment vertical="top"/>
    </xf>
    <xf numFmtId="164" fontId="31" fillId="0" borderId="0" xfId="0" applyNumberFormat="1" applyFont="1" applyBorder="1" applyAlignment="1">
      <alignment vertical="top"/>
    </xf>
    <xf numFmtId="164" fontId="32" fillId="0" borderId="0" xfId="0" applyNumberFormat="1" applyFont="1" applyBorder="1" applyAlignment="1">
      <alignment horizontal="center" vertical="top"/>
    </xf>
    <xf numFmtId="164" fontId="32" fillId="0" borderId="0" xfId="0" applyNumberFormat="1" applyFont="1" applyBorder="1" applyAlignment="1">
      <alignment vertical="top"/>
    </xf>
    <xf numFmtId="168" fontId="31" fillId="0" borderId="0" xfId="0" applyNumberFormat="1" applyFont="1" applyAlignment="1">
      <alignment horizontal="right" vertical="top"/>
    </xf>
    <xf numFmtId="168" fontId="31" fillId="0" borderId="0" xfId="0" applyNumberFormat="1" applyFont="1" applyBorder="1" applyAlignment="1">
      <alignment horizontal="right" vertical="top"/>
    </xf>
    <xf numFmtId="49" fontId="31" fillId="0" borderId="0" xfId="14" applyNumberFormat="1" applyFont="1" applyAlignment="1">
      <alignment horizontal="center" vertical="top" wrapText="1"/>
    </xf>
    <xf numFmtId="49" fontId="31" fillId="0" borderId="0" xfId="0" applyNumberFormat="1" applyFont="1" applyAlignment="1">
      <alignment horizontal="center" vertical="top"/>
    </xf>
    <xf numFmtId="164" fontId="31" fillId="0" borderId="0" xfId="0" applyNumberFormat="1" applyFont="1" applyBorder="1" applyAlignment="1">
      <alignment horizontal="right" vertical="top"/>
    </xf>
    <xf numFmtId="49" fontId="31" fillId="0" borderId="0" xfId="14" applyNumberFormat="1" applyFont="1" applyBorder="1" applyAlignment="1">
      <alignment horizontal="center" vertical="top" wrapText="1"/>
    </xf>
    <xf numFmtId="49" fontId="31" fillId="0" borderId="0" xfId="0" applyNumberFormat="1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164" fontId="33" fillId="0" borderId="0" xfId="0" applyNumberFormat="1" applyFont="1" applyAlignment="1">
      <alignment vertical="top"/>
    </xf>
    <xf numFmtId="0" fontId="35" fillId="0" borderId="0" xfId="0" applyFont="1" applyBorder="1" applyAlignment="1">
      <alignment vertical="top"/>
    </xf>
    <xf numFmtId="164" fontId="33" fillId="0" borderId="0" xfId="0" applyNumberFormat="1" applyFont="1" applyBorder="1" applyAlignment="1">
      <alignment vertical="top"/>
    </xf>
    <xf numFmtId="0" fontId="37" fillId="0" borderId="0" xfId="0" applyFont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41" fontId="31" fillId="0" borderId="0" xfId="0" applyNumberFormat="1" applyFont="1" applyBorder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38" fillId="0" borderId="0" xfId="0" applyFont="1" applyBorder="1" applyAlignment="1">
      <alignment horizontal="center" vertical="top"/>
    </xf>
    <xf numFmtId="0" fontId="32" fillId="0" borderId="0" xfId="0" applyFont="1" applyBorder="1" applyAlignment="1">
      <alignment vertical="top"/>
    </xf>
    <xf numFmtId="41" fontId="32" fillId="0" borderId="0" xfId="0" applyNumberFormat="1" applyFont="1" applyBorder="1" applyAlignment="1">
      <alignment horizontal="center" vertical="top"/>
    </xf>
    <xf numFmtId="41" fontId="31" fillId="0" borderId="0" xfId="0" applyNumberFormat="1" applyFont="1" applyBorder="1" applyAlignment="1">
      <alignment horizontal="left" vertical="top"/>
    </xf>
    <xf numFmtId="41" fontId="31" fillId="0" borderId="1" xfId="0" applyNumberFormat="1" applyFont="1" applyFill="1" applyBorder="1" applyAlignment="1">
      <alignment horizontal="center" vertical="top"/>
    </xf>
    <xf numFmtId="41" fontId="31" fillId="0" borderId="1" xfId="0" applyNumberFormat="1" applyFont="1" applyBorder="1" applyAlignment="1">
      <alignment horizontal="center" vertical="top"/>
    </xf>
    <xf numFmtId="0" fontId="32" fillId="0" borderId="0" xfId="0" applyFont="1" applyBorder="1" applyAlignment="1">
      <alignment horizontal="left" vertical="top"/>
    </xf>
    <xf numFmtId="0" fontId="35" fillId="0" borderId="0" xfId="0" applyFont="1" applyAlignment="1">
      <alignment horizontal="center" vertical="top"/>
    </xf>
    <xf numFmtId="41" fontId="32" fillId="0" borderId="2" xfId="1" applyNumberFormat="1" applyFont="1" applyFill="1" applyBorder="1" applyAlignment="1">
      <alignment horizontal="right" vertical="top"/>
    </xf>
    <xf numFmtId="0" fontId="35" fillId="0" borderId="0" xfId="0" applyFont="1" applyBorder="1" applyAlignment="1">
      <alignment horizontal="center" vertical="top"/>
    </xf>
    <xf numFmtId="41" fontId="32" fillId="0" borderId="0" xfId="1" applyNumberFormat="1" applyFont="1" applyFill="1" applyBorder="1" applyAlignment="1">
      <alignment horizontal="right" vertical="top"/>
    </xf>
    <xf numFmtId="43" fontId="31" fillId="0" borderId="0" xfId="1" applyFont="1" applyFill="1" applyBorder="1" applyAlignment="1">
      <alignment horizontal="center" vertical="top"/>
    </xf>
    <xf numFmtId="49" fontId="39" fillId="0" borderId="0" xfId="0" applyNumberFormat="1" applyFont="1" applyAlignment="1">
      <alignment vertical="top"/>
    </xf>
    <xf numFmtId="1" fontId="39" fillId="0" borderId="0" xfId="0" applyNumberFormat="1" applyFont="1" applyAlignment="1">
      <alignment horizontal="center" vertical="top"/>
    </xf>
    <xf numFmtId="41" fontId="39" fillId="0" borderId="0" xfId="0" applyNumberFormat="1" applyFont="1" applyAlignment="1">
      <alignment horizontal="right" vertical="top"/>
    </xf>
    <xf numFmtId="41" fontId="39" fillId="0" borderId="0" xfId="0" applyNumberFormat="1" applyFont="1" applyAlignment="1">
      <alignment vertical="top"/>
    </xf>
    <xf numFmtId="49" fontId="39" fillId="0" borderId="0" xfId="0" applyNumberFormat="1" applyFont="1" applyBorder="1" applyAlignment="1">
      <alignment vertical="top"/>
    </xf>
    <xf numFmtId="1" fontId="39" fillId="0" borderId="0" xfId="0" applyNumberFormat="1" applyFont="1" applyBorder="1" applyAlignment="1">
      <alignment horizontal="center" vertical="top"/>
    </xf>
    <xf numFmtId="43" fontId="39" fillId="0" borderId="0" xfId="1" applyFont="1" applyFill="1" applyBorder="1" applyAlignment="1">
      <alignment vertical="top"/>
    </xf>
    <xf numFmtId="41" fontId="39" fillId="0" borderId="0" xfId="0" applyNumberFormat="1" applyFont="1" applyBorder="1" applyAlignment="1">
      <alignment horizontal="right" vertical="top"/>
    </xf>
    <xf numFmtId="41" fontId="39" fillId="0" borderId="0" xfId="0" applyNumberFormat="1" applyFont="1" applyBorder="1" applyAlignment="1">
      <alignment vertical="top"/>
    </xf>
    <xf numFmtId="43" fontId="39" fillId="0" borderId="0" xfId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vertical="top"/>
    </xf>
    <xf numFmtId="37" fontId="32" fillId="0" borderId="0" xfId="0" applyNumberFormat="1" applyFont="1" applyAlignment="1">
      <alignment vertical="top"/>
    </xf>
    <xf numFmtId="41" fontId="40" fillId="0" borderId="0" xfId="0" applyNumberFormat="1" applyFont="1" applyAlignment="1">
      <alignment horizontal="right" vertical="top"/>
    </xf>
    <xf numFmtId="41" fontId="40" fillId="0" borderId="0" xfId="0" applyNumberFormat="1" applyFont="1" applyAlignment="1">
      <alignment vertical="top"/>
    </xf>
    <xf numFmtId="41" fontId="40" fillId="0" borderId="0" xfId="0" applyNumberFormat="1" applyFont="1" applyBorder="1" applyAlignment="1">
      <alignment horizontal="right" vertical="top"/>
    </xf>
    <xf numFmtId="41" fontId="40" fillId="0" borderId="0" xfId="0" applyNumberFormat="1" applyFont="1" applyBorder="1" applyAlignment="1">
      <alignment vertical="top"/>
    </xf>
    <xf numFmtId="37" fontId="31" fillId="0" borderId="0" xfId="0" applyNumberFormat="1" applyFont="1" applyBorder="1" applyAlignment="1">
      <alignment vertical="top"/>
    </xf>
    <xf numFmtId="37" fontId="31" fillId="0" borderId="0" xfId="0" applyNumberFormat="1" applyFont="1" applyAlignment="1">
      <alignment vertical="top"/>
    </xf>
    <xf numFmtId="165" fontId="41" fillId="0" borderId="0" xfId="0" applyNumberFormat="1" applyFont="1" applyAlignment="1">
      <alignment vertical="top"/>
    </xf>
    <xf numFmtId="41" fontId="39" fillId="0" borderId="4" xfId="0" applyNumberFormat="1" applyFont="1" applyBorder="1" applyAlignment="1">
      <alignment horizontal="right" vertical="top"/>
    </xf>
    <xf numFmtId="165" fontId="41" fillId="0" borderId="0" xfId="0" applyNumberFormat="1" applyFont="1" applyBorder="1" applyAlignment="1">
      <alignment vertical="top"/>
    </xf>
    <xf numFmtId="41" fontId="31" fillId="0" borderId="0" xfId="0" applyNumberFormat="1" applyFont="1" applyBorder="1" applyAlignment="1">
      <alignment horizontal="right" vertical="top"/>
    </xf>
    <xf numFmtId="167" fontId="31" fillId="0" borderId="4" xfId="0" applyNumberFormat="1" applyFont="1" applyBorder="1" applyAlignment="1">
      <alignment horizontal="right" vertical="top"/>
    </xf>
    <xf numFmtId="166" fontId="31" fillId="0" borderId="0" xfId="0" applyNumberFormat="1" applyFont="1" applyAlignment="1">
      <alignment vertical="top"/>
    </xf>
    <xf numFmtId="166" fontId="31" fillId="0" borderId="0" xfId="0" applyNumberFormat="1" applyFont="1" applyAlignment="1">
      <alignment horizontal="right" vertical="top"/>
    </xf>
    <xf numFmtId="167" fontId="31" fillId="0" borderId="0" xfId="0" applyNumberFormat="1" applyFont="1" applyBorder="1" applyAlignment="1">
      <alignment horizontal="right" vertical="top"/>
    </xf>
    <xf numFmtId="166" fontId="31" fillId="0" borderId="0" xfId="0" applyNumberFormat="1" applyFont="1" applyBorder="1" applyAlignment="1">
      <alignment vertical="top"/>
    </xf>
    <xf numFmtId="166" fontId="31" fillId="0" borderId="0" xfId="0" applyNumberFormat="1" applyFont="1" applyBorder="1" applyAlignment="1">
      <alignment horizontal="right" vertical="top"/>
    </xf>
    <xf numFmtId="164" fontId="31" fillId="0" borderId="0" xfId="0" applyNumberFormat="1" applyFont="1" applyAlignment="1">
      <alignment horizontal="center"/>
    </xf>
    <xf numFmtId="164" fontId="31" fillId="0" borderId="0" xfId="0" applyNumberFormat="1" applyFont="1" applyAlignment="1">
      <alignment horizontal="center" vertical="top"/>
    </xf>
    <xf numFmtId="0" fontId="28" fillId="0" borderId="0" xfId="0" applyFont="1" applyAlignment="1">
      <alignment vertical="center"/>
    </xf>
    <xf numFmtId="164" fontId="33" fillId="0" borderId="0" xfId="0" applyNumberFormat="1" applyFont="1" applyAlignment="1">
      <alignment horizontal="center" vertical="top"/>
    </xf>
    <xf numFmtId="0" fontId="35" fillId="0" borderId="0" xfId="0" applyFont="1" applyAlignment="1">
      <alignment horizontal="left" vertical="top" wrapText="1" indent="1"/>
    </xf>
    <xf numFmtId="0" fontId="31" fillId="0" borderId="0" xfId="0" applyFont="1" applyAlignment="1">
      <alignment horizontal="left" vertical="top" indent="1"/>
    </xf>
    <xf numFmtId="0" fontId="33" fillId="0" borderId="0" xfId="0" applyFont="1" applyFill="1" applyAlignment="1">
      <alignment horizontal="center" vertical="top"/>
    </xf>
    <xf numFmtId="0" fontId="35" fillId="0" borderId="0" xfId="0" applyFont="1" applyAlignment="1">
      <alignment horizontal="left" vertical="top" indent="1"/>
    </xf>
    <xf numFmtId="0" fontId="32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 indent="1"/>
    </xf>
    <xf numFmtId="41" fontId="32" fillId="0" borderId="3" xfId="0" applyNumberFormat="1" applyFont="1" applyBorder="1" applyAlignment="1">
      <alignment horizontal="center" vertical="top"/>
    </xf>
    <xf numFmtId="41" fontId="32" fillId="0" borderId="4" xfId="0" applyNumberFormat="1" applyFont="1" applyBorder="1" applyAlignment="1">
      <alignment horizontal="center" vertical="top"/>
    </xf>
    <xf numFmtId="43" fontId="31" fillId="0" borderId="0" xfId="1" applyFont="1" applyAlignment="1"/>
    <xf numFmtId="41" fontId="32" fillId="0" borderId="1" xfId="0" applyNumberFormat="1" applyFont="1" applyBorder="1" applyAlignment="1">
      <alignment horizontal="center"/>
    </xf>
    <xf numFmtId="168" fontId="31" fillId="0" borderId="0" xfId="0" applyNumberFormat="1" applyFont="1" applyAlignment="1">
      <alignment vertical="top"/>
    </xf>
    <xf numFmtId="41" fontId="31" fillId="0" borderId="0" xfId="0" applyNumberFormat="1" applyFont="1" applyAlignment="1"/>
    <xf numFmtId="41" fontId="31" fillId="0" borderId="1" xfId="0" applyNumberFormat="1" applyFont="1" applyBorder="1" applyAlignment="1"/>
    <xf numFmtId="0" fontId="31" fillId="0" borderId="0" xfId="0" quotePrefix="1" applyFont="1" applyAlignment="1"/>
    <xf numFmtId="41" fontId="32" fillId="0" borderId="1" xfId="0" applyNumberFormat="1" applyFont="1" applyBorder="1" applyAlignment="1"/>
    <xf numFmtId="41" fontId="32" fillId="0" borderId="0" xfId="0" applyNumberFormat="1" applyFont="1" applyAlignment="1"/>
    <xf numFmtId="41" fontId="6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32" fillId="0" borderId="0" xfId="0" quotePrefix="1" applyFont="1" applyAlignment="1">
      <alignment horizontal="left"/>
    </xf>
    <xf numFmtId="41" fontId="32" fillId="0" borderId="4" xfId="0" applyNumberFormat="1" applyFont="1" applyBorder="1" applyAlignment="1">
      <alignment horizontal="center"/>
    </xf>
    <xf numFmtId="0" fontId="24" fillId="0" borderId="0" xfId="0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top"/>
    </xf>
    <xf numFmtId="41" fontId="6" fillId="0" borderId="7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left" vertical="top" indent="2"/>
    </xf>
    <xf numFmtId="168" fontId="33" fillId="0" borderId="0" xfId="14" applyNumberFormat="1" applyFont="1" applyAlignment="1">
      <alignment horizontal="center" vertical="center" wrapText="1"/>
    </xf>
    <xf numFmtId="168" fontId="28" fillId="0" borderId="0" xfId="0" applyNumberFormat="1" applyFont="1" applyAlignment="1">
      <alignment horizontal="center" vertical="top"/>
    </xf>
    <xf numFmtId="168" fontId="29" fillId="0" borderId="0" xfId="14" applyNumberFormat="1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top"/>
    </xf>
    <xf numFmtId="168" fontId="31" fillId="0" borderId="0" xfId="0" quotePrefix="1" applyNumberFormat="1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168" fontId="31" fillId="0" borderId="0" xfId="0" quotePrefix="1" applyNumberFormat="1" applyFont="1" applyAlignment="1">
      <alignment horizontal="center" vertical="top"/>
    </xf>
    <xf numFmtId="164" fontId="31" fillId="0" borderId="1" xfId="0" applyNumberFormat="1" applyFont="1" applyBorder="1" applyAlignment="1">
      <alignment horizontal="center" vertical="top"/>
    </xf>
    <xf numFmtId="164" fontId="31" fillId="0" borderId="7" xfId="0" applyNumberFormat="1" applyFont="1" applyBorder="1" applyAlignment="1">
      <alignment horizontal="center" wrapText="1"/>
    </xf>
    <xf numFmtId="164" fontId="31" fillId="0" borderId="7" xfId="0" applyNumberFormat="1" applyFont="1" applyBorder="1" applyAlignment="1">
      <alignment horizontal="center"/>
    </xf>
    <xf numFmtId="164" fontId="33" fillId="0" borderId="0" xfId="0" applyNumberFormat="1" applyFont="1" applyAlignment="1">
      <alignment horizontal="center" vertical="top"/>
    </xf>
    <xf numFmtId="164" fontId="32" fillId="0" borderId="0" xfId="0" applyNumberFormat="1" applyFont="1" applyAlignment="1">
      <alignment horizontal="center" vertical="top"/>
    </xf>
    <xf numFmtId="164" fontId="31" fillId="0" borderId="0" xfId="0" applyNumberFormat="1" applyFont="1" applyAlignment="1">
      <alignment horizontal="center" wrapText="1"/>
    </xf>
    <xf numFmtId="164" fontId="31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8" fontId="31" fillId="0" borderId="0" xfId="0" quotePrefix="1" applyNumberFormat="1" applyFont="1" applyAlignment="1">
      <alignment horizontal="center"/>
    </xf>
  </cellXfs>
  <cellStyles count="16">
    <cellStyle name="Comma" xfId="1" builtinId="3"/>
    <cellStyle name="GrayCell 2 2" xfId="8" xr:uid="{00000000-0005-0000-0000-000001000000}"/>
    <cellStyle name="Heading 1 2" xfId="3" xr:uid="{00000000-0005-0000-0000-000002000000}"/>
    <cellStyle name="Heading 2 2" xfId="4" xr:uid="{00000000-0005-0000-0000-000003000000}"/>
    <cellStyle name="Heading 3 2" xfId="9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3" xfId="6" xr:uid="{00000000-0005-0000-0000-000008000000}"/>
    <cellStyle name="Normal 3 2" xfId="11" xr:uid="{00000000-0005-0000-0000-000009000000}"/>
    <cellStyle name="Normal_Akara_June Eng09" xfId="14" xr:uid="{00000000-0005-0000-0000-00000A000000}"/>
    <cellStyle name="Normal_BS&amp;PLT Q1'2006" xfId="15" xr:uid="{00000000-0005-0000-0000-00000B000000}"/>
    <cellStyle name="OrangeBorder 2" xfId="10" xr:uid="{00000000-0005-0000-0000-00000C000000}"/>
    <cellStyle name="Title 2" xfId="5" xr:uid="{00000000-0005-0000-0000-00000D000000}"/>
    <cellStyle name="YellowCell 2 2" xfId="7" xr:uid="{00000000-0005-0000-0000-00000E000000}"/>
    <cellStyle name="z A Column text" xfId="12" xr:uid="{00000000-0005-0000-0000-00000F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abSelected="1" zoomScale="70" zoomScaleNormal="70" zoomScaleSheetLayoutView="70" workbookViewId="0">
      <selection activeCell="A3" sqref="A3"/>
    </sheetView>
  </sheetViews>
  <sheetFormatPr defaultColWidth="10.54296875" defaultRowHeight="23.5" customHeight="1" x14ac:dyDescent="0.25"/>
  <cols>
    <col min="1" max="1" width="49.54296875" style="66" customWidth="1"/>
    <col min="2" max="2" width="10.7265625" style="66" customWidth="1"/>
    <col min="3" max="3" width="13.7265625" style="61" customWidth="1"/>
    <col min="4" max="4" width="1" style="61" customWidth="1"/>
    <col min="5" max="5" width="13.1796875" style="61" customWidth="1"/>
    <col min="6" max="6" width="1" style="61" customWidth="1"/>
    <col min="7" max="7" width="13.7265625" style="61" customWidth="1"/>
    <col min="8" max="8" width="1" style="61" customWidth="1"/>
    <col min="9" max="9" width="13.7265625" style="61" customWidth="1"/>
    <col min="10" max="10" width="13.81640625" style="61" bestFit="1" customWidth="1"/>
    <col min="11" max="11" width="11.81640625" style="61" bestFit="1" customWidth="1"/>
    <col min="12" max="12" width="13.81640625" style="61" bestFit="1" customWidth="1"/>
    <col min="13" max="13" width="10.54296875" style="61"/>
    <col min="14" max="14" width="12.453125" style="61" bestFit="1" customWidth="1"/>
    <col min="15" max="16384" width="10.54296875" style="61"/>
  </cols>
  <sheetData>
    <row r="1" spans="1:12" s="88" customFormat="1" ht="24" customHeight="1" x14ac:dyDescent="0.25">
      <c r="A1" s="125" t="s">
        <v>0</v>
      </c>
      <c r="B1" s="86"/>
      <c r="C1" s="87"/>
      <c r="D1" s="87"/>
      <c r="E1" s="87"/>
      <c r="F1" s="87"/>
      <c r="G1" s="87"/>
      <c r="H1" s="87"/>
      <c r="I1" s="87"/>
      <c r="J1" s="61"/>
    </row>
    <row r="2" spans="1:12" s="88" customFormat="1" ht="24" customHeight="1" x14ac:dyDescent="0.25">
      <c r="A2" s="126" t="s">
        <v>1</v>
      </c>
      <c r="B2" s="86"/>
      <c r="C2" s="87"/>
      <c r="D2" s="87"/>
      <c r="E2" s="87"/>
      <c r="F2" s="87"/>
      <c r="G2" s="89"/>
      <c r="H2" s="87"/>
      <c r="I2" s="89"/>
      <c r="J2" s="61"/>
    </row>
    <row r="3" spans="1:12" s="90" customFormat="1" ht="24" customHeight="1" x14ac:dyDescent="0.25">
      <c r="A3" s="86"/>
      <c r="B3" s="86"/>
      <c r="C3" s="87"/>
      <c r="D3" s="87"/>
      <c r="E3" s="87"/>
      <c r="F3" s="87"/>
      <c r="G3" s="87"/>
      <c r="H3" s="87"/>
      <c r="I3" s="87"/>
      <c r="J3" s="61"/>
    </row>
    <row r="4" spans="1:12" s="97" customFormat="1" ht="24" customHeight="1" x14ac:dyDescent="0.25">
      <c r="A4" s="95"/>
      <c r="B4" s="95"/>
      <c r="C4" s="275" t="s">
        <v>2</v>
      </c>
      <c r="D4" s="275"/>
      <c r="E4" s="275"/>
      <c r="F4" s="96"/>
      <c r="G4" s="275" t="s">
        <v>3</v>
      </c>
      <c r="H4" s="275"/>
      <c r="I4" s="275"/>
    </row>
    <row r="5" spans="1:12" s="97" customFormat="1" ht="24" customHeight="1" x14ac:dyDescent="0.25">
      <c r="A5" s="98"/>
      <c r="B5" s="95"/>
      <c r="C5" s="99" t="s">
        <v>165</v>
      </c>
      <c r="D5" s="100"/>
      <c r="E5" s="99" t="s">
        <v>4</v>
      </c>
      <c r="F5" s="100"/>
      <c r="G5" s="99" t="s">
        <v>165</v>
      </c>
      <c r="H5" s="100"/>
      <c r="I5" s="99" t="s">
        <v>4</v>
      </c>
    </row>
    <row r="6" spans="1:12" s="97" customFormat="1" ht="24" customHeight="1" x14ac:dyDescent="0.25">
      <c r="A6" s="98" t="s">
        <v>5</v>
      </c>
      <c r="B6" s="101" t="s">
        <v>6</v>
      </c>
      <c r="C6" s="102" t="s">
        <v>7</v>
      </c>
      <c r="D6" s="103"/>
      <c r="E6" s="102" t="s">
        <v>8</v>
      </c>
      <c r="F6" s="103"/>
      <c r="G6" s="102" t="s">
        <v>7</v>
      </c>
      <c r="H6" s="103"/>
      <c r="I6" s="102" t="s">
        <v>8</v>
      </c>
    </row>
    <row r="7" spans="1:12" s="97" customFormat="1" ht="24" customHeight="1" x14ac:dyDescent="0.25">
      <c r="A7" s="95"/>
      <c r="B7" s="104"/>
      <c r="C7" s="121" t="s">
        <v>9</v>
      </c>
      <c r="D7" s="103"/>
      <c r="E7" s="102"/>
      <c r="F7" s="103"/>
      <c r="G7" s="121" t="s">
        <v>9</v>
      </c>
      <c r="H7" s="103"/>
      <c r="I7" s="105"/>
    </row>
    <row r="8" spans="1:12" s="97" customFormat="1" ht="24" customHeight="1" x14ac:dyDescent="0.25">
      <c r="B8" s="95"/>
      <c r="C8" s="276" t="s">
        <v>10</v>
      </c>
      <c r="D8" s="276"/>
      <c r="E8" s="276"/>
      <c r="F8" s="276"/>
      <c r="G8" s="276"/>
      <c r="H8" s="276"/>
      <c r="I8" s="276"/>
    </row>
    <row r="9" spans="1:12" s="97" customFormat="1" ht="24" customHeight="1" x14ac:dyDescent="0.25">
      <c r="A9" s="106" t="s">
        <v>11</v>
      </c>
      <c r="B9" s="101"/>
    </row>
    <row r="10" spans="1:12" s="97" customFormat="1" ht="24" customHeight="1" x14ac:dyDescent="0.25">
      <c r="A10" s="95" t="s">
        <v>12</v>
      </c>
      <c r="B10" s="101"/>
      <c r="C10" s="107">
        <v>27398</v>
      </c>
      <c r="D10" s="107"/>
      <c r="E10" s="107">
        <v>83754</v>
      </c>
      <c r="F10" s="107">
        <v>0</v>
      </c>
      <c r="G10" s="107">
        <v>12585</v>
      </c>
      <c r="H10" s="107">
        <v>0</v>
      </c>
      <c r="I10" s="107">
        <v>67708</v>
      </c>
    </row>
    <row r="11" spans="1:12" s="97" customFormat="1" ht="24" customHeight="1" x14ac:dyDescent="0.25">
      <c r="A11" s="95" t="s">
        <v>13</v>
      </c>
      <c r="B11" s="101">
        <v>3</v>
      </c>
      <c r="C11" s="107">
        <v>20699</v>
      </c>
      <c r="D11" s="107"/>
      <c r="E11" s="107">
        <v>30835</v>
      </c>
      <c r="F11" s="107">
        <v>0</v>
      </c>
      <c r="G11" s="107">
        <v>20699</v>
      </c>
      <c r="H11" s="107">
        <v>0</v>
      </c>
      <c r="I11" s="107">
        <v>30835</v>
      </c>
    </row>
    <row r="12" spans="1:12" s="97" customFormat="1" ht="24" customHeight="1" x14ac:dyDescent="0.25">
      <c r="A12" s="95" t="s">
        <v>14</v>
      </c>
      <c r="B12" s="101">
        <v>4</v>
      </c>
      <c r="C12" s="108">
        <v>32162</v>
      </c>
      <c r="D12" s="107"/>
      <c r="E12" s="107">
        <v>40243</v>
      </c>
      <c r="F12" s="107">
        <v>0</v>
      </c>
      <c r="G12" s="108">
        <v>33502</v>
      </c>
      <c r="H12" s="107">
        <v>0</v>
      </c>
      <c r="I12" s="107">
        <v>39957</v>
      </c>
    </row>
    <row r="13" spans="1:12" s="97" customFormat="1" ht="24" customHeight="1" x14ac:dyDescent="0.25">
      <c r="A13" s="95" t="s">
        <v>15</v>
      </c>
      <c r="B13" s="101"/>
      <c r="C13" s="107"/>
      <c r="D13" s="107"/>
      <c r="E13" s="107"/>
      <c r="F13" s="107">
        <v>0</v>
      </c>
      <c r="G13" s="107"/>
      <c r="H13" s="107"/>
      <c r="I13" s="107"/>
      <c r="J13" s="109"/>
      <c r="L13" s="109"/>
    </row>
    <row r="14" spans="1:12" s="97" customFormat="1" ht="24" customHeight="1" x14ac:dyDescent="0.25">
      <c r="A14" s="110" t="s">
        <v>184</v>
      </c>
      <c r="B14" s="101">
        <v>5</v>
      </c>
      <c r="C14" s="107">
        <v>107520</v>
      </c>
      <c r="D14" s="107"/>
      <c r="E14" s="107">
        <v>106510</v>
      </c>
      <c r="F14" s="107">
        <v>0</v>
      </c>
      <c r="G14" s="107">
        <v>107520</v>
      </c>
      <c r="H14" s="107">
        <v>0</v>
      </c>
      <c r="I14" s="107">
        <v>106510</v>
      </c>
      <c r="J14" s="109"/>
      <c r="L14" s="109"/>
    </row>
    <row r="15" spans="1:12" s="97" customFormat="1" ht="24" customHeight="1" x14ac:dyDescent="0.25">
      <c r="A15" s="110" t="s">
        <v>185</v>
      </c>
      <c r="B15" s="101">
        <v>6</v>
      </c>
      <c r="C15" s="107">
        <v>15555</v>
      </c>
      <c r="D15" s="107"/>
      <c r="E15" s="107">
        <v>2642</v>
      </c>
      <c r="F15" s="107">
        <v>0</v>
      </c>
      <c r="G15" s="107">
        <v>15555</v>
      </c>
      <c r="H15" s="107">
        <v>0</v>
      </c>
      <c r="I15" s="107">
        <v>2642</v>
      </c>
      <c r="J15" s="109"/>
      <c r="L15" s="109"/>
    </row>
    <row r="16" spans="1:12" s="97" customFormat="1" ht="24" customHeight="1" x14ac:dyDescent="0.25">
      <c r="A16" s="110" t="s">
        <v>186</v>
      </c>
      <c r="B16" s="101">
        <v>7</v>
      </c>
      <c r="C16" s="107">
        <v>4</v>
      </c>
      <c r="D16" s="107"/>
      <c r="E16" s="107">
        <v>3456</v>
      </c>
      <c r="F16" s="107">
        <v>0</v>
      </c>
      <c r="G16" s="107">
        <v>4</v>
      </c>
      <c r="H16" s="107">
        <v>0</v>
      </c>
      <c r="I16" s="107">
        <v>3456</v>
      </c>
    </row>
    <row r="17" spans="1:11" s="97" customFormat="1" ht="24" customHeight="1" x14ac:dyDescent="0.25">
      <c r="A17" s="95" t="s">
        <v>16</v>
      </c>
      <c r="B17" s="101"/>
      <c r="C17" s="111">
        <v>2644</v>
      </c>
      <c r="D17" s="107"/>
      <c r="E17" s="111">
        <v>2388</v>
      </c>
      <c r="F17" s="107">
        <v>0</v>
      </c>
      <c r="G17" s="108">
        <v>2574</v>
      </c>
      <c r="H17" s="107">
        <v>0</v>
      </c>
      <c r="I17" s="107">
        <v>2324</v>
      </c>
    </row>
    <row r="18" spans="1:11" s="97" customFormat="1" ht="24" customHeight="1" x14ac:dyDescent="0.25">
      <c r="A18" s="98" t="s">
        <v>17</v>
      </c>
      <c r="B18" s="112"/>
      <c r="C18" s="113">
        <f>SUM(C10:C17)</f>
        <v>205982</v>
      </c>
      <c r="D18" s="114"/>
      <c r="E18" s="113">
        <f>SUM(E10:E17)</f>
        <v>269828</v>
      </c>
      <c r="F18" s="114"/>
      <c r="G18" s="113">
        <f>SUM(G10:G17)</f>
        <v>192439</v>
      </c>
      <c r="H18" s="114"/>
      <c r="I18" s="113">
        <f>SUM(I10:I17)</f>
        <v>253432</v>
      </c>
    </row>
    <row r="19" spans="1:11" s="97" customFormat="1" ht="24" customHeight="1" x14ac:dyDescent="0.25">
      <c r="A19" s="98"/>
      <c r="B19" s="101"/>
      <c r="C19" s="107"/>
      <c r="D19" s="107"/>
      <c r="E19" s="107"/>
      <c r="F19" s="107"/>
      <c r="G19" s="107"/>
      <c r="H19" s="107"/>
      <c r="I19" s="107"/>
    </row>
    <row r="20" spans="1:11" s="97" customFormat="1" ht="24" customHeight="1" x14ac:dyDescent="0.25">
      <c r="A20" s="106" t="s">
        <v>18</v>
      </c>
      <c r="B20" s="101"/>
      <c r="C20" s="107"/>
      <c r="D20" s="107"/>
      <c r="E20" s="107"/>
      <c r="F20" s="107"/>
      <c r="G20" s="107"/>
      <c r="H20" s="107"/>
      <c r="I20" s="107"/>
      <c r="K20" s="115"/>
    </row>
    <row r="21" spans="1:11" s="97" customFormat="1" ht="24" customHeight="1" x14ac:dyDescent="0.25">
      <c r="A21" s="95" t="s">
        <v>19</v>
      </c>
      <c r="B21" s="101">
        <v>12</v>
      </c>
      <c r="C21" s="107">
        <v>3810</v>
      </c>
      <c r="D21" s="107"/>
      <c r="E21" s="107">
        <v>4090</v>
      </c>
      <c r="F21" s="107">
        <v>0</v>
      </c>
      <c r="G21" s="107">
        <v>2810</v>
      </c>
      <c r="H21" s="107">
        <v>3090</v>
      </c>
      <c r="I21" s="107">
        <v>3090</v>
      </c>
      <c r="K21" s="115"/>
    </row>
    <row r="22" spans="1:11" s="97" customFormat="1" ht="24" customHeight="1" x14ac:dyDescent="0.25">
      <c r="A22" s="95" t="s">
        <v>20</v>
      </c>
      <c r="B22" s="101"/>
      <c r="C22" s="107">
        <v>0</v>
      </c>
      <c r="D22" s="107"/>
      <c r="E22" s="107">
        <v>0</v>
      </c>
      <c r="F22" s="107">
        <v>0</v>
      </c>
      <c r="G22" s="107">
        <v>28000</v>
      </c>
      <c r="H22" s="107"/>
      <c r="I22" s="107">
        <v>28000</v>
      </c>
      <c r="K22" s="115"/>
    </row>
    <row r="23" spans="1:11" s="97" customFormat="1" ht="24" customHeight="1" x14ac:dyDescent="0.25">
      <c r="A23" s="95" t="s">
        <v>21</v>
      </c>
      <c r="B23" s="101"/>
      <c r="C23" s="107"/>
      <c r="D23" s="107"/>
      <c r="E23" s="107"/>
      <c r="F23" s="107">
        <v>0</v>
      </c>
      <c r="G23" s="107"/>
      <c r="H23" s="107">
        <v>0</v>
      </c>
      <c r="I23" s="107"/>
      <c r="K23" s="115"/>
    </row>
    <row r="24" spans="1:11" s="97" customFormat="1" ht="24" customHeight="1" x14ac:dyDescent="0.25">
      <c r="A24" s="110" t="s">
        <v>184</v>
      </c>
      <c r="B24" s="101">
        <v>5</v>
      </c>
      <c r="C24" s="107">
        <v>236748</v>
      </c>
      <c r="D24" s="107"/>
      <c r="E24" s="107">
        <v>235656</v>
      </c>
      <c r="F24" s="107">
        <v>0</v>
      </c>
      <c r="G24" s="107">
        <v>236748</v>
      </c>
      <c r="H24" s="107">
        <v>0</v>
      </c>
      <c r="I24" s="107">
        <v>235656</v>
      </c>
      <c r="K24" s="115"/>
    </row>
    <row r="25" spans="1:11" s="97" customFormat="1" ht="24" customHeight="1" x14ac:dyDescent="0.25">
      <c r="A25" s="110" t="s">
        <v>185</v>
      </c>
      <c r="B25" s="101">
        <v>6</v>
      </c>
      <c r="C25" s="107">
        <v>55684</v>
      </c>
      <c r="D25" s="107"/>
      <c r="E25" s="107">
        <v>11464</v>
      </c>
      <c r="F25" s="107">
        <v>0</v>
      </c>
      <c r="G25" s="107">
        <v>55684</v>
      </c>
      <c r="H25" s="107">
        <v>0</v>
      </c>
      <c r="I25" s="107">
        <v>11464</v>
      </c>
      <c r="K25" s="115"/>
    </row>
    <row r="26" spans="1:11" s="97" customFormat="1" ht="24" customHeight="1" x14ac:dyDescent="0.25">
      <c r="A26" s="110" t="s">
        <v>161</v>
      </c>
      <c r="B26" s="101"/>
      <c r="C26" s="107">
        <v>7965</v>
      </c>
      <c r="D26" s="107"/>
      <c r="E26" s="107">
        <v>9690</v>
      </c>
      <c r="F26" s="107">
        <v>0</v>
      </c>
      <c r="G26" s="107">
        <v>6826</v>
      </c>
      <c r="H26" s="107">
        <v>0</v>
      </c>
      <c r="I26" s="107">
        <v>8340</v>
      </c>
    </row>
    <row r="27" spans="1:11" s="97" customFormat="1" ht="24" customHeight="1" x14ac:dyDescent="0.25">
      <c r="A27" s="110" t="s">
        <v>162</v>
      </c>
      <c r="B27" s="101"/>
      <c r="C27" s="107">
        <v>6612</v>
      </c>
      <c r="D27" s="107"/>
      <c r="E27" s="107">
        <v>8740</v>
      </c>
      <c r="F27" s="107">
        <v>0</v>
      </c>
      <c r="G27" s="107">
        <v>6612</v>
      </c>
      <c r="H27" s="107">
        <v>0</v>
      </c>
      <c r="I27" s="107">
        <v>8740</v>
      </c>
    </row>
    <row r="28" spans="1:11" s="97" customFormat="1" ht="24" customHeight="1" x14ac:dyDescent="0.25">
      <c r="A28" s="116" t="s">
        <v>163</v>
      </c>
      <c r="B28" s="101"/>
      <c r="C28" s="107">
        <v>22926</v>
      </c>
      <c r="D28" s="107"/>
      <c r="E28" s="107">
        <v>22282</v>
      </c>
      <c r="F28" s="107">
        <v>0</v>
      </c>
      <c r="G28" s="107">
        <v>12911</v>
      </c>
      <c r="H28" s="107">
        <v>0</v>
      </c>
      <c r="I28" s="107">
        <v>10741</v>
      </c>
    </row>
    <row r="29" spans="1:11" s="97" customFormat="1" ht="24" customHeight="1" x14ac:dyDescent="0.25">
      <c r="A29" s="116" t="s">
        <v>22</v>
      </c>
      <c r="B29" s="101"/>
      <c r="C29" s="107">
        <v>5265</v>
      </c>
      <c r="D29" s="107"/>
      <c r="E29" s="107">
        <v>5622</v>
      </c>
      <c r="F29" s="107">
        <v>0</v>
      </c>
      <c r="G29" s="107">
        <v>4633</v>
      </c>
      <c r="H29" s="107">
        <v>0</v>
      </c>
      <c r="I29" s="107">
        <v>3835</v>
      </c>
    </row>
    <row r="30" spans="1:11" s="97" customFormat="1" ht="24" customHeight="1" x14ac:dyDescent="0.25">
      <c r="A30" s="95" t="s">
        <v>23</v>
      </c>
      <c r="B30" s="117"/>
      <c r="C30" s="118">
        <v>1499</v>
      </c>
      <c r="D30" s="107"/>
      <c r="E30" s="118">
        <v>1449</v>
      </c>
      <c r="F30" s="107">
        <v>0</v>
      </c>
      <c r="G30" s="118">
        <v>1499</v>
      </c>
      <c r="H30" s="107">
        <v>0</v>
      </c>
      <c r="I30" s="118">
        <v>1449</v>
      </c>
    </row>
    <row r="31" spans="1:11" s="97" customFormat="1" ht="24" customHeight="1" x14ac:dyDescent="0.25">
      <c r="A31" s="98" t="s">
        <v>24</v>
      </c>
      <c r="B31" s="117"/>
      <c r="C31" s="113">
        <f>SUM(C21:C30)</f>
        <v>340509</v>
      </c>
      <c r="D31" s="114"/>
      <c r="E31" s="113">
        <f>SUM(E21:E30)</f>
        <v>298993</v>
      </c>
      <c r="F31" s="114"/>
      <c r="G31" s="113">
        <f>SUM(G21:G30)</f>
        <v>355723</v>
      </c>
      <c r="H31" s="114"/>
      <c r="I31" s="113">
        <f t="shared" ref="I31" si="0">SUM(I21:I30)</f>
        <v>311315</v>
      </c>
    </row>
    <row r="32" spans="1:11" s="97" customFormat="1" ht="24" customHeight="1" x14ac:dyDescent="0.25">
      <c r="A32" s="98"/>
      <c r="B32" s="117"/>
      <c r="C32" s="107"/>
      <c r="D32" s="107"/>
      <c r="E32" s="107"/>
      <c r="F32" s="107"/>
      <c r="G32" s="107"/>
      <c r="H32" s="107"/>
      <c r="I32" s="107"/>
    </row>
    <row r="33" spans="1:11" s="120" customFormat="1" ht="24" customHeight="1" thickBot="1" x14ac:dyDescent="0.3">
      <c r="A33" s="98" t="s">
        <v>25</v>
      </c>
      <c r="B33" s="95"/>
      <c r="C33" s="119">
        <f>C18+C31</f>
        <v>546491</v>
      </c>
      <c r="D33" s="114"/>
      <c r="E33" s="119">
        <f>E18+E31</f>
        <v>568821</v>
      </c>
      <c r="F33" s="114"/>
      <c r="G33" s="119">
        <f>G18+G31</f>
        <v>548162</v>
      </c>
      <c r="H33" s="114"/>
      <c r="I33" s="119">
        <f>I18+I31</f>
        <v>564747</v>
      </c>
      <c r="J33" s="97"/>
    </row>
    <row r="34" spans="1:11" s="120" customFormat="1" ht="24" customHeight="1" thickTop="1" x14ac:dyDescent="0.25">
      <c r="A34" s="95"/>
      <c r="B34" s="95"/>
      <c r="C34" s="97"/>
      <c r="D34" s="97"/>
      <c r="E34" s="97"/>
      <c r="F34" s="97"/>
      <c r="G34" s="97"/>
      <c r="H34" s="97"/>
      <c r="I34" s="97"/>
      <c r="J34" s="97"/>
    </row>
    <row r="35" spans="1:11" s="90" customFormat="1" ht="24" customHeight="1" x14ac:dyDescent="0.25">
      <c r="A35" s="125" t="s">
        <v>0</v>
      </c>
      <c r="B35" s="86"/>
      <c r="C35" s="87"/>
      <c r="D35" s="87"/>
      <c r="E35" s="87"/>
      <c r="F35" s="87"/>
      <c r="G35" s="87"/>
      <c r="H35" s="87"/>
      <c r="I35" s="87"/>
      <c r="J35" s="61"/>
    </row>
    <row r="36" spans="1:11" ht="26.5" customHeight="1" x14ac:dyDescent="0.25">
      <c r="A36" s="122" t="s">
        <v>1</v>
      </c>
      <c r="B36" s="86"/>
      <c r="C36" s="87"/>
      <c r="D36" s="87"/>
      <c r="E36" s="87"/>
      <c r="F36" s="87"/>
      <c r="G36" s="89"/>
      <c r="H36" s="87"/>
      <c r="I36" s="89"/>
    </row>
    <row r="37" spans="1:11" ht="24" customHeight="1" x14ac:dyDescent="0.25">
      <c r="A37" s="86"/>
      <c r="B37" s="86"/>
      <c r="C37" s="87"/>
      <c r="D37" s="87"/>
      <c r="E37" s="87"/>
      <c r="F37" s="87"/>
      <c r="G37" s="87"/>
      <c r="H37" s="87"/>
      <c r="I37" s="87"/>
    </row>
    <row r="38" spans="1:11" s="129" customFormat="1" ht="24" customHeight="1" x14ac:dyDescent="0.25">
      <c r="A38" s="127"/>
      <c r="B38" s="127"/>
      <c r="C38" s="277" t="s">
        <v>2</v>
      </c>
      <c r="D38" s="277"/>
      <c r="E38" s="277"/>
      <c r="F38" s="128"/>
      <c r="G38" s="277" t="s">
        <v>3</v>
      </c>
      <c r="H38" s="277"/>
      <c r="I38" s="277"/>
    </row>
    <row r="39" spans="1:11" s="129" customFormat="1" ht="24" customHeight="1" x14ac:dyDescent="0.25">
      <c r="A39" s="130"/>
      <c r="B39" s="131"/>
      <c r="C39" s="132" t="s">
        <v>165</v>
      </c>
      <c r="D39" s="133"/>
      <c r="E39" s="132" t="s">
        <v>4</v>
      </c>
      <c r="F39" s="133"/>
      <c r="G39" s="132" t="s">
        <v>165</v>
      </c>
      <c r="H39" s="133"/>
      <c r="I39" s="132" t="s">
        <v>4</v>
      </c>
    </row>
    <row r="40" spans="1:11" s="129" customFormat="1" ht="24" customHeight="1" x14ac:dyDescent="0.25">
      <c r="A40" s="130" t="s">
        <v>26</v>
      </c>
      <c r="B40" s="131" t="s">
        <v>6</v>
      </c>
      <c r="C40" s="134" t="s">
        <v>7</v>
      </c>
      <c r="D40" s="135"/>
      <c r="E40" s="134" t="s">
        <v>8</v>
      </c>
      <c r="F40" s="135"/>
      <c r="G40" s="134" t="s">
        <v>7</v>
      </c>
      <c r="H40" s="135"/>
      <c r="I40" s="134" t="s">
        <v>8</v>
      </c>
    </row>
    <row r="41" spans="1:11" s="129" customFormat="1" ht="24" customHeight="1" x14ac:dyDescent="0.25">
      <c r="A41" s="127"/>
      <c r="B41" s="136"/>
      <c r="C41" s="137" t="s">
        <v>9</v>
      </c>
      <c r="D41" s="135"/>
      <c r="E41" s="134"/>
      <c r="F41" s="135"/>
      <c r="G41" s="137" t="s">
        <v>9</v>
      </c>
      <c r="H41" s="135"/>
      <c r="I41" s="138"/>
    </row>
    <row r="42" spans="1:11" s="129" customFormat="1" ht="24" customHeight="1" x14ac:dyDescent="0.25">
      <c r="A42" s="127"/>
      <c r="B42" s="127"/>
      <c r="C42" s="274" t="s">
        <v>10</v>
      </c>
      <c r="D42" s="274"/>
      <c r="E42" s="274"/>
      <c r="F42" s="274"/>
      <c r="G42" s="274"/>
      <c r="H42" s="274"/>
      <c r="I42" s="274"/>
    </row>
    <row r="43" spans="1:11" s="129" customFormat="1" ht="24" customHeight="1" x14ac:dyDescent="0.25">
      <c r="A43" s="139" t="s">
        <v>27</v>
      </c>
      <c r="B43" s="131"/>
      <c r="K43" s="140"/>
    </row>
    <row r="44" spans="1:11" s="129" customFormat="1" ht="24" customHeight="1" x14ac:dyDescent="0.25">
      <c r="A44" s="141" t="s">
        <v>28</v>
      </c>
      <c r="B44" s="131">
        <v>8</v>
      </c>
      <c r="C44" s="142">
        <v>36665</v>
      </c>
      <c r="D44" s="143"/>
      <c r="E44" s="143">
        <v>50053</v>
      </c>
      <c r="F44" s="143">
        <v>0</v>
      </c>
      <c r="G44" s="143">
        <v>35603</v>
      </c>
      <c r="H44" s="143">
        <v>0</v>
      </c>
      <c r="I44" s="143">
        <v>49823</v>
      </c>
      <c r="K44" s="140"/>
    </row>
    <row r="45" spans="1:11" s="129" customFormat="1" ht="24" customHeight="1" x14ac:dyDescent="0.25">
      <c r="A45" s="141" t="s">
        <v>173</v>
      </c>
      <c r="B45" s="131"/>
      <c r="C45" s="142"/>
      <c r="D45" s="143"/>
      <c r="E45" s="143"/>
      <c r="F45" s="143"/>
      <c r="G45" s="143"/>
      <c r="H45" s="143"/>
      <c r="I45" s="143"/>
      <c r="K45" s="140"/>
    </row>
    <row r="46" spans="1:11" s="129" customFormat="1" ht="24" customHeight="1" x14ac:dyDescent="0.25">
      <c r="A46" s="141" t="s">
        <v>174</v>
      </c>
      <c r="B46" s="131"/>
      <c r="C46" s="142">
        <v>60000</v>
      </c>
      <c r="D46" s="142"/>
      <c r="E46" s="142">
        <v>0</v>
      </c>
      <c r="F46" s="142"/>
      <c r="G46" s="142">
        <v>60000</v>
      </c>
      <c r="H46" s="143"/>
      <c r="I46" s="143">
        <v>0</v>
      </c>
      <c r="K46" s="140"/>
    </row>
    <row r="47" spans="1:11" s="129" customFormat="1" ht="24" customHeight="1" x14ac:dyDescent="0.25">
      <c r="A47" s="144" t="s">
        <v>29</v>
      </c>
      <c r="B47" s="131"/>
      <c r="C47" s="143">
        <v>4186</v>
      </c>
      <c r="D47" s="143"/>
      <c r="E47" s="143">
        <v>3830</v>
      </c>
      <c r="F47" s="143">
        <v>0</v>
      </c>
      <c r="G47" s="143">
        <v>4186</v>
      </c>
      <c r="H47" s="143">
        <v>0</v>
      </c>
      <c r="I47" s="143">
        <v>3830</v>
      </c>
      <c r="K47" s="140"/>
    </row>
    <row r="48" spans="1:11" s="129" customFormat="1" ht="24" customHeight="1" x14ac:dyDescent="0.25">
      <c r="A48" s="144" t="s">
        <v>30</v>
      </c>
      <c r="B48" s="131"/>
      <c r="C48" s="143">
        <v>327</v>
      </c>
      <c r="D48" s="143"/>
      <c r="E48" s="143">
        <v>437</v>
      </c>
      <c r="F48" s="143">
        <v>0</v>
      </c>
      <c r="G48" s="143">
        <v>321</v>
      </c>
      <c r="H48" s="143">
        <v>0</v>
      </c>
      <c r="I48" s="143">
        <v>429</v>
      </c>
      <c r="K48" s="140"/>
    </row>
    <row r="49" spans="1:12" s="129" customFormat="1" ht="24" customHeight="1" x14ac:dyDescent="0.25">
      <c r="A49" s="144" t="s">
        <v>31</v>
      </c>
      <c r="B49" s="131"/>
      <c r="C49" s="143">
        <v>51</v>
      </c>
      <c r="D49" s="143"/>
      <c r="E49" s="143">
        <v>175</v>
      </c>
      <c r="F49" s="143">
        <v>0</v>
      </c>
      <c r="G49" s="143">
        <v>0</v>
      </c>
      <c r="H49" s="143">
        <v>0</v>
      </c>
      <c r="I49" s="143">
        <v>0</v>
      </c>
    </row>
    <row r="50" spans="1:12" s="129" customFormat="1" ht="24" customHeight="1" x14ac:dyDescent="0.25">
      <c r="A50" s="127" t="s">
        <v>32</v>
      </c>
      <c r="B50" s="131"/>
      <c r="C50" s="145">
        <v>4264</v>
      </c>
      <c r="D50" s="143"/>
      <c r="E50" s="145">
        <v>4532</v>
      </c>
      <c r="F50" s="143">
        <v>0</v>
      </c>
      <c r="G50" s="142">
        <v>4222</v>
      </c>
      <c r="H50" s="143">
        <v>0</v>
      </c>
      <c r="I50" s="143">
        <v>4443</v>
      </c>
    </row>
    <row r="51" spans="1:12" s="129" customFormat="1" ht="24" customHeight="1" x14ac:dyDescent="0.25">
      <c r="A51" s="130" t="s">
        <v>33</v>
      </c>
      <c r="B51" s="131"/>
      <c r="C51" s="146">
        <f>SUM(C44:C50)</f>
        <v>105493</v>
      </c>
      <c r="D51" s="147"/>
      <c r="E51" s="146">
        <f>SUM(E44:E50)</f>
        <v>59027</v>
      </c>
      <c r="F51" s="147"/>
      <c r="G51" s="146">
        <f>SUM(G44:G50)</f>
        <v>104332</v>
      </c>
      <c r="H51" s="147"/>
      <c r="I51" s="146">
        <f>SUM(I44:I50)</f>
        <v>58525</v>
      </c>
    </row>
    <row r="52" spans="1:12" ht="22" x14ac:dyDescent="0.25">
      <c r="A52" s="65"/>
      <c r="B52" s="267"/>
      <c r="C52" s="268"/>
      <c r="D52" s="268"/>
      <c r="E52" s="268"/>
      <c r="F52" s="268"/>
      <c r="G52" s="268"/>
      <c r="H52" s="268"/>
      <c r="I52" s="268"/>
    </row>
    <row r="53" spans="1:12" s="129" customFormat="1" ht="24.5" x14ac:dyDescent="0.25">
      <c r="A53" s="139" t="s">
        <v>34</v>
      </c>
      <c r="B53" s="131"/>
      <c r="C53" s="143"/>
      <c r="D53" s="143"/>
      <c r="E53" s="143"/>
      <c r="F53" s="143"/>
      <c r="G53" s="143"/>
      <c r="H53" s="143"/>
      <c r="I53" s="143"/>
    </row>
    <row r="54" spans="1:12" s="129" customFormat="1" ht="24.5" x14ac:dyDescent="0.25">
      <c r="A54" s="127" t="s">
        <v>187</v>
      </c>
      <c r="B54" s="131"/>
      <c r="C54" s="142">
        <v>140000</v>
      </c>
      <c r="D54" s="142"/>
      <c r="E54" s="142">
        <v>200000</v>
      </c>
      <c r="F54" s="142"/>
      <c r="G54" s="142">
        <v>140000</v>
      </c>
      <c r="H54" s="143"/>
      <c r="I54" s="143">
        <v>200000</v>
      </c>
    </row>
    <row r="55" spans="1:12" s="129" customFormat="1" ht="24.5" x14ac:dyDescent="0.25">
      <c r="A55" s="127" t="s">
        <v>188</v>
      </c>
      <c r="B55" s="131"/>
      <c r="C55" s="143">
        <v>2594</v>
      </c>
      <c r="D55" s="143"/>
      <c r="E55" s="143">
        <v>5019</v>
      </c>
      <c r="F55" s="143">
        <v>0</v>
      </c>
      <c r="G55" s="143">
        <v>2594</v>
      </c>
      <c r="H55" s="143">
        <v>0</v>
      </c>
      <c r="I55" s="143">
        <v>5019</v>
      </c>
    </row>
    <row r="56" spans="1:12" s="129" customFormat="1" ht="24.5" x14ac:dyDescent="0.25">
      <c r="A56" s="127" t="s">
        <v>35</v>
      </c>
      <c r="B56" s="131"/>
      <c r="C56" s="143">
        <v>8729</v>
      </c>
      <c r="D56" s="143"/>
      <c r="E56" s="143">
        <v>7925</v>
      </c>
      <c r="F56" s="143">
        <v>0</v>
      </c>
      <c r="G56" s="143">
        <v>8384</v>
      </c>
      <c r="H56" s="143">
        <v>0</v>
      </c>
      <c r="I56" s="143">
        <v>7617</v>
      </c>
    </row>
    <row r="57" spans="1:12" s="129" customFormat="1" ht="24.5" x14ac:dyDescent="0.25">
      <c r="A57" s="130" t="s">
        <v>36</v>
      </c>
      <c r="B57" s="148"/>
      <c r="C57" s="146">
        <f>SUM(C54:D56)</f>
        <v>151323</v>
      </c>
      <c r="D57" s="147"/>
      <c r="E57" s="146">
        <f>SUM(E54:F56)</f>
        <v>212944</v>
      </c>
      <c r="F57" s="147"/>
      <c r="G57" s="146">
        <f>SUM(G54:G56)</f>
        <v>150978</v>
      </c>
      <c r="H57" s="147"/>
      <c r="I57" s="146">
        <f>SUM(I54:I56)</f>
        <v>212636</v>
      </c>
    </row>
    <row r="58" spans="1:12" s="129" customFormat="1" ht="24.5" x14ac:dyDescent="0.25">
      <c r="A58" s="130" t="s">
        <v>37</v>
      </c>
      <c r="B58" s="127"/>
      <c r="C58" s="149">
        <f>C51+C57</f>
        <v>256816</v>
      </c>
      <c r="D58" s="147"/>
      <c r="E58" s="149">
        <f>E51+E57</f>
        <v>271971</v>
      </c>
      <c r="F58" s="147"/>
      <c r="G58" s="149">
        <f>G51+G57</f>
        <v>255310</v>
      </c>
      <c r="H58" s="147"/>
      <c r="I58" s="149">
        <f>I51+I57</f>
        <v>271161</v>
      </c>
      <c r="K58" s="140"/>
      <c r="L58" s="140"/>
    </row>
    <row r="59" spans="1:12" ht="22" x14ac:dyDescent="0.25">
      <c r="A59" s="65"/>
      <c r="C59" s="268"/>
      <c r="D59" s="268"/>
      <c r="E59" s="268"/>
      <c r="F59" s="268"/>
      <c r="G59" s="268"/>
      <c r="H59" s="268"/>
      <c r="I59" s="268"/>
      <c r="K59" s="269"/>
      <c r="L59" s="269"/>
    </row>
    <row r="60" spans="1:12" s="129" customFormat="1" ht="24.5" x14ac:dyDescent="0.25">
      <c r="A60" s="139" t="s">
        <v>38</v>
      </c>
      <c r="B60" s="127"/>
      <c r="C60" s="150"/>
      <c r="D60" s="150"/>
      <c r="E60" s="150"/>
      <c r="F60" s="150"/>
      <c r="G60" s="150"/>
      <c r="H60" s="150"/>
      <c r="I60" s="150"/>
      <c r="K60" s="140"/>
      <c r="L60" s="140"/>
    </row>
    <row r="61" spans="1:12" s="129" customFormat="1" ht="24.5" x14ac:dyDescent="0.25">
      <c r="A61" s="127" t="s">
        <v>39</v>
      </c>
      <c r="B61" s="131"/>
      <c r="C61" s="150"/>
      <c r="D61" s="150"/>
      <c r="E61" s="150"/>
      <c r="F61" s="150"/>
      <c r="G61" s="150"/>
      <c r="H61" s="150"/>
      <c r="I61" s="150"/>
      <c r="K61" s="140"/>
      <c r="L61" s="140"/>
    </row>
    <row r="62" spans="1:12" s="129" customFormat="1" ht="24.5" x14ac:dyDescent="0.25">
      <c r="A62" s="144" t="s">
        <v>40</v>
      </c>
      <c r="B62" s="148"/>
      <c r="C62" s="150"/>
      <c r="D62" s="150"/>
      <c r="E62" s="150"/>
      <c r="F62" s="150"/>
      <c r="G62" s="150"/>
      <c r="H62" s="150"/>
      <c r="I62" s="150"/>
      <c r="K62" s="140"/>
      <c r="L62" s="140"/>
    </row>
    <row r="63" spans="1:12" s="129" customFormat="1" ht="25" thickBot="1" x14ac:dyDescent="0.3">
      <c r="A63" s="151" t="s">
        <v>41</v>
      </c>
      <c r="B63" s="148"/>
      <c r="C63" s="152">
        <v>93600</v>
      </c>
      <c r="D63" s="153"/>
      <c r="E63" s="152">
        <v>93600</v>
      </c>
      <c r="F63" s="153"/>
      <c r="G63" s="152">
        <v>93600</v>
      </c>
      <c r="H63" s="153"/>
      <c r="I63" s="152">
        <v>93600</v>
      </c>
      <c r="K63" s="140"/>
      <c r="L63" s="140"/>
    </row>
    <row r="64" spans="1:12" s="129" customFormat="1" ht="25" thickTop="1" x14ac:dyDescent="0.25">
      <c r="A64" s="144" t="s">
        <v>42</v>
      </c>
      <c r="B64" s="148"/>
      <c r="C64" s="153"/>
      <c r="D64" s="153"/>
      <c r="E64" s="153"/>
      <c r="F64" s="153"/>
      <c r="G64" s="153"/>
      <c r="H64" s="153"/>
      <c r="I64" s="153"/>
      <c r="K64" s="140"/>
      <c r="L64" s="140"/>
    </row>
    <row r="65" spans="1:12" s="129" customFormat="1" ht="24.5" x14ac:dyDescent="0.25">
      <c r="A65" s="151" t="s">
        <v>41</v>
      </c>
      <c r="B65" s="148"/>
      <c r="C65" s="153">
        <v>93600</v>
      </c>
      <c r="D65" s="153"/>
      <c r="E65" s="153">
        <v>93600</v>
      </c>
      <c r="F65" s="153"/>
      <c r="G65" s="153">
        <v>93600</v>
      </c>
      <c r="H65" s="153"/>
      <c r="I65" s="153">
        <v>93600</v>
      </c>
      <c r="K65" s="140"/>
      <c r="L65" s="140"/>
    </row>
    <row r="66" spans="1:12" s="129" customFormat="1" ht="24.5" x14ac:dyDescent="0.25">
      <c r="A66" s="144" t="s">
        <v>43</v>
      </c>
      <c r="B66" s="148"/>
      <c r="C66" s="153">
        <v>159008</v>
      </c>
      <c r="D66" s="153"/>
      <c r="E66" s="153">
        <v>159008</v>
      </c>
      <c r="F66" s="153"/>
      <c r="G66" s="153">
        <v>159008</v>
      </c>
      <c r="H66" s="153"/>
      <c r="I66" s="153">
        <v>159008</v>
      </c>
      <c r="K66" s="140"/>
    </row>
    <row r="67" spans="1:12" s="129" customFormat="1" ht="24.5" x14ac:dyDescent="0.25">
      <c r="A67" s="144" t="s">
        <v>44</v>
      </c>
      <c r="B67" s="127"/>
      <c r="C67" s="153">
        <v>119</v>
      </c>
      <c r="D67" s="153"/>
      <c r="E67" s="153">
        <v>119</v>
      </c>
      <c r="F67" s="153"/>
      <c r="G67" s="153">
        <v>0</v>
      </c>
      <c r="H67" s="153"/>
      <c r="I67" s="153">
        <v>0</v>
      </c>
    </row>
    <row r="68" spans="1:12" s="129" customFormat="1" ht="24.5" x14ac:dyDescent="0.25">
      <c r="A68" s="144" t="s">
        <v>45</v>
      </c>
      <c r="B68" s="148"/>
      <c r="C68" s="153"/>
      <c r="D68" s="153"/>
      <c r="E68" s="153"/>
      <c r="F68" s="153"/>
      <c r="H68" s="153"/>
      <c r="I68" s="153"/>
    </row>
    <row r="69" spans="1:12" s="129" customFormat="1" ht="24.5" x14ac:dyDescent="0.25">
      <c r="A69" s="144" t="s">
        <v>46</v>
      </c>
      <c r="B69" s="148"/>
      <c r="C69" s="153"/>
      <c r="D69" s="153"/>
      <c r="E69" s="153"/>
      <c r="F69" s="153"/>
      <c r="G69" s="153"/>
      <c r="H69" s="153"/>
      <c r="I69" s="153"/>
    </row>
    <row r="70" spans="1:12" s="129" customFormat="1" ht="24.5" x14ac:dyDescent="0.25">
      <c r="A70" s="154" t="s">
        <v>47</v>
      </c>
      <c r="B70" s="131"/>
      <c r="C70" s="153">
        <v>7587</v>
      </c>
      <c r="D70" s="153"/>
      <c r="E70" s="153">
        <v>7587</v>
      </c>
      <c r="F70" s="153"/>
      <c r="G70" s="153">
        <v>7587</v>
      </c>
      <c r="H70" s="153"/>
      <c r="I70" s="153">
        <v>7587</v>
      </c>
    </row>
    <row r="71" spans="1:12" s="129" customFormat="1" ht="24.5" x14ac:dyDescent="0.25">
      <c r="A71" s="144" t="s">
        <v>48</v>
      </c>
      <c r="B71" s="131"/>
      <c r="C71" s="153">
        <v>29361</v>
      </c>
      <c r="D71" s="153"/>
      <c r="E71" s="153">
        <v>36536</v>
      </c>
      <c r="F71" s="153"/>
      <c r="G71" s="153">
        <v>32657</v>
      </c>
      <c r="H71" s="153"/>
      <c r="I71" s="153">
        <v>33391</v>
      </c>
    </row>
    <row r="72" spans="1:12" s="129" customFormat="1" ht="24.5" x14ac:dyDescent="0.25">
      <c r="A72" s="155" t="s">
        <v>49</v>
      </c>
      <c r="B72" s="127"/>
      <c r="C72" s="156">
        <f>SUM(C65:C71)</f>
        <v>289675</v>
      </c>
      <c r="D72" s="157"/>
      <c r="E72" s="156">
        <f>SUM(E65:E71)</f>
        <v>296850</v>
      </c>
      <c r="F72" s="157"/>
      <c r="G72" s="156">
        <f>SUM(G65:G71)</f>
        <v>292852</v>
      </c>
      <c r="H72" s="157"/>
      <c r="I72" s="156">
        <f>SUM(I65:I71)</f>
        <v>293586</v>
      </c>
    </row>
    <row r="73" spans="1:12" ht="22" x14ac:dyDescent="0.25">
      <c r="A73" s="270"/>
      <c r="C73" s="271"/>
      <c r="D73" s="272"/>
      <c r="E73" s="271"/>
      <c r="F73" s="272"/>
      <c r="G73" s="271"/>
      <c r="H73" s="272"/>
      <c r="I73" s="271"/>
    </row>
    <row r="74" spans="1:12" s="129" customFormat="1" ht="24" customHeight="1" thickBot="1" x14ac:dyDescent="0.3">
      <c r="A74" s="130" t="s">
        <v>50</v>
      </c>
      <c r="B74" s="127"/>
      <c r="C74" s="158">
        <f>C72+C58</f>
        <v>546491</v>
      </c>
      <c r="D74" s="157"/>
      <c r="E74" s="158">
        <f>E72+E58</f>
        <v>568821</v>
      </c>
      <c r="F74" s="157"/>
      <c r="G74" s="158">
        <f>G72+G58</f>
        <v>548162</v>
      </c>
      <c r="H74" s="157"/>
      <c r="I74" s="158">
        <f>I72+I58</f>
        <v>564747</v>
      </c>
    </row>
    <row r="75" spans="1:12" ht="23.5" customHeight="1" thickTop="1" x14ac:dyDescent="0.25"/>
  </sheetData>
  <mergeCells count="6">
    <mergeCell ref="C42:I42"/>
    <mergeCell ref="C4:E4"/>
    <mergeCell ref="G4:I4"/>
    <mergeCell ref="C8:I8"/>
    <mergeCell ref="C38:E38"/>
    <mergeCell ref="G38:I38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3"/>
  <sheetViews>
    <sheetView zoomScale="77" zoomScaleNormal="77" zoomScaleSheetLayoutView="77" workbookViewId="0">
      <selection activeCell="A47" sqref="A47"/>
    </sheetView>
  </sheetViews>
  <sheetFormatPr defaultColWidth="10.54296875" defaultRowHeight="24" customHeight="1" x14ac:dyDescent="0.65"/>
  <cols>
    <col min="1" max="1" width="44.36328125" style="63" customWidth="1"/>
    <col min="2" max="2" width="8.54296875" style="75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10.54296875" style="68"/>
    <col min="12" max="14" width="10.54296875" style="94"/>
    <col min="15" max="15" width="7.1796875" style="94" bestFit="1" customWidth="1"/>
    <col min="16" max="16" width="10.54296875" style="94"/>
    <col min="17" max="17" width="7.1796875" style="94" bestFit="1" customWidth="1"/>
    <col min="18" max="18" width="10.54296875" style="94"/>
    <col min="19" max="19" width="7.1796875" style="94" bestFit="1" customWidth="1"/>
    <col min="20" max="20" width="10.54296875" style="94"/>
    <col min="21" max="21" width="7.1796875" style="94" bestFit="1" customWidth="1"/>
    <col min="22" max="22" width="10.54296875" style="94"/>
    <col min="23" max="16384" width="10.54296875" style="68"/>
  </cols>
  <sheetData>
    <row r="1" spans="1:22" s="85" customFormat="1" ht="23.25" customHeight="1" x14ac:dyDescent="0.7">
      <c r="A1" s="125" t="s">
        <v>0</v>
      </c>
      <c r="B1" s="83"/>
      <c r="C1" s="84"/>
      <c r="D1" s="84"/>
      <c r="E1" s="84"/>
      <c r="F1" s="84"/>
      <c r="G1" s="84"/>
      <c r="H1" s="84"/>
      <c r="I1" s="84"/>
      <c r="J1" s="84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s="85" customFormat="1" ht="23.25" customHeight="1" x14ac:dyDescent="0.7">
      <c r="A2" s="125" t="s">
        <v>51</v>
      </c>
      <c r="B2" s="83"/>
      <c r="C2" s="84"/>
      <c r="D2" s="84"/>
      <c r="E2" s="84"/>
      <c r="F2" s="84"/>
      <c r="G2" s="84"/>
      <c r="H2" s="84"/>
      <c r="I2" s="84"/>
      <c r="J2" s="84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73" customFormat="1" ht="23.25" customHeight="1" x14ac:dyDescent="0.7">
      <c r="A3" s="69"/>
      <c r="B3" s="70"/>
      <c r="C3" s="71"/>
      <c r="D3" s="71"/>
      <c r="E3" s="71"/>
      <c r="F3" s="71"/>
      <c r="G3" s="71"/>
      <c r="H3" s="71"/>
      <c r="I3" s="71"/>
      <c r="J3" s="7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</row>
    <row r="4" spans="1:22" s="129" customFormat="1" ht="20.5" customHeight="1" x14ac:dyDescent="0.25">
      <c r="A4" s="127"/>
      <c r="B4" s="177"/>
      <c r="D4" s="178"/>
      <c r="E4" s="178" t="s">
        <v>2</v>
      </c>
      <c r="F4" s="178"/>
      <c r="G4" s="179"/>
      <c r="H4" s="178"/>
      <c r="I4" s="178" t="s">
        <v>3</v>
      </c>
      <c r="J4" s="178"/>
      <c r="L4" s="180"/>
      <c r="M4" s="181"/>
      <c r="N4" s="182"/>
      <c r="O4" s="183"/>
      <c r="P4" s="183"/>
      <c r="Q4" s="183"/>
      <c r="R4" s="184"/>
      <c r="S4" s="183"/>
      <c r="T4" s="183"/>
      <c r="U4" s="183"/>
      <c r="V4" s="182"/>
    </row>
    <row r="5" spans="1:22" s="129" customFormat="1" ht="20.5" customHeight="1" x14ac:dyDescent="0.25">
      <c r="A5" s="127"/>
      <c r="B5" s="177"/>
      <c r="D5" s="281" t="s">
        <v>52</v>
      </c>
      <c r="E5" s="281"/>
      <c r="F5" s="281"/>
      <c r="G5" s="185"/>
      <c r="H5" s="281" t="s">
        <v>52</v>
      </c>
      <c r="I5" s="281"/>
      <c r="J5" s="281"/>
      <c r="L5" s="180"/>
      <c r="M5" s="181"/>
      <c r="N5" s="182"/>
      <c r="O5" s="278"/>
      <c r="P5" s="278"/>
      <c r="Q5" s="278"/>
      <c r="R5" s="186"/>
      <c r="S5" s="278"/>
      <c r="T5" s="278"/>
      <c r="U5" s="278"/>
      <c r="V5" s="182"/>
    </row>
    <row r="6" spans="1:22" s="129" customFormat="1" ht="20.5" customHeight="1" x14ac:dyDescent="0.25">
      <c r="A6" s="127"/>
      <c r="B6" s="131"/>
      <c r="D6" s="281" t="s">
        <v>166</v>
      </c>
      <c r="E6" s="281"/>
      <c r="F6" s="281"/>
      <c r="G6" s="185"/>
      <c r="H6" s="281" t="s">
        <v>166</v>
      </c>
      <c r="I6" s="281"/>
      <c r="J6" s="281"/>
      <c r="L6" s="180"/>
      <c r="M6" s="161"/>
      <c r="N6" s="182"/>
      <c r="O6" s="278"/>
      <c r="P6" s="278"/>
      <c r="Q6" s="278"/>
      <c r="R6" s="186"/>
      <c r="S6" s="278"/>
      <c r="T6" s="278"/>
      <c r="U6" s="278"/>
      <c r="V6" s="182"/>
    </row>
    <row r="7" spans="1:22" s="129" customFormat="1" ht="20.5" customHeight="1" x14ac:dyDescent="0.25">
      <c r="A7" s="127"/>
      <c r="B7" s="131"/>
      <c r="C7" s="150"/>
      <c r="D7" s="187" t="s">
        <v>7</v>
      </c>
      <c r="E7" s="188"/>
      <c r="F7" s="187" t="s">
        <v>8</v>
      </c>
      <c r="G7" s="188"/>
      <c r="H7" s="187" t="s">
        <v>7</v>
      </c>
      <c r="I7" s="188"/>
      <c r="J7" s="187" t="s">
        <v>8</v>
      </c>
      <c r="L7" s="180"/>
      <c r="M7" s="161"/>
      <c r="N7" s="189"/>
      <c r="O7" s="190"/>
      <c r="P7" s="191"/>
      <c r="Q7" s="190"/>
      <c r="R7" s="191"/>
      <c r="S7" s="190"/>
      <c r="T7" s="191"/>
      <c r="U7" s="190"/>
      <c r="V7" s="182"/>
    </row>
    <row r="8" spans="1:22" s="129" customFormat="1" ht="20.5" customHeight="1" x14ac:dyDescent="0.25">
      <c r="A8" s="127"/>
      <c r="B8" s="192"/>
      <c r="C8" s="150"/>
      <c r="D8" s="280" t="s">
        <v>10</v>
      </c>
      <c r="E8" s="280"/>
      <c r="F8" s="280"/>
      <c r="G8" s="280"/>
      <c r="H8" s="280"/>
      <c r="I8" s="280"/>
      <c r="J8" s="280"/>
      <c r="L8" s="180"/>
      <c r="M8" s="193"/>
      <c r="N8" s="189"/>
      <c r="O8" s="279"/>
      <c r="P8" s="279"/>
      <c r="Q8" s="279"/>
      <c r="R8" s="279"/>
      <c r="S8" s="279"/>
      <c r="T8" s="279"/>
      <c r="U8" s="279"/>
      <c r="V8" s="182"/>
    </row>
    <row r="9" spans="1:22" s="194" customFormat="1" ht="20.5" customHeight="1" x14ac:dyDescent="0.25">
      <c r="A9" s="139" t="s">
        <v>53</v>
      </c>
      <c r="B9" s="177"/>
      <c r="L9" s="195"/>
      <c r="M9" s="181"/>
      <c r="N9" s="196"/>
      <c r="O9" s="196"/>
      <c r="P9" s="196"/>
      <c r="Q9" s="196"/>
      <c r="R9" s="196"/>
      <c r="S9" s="196"/>
      <c r="T9" s="196"/>
      <c r="U9" s="196"/>
      <c r="V9" s="196"/>
    </row>
    <row r="10" spans="1:22" s="129" customFormat="1" ht="20.5" customHeight="1" x14ac:dyDescent="0.25">
      <c r="A10" s="144" t="s">
        <v>54</v>
      </c>
      <c r="B10" s="197"/>
      <c r="D10" s="143">
        <v>13299</v>
      </c>
      <c r="E10" s="143"/>
      <c r="F10" s="143">
        <v>14133</v>
      </c>
      <c r="G10" s="143"/>
      <c r="H10" s="143">
        <v>12900</v>
      </c>
      <c r="I10" s="143"/>
      <c r="J10" s="143">
        <v>13525</v>
      </c>
      <c r="L10" s="198"/>
      <c r="M10" s="199"/>
      <c r="N10" s="182"/>
      <c r="O10" s="200"/>
      <c r="P10" s="200"/>
      <c r="Q10" s="200"/>
      <c r="R10" s="200"/>
      <c r="S10" s="200"/>
      <c r="T10" s="200"/>
      <c r="U10" s="200"/>
      <c r="V10" s="182"/>
    </row>
    <row r="11" spans="1:22" s="129" customFormat="1" ht="20.5" customHeight="1" x14ac:dyDescent="0.25">
      <c r="A11" s="144" t="s">
        <v>55</v>
      </c>
      <c r="B11" s="197"/>
      <c r="D11" s="143">
        <v>5630</v>
      </c>
      <c r="E11" s="143"/>
      <c r="F11" s="143">
        <v>5564</v>
      </c>
      <c r="G11" s="143"/>
      <c r="H11" s="143">
        <v>4325</v>
      </c>
      <c r="I11" s="143"/>
      <c r="J11" s="143">
        <v>4432</v>
      </c>
      <c r="L11" s="198"/>
      <c r="M11" s="199"/>
      <c r="N11" s="182"/>
      <c r="O11" s="200"/>
      <c r="P11" s="200"/>
      <c r="Q11" s="200"/>
      <c r="R11" s="200"/>
      <c r="S11" s="200"/>
      <c r="T11" s="200"/>
      <c r="U11" s="200"/>
      <c r="V11" s="182"/>
    </row>
    <row r="12" spans="1:22" s="129" customFormat="1" ht="20.5" customHeight="1" x14ac:dyDescent="0.25">
      <c r="A12" s="144" t="s">
        <v>56</v>
      </c>
      <c r="B12" s="197"/>
      <c r="D12" s="143">
        <v>18967</v>
      </c>
      <c r="E12" s="143"/>
      <c r="F12" s="143">
        <v>15431</v>
      </c>
      <c r="G12" s="143"/>
      <c r="H12" s="143">
        <v>18967</v>
      </c>
      <c r="I12" s="143"/>
      <c r="J12" s="143">
        <v>15431</v>
      </c>
      <c r="L12" s="198"/>
      <c r="M12" s="199"/>
      <c r="N12" s="182"/>
      <c r="O12" s="200"/>
      <c r="P12" s="200"/>
      <c r="Q12" s="200"/>
      <c r="R12" s="200"/>
      <c r="S12" s="200"/>
      <c r="T12" s="200"/>
      <c r="U12" s="200"/>
      <c r="V12" s="182"/>
    </row>
    <row r="13" spans="1:22" s="129" customFormat="1" ht="20.5" customHeight="1" x14ac:dyDescent="0.25">
      <c r="A13" s="144" t="s">
        <v>57</v>
      </c>
      <c r="B13" s="197"/>
      <c r="D13" s="143"/>
      <c r="E13" s="143"/>
      <c r="F13" s="143"/>
      <c r="G13" s="143"/>
      <c r="H13" s="143"/>
      <c r="I13" s="143"/>
      <c r="J13" s="143"/>
      <c r="L13" s="198"/>
      <c r="M13" s="199"/>
      <c r="N13" s="182"/>
      <c r="O13" s="200"/>
      <c r="P13" s="200"/>
      <c r="Q13" s="200"/>
      <c r="R13" s="200"/>
      <c r="S13" s="200"/>
      <c r="T13" s="200"/>
      <c r="U13" s="200"/>
      <c r="V13" s="182"/>
    </row>
    <row r="14" spans="1:22" s="129" customFormat="1" ht="20.5" customHeight="1" x14ac:dyDescent="0.25">
      <c r="A14" s="144" t="s">
        <v>58</v>
      </c>
      <c r="B14" s="201"/>
      <c r="D14" s="143">
        <v>0</v>
      </c>
      <c r="E14" s="143"/>
      <c r="F14" s="143">
        <v>0</v>
      </c>
      <c r="G14" s="143"/>
      <c r="H14" s="143">
        <v>213</v>
      </c>
      <c r="I14" s="143"/>
      <c r="J14" s="143">
        <v>221</v>
      </c>
      <c r="L14" s="198"/>
      <c r="M14" s="202"/>
      <c r="N14" s="182"/>
      <c r="O14" s="200"/>
      <c r="P14" s="200"/>
      <c r="Q14" s="200"/>
      <c r="R14" s="200"/>
      <c r="S14" s="200"/>
      <c r="T14" s="200"/>
      <c r="U14" s="200"/>
      <c r="V14" s="182"/>
    </row>
    <row r="15" spans="1:22" s="129" customFormat="1" ht="20.5" customHeight="1" x14ac:dyDescent="0.25">
      <c r="A15" s="144" t="s">
        <v>59</v>
      </c>
      <c r="B15" s="131"/>
      <c r="D15" s="143">
        <v>1220</v>
      </c>
      <c r="E15" s="143"/>
      <c r="F15" s="143">
        <v>1252</v>
      </c>
      <c r="G15" s="143"/>
      <c r="H15" s="143">
        <v>1321</v>
      </c>
      <c r="I15" s="143"/>
      <c r="J15" s="143">
        <v>1376</v>
      </c>
      <c r="L15" s="198"/>
      <c r="M15" s="161"/>
      <c r="N15" s="182"/>
      <c r="O15" s="200"/>
      <c r="P15" s="200"/>
      <c r="Q15" s="200"/>
      <c r="R15" s="200"/>
      <c r="S15" s="200"/>
      <c r="T15" s="200"/>
      <c r="U15" s="200"/>
      <c r="V15" s="182"/>
    </row>
    <row r="16" spans="1:22" s="179" customFormat="1" ht="20.5" customHeight="1" x14ac:dyDescent="0.25">
      <c r="A16" s="130" t="s">
        <v>60</v>
      </c>
      <c r="B16" s="139"/>
      <c r="D16" s="146">
        <f>SUM(D10:D15)</f>
        <v>39116</v>
      </c>
      <c r="E16" s="147"/>
      <c r="F16" s="146">
        <f>SUM(F10:F15)</f>
        <v>36380</v>
      </c>
      <c r="G16" s="147"/>
      <c r="H16" s="146">
        <f>SUM(H10:H15)</f>
        <v>37726</v>
      </c>
      <c r="I16" s="147"/>
      <c r="J16" s="146">
        <f>SUM(J10:J15)</f>
        <v>34985</v>
      </c>
      <c r="L16" s="203"/>
      <c r="M16" s="195"/>
      <c r="N16" s="184"/>
      <c r="O16" s="204"/>
      <c r="P16" s="204"/>
      <c r="Q16" s="204"/>
      <c r="R16" s="204"/>
      <c r="S16" s="204"/>
      <c r="T16" s="204"/>
      <c r="U16" s="204"/>
      <c r="V16" s="184"/>
    </row>
    <row r="17" spans="1:22" s="129" customFormat="1" ht="9.65" customHeight="1" x14ac:dyDescent="0.25">
      <c r="A17" s="130"/>
      <c r="B17" s="177"/>
      <c r="D17" s="143"/>
      <c r="E17" s="143"/>
      <c r="F17" s="143"/>
      <c r="G17" s="143"/>
      <c r="H17" s="143"/>
      <c r="I17" s="143"/>
      <c r="J17" s="143"/>
      <c r="L17" s="203"/>
      <c r="M17" s="181"/>
      <c r="N17" s="182"/>
      <c r="O17" s="200"/>
      <c r="P17" s="200"/>
      <c r="Q17" s="200"/>
      <c r="R17" s="200"/>
      <c r="S17" s="200"/>
      <c r="T17" s="200"/>
      <c r="U17" s="200"/>
      <c r="V17" s="182"/>
    </row>
    <row r="18" spans="1:22" s="129" customFormat="1" ht="24.5" x14ac:dyDescent="0.25">
      <c r="A18" s="139" t="s">
        <v>61</v>
      </c>
      <c r="B18" s="177"/>
      <c r="D18" s="143"/>
      <c r="E18" s="143"/>
      <c r="F18" s="143"/>
      <c r="G18" s="143"/>
      <c r="H18" s="143"/>
      <c r="I18" s="143"/>
      <c r="J18" s="143"/>
      <c r="L18" s="195"/>
      <c r="M18" s="181"/>
      <c r="N18" s="182"/>
      <c r="O18" s="200"/>
      <c r="P18" s="200"/>
      <c r="Q18" s="200"/>
      <c r="R18" s="200"/>
      <c r="S18" s="200"/>
      <c r="T18" s="200"/>
      <c r="U18" s="200"/>
      <c r="V18" s="182"/>
    </row>
    <row r="19" spans="1:22" s="129" customFormat="1" ht="24.5" x14ac:dyDescent="0.25">
      <c r="A19" s="144" t="s">
        <v>62</v>
      </c>
      <c r="B19" s="131"/>
      <c r="D19" s="142">
        <v>15300</v>
      </c>
      <c r="E19" s="143"/>
      <c r="F19" s="142">
        <v>14881</v>
      </c>
      <c r="G19" s="142"/>
      <c r="H19" s="142">
        <v>13833</v>
      </c>
      <c r="I19" s="142">
        <v>14293</v>
      </c>
      <c r="J19" s="142">
        <v>13127</v>
      </c>
      <c r="L19" s="205"/>
      <c r="M19" s="161"/>
      <c r="N19" s="182"/>
      <c r="O19" s="200"/>
      <c r="P19" s="200"/>
      <c r="Q19" s="200"/>
      <c r="R19" s="200"/>
      <c r="S19" s="200"/>
      <c r="T19" s="200"/>
      <c r="U19" s="200"/>
      <c r="V19" s="182"/>
    </row>
    <row r="20" spans="1:22" s="129" customFormat="1" ht="24.5" x14ac:dyDescent="0.25">
      <c r="A20" s="144" t="s">
        <v>63</v>
      </c>
      <c r="B20" s="131"/>
      <c r="D20" s="206">
        <v>19780</v>
      </c>
      <c r="E20" s="143"/>
      <c r="F20" s="206">
        <v>19458</v>
      </c>
      <c r="G20" s="142"/>
      <c r="H20" s="206">
        <v>18084</v>
      </c>
      <c r="I20" s="142">
        <v>8168</v>
      </c>
      <c r="J20" s="206">
        <v>17552</v>
      </c>
      <c r="L20" s="205"/>
      <c r="M20" s="161"/>
      <c r="N20" s="182"/>
      <c r="O20" s="200"/>
      <c r="P20" s="200"/>
      <c r="Q20" s="200"/>
      <c r="R20" s="200"/>
      <c r="S20" s="200"/>
      <c r="T20" s="200"/>
      <c r="U20" s="200"/>
      <c r="V20" s="182"/>
    </row>
    <row r="21" spans="1:22" s="179" customFormat="1" ht="24.5" x14ac:dyDescent="0.25">
      <c r="A21" s="130" t="s">
        <v>64</v>
      </c>
      <c r="B21" s="139"/>
      <c r="D21" s="146">
        <f>SUM(D19:D20)</f>
        <v>35080</v>
      </c>
      <c r="E21" s="147"/>
      <c r="F21" s="146">
        <f>SUM(F19:F20)</f>
        <v>34339</v>
      </c>
      <c r="G21" s="147"/>
      <c r="H21" s="146">
        <f>SUM(H19:H20)</f>
        <v>31917</v>
      </c>
      <c r="I21" s="147"/>
      <c r="J21" s="146">
        <f>SUM(J19:J20)</f>
        <v>30679</v>
      </c>
      <c r="L21" s="203"/>
      <c r="M21" s="195"/>
      <c r="N21" s="184"/>
      <c r="O21" s="204"/>
      <c r="P21" s="204"/>
      <c r="Q21" s="204"/>
      <c r="R21" s="204"/>
      <c r="S21" s="204"/>
      <c r="T21" s="204"/>
      <c r="U21" s="204"/>
      <c r="V21" s="184"/>
    </row>
    <row r="22" spans="1:22" s="129" customFormat="1" ht="9.65" customHeight="1" x14ac:dyDescent="0.25">
      <c r="A22" s="130"/>
      <c r="B22" s="177"/>
      <c r="D22" s="143"/>
      <c r="E22" s="143"/>
      <c r="F22" s="143"/>
      <c r="G22" s="143"/>
      <c r="H22" s="143"/>
      <c r="I22" s="143"/>
      <c r="J22" s="143"/>
      <c r="L22" s="203"/>
      <c r="M22" s="181"/>
      <c r="N22" s="182"/>
      <c r="O22" s="200"/>
      <c r="P22" s="200"/>
      <c r="Q22" s="200"/>
      <c r="R22" s="200"/>
      <c r="S22" s="200"/>
      <c r="T22" s="200"/>
      <c r="U22" s="200"/>
      <c r="V22" s="182"/>
    </row>
    <row r="23" spans="1:22" s="179" customFormat="1" ht="20.5" customHeight="1" x14ac:dyDescent="0.25">
      <c r="A23" s="130" t="s">
        <v>65</v>
      </c>
      <c r="B23" s="139"/>
      <c r="D23" s="147">
        <f>SUM(D16-D21)</f>
        <v>4036</v>
      </c>
      <c r="E23" s="147"/>
      <c r="F23" s="147">
        <f>SUM(F16-F21)</f>
        <v>2041</v>
      </c>
      <c r="G23" s="147"/>
      <c r="H23" s="147">
        <f>SUM(H16-H21)</f>
        <v>5809</v>
      </c>
      <c r="I23" s="147"/>
      <c r="J23" s="147">
        <f>SUM(J16-J21)</f>
        <v>4306</v>
      </c>
      <c r="L23" s="203"/>
      <c r="M23" s="195"/>
      <c r="N23" s="184"/>
      <c r="O23" s="204"/>
      <c r="P23" s="204"/>
      <c r="Q23" s="204"/>
      <c r="R23" s="204"/>
      <c r="S23" s="204"/>
      <c r="T23" s="204"/>
      <c r="U23" s="204"/>
      <c r="V23" s="184"/>
    </row>
    <row r="24" spans="1:22" s="129" customFormat="1" ht="20.5" customHeight="1" x14ac:dyDescent="0.25">
      <c r="A24" s="127" t="s">
        <v>66</v>
      </c>
      <c r="B24" s="131"/>
      <c r="D24" s="143">
        <v>3109</v>
      </c>
      <c r="E24" s="143"/>
      <c r="F24" s="143">
        <v>3060</v>
      </c>
      <c r="G24" s="143"/>
      <c r="H24" s="143">
        <v>3109</v>
      </c>
      <c r="I24" s="143"/>
      <c r="J24" s="143">
        <v>3060</v>
      </c>
      <c r="L24" s="180"/>
      <c r="M24" s="161"/>
      <c r="N24" s="182"/>
      <c r="O24" s="200"/>
      <c r="P24" s="200"/>
      <c r="Q24" s="200"/>
      <c r="R24" s="200"/>
      <c r="S24" s="200"/>
      <c r="T24" s="200"/>
      <c r="U24" s="200"/>
      <c r="V24" s="182"/>
    </row>
    <row r="25" spans="1:22" s="129" customFormat="1" ht="20.5" customHeight="1" x14ac:dyDescent="0.25">
      <c r="A25" s="144" t="s">
        <v>179</v>
      </c>
      <c r="B25" s="177"/>
      <c r="D25" s="207">
        <v>3056</v>
      </c>
      <c r="E25" s="143"/>
      <c r="F25" s="207">
        <v>-694</v>
      </c>
      <c r="G25" s="143"/>
      <c r="H25" s="207">
        <v>3079</v>
      </c>
      <c r="I25" s="143"/>
      <c r="J25" s="207">
        <v>-694</v>
      </c>
      <c r="L25" s="198"/>
      <c r="M25" s="181"/>
      <c r="N25" s="182"/>
      <c r="O25" s="200"/>
      <c r="P25" s="200"/>
      <c r="Q25" s="200"/>
      <c r="R25" s="200"/>
      <c r="S25" s="200"/>
      <c r="T25" s="200"/>
      <c r="U25" s="200"/>
      <c r="V25" s="182"/>
    </row>
    <row r="26" spans="1:22" s="179" customFormat="1" ht="20.5" customHeight="1" x14ac:dyDescent="0.25">
      <c r="A26" s="155" t="s">
        <v>164</v>
      </c>
      <c r="B26" s="139"/>
      <c r="D26" s="147">
        <f>SUM(D23-SUM(D24,D25))</f>
        <v>-2129</v>
      </c>
      <c r="E26" s="147"/>
      <c r="F26" s="147">
        <f>SUM(F23-SUM(F24,F25))</f>
        <v>-325</v>
      </c>
      <c r="G26" s="147"/>
      <c r="H26" s="147">
        <f>SUM(H23-SUM(H24,H25))</f>
        <v>-379</v>
      </c>
      <c r="I26" s="147"/>
      <c r="J26" s="147">
        <f>SUM(J23-SUM(J24,J25))</f>
        <v>1940</v>
      </c>
      <c r="L26" s="208"/>
      <c r="M26" s="195"/>
      <c r="N26" s="184"/>
      <c r="O26" s="204"/>
      <c r="P26" s="204"/>
      <c r="Q26" s="204"/>
      <c r="R26" s="204"/>
      <c r="S26" s="204"/>
      <c r="T26" s="204"/>
      <c r="U26" s="204"/>
      <c r="V26" s="184"/>
    </row>
    <row r="27" spans="1:22" s="129" customFormat="1" ht="20.5" customHeight="1" x14ac:dyDescent="0.25">
      <c r="A27" s="144" t="s">
        <v>183</v>
      </c>
      <c r="B27" s="131"/>
      <c r="D27" s="207">
        <v>627</v>
      </c>
      <c r="E27" s="143"/>
      <c r="F27" s="207">
        <v>-74</v>
      </c>
      <c r="G27" s="143"/>
      <c r="H27" s="207">
        <v>41</v>
      </c>
      <c r="I27" s="143"/>
      <c r="J27" s="207">
        <v>375</v>
      </c>
      <c r="L27" s="198"/>
      <c r="M27" s="161"/>
      <c r="N27" s="182"/>
      <c r="O27" s="200"/>
      <c r="P27" s="200"/>
      <c r="Q27" s="200"/>
      <c r="R27" s="200"/>
      <c r="S27" s="200"/>
      <c r="T27" s="200"/>
      <c r="U27" s="200"/>
      <c r="V27" s="182"/>
    </row>
    <row r="28" spans="1:22" s="179" customFormat="1" ht="20.5" customHeight="1" x14ac:dyDescent="0.25">
      <c r="A28" s="130" t="s">
        <v>69</v>
      </c>
      <c r="B28" s="209"/>
      <c r="D28" s="210">
        <f>SUM(D26-D27)</f>
        <v>-2756</v>
      </c>
      <c r="E28" s="147"/>
      <c r="F28" s="210">
        <f>SUM(F26-F27)</f>
        <v>-251</v>
      </c>
      <c r="G28" s="147"/>
      <c r="H28" s="210">
        <f>SUM(H26-H27)</f>
        <v>-420</v>
      </c>
      <c r="I28" s="147"/>
      <c r="J28" s="210">
        <f>SUM(J26-J27)</f>
        <v>1565</v>
      </c>
      <c r="L28" s="203"/>
      <c r="M28" s="211"/>
      <c r="N28" s="184"/>
      <c r="O28" s="212"/>
      <c r="P28" s="204"/>
      <c r="Q28" s="212"/>
      <c r="R28" s="204"/>
      <c r="S28" s="212"/>
      <c r="T28" s="204"/>
      <c r="U28" s="212"/>
      <c r="V28" s="184"/>
    </row>
    <row r="29" spans="1:22" s="129" customFormat="1" ht="24.5" x14ac:dyDescent="0.25">
      <c r="A29" s="130"/>
      <c r="B29" s="131"/>
      <c r="D29" s="143"/>
      <c r="E29" s="143"/>
      <c r="F29" s="143"/>
      <c r="G29" s="143"/>
      <c r="H29" s="143"/>
      <c r="I29" s="143"/>
      <c r="J29" s="143"/>
      <c r="L29" s="203"/>
      <c r="M29" s="161"/>
      <c r="N29" s="182"/>
      <c r="O29" s="200"/>
      <c r="P29" s="200"/>
      <c r="Q29" s="200"/>
      <c r="R29" s="200"/>
      <c r="S29" s="200"/>
      <c r="T29" s="200"/>
      <c r="U29" s="200"/>
      <c r="V29" s="182"/>
    </row>
    <row r="30" spans="1:22" s="129" customFormat="1" ht="24.5" x14ac:dyDescent="0.25">
      <c r="A30" s="130" t="s">
        <v>70</v>
      </c>
      <c r="B30" s="131"/>
      <c r="D30" s="143"/>
      <c r="E30" s="143"/>
      <c r="F30" s="143"/>
      <c r="G30" s="143"/>
      <c r="H30" s="143"/>
      <c r="I30" s="143"/>
      <c r="J30" s="143"/>
      <c r="L30" s="203"/>
      <c r="M30" s="161"/>
      <c r="N30" s="182"/>
      <c r="O30" s="200"/>
      <c r="P30" s="200"/>
      <c r="Q30" s="200"/>
      <c r="R30" s="200"/>
      <c r="S30" s="200"/>
      <c r="T30" s="200"/>
      <c r="U30" s="200"/>
      <c r="V30" s="182"/>
    </row>
    <row r="31" spans="1:22" s="129" customFormat="1" ht="24.5" x14ac:dyDescent="0.25">
      <c r="A31" s="139" t="s">
        <v>71</v>
      </c>
      <c r="B31" s="131"/>
      <c r="D31" s="143"/>
      <c r="E31" s="143"/>
      <c r="F31" s="143"/>
      <c r="G31" s="143"/>
      <c r="H31" s="143"/>
      <c r="I31" s="143"/>
      <c r="J31" s="143"/>
      <c r="L31" s="195"/>
      <c r="M31" s="161"/>
      <c r="N31" s="182"/>
      <c r="O31" s="200"/>
      <c r="P31" s="200"/>
      <c r="Q31" s="200"/>
      <c r="R31" s="200"/>
      <c r="S31" s="200"/>
      <c r="T31" s="200"/>
      <c r="U31" s="200"/>
      <c r="V31" s="182"/>
    </row>
    <row r="32" spans="1:22" s="129" customFormat="1" ht="24.5" x14ac:dyDescent="0.25">
      <c r="A32" s="127" t="s">
        <v>181</v>
      </c>
      <c r="B32" s="131"/>
      <c r="D32" s="143"/>
      <c r="E32" s="143"/>
      <c r="F32" s="143"/>
      <c r="G32" s="143"/>
      <c r="H32" s="143"/>
      <c r="I32" s="143"/>
      <c r="J32" s="143"/>
      <c r="L32" s="180"/>
      <c r="M32" s="161"/>
      <c r="N32" s="182"/>
      <c r="O32" s="200"/>
      <c r="P32" s="200"/>
      <c r="Q32" s="200"/>
      <c r="R32" s="200"/>
      <c r="S32" s="200"/>
      <c r="T32" s="200"/>
      <c r="U32" s="200"/>
      <c r="V32" s="182"/>
    </row>
    <row r="33" spans="1:22" s="129" customFormat="1" ht="20.5" customHeight="1" x14ac:dyDescent="0.25">
      <c r="A33" s="127" t="s">
        <v>72</v>
      </c>
      <c r="B33" s="131"/>
      <c r="D33" s="143"/>
      <c r="E33" s="143"/>
      <c r="F33" s="143"/>
      <c r="G33" s="143"/>
      <c r="H33" s="143"/>
      <c r="I33" s="143"/>
      <c r="J33" s="143"/>
      <c r="L33" s="180"/>
      <c r="M33" s="161"/>
      <c r="N33" s="182"/>
      <c r="O33" s="200"/>
      <c r="P33" s="200"/>
      <c r="Q33" s="200"/>
      <c r="R33" s="200"/>
      <c r="S33" s="200"/>
      <c r="T33" s="200"/>
      <c r="U33" s="200"/>
      <c r="V33" s="182"/>
    </row>
    <row r="34" spans="1:22" s="129" customFormat="1" ht="20.5" customHeight="1" x14ac:dyDescent="0.25">
      <c r="A34" s="127" t="s">
        <v>73</v>
      </c>
      <c r="B34" s="131"/>
      <c r="D34" s="143">
        <v>0</v>
      </c>
      <c r="E34" s="143"/>
      <c r="F34" s="143">
        <v>0</v>
      </c>
      <c r="G34" s="143"/>
      <c r="H34" s="143">
        <v>0</v>
      </c>
      <c r="I34" s="143"/>
      <c r="J34" s="143">
        <v>0</v>
      </c>
      <c r="L34" s="180"/>
      <c r="M34" s="161"/>
      <c r="N34" s="182"/>
      <c r="O34" s="213"/>
      <c r="P34" s="200"/>
      <c r="Q34" s="213"/>
      <c r="R34" s="200"/>
      <c r="S34" s="213"/>
      <c r="T34" s="200"/>
      <c r="U34" s="213"/>
      <c r="V34" s="182"/>
    </row>
    <row r="35" spans="1:22" s="129" customFormat="1" ht="20.5" customHeight="1" x14ac:dyDescent="0.25">
      <c r="A35" s="127" t="s">
        <v>74</v>
      </c>
      <c r="B35" s="131"/>
      <c r="D35" s="143"/>
      <c r="E35" s="143"/>
      <c r="F35" s="143"/>
      <c r="G35" s="143"/>
      <c r="H35" s="143"/>
      <c r="I35" s="143"/>
      <c r="J35" s="143"/>
      <c r="L35" s="180"/>
      <c r="M35" s="161"/>
      <c r="N35" s="182"/>
      <c r="O35" s="200"/>
      <c r="P35" s="200"/>
      <c r="Q35" s="200"/>
      <c r="R35" s="200"/>
      <c r="S35" s="200"/>
      <c r="T35" s="200"/>
      <c r="U35" s="200"/>
      <c r="V35" s="182"/>
    </row>
    <row r="36" spans="1:22" s="129" customFormat="1" ht="20.5" customHeight="1" x14ac:dyDescent="0.25">
      <c r="A36" s="127" t="s">
        <v>75</v>
      </c>
      <c r="B36" s="131"/>
      <c r="D36" s="207">
        <v>0</v>
      </c>
      <c r="E36" s="143"/>
      <c r="F36" s="207">
        <v>0</v>
      </c>
      <c r="G36" s="143"/>
      <c r="H36" s="207">
        <v>0</v>
      </c>
      <c r="I36" s="143"/>
      <c r="J36" s="207">
        <v>0</v>
      </c>
      <c r="L36" s="180"/>
      <c r="M36" s="161"/>
      <c r="N36" s="182"/>
      <c r="O36" s="213"/>
      <c r="P36" s="200"/>
      <c r="Q36" s="213"/>
      <c r="R36" s="200"/>
      <c r="S36" s="213"/>
      <c r="T36" s="200"/>
      <c r="U36" s="213"/>
      <c r="V36" s="182"/>
    </row>
    <row r="37" spans="1:22" s="129" customFormat="1" ht="9.65" customHeight="1" x14ac:dyDescent="0.25">
      <c r="A37" s="127"/>
      <c r="B37" s="131"/>
      <c r="D37" s="143"/>
      <c r="E37" s="143"/>
      <c r="F37" s="143"/>
      <c r="G37" s="143"/>
      <c r="H37" s="143"/>
      <c r="I37" s="143"/>
      <c r="J37" s="143"/>
      <c r="L37" s="180"/>
      <c r="M37" s="161"/>
      <c r="N37" s="182"/>
      <c r="O37" s="200"/>
      <c r="P37" s="200"/>
      <c r="Q37" s="200"/>
      <c r="R37" s="200"/>
      <c r="S37" s="200"/>
      <c r="T37" s="200"/>
      <c r="U37" s="200"/>
      <c r="V37" s="182"/>
    </row>
    <row r="38" spans="1:22" s="225" customFormat="1" ht="24.5" x14ac:dyDescent="0.25">
      <c r="A38" s="214" t="s">
        <v>76</v>
      </c>
      <c r="B38" s="131"/>
      <c r="C38" s="215"/>
      <c r="D38" s="149">
        <v>0</v>
      </c>
      <c r="E38" s="216"/>
      <c r="F38" s="149">
        <v>0</v>
      </c>
      <c r="G38" s="217"/>
      <c r="H38" s="149">
        <v>0</v>
      </c>
      <c r="I38" s="217"/>
      <c r="J38" s="149">
        <v>0</v>
      </c>
      <c r="K38" s="179"/>
      <c r="L38" s="218"/>
      <c r="M38" s="161"/>
      <c r="N38" s="219"/>
      <c r="O38" s="220"/>
      <c r="P38" s="221"/>
      <c r="Q38" s="220"/>
      <c r="R38" s="222"/>
      <c r="S38" s="223"/>
      <c r="T38" s="222"/>
      <c r="U38" s="223"/>
      <c r="V38" s="224"/>
    </row>
    <row r="39" spans="1:22" s="231" customFormat="1" ht="9.65" customHeight="1" x14ac:dyDescent="0.25">
      <c r="A39" s="214"/>
      <c r="B39" s="131"/>
      <c r="C39" s="215"/>
      <c r="D39" s="226"/>
      <c r="E39" s="226"/>
      <c r="F39" s="226"/>
      <c r="G39" s="227"/>
      <c r="H39" s="226"/>
      <c r="I39" s="227"/>
      <c r="J39" s="226"/>
      <c r="K39" s="129"/>
      <c r="L39" s="218"/>
      <c r="M39" s="161"/>
      <c r="N39" s="219"/>
      <c r="O39" s="228"/>
      <c r="P39" s="228"/>
      <c r="Q39" s="228"/>
      <c r="R39" s="229"/>
      <c r="S39" s="228"/>
      <c r="T39" s="229"/>
      <c r="U39" s="228"/>
      <c r="V39" s="230"/>
    </row>
    <row r="40" spans="1:22" s="225" customFormat="1" ht="25" thickBot="1" x14ac:dyDescent="0.3">
      <c r="A40" s="214" t="s">
        <v>160</v>
      </c>
      <c r="B40" s="232"/>
      <c r="C40" s="215"/>
      <c r="D40" s="233">
        <f>D28</f>
        <v>-2756</v>
      </c>
      <c r="E40" s="216"/>
      <c r="F40" s="233">
        <f>F28</f>
        <v>-251</v>
      </c>
      <c r="G40" s="217"/>
      <c r="H40" s="233">
        <f>H28</f>
        <v>-420</v>
      </c>
      <c r="I40" s="217"/>
      <c r="J40" s="233">
        <f>J28</f>
        <v>1565</v>
      </c>
      <c r="K40" s="179"/>
      <c r="L40" s="218"/>
      <c r="M40" s="234"/>
      <c r="N40" s="219"/>
      <c r="O40" s="221"/>
      <c r="P40" s="221"/>
      <c r="Q40" s="221"/>
      <c r="R40" s="222"/>
      <c r="S40" s="221"/>
      <c r="T40" s="222"/>
      <c r="U40" s="221"/>
      <c r="V40" s="224"/>
    </row>
    <row r="41" spans="1:22" s="129" customFormat="1" ht="9" customHeight="1" thickTop="1" x14ac:dyDescent="0.25">
      <c r="A41" s="127"/>
      <c r="B41" s="177"/>
      <c r="D41" s="143"/>
      <c r="E41" s="143"/>
      <c r="F41" s="143"/>
      <c r="G41" s="143"/>
      <c r="H41" s="143"/>
      <c r="I41" s="143"/>
      <c r="J41" s="143"/>
      <c r="L41" s="180"/>
      <c r="M41" s="181"/>
      <c r="N41" s="182"/>
      <c r="O41" s="200"/>
      <c r="P41" s="200"/>
      <c r="Q41" s="200"/>
      <c r="R41" s="200"/>
      <c r="S41" s="200"/>
      <c r="T41" s="200"/>
      <c r="U41" s="200"/>
      <c r="V41" s="182"/>
    </row>
    <row r="42" spans="1:22" s="129" customFormat="1" ht="24.5" x14ac:dyDescent="0.25">
      <c r="A42" s="155" t="s">
        <v>77</v>
      </c>
      <c r="B42" s="131"/>
      <c r="D42" s="150"/>
      <c r="F42" s="150"/>
      <c r="G42" s="150"/>
      <c r="H42" s="153"/>
      <c r="I42" s="150"/>
      <c r="J42" s="153"/>
      <c r="L42" s="208"/>
      <c r="M42" s="161"/>
      <c r="N42" s="182"/>
      <c r="O42" s="189"/>
      <c r="P42" s="182"/>
      <c r="Q42" s="189"/>
      <c r="R42" s="189"/>
      <c r="S42" s="235"/>
      <c r="T42" s="189"/>
      <c r="U42" s="235"/>
      <c r="V42" s="182"/>
    </row>
    <row r="43" spans="1:22" s="129" customFormat="1" ht="25" customHeight="1" thickBot="1" x14ac:dyDescent="0.3">
      <c r="A43" s="144" t="s">
        <v>182</v>
      </c>
      <c r="B43" s="131"/>
      <c r="D43" s="236">
        <f>D28/187000</f>
        <v>-1.4737967914438503E-2</v>
      </c>
      <c r="E43" s="237"/>
      <c r="F43" s="236">
        <f>F28/187000</f>
        <v>-1.3422459893048129E-3</v>
      </c>
      <c r="G43" s="237"/>
      <c r="H43" s="236">
        <f>H28/187000</f>
        <v>-2.2459893048128341E-3</v>
      </c>
      <c r="I43" s="238"/>
      <c r="J43" s="236">
        <f>J28/187000</f>
        <v>8.3689839572192518E-3</v>
      </c>
      <c r="L43" s="198"/>
      <c r="M43" s="161"/>
      <c r="N43" s="182"/>
      <c r="O43" s="239"/>
      <c r="P43" s="240"/>
      <c r="Q43" s="239"/>
      <c r="R43" s="240"/>
      <c r="S43" s="239"/>
      <c r="T43" s="241"/>
      <c r="U43" s="239"/>
      <c r="V43" s="182"/>
    </row>
    <row r="44" spans="1:22" s="63" customFormat="1" ht="22" thickTop="1" x14ac:dyDescent="0.65">
      <c r="B44" s="75"/>
      <c r="C44" s="68"/>
      <c r="D44" s="68"/>
      <c r="E44" s="68"/>
      <c r="F44" s="68"/>
      <c r="G44" s="68"/>
      <c r="H44" s="68"/>
      <c r="I44" s="68"/>
      <c r="J44" s="68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</row>
    <row r="45" spans="1:22" s="63" customFormat="1" ht="21.5" x14ac:dyDescent="0.65">
      <c r="B45" s="75"/>
      <c r="C45" s="68"/>
      <c r="D45" s="68"/>
      <c r="E45" s="68"/>
      <c r="F45" s="68"/>
      <c r="G45" s="68"/>
      <c r="H45" s="68"/>
      <c r="I45" s="68"/>
      <c r="J45" s="68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</row>
    <row r="46" spans="1:22" s="63" customFormat="1" ht="21.5" x14ac:dyDescent="0.65">
      <c r="B46" s="75"/>
      <c r="C46" s="68"/>
      <c r="D46" s="68"/>
      <c r="E46" s="68"/>
      <c r="F46" s="68"/>
      <c r="G46" s="68"/>
      <c r="H46" s="68"/>
      <c r="I46" s="68"/>
      <c r="J46" s="68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</row>
    <row r="47" spans="1:22" s="63" customFormat="1" ht="21.5" x14ac:dyDescent="0.65">
      <c r="B47" s="75"/>
      <c r="C47" s="68"/>
      <c r="D47" s="68"/>
      <c r="E47" s="68"/>
      <c r="F47" s="68"/>
      <c r="G47" s="68"/>
      <c r="H47" s="68"/>
      <c r="I47" s="68"/>
      <c r="J47" s="68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</row>
    <row r="48" spans="1:22" s="63" customFormat="1" ht="21.5" x14ac:dyDescent="0.65">
      <c r="B48" s="75"/>
      <c r="C48" s="68"/>
      <c r="D48" s="68"/>
      <c r="E48" s="68"/>
      <c r="F48" s="68"/>
      <c r="G48" s="68"/>
      <c r="H48" s="68"/>
      <c r="I48" s="68"/>
      <c r="J48" s="68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</row>
    <row r="49" spans="2:22" s="63" customFormat="1" ht="21.5" x14ac:dyDescent="0.65">
      <c r="B49" s="75"/>
      <c r="C49" s="68"/>
      <c r="D49" s="68"/>
      <c r="E49" s="68"/>
      <c r="F49" s="68"/>
      <c r="G49" s="68"/>
      <c r="H49" s="68"/>
      <c r="I49" s="68"/>
      <c r="J49" s="68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</row>
    <row r="50" spans="2:22" s="63" customFormat="1" ht="21.5" x14ac:dyDescent="0.65">
      <c r="B50" s="75"/>
      <c r="C50" s="68"/>
      <c r="D50" s="68"/>
      <c r="E50" s="68"/>
      <c r="F50" s="68"/>
      <c r="G50" s="68"/>
      <c r="H50" s="68"/>
      <c r="I50" s="68"/>
      <c r="J50" s="68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</row>
    <row r="51" spans="2:22" s="63" customFormat="1" ht="21.5" x14ac:dyDescent="0.65">
      <c r="B51" s="75"/>
      <c r="C51" s="68"/>
      <c r="D51" s="68"/>
      <c r="E51" s="68"/>
      <c r="F51" s="68"/>
      <c r="G51" s="68"/>
      <c r="H51" s="68"/>
      <c r="I51" s="68"/>
      <c r="J51" s="68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</row>
    <row r="52" spans="2:22" s="63" customFormat="1" ht="21.5" x14ac:dyDescent="0.65">
      <c r="B52" s="75"/>
      <c r="C52" s="68"/>
      <c r="D52" s="68"/>
      <c r="E52" s="68"/>
      <c r="F52" s="68"/>
      <c r="G52" s="68"/>
      <c r="H52" s="68"/>
      <c r="I52" s="68"/>
      <c r="J52" s="68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</row>
    <row r="53" spans="2:22" s="63" customFormat="1" ht="21.5" x14ac:dyDescent="0.65">
      <c r="B53" s="75"/>
      <c r="C53" s="68"/>
      <c r="D53" s="68"/>
      <c r="E53" s="68"/>
      <c r="F53" s="68"/>
      <c r="G53" s="68"/>
      <c r="H53" s="68"/>
      <c r="I53" s="68"/>
      <c r="J53" s="68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</row>
  </sheetData>
  <mergeCells count="10">
    <mergeCell ref="D8:J8"/>
    <mergeCell ref="D5:F5"/>
    <mergeCell ref="H5:J5"/>
    <mergeCell ref="D6:F6"/>
    <mergeCell ref="H6:J6"/>
    <mergeCell ref="O5:Q5"/>
    <mergeCell ref="S5:U5"/>
    <mergeCell ref="O6:Q6"/>
    <mergeCell ref="S6:U6"/>
    <mergeCell ref="O8:U8"/>
  </mergeCells>
  <pageMargins left="0.8" right="0.8" top="0.48" bottom="0.5" header="0.5" footer="0.5"/>
  <pageSetup paperSize="9" scale="80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zoomScale="77" zoomScaleNormal="77" zoomScaleSheetLayoutView="77" workbookViewId="0">
      <selection activeCell="A12" sqref="A12"/>
    </sheetView>
  </sheetViews>
  <sheetFormatPr defaultColWidth="10.54296875" defaultRowHeight="24" customHeight="1" x14ac:dyDescent="0.65"/>
  <cols>
    <col min="1" max="1" width="45.1796875" style="63" customWidth="1"/>
    <col min="2" max="2" width="8.54296875" style="75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6384" width="10.54296875" style="68"/>
  </cols>
  <sheetData>
    <row r="1" spans="1:10" s="85" customFormat="1" ht="23.25" customHeight="1" x14ac:dyDescent="0.8">
      <c r="A1" s="124" t="s">
        <v>0</v>
      </c>
      <c r="B1" s="83"/>
      <c r="C1" s="84"/>
      <c r="D1" s="84"/>
      <c r="E1" s="84"/>
      <c r="F1" s="84"/>
      <c r="G1" s="84"/>
      <c r="H1" s="84"/>
      <c r="I1" s="84"/>
      <c r="J1" s="84"/>
    </row>
    <row r="2" spans="1:10" s="85" customFormat="1" ht="23.25" customHeight="1" x14ac:dyDescent="0.8">
      <c r="A2" s="124" t="s">
        <v>51</v>
      </c>
      <c r="B2" s="83"/>
      <c r="C2" s="84"/>
      <c r="D2" s="84"/>
      <c r="E2" s="84"/>
      <c r="F2" s="84"/>
      <c r="G2" s="84"/>
      <c r="H2" s="84"/>
      <c r="I2" s="84"/>
      <c r="J2" s="84"/>
    </row>
    <row r="3" spans="1:10" s="73" customFormat="1" ht="23.25" customHeight="1" x14ac:dyDescent="0.7">
      <c r="A3" s="69"/>
      <c r="B3" s="70"/>
      <c r="C3" s="71"/>
      <c r="D3" s="71"/>
      <c r="E3" s="71"/>
      <c r="F3" s="71"/>
      <c r="G3" s="71"/>
      <c r="H3" s="71"/>
      <c r="I3" s="71"/>
      <c r="J3" s="71"/>
    </row>
    <row r="4" spans="1:10" s="129" customFormat="1" ht="20.5" customHeight="1" x14ac:dyDescent="0.25">
      <c r="A4" s="127"/>
      <c r="B4" s="177"/>
      <c r="D4" s="178"/>
      <c r="E4" s="178" t="s">
        <v>2</v>
      </c>
      <c r="F4" s="178"/>
      <c r="G4" s="179"/>
      <c r="H4" s="178"/>
      <c r="I4" s="178" t="s">
        <v>3</v>
      </c>
      <c r="J4" s="178"/>
    </row>
    <row r="5" spans="1:10" s="129" customFormat="1" ht="20.5" customHeight="1" x14ac:dyDescent="0.25">
      <c r="A5" s="127"/>
      <c r="B5" s="177"/>
      <c r="D5" s="281" t="s">
        <v>167</v>
      </c>
      <c r="E5" s="281"/>
      <c r="F5" s="281"/>
      <c r="G5" s="185"/>
      <c r="H5" s="281" t="s">
        <v>167</v>
      </c>
      <c r="I5" s="281"/>
      <c r="J5" s="281"/>
    </row>
    <row r="6" spans="1:10" s="129" customFormat="1" ht="20.5" customHeight="1" x14ac:dyDescent="0.25">
      <c r="A6" s="127"/>
      <c r="B6" s="131"/>
      <c r="D6" s="281" t="s">
        <v>166</v>
      </c>
      <c r="E6" s="281"/>
      <c r="F6" s="281"/>
      <c r="G6" s="185"/>
      <c r="H6" s="281" t="s">
        <v>166</v>
      </c>
      <c r="I6" s="281"/>
      <c r="J6" s="281"/>
    </row>
    <row r="7" spans="1:10" s="129" customFormat="1" ht="20.5" customHeight="1" x14ac:dyDescent="0.25">
      <c r="A7" s="127"/>
      <c r="B7" s="131"/>
      <c r="C7" s="150"/>
      <c r="D7" s="187" t="s">
        <v>7</v>
      </c>
      <c r="E7" s="188"/>
      <c r="F7" s="187" t="s">
        <v>8</v>
      </c>
      <c r="G7" s="188"/>
      <c r="H7" s="187" t="s">
        <v>7</v>
      </c>
      <c r="I7" s="188"/>
      <c r="J7" s="187" t="s">
        <v>8</v>
      </c>
    </row>
    <row r="8" spans="1:10" s="129" customFormat="1" ht="20.5" customHeight="1" x14ac:dyDescent="0.25">
      <c r="A8" s="127"/>
      <c r="B8" s="192"/>
      <c r="C8" s="150"/>
      <c r="D8" s="280" t="s">
        <v>10</v>
      </c>
      <c r="E8" s="280"/>
      <c r="F8" s="280"/>
      <c r="G8" s="280"/>
      <c r="H8" s="280"/>
      <c r="I8" s="280"/>
      <c r="J8" s="280"/>
    </row>
    <row r="9" spans="1:10" s="194" customFormat="1" ht="20.5" customHeight="1" x14ac:dyDescent="0.25">
      <c r="A9" s="139" t="s">
        <v>53</v>
      </c>
      <c r="B9" s="177"/>
    </row>
    <row r="10" spans="1:10" s="129" customFormat="1" ht="20.5" customHeight="1" x14ac:dyDescent="0.25">
      <c r="A10" s="144" t="s">
        <v>54</v>
      </c>
      <c r="B10" s="197"/>
      <c r="D10" s="143">
        <v>42106</v>
      </c>
      <c r="E10" s="143"/>
      <c r="F10" s="143">
        <v>45700</v>
      </c>
      <c r="G10" s="143"/>
      <c r="H10" s="143">
        <v>40640</v>
      </c>
      <c r="I10" s="143"/>
      <c r="J10" s="143">
        <v>43500</v>
      </c>
    </row>
    <row r="11" spans="1:10" s="129" customFormat="1" ht="20.5" customHeight="1" x14ac:dyDescent="0.25">
      <c r="A11" s="144" t="s">
        <v>55</v>
      </c>
      <c r="B11" s="197"/>
      <c r="D11" s="143">
        <v>18212</v>
      </c>
      <c r="E11" s="143"/>
      <c r="F11" s="143">
        <v>20483</v>
      </c>
      <c r="G11" s="143"/>
      <c r="H11" s="143">
        <v>14976</v>
      </c>
      <c r="I11" s="143"/>
      <c r="J11" s="143">
        <v>16914</v>
      </c>
    </row>
    <row r="12" spans="1:10" s="129" customFormat="1" ht="20.5" customHeight="1" x14ac:dyDescent="0.25">
      <c r="A12" s="144" t="s">
        <v>56</v>
      </c>
      <c r="B12" s="197"/>
      <c r="D12" s="143">
        <v>53539</v>
      </c>
      <c r="E12" s="143"/>
      <c r="F12" s="143">
        <v>40404</v>
      </c>
      <c r="G12" s="143"/>
      <c r="H12" s="143">
        <v>53539</v>
      </c>
      <c r="I12" s="143"/>
      <c r="J12" s="143">
        <v>40404</v>
      </c>
    </row>
    <row r="13" spans="1:10" s="129" customFormat="1" ht="20.5" customHeight="1" x14ac:dyDescent="0.25">
      <c r="A13" s="144" t="s">
        <v>57</v>
      </c>
      <c r="B13" s="197"/>
      <c r="D13" s="143"/>
      <c r="E13" s="143"/>
      <c r="F13" s="143"/>
      <c r="G13" s="143"/>
      <c r="H13" s="143"/>
      <c r="I13" s="143"/>
      <c r="J13" s="143"/>
    </row>
    <row r="14" spans="1:10" s="129" customFormat="1" ht="20.5" customHeight="1" x14ac:dyDescent="0.25">
      <c r="A14" s="144" t="s">
        <v>58</v>
      </c>
      <c r="B14" s="201"/>
      <c r="D14" s="143">
        <v>0</v>
      </c>
      <c r="E14" s="143"/>
      <c r="F14" s="143">
        <v>0</v>
      </c>
      <c r="G14" s="143"/>
      <c r="H14" s="143">
        <v>639</v>
      </c>
      <c r="I14" s="143"/>
      <c r="J14" s="143">
        <v>662</v>
      </c>
    </row>
    <row r="15" spans="1:10" s="129" customFormat="1" ht="20.5" customHeight="1" x14ac:dyDescent="0.25">
      <c r="A15" s="144" t="s">
        <v>59</v>
      </c>
      <c r="B15" s="131"/>
      <c r="D15" s="143">
        <v>4564</v>
      </c>
      <c r="E15" s="143"/>
      <c r="F15" s="143">
        <v>4067</v>
      </c>
      <c r="G15" s="143"/>
      <c r="H15" s="143">
        <v>4826</v>
      </c>
      <c r="I15" s="143"/>
      <c r="J15" s="143">
        <v>4490</v>
      </c>
    </row>
    <row r="16" spans="1:10" s="179" customFormat="1" ht="20.5" customHeight="1" x14ac:dyDescent="0.25">
      <c r="A16" s="130" t="s">
        <v>60</v>
      </c>
      <c r="B16" s="139"/>
      <c r="D16" s="146">
        <f>SUM(D10:D15)</f>
        <v>118421</v>
      </c>
      <c r="E16" s="147"/>
      <c r="F16" s="146">
        <f>SUM(F10:F15)</f>
        <v>110654</v>
      </c>
      <c r="G16" s="147"/>
      <c r="H16" s="146">
        <f>SUM(H10:H15)</f>
        <v>114620</v>
      </c>
      <c r="I16" s="147"/>
      <c r="J16" s="146">
        <f>SUM(J10:J15)</f>
        <v>105970</v>
      </c>
    </row>
    <row r="17" spans="1:10" s="129" customFormat="1" ht="9.65" customHeight="1" x14ac:dyDescent="0.25">
      <c r="A17" s="130"/>
      <c r="B17" s="177"/>
      <c r="D17" s="143"/>
      <c r="E17" s="143"/>
      <c r="F17" s="143"/>
      <c r="G17" s="143"/>
      <c r="H17" s="143"/>
      <c r="I17" s="143"/>
      <c r="J17" s="143"/>
    </row>
    <row r="18" spans="1:10" s="129" customFormat="1" ht="24.5" x14ac:dyDescent="0.25">
      <c r="A18" s="139" t="s">
        <v>61</v>
      </c>
      <c r="B18" s="177"/>
      <c r="D18" s="143"/>
      <c r="E18" s="143"/>
      <c r="F18" s="143"/>
      <c r="G18" s="143"/>
      <c r="H18" s="143"/>
      <c r="I18" s="143"/>
      <c r="J18" s="143"/>
    </row>
    <row r="19" spans="1:10" s="129" customFormat="1" ht="24.5" x14ac:dyDescent="0.25">
      <c r="A19" s="144" t="s">
        <v>62</v>
      </c>
      <c r="B19" s="131"/>
      <c r="D19" s="142">
        <v>44902</v>
      </c>
      <c r="E19" s="143"/>
      <c r="F19" s="142">
        <v>46008</v>
      </c>
      <c r="G19" s="142"/>
      <c r="H19" s="142">
        <v>40667</v>
      </c>
      <c r="I19" s="142">
        <v>14293</v>
      </c>
      <c r="J19" s="142">
        <v>41984</v>
      </c>
    </row>
    <row r="20" spans="1:10" s="129" customFormat="1" ht="24.5" x14ac:dyDescent="0.25">
      <c r="A20" s="144" t="s">
        <v>63</v>
      </c>
      <c r="B20" s="131"/>
      <c r="D20" s="206">
        <v>59703</v>
      </c>
      <c r="E20" s="143"/>
      <c r="F20" s="206">
        <v>55740</v>
      </c>
      <c r="G20" s="142"/>
      <c r="H20" s="206">
        <v>54987</v>
      </c>
      <c r="I20" s="142">
        <v>8168</v>
      </c>
      <c r="J20" s="206">
        <v>50625</v>
      </c>
    </row>
    <row r="21" spans="1:10" s="179" customFormat="1" ht="24.5" x14ac:dyDescent="0.25">
      <c r="A21" s="130" t="s">
        <v>64</v>
      </c>
      <c r="B21" s="139"/>
      <c r="D21" s="146">
        <f>SUM(D19:D20)</f>
        <v>104605</v>
      </c>
      <c r="E21" s="147"/>
      <c r="F21" s="146">
        <f>SUM(F19:F20)</f>
        <v>101748</v>
      </c>
      <c r="G21" s="147"/>
      <c r="H21" s="146">
        <f>SUM(H19:H20)</f>
        <v>95654</v>
      </c>
      <c r="I21" s="147"/>
      <c r="J21" s="146">
        <f>SUM(J19:J20)</f>
        <v>92609</v>
      </c>
    </row>
    <row r="22" spans="1:10" s="129" customFormat="1" ht="9.65" customHeight="1" x14ac:dyDescent="0.25">
      <c r="A22" s="130"/>
      <c r="B22" s="177"/>
      <c r="D22" s="143"/>
      <c r="E22" s="143"/>
      <c r="F22" s="143"/>
      <c r="G22" s="143"/>
      <c r="H22" s="143"/>
      <c r="I22" s="143"/>
      <c r="J22" s="143"/>
    </row>
    <row r="23" spans="1:10" s="179" customFormat="1" ht="20.5" customHeight="1" x14ac:dyDescent="0.25">
      <c r="A23" s="130" t="s">
        <v>65</v>
      </c>
      <c r="B23" s="139"/>
      <c r="D23" s="147">
        <f>SUM(D16-D21)</f>
        <v>13816</v>
      </c>
      <c r="E23" s="147"/>
      <c r="F23" s="147">
        <f>SUM(F16-F21)</f>
        <v>8906</v>
      </c>
      <c r="G23" s="147"/>
      <c r="H23" s="147">
        <f>SUM(H16-H21)</f>
        <v>18966</v>
      </c>
      <c r="I23" s="147"/>
      <c r="J23" s="147">
        <f>SUM(J16-J21)</f>
        <v>13361</v>
      </c>
    </row>
    <row r="24" spans="1:10" s="129" customFormat="1" ht="20.5" customHeight="1" x14ac:dyDescent="0.25">
      <c r="A24" s="127" t="s">
        <v>66</v>
      </c>
      <c r="B24" s="131"/>
      <c r="D24" s="143">
        <v>9165</v>
      </c>
      <c r="E24" s="143"/>
      <c r="F24" s="143">
        <v>9238</v>
      </c>
      <c r="G24" s="143"/>
      <c r="H24" s="143">
        <v>9165</v>
      </c>
      <c r="I24" s="143"/>
      <c r="J24" s="143">
        <v>9238</v>
      </c>
    </row>
    <row r="25" spans="1:10" s="129" customFormat="1" ht="20.5" customHeight="1" x14ac:dyDescent="0.25">
      <c r="A25" s="144" t="s">
        <v>179</v>
      </c>
      <c r="B25" s="177"/>
      <c r="D25" s="207">
        <v>4164</v>
      </c>
      <c r="E25" s="143"/>
      <c r="F25" s="207">
        <v>-4826</v>
      </c>
      <c r="G25" s="143"/>
      <c r="H25" s="207">
        <v>4221</v>
      </c>
      <c r="I25" s="143"/>
      <c r="J25" s="207">
        <v>-4826</v>
      </c>
    </row>
    <row r="26" spans="1:10" s="179" customFormat="1" ht="20.5" customHeight="1" x14ac:dyDescent="0.25">
      <c r="A26" s="155" t="s">
        <v>67</v>
      </c>
      <c r="B26" s="139"/>
      <c r="D26" s="147">
        <f>SUM(D23-SUM(D24,D25))</f>
        <v>487</v>
      </c>
      <c r="E26" s="147"/>
      <c r="F26" s="147">
        <f>SUM(F23-SUM(F24,F25))</f>
        <v>4494</v>
      </c>
      <c r="G26" s="147"/>
      <c r="H26" s="147">
        <f>SUM(H23-SUM(H24,H25))</f>
        <v>5580</v>
      </c>
      <c r="I26" s="147"/>
      <c r="J26" s="147">
        <f>SUM(J23-SUM(J24,J25))</f>
        <v>8949</v>
      </c>
    </row>
    <row r="27" spans="1:10" s="129" customFormat="1" ht="20.5" customHeight="1" x14ac:dyDescent="0.25">
      <c r="A27" s="144" t="s">
        <v>68</v>
      </c>
      <c r="B27" s="131"/>
      <c r="D27" s="207">
        <v>2664</v>
      </c>
      <c r="E27" s="143"/>
      <c r="F27" s="207">
        <v>648</v>
      </c>
      <c r="G27" s="143"/>
      <c r="H27" s="207">
        <v>1316</v>
      </c>
      <c r="I27" s="143"/>
      <c r="J27" s="207">
        <v>1681</v>
      </c>
    </row>
    <row r="28" spans="1:10" s="179" customFormat="1" ht="20.5" customHeight="1" x14ac:dyDescent="0.25">
      <c r="A28" s="130" t="s">
        <v>69</v>
      </c>
      <c r="B28" s="209"/>
      <c r="D28" s="210">
        <f>SUM(D26-D27)</f>
        <v>-2177</v>
      </c>
      <c r="E28" s="147"/>
      <c r="F28" s="210">
        <f>SUM(F26-F27)</f>
        <v>3846</v>
      </c>
      <c r="G28" s="147"/>
      <c r="H28" s="210">
        <f>SUM(H26-H27)</f>
        <v>4264</v>
      </c>
      <c r="I28" s="147"/>
      <c r="J28" s="210">
        <f>SUM(J26-J27)</f>
        <v>7268</v>
      </c>
    </row>
    <row r="29" spans="1:10" s="129" customFormat="1" ht="24.5" x14ac:dyDescent="0.25">
      <c r="A29" s="130"/>
      <c r="B29" s="131"/>
      <c r="D29" s="143"/>
      <c r="E29" s="143"/>
      <c r="F29" s="143"/>
      <c r="G29" s="143"/>
      <c r="H29" s="143"/>
      <c r="I29" s="143"/>
      <c r="J29" s="143"/>
    </row>
    <row r="30" spans="1:10" s="129" customFormat="1" ht="24.5" x14ac:dyDescent="0.25">
      <c r="A30" s="130" t="s">
        <v>70</v>
      </c>
      <c r="B30" s="131"/>
      <c r="D30" s="143"/>
      <c r="E30" s="143"/>
      <c r="F30" s="143"/>
      <c r="G30" s="143"/>
      <c r="H30" s="143"/>
      <c r="I30" s="143"/>
      <c r="J30" s="143"/>
    </row>
    <row r="31" spans="1:10" s="129" customFormat="1" ht="24.5" x14ac:dyDescent="0.25">
      <c r="A31" s="139" t="s">
        <v>71</v>
      </c>
      <c r="B31" s="131"/>
      <c r="D31" s="143"/>
      <c r="E31" s="143"/>
      <c r="F31" s="143"/>
      <c r="G31" s="143"/>
      <c r="H31" s="143"/>
      <c r="I31" s="143"/>
      <c r="J31" s="143"/>
    </row>
    <row r="32" spans="1:10" s="129" customFormat="1" ht="24.5" x14ac:dyDescent="0.25">
      <c r="A32" s="127" t="s">
        <v>181</v>
      </c>
      <c r="B32" s="131"/>
      <c r="D32" s="143"/>
      <c r="E32" s="143"/>
      <c r="F32" s="143"/>
      <c r="G32" s="143"/>
      <c r="H32" s="143"/>
      <c r="I32" s="143"/>
      <c r="J32" s="143"/>
    </row>
    <row r="33" spans="1:11" s="129" customFormat="1" ht="20.5" customHeight="1" x14ac:dyDescent="0.25">
      <c r="A33" s="127" t="s">
        <v>72</v>
      </c>
      <c r="B33" s="131"/>
      <c r="D33" s="143"/>
      <c r="E33" s="143"/>
      <c r="F33" s="143"/>
      <c r="G33" s="143"/>
      <c r="H33" s="143"/>
      <c r="I33" s="143"/>
      <c r="J33" s="143"/>
    </row>
    <row r="34" spans="1:11" s="129" customFormat="1" ht="20.5" customHeight="1" x14ac:dyDescent="0.25">
      <c r="A34" s="127" t="s">
        <v>73</v>
      </c>
      <c r="B34" s="131"/>
      <c r="D34" s="143">
        <v>0</v>
      </c>
      <c r="E34" s="143"/>
      <c r="F34" s="143">
        <v>0</v>
      </c>
      <c r="G34" s="143"/>
      <c r="H34" s="143">
        <v>0</v>
      </c>
      <c r="I34" s="143"/>
      <c r="J34" s="143">
        <v>0</v>
      </c>
    </row>
    <row r="35" spans="1:11" s="129" customFormat="1" ht="20.5" customHeight="1" x14ac:dyDescent="0.25">
      <c r="A35" s="127" t="s">
        <v>74</v>
      </c>
      <c r="B35" s="131"/>
      <c r="D35" s="143"/>
      <c r="E35" s="143"/>
      <c r="F35" s="143"/>
      <c r="G35" s="143"/>
      <c r="H35" s="143"/>
      <c r="I35" s="143"/>
      <c r="J35" s="143"/>
    </row>
    <row r="36" spans="1:11" s="129" customFormat="1" ht="20.5" customHeight="1" x14ac:dyDescent="0.25">
      <c r="A36" s="127" t="s">
        <v>75</v>
      </c>
      <c r="B36" s="131"/>
      <c r="D36" s="207">
        <v>0</v>
      </c>
      <c r="E36" s="143"/>
      <c r="F36" s="207">
        <v>0</v>
      </c>
      <c r="G36" s="143"/>
      <c r="H36" s="207">
        <v>0</v>
      </c>
      <c r="I36" s="143"/>
      <c r="J36" s="207">
        <v>0</v>
      </c>
    </row>
    <row r="37" spans="1:11" s="129" customFormat="1" ht="9.65" customHeight="1" x14ac:dyDescent="0.25">
      <c r="A37" s="127"/>
      <c r="B37" s="131"/>
      <c r="D37" s="143"/>
      <c r="E37" s="143"/>
      <c r="F37" s="143"/>
      <c r="G37" s="143"/>
      <c r="H37" s="143"/>
      <c r="I37" s="143"/>
      <c r="J37" s="143"/>
    </row>
    <row r="38" spans="1:11" s="225" customFormat="1" ht="24.5" x14ac:dyDescent="0.25">
      <c r="A38" s="214" t="s">
        <v>76</v>
      </c>
      <c r="B38" s="131"/>
      <c r="C38" s="215"/>
      <c r="D38" s="149">
        <v>0</v>
      </c>
      <c r="E38" s="216"/>
      <c r="F38" s="149">
        <v>0</v>
      </c>
      <c r="G38" s="217"/>
      <c r="H38" s="149">
        <v>0</v>
      </c>
      <c r="I38" s="217"/>
      <c r="J38" s="149">
        <v>0</v>
      </c>
      <c r="K38" s="179"/>
    </row>
    <row r="39" spans="1:11" s="231" customFormat="1" ht="9.65" customHeight="1" x14ac:dyDescent="0.25">
      <c r="A39" s="214"/>
      <c r="B39" s="131"/>
      <c r="C39" s="215"/>
      <c r="D39" s="226"/>
      <c r="E39" s="226"/>
      <c r="F39" s="226"/>
      <c r="G39" s="227"/>
      <c r="H39" s="226"/>
      <c r="I39" s="227"/>
      <c r="J39" s="226"/>
      <c r="K39" s="129"/>
    </row>
    <row r="40" spans="1:11" s="225" customFormat="1" ht="25" thickBot="1" x14ac:dyDescent="0.3">
      <c r="A40" s="214" t="s">
        <v>160</v>
      </c>
      <c r="B40" s="232"/>
      <c r="C40" s="215"/>
      <c r="D40" s="233">
        <f>D28</f>
        <v>-2177</v>
      </c>
      <c r="E40" s="216"/>
      <c r="F40" s="233">
        <f>F28+F38</f>
        <v>3846</v>
      </c>
      <c r="G40" s="217"/>
      <c r="H40" s="233">
        <f>H28</f>
        <v>4264</v>
      </c>
      <c r="I40" s="217"/>
      <c r="J40" s="233">
        <f>J28</f>
        <v>7268</v>
      </c>
      <c r="K40" s="179"/>
    </row>
    <row r="41" spans="1:11" s="129" customFormat="1" ht="9" customHeight="1" thickTop="1" x14ac:dyDescent="0.25">
      <c r="A41" s="127"/>
      <c r="B41" s="177"/>
      <c r="D41" s="143"/>
      <c r="E41" s="143"/>
      <c r="F41" s="143"/>
      <c r="G41" s="143"/>
      <c r="H41" s="143"/>
      <c r="I41" s="143"/>
      <c r="J41" s="143"/>
    </row>
    <row r="42" spans="1:11" s="129" customFormat="1" ht="24.5" x14ac:dyDescent="0.25">
      <c r="A42" s="155" t="s">
        <v>77</v>
      </c>
      <c r="B42" s="131"/>
      <c r="D42" s="150"/>
      <c r="F42" s="150"/>
      <c r="G42" s="150"/>
      <c r="H42" s="153"/>
      <c r="I42" s="150"/>
      <c r="J42" s="153"/>
    </row>
    <row r="43" spans="1:11" s="129" customFormat="1" ht="25" customHeight="1" thickBot="1" x14ac:dyDescent="0.3">
      <c r="A43" s="144" t="s">
        <v>182</v>
      </c>
      <c r="B43" s="131"/>
      <c r="D43" s="236">
        <f>D28/187000</f>
        <v>-1.1641711229946524E-2</v>
      </c>
      <c r="E43" s="237"/>
      <c r="F43" s="236">
        <f>F28/187000</f>
        <v>2.0566844919786095E-2</v>
      </c>
      <c r="G43" s="237"/>
      <c r="H43" s="236">
        <f>H28/187000</f>
        <v>2.2802139037433156E-2</v>
      </c>
      <c r="I43" s="238"/>
      <c r="J43" s="236">
        <f>J28/187000</f>
        <v>3.8866310160427804E-2</v>
      </c>
    </row>
    <row r="44" spans="1:11" s="63" customFormat="1" ht="22" thickTop="1" x14ac:dyDescent="0.65">
      <c r="B44" s="75"/>
      <c r="C44" s="68"/>
      <c r="D44" s="68"/>
      <c r="E44" s="68"/>
      <c r="F44" s="68"/>
      <c r="G44" s="68"/>
      <c r="H44" s="68"/>
      <c r="I44" s="68"/>
      <c r="J44" s="68"/>
    </row>
    <row r="45" spans="1:11" s="63" customFormat="1" ht="21.5" x14ac:dyDescent="0.65">
      <c r="B45" s="75"/>
      <c r="C45" s="68"/>
      <c r="D45" s="68"/>
      <c r="E45" s="68"/>
      <c r="F45" s="68"/>
      <c r="G45" s="68"/>
      <c r="H45" s="68"/>
      <c r="I45" s="68"/>
      <c r="J45" s="68"/>
    </row>
    <row r="46" spans="1:11" s="63" customFormat="1" ht="21.5" x14ac:dyDescent="0.65">
      <c r="B46" s="75"/>
      <c r="C46" s="68"/>
      <c r="D46" s="68"/>
      <c r="E46" s="68"/>
      <c r="F46" s="68"/>
      <c r="G46" s="68"/>
      <c r="H46" s="68"/>
      <c r="I46" s="68"/>
      <c r="J46" s="68"/>
    </row>
    <row r="47" spans="1:11" s="63" customFormat="1" ht="21.5" x14ac:dyDescent="0.65">
      <c r="B47" s="75"/>
      <c r="C47" s="68"/>
      <c r="D47" s="68"/>
      <c r="E47" s="68"/>
      <c r="F47" s="68"/>
      <c r="G47" s="68"/>
      <c r="H47" s="68"/>
      <c r="I47" s="68"/>
      <c r="J47" s="68"/>
    </row>
    <row r="48" spans="1:11" s="63" customFormat="1" ht="21.5" x14ac:dyDescent="0.65">
      <c r="B48" s="75"/>
      <c r="C48" s="68"/>
      <c r="D48" s="68"/>
      <c r="E48" s="68"/>
      <c r="F48" s="68"/>
      <c r="G48" s="68"/>
      <c r="H48" s="68"/>
      <c r="I48" s="68"/>
      <c r="J48" s="68"/>
    </row>
    <row r="49" spans="2:10" s="63" customFormat="1" ht="21.5" x14ac:dyDescent="0.65">
      <c r="B49" s="75"/>
      <c r="C49" s="68"/>
      <c r="D49" s="68"/>
      <c r="E49" s="68"/>
      <c r="F49" s="68"/>
      <c r="G49" s="68"/>
      <c r="H49" s="68"/>
      <c r="I49" s="68"/>
      <c r="J49" s="68"/>
    </row>
    <row r="50" spans="2:10" s="63" customFormat="1" ht="21.5" x14ac:dyDescent="0.65">
      <c r="B50" s="75"/>
      <c r="C50" s="68"/>
      <c r="D50" s="68"/>
      <c r="E50" s="68"/>
      <c r="F50" s="68"/>
      <c r="G50" s="68"/>
      <c r="H50" s="68"/>
      <c r="I50" s="68"/>
      <c r="J50" s="68"/>
    </row>
    <row r="51" spans="2:10" s="63" customFormat="1" ht="21.5" x14ac:dyDescent="0.65">
      <c r="B51" s="75"/>
      <c r="C51" s="68"/>
      <c r="D51" s="68"/>
      <c r="E51" s="68"/>
      <c r="F51" s="68"/>
      <c r="G51" s="68"/>
      <c r="H51" s="68"/>
      <c r="I51" s="68"/>
      <c r="J51" s="68"/>
    </row>
    <row r="52" spans="2:10" s="63" customFormat="1" ht="21.5" x14ac:dyDescent="0.65">
      <c r="B52" s="75"/>
      <c r="C52" s="68"/>
      <c r="D52" s="68"/>
      <c r="E52" s="68"/>
      <c r="F52" s="68"/>
      <c r="G52" s="68"/>
      <c r="H52" s="68"/>
      <c r="I52" s="68"/>
      <c r="J52" s="68"/>
    </row>
    <row r="53" spans="2:10" s="63" customFormat="1" ht="21.5" x14ac:dyDescent="0.65">
      <c r="B53" s="75"/>
      <c r="C53" s="68"/>
      <c r="D53" s="68"/>
      <c r="E53" s="68"/>
      <c r="F53" s="68"/>
      <c r="G53" s="68"/>
      <c r="H53" s="68"/>
      <c r="I53" s="68"/>
      <c r="J53" s="68"/>
    </row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80" firstPageNumber="6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4BCA-64A7-480B-8679-F58EAD0EDE2E}">
  <dimension ref="A1:M43"/>
  <sheetViews>
    <sheetView zoomScale="70" zoomScaleNormal="70" zoomScaleSheetLayoutView="70" workbookViewId="0">
      <selection activeCell="M47" sqref="M47"/>
    </sheetView>
  </sheetViews>
  <sheetFormatPr defaultColWidth="9.1796875" defaultRowHeight="24" customHeight="1" x14ac:dyDescent="0.25"/>
  <cols>
    <col min="1" max="1" width="71" style="10" customWidth="1"/>
    <col min="2" max="2" width="12.6328125" style="10" customWidth="1"/>
    <col min="3" max="3" width="17.453125" style="10" customWidth="1"/>
    <col min="4" max="4" width="1.453125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.65" customHeight="1" x14ac:dyDescent="0.25">
      <c r="A1" s="122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 x14ac:dyDescent="0.25">
      <c r="A2" s="244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 x14ac:dyDescent="0.25">
      <c r="A3" s="79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s="129" customFormat="1" ht="24" customHeight="1" x14ac:dyDescent="0.25">
      <c r="A4" s="243"/>
      <c r="B4" s="243"/>
      <c r="C4" s="286" t="s">
        <v>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s="243" customFormat="1" ht="24" customHeight="1" x14ac:dyDescent="0.25">
      <c r="G5" s="243" t="s">
        <v>79</v>
      </c>
      <c r="I5" s="282" t="s">
        <v>45</v>
      </c>
      <c r="J5" s="282"/>
      <c r="K5" s="282"/>
    </row>
    <row r="6" spans="1:13" s="243" customFormat="1" ht="24" customHeight="1" x14ac:dyDescent="0.75">
      <c r="C6" s="243" t="s">
        <v>39</v>
      </c>
      <c r="E6" s="242" t="s">
        <v>80</v>
      </c>
      <c r="G6" s="243" t="s">
        <v>81</v>
      </c>
      <c r="I6" s="283" t="s">
        <v>82</v>
      </c>
      <c r="J6" s="129"/>
      <c r="K6" s="284" t="s">
        <v>83</v>
      </c>
    </row>
    <row r="7" spans="1:13" s="243" customFormat="1" ht="24" customHeight="1" x14ac:dyDescent="0.25">
      <c r="B7" s="131" t="s">
        <v>6</v>
      </c>
      <c r="C7" s="243" t="s">
        <v>84</v>
      </c>
      <c r="E7" s="243" t="s">
        <v>85</v>
      </c>
      <c r="G7" s="243" t="s">
        <v>86</v>
      </c>
      <c r="I7" s="287"/>
      <c r="K7" s="288"/>
      <c r="M7" s="243" t="s">
        <v>87</v>
      </c>
    </row>
    <row r="8" spans="1:13" s="243" customFormat="1" ht="24" customHeight="1" x14ac:dyDescent="0.25">
      <c r="C8" s="285" t="s">
        <v>10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</row>
    <row r="9" spans="1:13" s="243" customFormat="1" ht="24" customHeight="1" x14ac:dyDescent="0.25">
      <c r="A9" s="130" t="s">
        <v>168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s="129" customFormat="1" ht="24" customHeight="1" x14ac:dyDescent="0.25">
      <c r="A10" s="130" t="s">
        <v>88</v>
      </c>
      <c r="B10" s="147"/>
      <c r="C10" s="147">
        <v>93600</v>
      </c>
      <c r="D10" s="147"/>
      <c r="E10" s="147">
        <v>159008</v>
      </c>
      <c r="F10" s="147"/>
      <c r="G10" s="147">
        <v>119</v>
      </c>
      <c r="H10" s="147"/>
      <c r="I10" s="147">
        <v>7084</v>
      </c>
      <c r="J10" s="147"/>
      <c r="K10" s="147">
        <v>46865</v>
      </c>
      <c r="L10" s="147"/>
      <c r="M10" s="147">
        <f>SUM(C10,E10,G10,I10,K10)</f>
        <v>306676</v>
      </c>
    </row>
    <row r="11" spans="1:13" s="129" customFormat="1" ht="24" customHeight="1" x14ac:dyDescent="0.25">
      <c r="A11" s="130" t="s">
        <v>89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</row>
    <row r="12" spans="1:13" s="129" customFormat="1" ht="24" customHeight="1" x14ac:dyDescent="0.25">
      <c r="A12" s="246" t="s">
        <v>175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</row>
    <row r="13" spans="1:13" s="179" customFormat="1" ht="24" customHeight="1" x14ac:dyDescent="0.25">
      <c r="A13" s="273" t="s">
        <v>90</v>
      </c>
      <c r="B13" s="248">
        <v>10</v>
      </c>
      <c r="C13" s="143">
        <v>0</v>
      </c>
      <c r="D13" s="143"/>
      <c r="E13" s="143">
        <v>0</v>
      </c>
      <c r="F13" s="143"/>
      <c r="G13" s="143">
        <v>0</v>
      </c>
      <c r="H13" s="143"/>
      <c r="I13" s="143">
        <v>0</v>
      </c>
      <c r="J13" s="143"/>
      <c r="K13" s="143">
        <v>-14995</v>
      </c>
      <c r="L13" s="147"/>
      <c r="M13" s="143">
        <f>SUM(C13:K13)</f>
        <v>-14995</v>
      </c>
    </row>
    <row r="14" spans="1:13" s="179" customFormat="1" ht="24" customHeight="1" x14ac:dyDescent="0.25">
      <c r="A14" s="249" t="s">
        <v>176</v>
      </c>
      <c r="B14" s="147"/>
      <c r="C14" s="146">
        <v>0</v>
      </c>
      <c r="D14" s="143"/>
      <c r="E14" s="146">
        <v>0</v>
      </c>
      <c r="F14" s="143"/>
      <c r="G14" s="146">
        <v>0</v>
      </c>
      <c r="H14" s="143"/>
      <c r="I14" s="146">
        <v>0</v>
      </c>
      <c r="J14" s="143"/>
      <c r="K14" s="146">
        <v>-14995</v>
      </c>
      <c r="L14" s="147"/>
      <c r="M14" s="146">
        <v>-14995</v>
      </c>
    </row>
    <row r="15" spans="1:13" s="179" customFormat="1" ht="24" customHeight="1" x14ac:dyDescent="0.25">
      <c r="A15" s="130" t="s">
        <v>177</v>
      </c>
      <c r="B15" s="147"/>
      <c r="C15" s="146">
        <v>0</v>
      </c>
      <c r="D15" s="143"/>
      <c r="E15" s="146">
        <v>0</v>
      </c>
      <c r="F15" s="143"/>
      <c r="G15" s="146">
        <v>0</v>
      </c>
      <c r="H15" s="143"/>
      <c r="I15" s="146">
        <v>0</v>
      </c>
      <c r="J15" s="143"/>
      <c r="K15" s="146">
        <v>-14995</v>
      </c>
      <c r="L15" s="147"/>
      <c r="M15" s="146">
        <v>-14995</v>
      </c>
    </row>
    <row r="16" spans="1:13" s="179" customFormat="1" ht="24" customHeight="1" x14ac:dyDescent="0.25">
      <c r="A16" s="249"/>
      <c r="B16" s="147"/>
      <c r="C16" s="147"/>
      <c r="D16" s="143"/>
      <c r="E16" s="147"/>
      <c r="F16" s="143"/>
      <c r="G16" s="147"/>
      <c r="H16" s="143"/>
      <c r="I16" s="147"/>
      <c r="J16" s="143"/>
      <c r="K16" s="147"/>
      <c r="L16" s="147"/>
      <c r="M16" s="147"/>
    </row>
    <row r="17" spans="1:13" s="179" customFormat="1" ht="24" customHeight="1" x14ac:dyDescent="0.25">
      <c r="A17" s="250" t="s">
        <v>91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7"/>
      <c r="M17" s="143"/>
    </row>
    <row r="18" spans="1:13" s="179" customFormat="1" ht="24" customHeight="1" x14ac:dyDescent="0.25">
      <c r="A18" s="251" t="s">
        <v>92</v>
      </c>
      <c r="B18" s="143"/>
      <c r="C18" s="143">
        <v>0</v>
      </c>
      <c r="D18" s="143"/>
      <c r="E18" s="143">
        <v>0</v>
      </c>
      <c r="F18" s="143"/>
      <c r="G18" s="143">
        <v>0</v>
      </c>
      <c r="H18" s="143"/>
      <c r="I18" s="143">
        <v>0</v>
      </c>
      <c r="J18" s="143"/>
      <c r="K18" s="143">
        <v>3846</v>
      </c>
      <c r="L18" s="147"/>
      <c r="M18" s="143">
        <f>SUM(C18,E18,G18,I18,K18)</f>
        <v>3846</v>
      </c>
    </row>
    <row r="19" spans="1:13" s="179" customFormat="1" ht="24" customHeight="1" x14ac:dyDescent="0.25">
      <c r="A19" s="250" t="s">
        <v>158</v>
      </c>
      <c r="B19" s="147"/>
      <c r="C19" s="146">
        <f>SUM(C18)</f>
        <v>0</v>
      </c>
      <c r="D19" s="147"/>
      <c r="E19" s="146">
        <f>SUM(E18)</f>
        <v>0</v>
      </c>
      <c r="F19" s="147"/>
      <c r="G19" s="146">
        <f>SUM(G18)</f>
        <v>0</v>
      </c>
      <c r="H19" s="147"/>
      <c r="I19" s="146">
        <f>SUM(I18)</f>
        <v>0</v>
      </c>
      <c r="J19" s="147"/>
      <c r="K19" s="146">
        <f>SUM(K18)</f>
        <v>3846</v>
      </c>
      <c r="L19" s="147"/>
      <c r="M19" s="146">
        <f>SUM(M18)</f>
        <v>3846</v>
      </c>
    </row>
    <row r="20" spans="1:13" s="179" customFormat="1" ht="24" customHeight="1" thickBot="1" x14ac:dyDescent="0.3">
      <c r="A20" s="130" t="s">
        <v>169</v>
      </c>
      <c r="B20" s="147"/>
      <c r="C20" s="252">
        <f>SUM(C10,C14,C19)</f>
        <v>93600</v>
      </c>
      <c r="D20" s="147"/>
      <c r="E20" s="252">
        <f>SUM(E10,E14,E19)</f>
        <v>159008</v>
      </c>
      <c r="F20" s="147"/>
      <c r="G20" s="252">
        <f>SUM(G10,G14,G19)</f>
        <v>119</v>
      </c>
      <c r="H20" s="147"/>
      <c r="I20" s="252">
        <f>SUM(I10,I14,I19)</f>
        <v>7084</v>
      </c>
      <c r="J20" s="147"/>
      <c r="K20" s="252">
        <f>SUM(K10,K14,K19)</f>
        <v>35716</v>
      </c>
      <c r="L20" s="147"/>
      <c r="M20" s="252">
        <f>SUM(M10,M14,M19)</f>
        <v>295527</v>
      </c>
    </row>
    <row r="21" spans="1:13" s="179" customFormat="1" ht="26.5" customHeight="1" thickTop="1" x14ac:dyDescent="0.25">
      <c r="A21" s="130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26.5" customHeight="1" x14ac:dyDescent="0.25">
      <c r="A22" s="122" t="s">
        <v>0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  <row r="23" spans="1:13" ht="26.5" customHeight="1" x14ac:dyDescent="0.25">
      <c r="A23" s="244" t="s">
        <v>78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13" ht="26.5" customHeight="1" x14ac:dyDescent="0.25">
      <c r="A24" s="79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  <row r="25" spans="1:13" s="129" customFormat="1" ht="26.5" customHeight="1" x14ac:dyDescent="0.25">
      <c r="A25" s="243"/>
      <c r="B25" s="243"/>
      <c r="C25" s="286" t="s">
        <v>2</v>
      </c>
      <c r="D25" s="286"/>
      <c r="E25" s="286"/>
      <c r="F25" s="286"/>
      <c r="G25" s="286"/>
      <c r="H25" s="286"/>
      <c r="I25" s="286"/>
      <c r="J25" s="286"/>
      <c r="K25" s="286"/>
      <c r="L25" s="286"/>
      <c r="M25" s="286"/>
    </row>
    <row r="26" spans="1:13" s="243" customFormat="1" ht="26.5" customHeight="1" x14ac:dyDescent="0.25">
      <c r="G26" s="243" t="s">
        <v>79</v>
      </c>
      <c r="I26" s="282" t="s">
        <v>45</v>
      </c>
      <c r="J26" s="282"/>
      <c r="K26" s="282"/>
    </row>
    <row r="27" spans="1:13" s="243" customFormat="1" ht="26.5" customHeight="1" x14ac:dyDescent="0.75">
      <c r="C27" s="243" t="s">
        <v>39</v>
      </c>
      <c r="E27" s="242" t="s">
        <v>80</v>
      </c>
      <c r="G27" s="243" t="s">
        <v>81</v>
      </c>
      <c r="I27" s="283" t="s">
        <v>82</v>
      </c>
      <c r="J27" s="129"/>
      <c r="K27" s="284" t="s">
        <v>83</v>
      </c>
    </row>
    <row r="28" spans="1:13" s="243" customFormat="1" ht="26.5" customHeight="1" x14ac:dyDescent="0.25">
      <c r="B28" s="131" t="s">
        <v>6</v>
      </c>
      <c r="C28" s="243" t="s">
        <v>84</v>
      </c>
      <c r="E28" s="243" t="s">
        <v>85</v>
      </c>
      <c r="G28" s="243" t="s">
        <v>86</v>
      </c>
      <c r="I28" s="283"/>
      <c r="K28" s="284"/>
      <c r="M28" s="243" t="s">
        <v>87</v>
      </c>
    </row>
    <row r="29" spans="1:13" s="243" customFormat="1" ht="26.5" customHeight="1" x14ac:dyDescent="0.25">
      <c r="C29" s="285" t="s">
        <v>10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</row>
    <row r="30" spans="1:13" s="129" customFormat="1" ht="24" customHeight="1" x14ac:dyDescent="0.25">
      <c r="A30" s="130" t="s">
        <v>170</v>
      </c>
      <c r="B30" s="245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 s="179" customFormat="1" ht="24" customHeight="1" x14ac:dyDescent="0.25">
      <c r="A31" s="130" t="s">
        <v>93</v>
      </c>
      <c r="B31" s="147"/>
      <c r="C31" s="147">
        <v>93600</v>
      </c>
      <c r="D31" s="147"/>
      <c r="E31" s="147">
        <v>159008</v>
      </c>
      <c r="F31" s="147"/>
      <c r="G31" s="147">
        <v>119</v>
      </c>
      <c r="H31" s="147"/>
      <c r="I31" s="147">
        <v>7587</v>
      </c>
      <c r="J31" s="147"/>
      <c r="K31" s="147">
        <v>36536</v>
      </c>
      <c r="L31" s="147"/>
      <c r="M31" s="147">
        <f>SUM(C31:K31)</f>
        <v>296850</v>
      </c>
    </row>
    <row r="32" spans="1:13" s="179" customFormat="1" ht="24" customHeight="1" x14ac:dyDescent="0.25">
      <c r="A32" s="250" t="s">
        <v>94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</row>
    <row r="33" spans="1:13" s="179" customFormat="1" ht="24" customHeight="1" x14ac:dyDescent="0.25">
      <c r="A33" s="249" t="s">
        <v>175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3" s="129" customFormat="1" ht="24" customHeight="1" x14ac:dyDescent="0.25">
      <c r="A34" s="273" t="s">
        <v>90</v>
      </c>
      <c r="B34" s="248">
        <v>10</v>
      </c>
      <c r="C34" s="143">
        <v>0</v>
      </c>
      <c r="D34" s="143"/>
      <c r="E34" s="143">
        <v>0</v>
      </c>
      <c r="F34" s="143"/>
      <c r="G34" s="143">
        <v>0</v>
      </c>
      <c r="H34" s="143"/>
      <c r="I34" s="143">
        <v>0</v>
      </c>
      <c r="J34" s="143"/>
      <c r="K34" s="143">
        <f>'SH The Company 9-10'!I34</f>
        <v>-4998</v>
      </c>
      <c r="L34" s="143"/>
      <c r="M34" s="143">
        <f>SUM(C34,E34,G34,I34,K34,)</f>
        <v>-4998</v>
      </c>
    </row>
    <row r="35" spans="1:13" s="129" customFormat="1" ht="24" customHeight="1" x14ac:dyDescent="0.25">
      <c r="A35" s="249" t="s">
        <v>176</v>
      </c>
      <c r="B35" s="147"/>
      <c r="C35" s="146">
        <f>SUM(C34)</f>
        <v>0</v>
      </c>
      <c r="D35" s="147"/>
      <c r="E35" s="146">
        <f>SUM(E34)</f>
        <v>0</v>
      </c>
      <c r="F35" s="147"/>
      <c r="G35" s="146">
        <f>SUM(G34)</f>
        <v>0</v>
      </c>
      <c r="H35" s="147"/>
      <c r="I35" s="146">
        <f>SUM(I34)</f>
        <v>0</v>
      </c>
      <c r="J35" s="147"/>
      <c r="K35" s="146">
        <f>SUM(K34)</f>
        <v>-4998</v>
      </c>
      <c r="L35" s="147"/>
      <c r="M35" s="146">
        <f>SUM(M34)</f>
        <v>-4998</v>
      </c>
    </row>
    <row r="36" spans="1:13" s="129" customFormat="1" ht="24" customHeight="1" x14ac:dyDescent="0.25">
      <c r="A36" s="130" t="s">
        <v>177</v>
      </c>
      <c r="B36" s="147"/>
      <c r="C36" s="146">
        <f>SUM(C35)</f>
        <v>0</v>
      </c>
      <c r="D36" s="147"/>
      <c r="E36" s="146">
        <f>SUM(E35)</f>
        <v>0</v>
      </c>
      <c r="F36" s="147"/>
      <c r="G36" s="146">
        <f>SUM(G35)</f>
        <v>0</v>
      </c>
      <c r="H36" s="147"/>
      <c r="I36" s="146">
        <f>SUM(I35)</f>
        <v>0</v>
      </c>
      <c r="J36" s="147"/>
      <c r="K36" s="146">
        <f>SUM(K35)</f>
        <v>-4998</v>
      </c>
      <c r="L36" s="147"/>
      <c r="M36" s="146">
        <f>SUM(M35)</f>
        <v>-4998</v>
      </c>
    </row>
    <row r="37" spans="1:13" s="129" customFormat="1" ht="24" customHeight="1" x14ac:dyDescent="0.25">
      <c r="A37" s="247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</row>
    <row r="38" spans="1:13" s="129" customFormat="1" ht="24" customHeight="1" x14ac:dyDescent="0.25">
      <c r="A38" s="130" t="s">
        <v>91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13" s="129" customFormat="1" ht="24" customHeight="1" x14ac:dyDescent="0.25">
      <c r="A39" s="247" t="s">
        <v>92</v>
      </c>
      <c r="B39" s="143"/>
      <c r="C39" s="143">
        <v>0</v>
      </c>
      <c r="D39" s="143"/>
      <c r="E39" s="143">
        <v>0</v>
      </c>
      <c r="F39" s="143"/>
      <c r="G39" s="143">
        <v>0</v>
      </c>
      <c r="H39" s="143"/>
      <c r="I39" s="143">
        <v>0</v>
      </c>
      <c r="J39" s="143"/>
      <c r="K39" s="143">
        <f>+'PL9 6'!D28</f>
        <v>-2177</v>
      </c>
      <c r="L39" s="143"/>
      <c r="M39" s="143">
        <f>SUM(C39,E39,G39,I39,K39,)</f>
        <v>-2177</v>
      </c>
    </row>
    <row r="40" spans="1:13" s="129" customFormat="1" ht="24" customHeight="1" x14ac:dyDescent="0.25">
      <c r="A40" s="130" t="s">
        <v>158</v>
      </c>
      <c r="B40" s="143"/>
      <c r="C40" s="146">
        <f>SUM(C39:C39)</f>
        <v>0</v>
      </c>
      <c r="D40" s="143"/>
      <c r="E40" s="146">
        <f>SUM(E39:E39)</f>
        <v>0</v>
      </c>
      <c r="F40" s="143"/>
      <c r="G40" s="146">
        <f>SUM(G39:G39)</f>
        <v>0</v>
      </c>
      <c r="H40" s="143"/>
      <c r="I40" s="146">
        <f>SUM(I39:I39)</f>
        <v>0</v>
      </c>
      <c r="J40" s="143"/>
      <c r="K40" s="146">
        <f>SUM(K39:K39)</f>
        <v>-2177</v>
      </c>
      <c r="L40" s="143"/>
      <c r="M40" s="146">
        <f>SUM(M39:M39)</f>
        <v>-2177</v>
      </c>
    </row>
    <row r="41" spans="1:13" s="179" customFormat="1" ht="24" customHeight="1" thickBot="1" x14ac:dyDescent="0.3">
      <c r="A41" s="130" t="s">
        <v>171</v>
      </c>
      <c r="B41" s="147"/>
      <c r="C41" s="253">
        <f>SUM(C31,C35,C40)</f>
        <v>93600</v>
      </c>
      <c r="D41" s="147"/>
      <c r="E41" s="253">
        <f>SUM(E31,E35,E40)</f>
        <v>159008</v>
      </c>
      <c r="F41" s="147"/>
      <c r="G41" s="253">
        <f>SUM(G31,G35,G40)</f>
        <v>119</v>
      </c>
      <c r="H41" s="147"/>
      <c r="I41" s="253">
        <f>SUM(I31,I35,I40)</f>
        <v>7587</v>
      </c>
      <c r="J41" s="147"/>
      <c r="K41" s="253">
        <f>SUM(K31,K35,K40)</f>
        <v>29361</v>
      </c>
      <c r="L41" s="147"/>
      <c r="M41" s="253">
        <f>SUM(M31,M35,M40)</f>
        <v>289675</v>
      </c>
    </row>
    <row r="42" spans="1:13" ht="24" customHeight="1" thickTop="1" x14ac:dyDescent="0.25">
      <c r="A42" s="18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</row>
    <row r="43" spans="1:13" ht="24" customHeight="1" x14ac:dyDescent="0.25">
      <c r="A43" s="9"/>
      <c r="D43" s="82"/>
      <c r="E43" s="82"/>
      <c r="F43" s="82"/>
    </row>
  </sheetData>
  <mergeCells count="10">
    <mergeCell ref="I26:K26"/>
    <mergeCell ref="I27:I28"/>
    <mergeCell ref="K27:K28"/>
    <mergeCell ref="C29:M29"/>
    <mergeCell ref="C4:M4"/>
    <mergeCell ref="I5:K5"/>
    <mergeCell ref="I6:I7"/>
    <mergeCell ref="K6:K7"/>
    <mergeCell ref="C8:M8"/>
    <mergeCell ref="C25:M25"/>
  </mergeCells>
  <pageMargins left="0.8" right="0.6" top="0.48" bottom="0.5" header="0.5" footer="0.5"/>
  <pageSetup paperSize="9" scale="72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9BAB6-83DA-428B-AE94-F15C537AB77B}">
  <dimension ref="A1:L43"/>
  <sheetViews>
    <sheetView zoomScale="70" zoomScaleNormal="70" zoomScaleSheetLayoutView="70" workbookViewId="0">
      <selection activeCell="A43" sqref="A43"/>
    </sheetView>
  </sheetViews>
  <sheetFormatPr defaultColWidth="9.1796875" defaultRowHeight="25" customHeight="1" x14ac:dyDescent="0.25"/>
  <cols>
    <col min="1" max="1" width="56.36328125" style="61" customWidth="1"/>
    <col min="2" max="2" width="12.08984375" style="10" customWidth="1"/>
    <col min="3" max="3" width="16.81640625" style="61" customWidth="1"/>
    <col min="4" max="4" width="1.1796875" style="61" customWidth="1"/>
    <col min="5" max="5" width="16.81640625" style="61" customWidth="1"/>
    <col min="6" max="6" width="1.1796875" style="61" customWidth="1"/>
    <col min="7" max="7" width="16.81640625" style="61" customWidth="1"/>
    <col min="8" max="8" width="1.1796875" style="61" customWidth="1"/>
    <col min="9" max="9" width="16.81640625" style="61" customWidth="1"/>
    <col min="10" max="10" width="1.1796875" style="61" customWidth="1"/>
    <col min="11" max="11" width="16.81640625" style="61" customWidth="1"/>
    <col min="12" max="12" width="1.54296875" style="61" customWidth="1"/>
    <col min="13" max="13" width="15" style="61" customWidth="1"/>
    <col min="14" max="14" width="1.54296875" style="61" customWidth="1"/>
    <col min="15" max="15" width="15" style="61" customWidth="1"/>
    <col min="16" max="16" width="1.54296875" style="61" customWidth="1"/>
    <col min="17" max="17" width="15" style="61" customWidth="1"/>
    <col min="18" max="18" width="1.81640625" style="61" customWidth="1"/>
    <col min="19" max="19" width="15" style="61" customWidth="1"/>
    <col min="20" max="20" width="1.54296875" style="61" customWidth="1"/>
    <col min="21" max="21" width="15" style="61" customWidth="1"/>
    <col min="22" max="22" width="0.81640625" style="61" customWidth="1"/>
    <col min="23" max="16384" width="9.1796875" style="61"/>
  </cols>
  <sheetData>
    <row r="1" spans="1:11" ht="25" customHeight="1" x14ac:dyDescent="0.25">
      <c r="A1" s="122" t="s">
        <v>0</v>
      </c>
      <c r="B1" s="78"/>
      <c r="C1" s="77"/>
      <c r="D1" s="77"/>
      <c r="E1" s="77"/>
      <c r="F1" s="77"/>
      <c r="G1" s="77"/>
      <c r="H1" s="77"/>
      <c r="I1" s="77"/>
      <c r="J1" s="77"/>
      <c r="K1" s="77"/>
    </row>
    <row r="2" spans="1:11" ht="25" customHeight="1" x14ac:dyDescent="0.25">
      <c r="A2" s="126" t="s">
        <v>78</v>
      </c>
      <c r="B2" s="78"/>
      <c r="C2" s="77"/>
      <c r="D2" s="77"/>
      <c r="E2" s="77"/>
      <c r="F2" s="77"/>
      <c r="G2" s="77"/>
      <c r="H2" s="77"/>
      <c r="I2" s="77"/>
      <c r="J2" s="77"/>
      <c r="K2" s="77"/>
    </row>
    <row r="3" spans="1:11" ht="25" customHeight="1" x14ac:dyDescent="0.25">
      <c r="A3" s="78"/>
      <c r="B3" s="78"/>
      <c r="C3" s="77"/>
      <c r="D3" s="77"/>
      <c r="E3" s="77"/>
      <c r="F3" s="77"/>
      <c r="G3" s="77"/>
      <c r="H3" s="77"/>
      <c r="I3" s="77"/>
      <c r="J3" s="77"/>
      <c r="K3" s="77"/>
    </row>
    <row r="4" spans="1:11" s="129" customFormat="1" ht="25" customHeight="1" x14ac:dyDescent="0.25">
      <c r="A4" s="243"/>
      <c r="B4" s="243"/>
      <c r="C4" s="286" t="s">
        <v>3</v>
      </c>
      <c r="D4" s="286"/>
      <c r="E4" s="286"/>
      <c r="F4" s="286"/>
      <c r="G4" s="286"/>
      <c r="H4" s="286"/>
      <c r="I4" s="286"/>
      <c r="J4" s="286"/>
      <c r="K4" s="286"/>
    </row>
    <row r="5" spans="1:11" s="129" customFormat="1" ht="25" customHeight="1" x14ac:dyDescent="0.25">
      <c r="A5" s="243"/>
      <c r="B5" s="243"/>
      <c r="C5" s="178"/>
      <c r="D5" s="178"/>
      <c r="E5" s="178"/>
      <c r="F5" s="178"/>
      <c r="G5" s="282" t="s">
        <v>45</v>
      </c>
      <c r="H5" s="282"/>
      <c r="I5" s="282"/>
      <c r="J5" s="178"/>
      <c r="K5" s="178"/>
    </row>
    <row r="6" spans="1:11" s="243" customFormat="1" ht="25" customHeight="1" x14ac:dyDescent="0.75">
      <c r="C6" s="242" t="s">
        <v>39</v>
      </c>
      <c r="E6" s="242" t="s">
        <v>80</v>
      </c>
      <c r="G6" s="283" t="s">
        <v>82</v>
      </c>
      <c r="H6" s="129"/>
      <c r="I6" s="284" t="s">
        <v>83</v>
      </c>
    </row>
    <row r="7" spans="1:11" s="243" customFormat="1" ht="25" customHeight="1" x14ac:dyDescent="0.25">
      <c r="B7" s="131" t="s">
        <v>6</v>
      </c>
      <c r="C7" s="243" t="s">
        <v>84</v>
      </c>
      <c r="E7" s="243" t="s">
        <v>85</v>
      </c>
      <c r="G7" s="287"/>
      <c r="I7" s="288"/>
      <c r="K7" s="243" t="s">
        <v>87</v>
      </c>
    </row>
    <row r="8" spans="1:11" s="243" customFormat="1" ht="25" customHeight="1" x14ac:dyDescent="0.25">
      <c r="C8" s="285" t="s">
        <v>10</v>
      </c>
      <c r="D8" s="285"/>
      <c r="E8" s="285"/>
      <c r="F8" s="285"/>
      <c r="G8" s="285"/>
      <c r="H8" s="285"/>
      <c r="I8" s="285"/>
      <c r="J8" s="285"/>
      <c r="K8" s="285"/>
    </row>
    <row r="9" spans="1:11" s="243" customFormat="1" ht="25" customHeight="1" x14ac:dyDescent="0.25">
      <c r="A9" s="130" t="s">
        <v>168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</row>
    <row r="10" spans="1:11" s="179" customFormat="1" ht="25" customHeight="1" x14ac:dyDescent="0.25">
      <c r="A10" s="130" t="s">
        <v>88</v>
      </c>
      <c r="B10" s="147"/>
      <c r="C10" s="147">
        <v>93600</v>
      </c>
      <c r="D10" s="147">
        <v>0</v>
      </c>
      <c r="E10" s="147">
        <v>159008</v>
      </c>
      <c r="F10" s="147">
        <v>0</v>
      </c>
      <c r="G10" s="147">
        <v>7084</v>
      </c>
      <c r="H10" s="147">
        <v>0</v>
      </c>
      <c r="I10" s="147">
        <v>38835</v>
      </c>
      <c r="J10" s="147"/>
      <c r="K10" s="147">
        <f>SUM(C10,E10,G10,I10)</f>
        <v>298527</v>
      </c>
    </row>
    <row r="11" spans="1:11" s="129" customFormat="1" ht="25" customHeight="1" x14ac:dyDescent="0.25">
      <c r="A11" s="250" t="s">
        <v>94</v>
      </c>
      <c r="B11" s="147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 s="129" customFormat="1" ht="25" customHeight="1" x14ac:dyDescent="0.25">
      <c r="A12" s="249" t="s">
        <v>95</v>
      </c>
      <c r="B12" s="147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1" s="129" customFormat="1" ht="25" customHeight="1" x14ac:dyDescent="0.25">
      <c r="A13" s="273" t="s">
        <v>90</v>
      </c>
      <c r="B13" s="248">
        <v>10</v>
      </c>
      <c r="C13" s="143">
        <v>0</v>
      </c>
      <c r="D13" s="143"/>
      <c r="E13" s="143">
        <v>0</v>
      </c>
      <c r="F13" s="143"/>
      <c r="G13" s="143">
        <v>0</v>
      </c>
      <c r="H13" s="143"/>
      <c r="I13" s="143">
        <v>-14995</v>
      </c>
      <c r="J13" s="143"/>
      <c r="K13" s="143">
        <f>SUM(C13,E13,G13,I13,)</f>
        <v>-14995</v>
      </c>
    </row>
    <row r="14" spans="1:11" s="129" customFormat="1" ht="25" customHeight="1" x14ac:dyDescent="0.25">
      <c r="A14" s="249" t="s">
        <v>96</v>
      </c>
      <c r="B14" s="147"/>
      <c r="C14" s="146">
        <v>0</v>
      </c>
      <c r="D14" s="143"/>
      <c r="E14" s="146">
        <v>0</v>
      </c>
      <c r="F14" s="143"/>
      <c r="G14" s="146">
        <v>0</v>
      </c>
      <c r="H14" s="143"/>
      <c r="I14" s="146">
        <v>-14995</v>
      </c>
      <c r="J14" s="143"/>
      <c r="K14" s="146">
        <v>-14995</v>
      </c>
    </row>
    <row r="15" spans="1:11" s="129" customFormat="1" ht="25" customHeight="1" x14ac:dyDescent="0.25">
      <c r="A15" s="130" t="s">
        <v>177</v>
      </c>
      <c r="B15" s="147"/>
      <c r="C15" s="146">
        <v>0</v>
      </c>
      <c r="D15" s="143"/>
      <c r="E15" s="146">
        <v>0</v>
      </c>
      <c r="F15" s="143"/>
      <c r="G15" s="146">
        <v>0</v>
      </c>
      <c r="H15" s="143"/>
      <c r="I15" s="146">
        <v>-14995</v>
      </c>
      <c r="J15" s="143"/>
      <c r="K15" s="146">
        <v>-14995</v>
      </c>
    </row>
    <row r="16" spans="1:11" s="129" customFormat="1" ht="25" customHeight="1" x14ac:dyDescent="0.25">
      <c r="A16" s="247"/>
      <c r="B16" s="147"/>
      <c r="C16" s="143"/>
      <c r="D16" s="143"/>
      <c r="E16" s="143"/>
      <c r="F16" s="143"/>
      <c r="G16" s="143"/>
      <c r="H16" s="143"/>
      <c r="I16" s="143"/>
      <c r="J16" s="143"/>
      <c r="K16" s="143"/>
    </row>
    <row r="17" spans="1:12" s="179" customFormat="1" ht="25" customHeight="1" x14ac:dyDescent="0.25">
      <c r="A17" s="250" t="s">
        <v>91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</row>
    <row r="18" spans="1:12" s="179" customFormat="1" ht="25" customHeight="1" x14ac:dyDescent="0.25">
      <c r="A18" s="251" t="s">
        <v>92</v>
      </c>
      <c r="B18" s="143"/>
      <c r="C18" s="143">
        <v>0</v>
      </c>
      <c r="D18" s="143"/>
      <c r="E18" s="143">
        <v>0</v>
      </c>
      <c r="F18" s="143"/>
      <c r="G18" s="143">
        <v>0</v>
      </c>
      <c r="H18" s="143"/>
      <c r="I18" s="143">
        <v>7268</v>
      </c>
      <c r="J18" s="143"/>
      <c r="K18" s="143">
        <f>SUM(C18,E18,G18,I18)</f>
        <v>7268</v>
      </c>
      <c r="L18" s="143"/>
    </row>
    <row r="19" spans="1:12" s="179" customFormat="1" ht="25" customHeight="1" x14ac:dyDescent="0.25">
      <c r="A19" s="250" t="s">
        <v>158</v>
      </c>
      <c r="B19" s="147"/>
      <c r="C19" s="146">
        <f>SUM(C18)</f>
        <v>0</v>
      </c>
      <c r="D19" s="147"/>
      <c r="E19" s="146">
        <f>SUM(E18)</f>
        <v>0</v>
      </c>
      <c r="F19" s="147"/>
      <c r="G19" s="146">
        <f>SUM(G18)</f>
        <v>0</v>
      </c>
      <c r="H19" s="147"/>
      <c r="I19" s="146">
        <f>SUM(I18)</f>
        <v>7268</v>
      </c>
      <c r="J19" s="147"/>
      <c r="K19" s="146">
        <f>SUM(C19,E19,G19,I19)</f>
        <v>7268</v>
      </c>
      <c r="L19" s="143"/>
    </row>
    <row r="20" spans="1:12" s="179" customFormat="1" ht="25" customHeight="1" thickBot="1" x14ac:dyDescent="0.3">
      <c r="A20" s="130" t="s">
        <v>169</v>
      </c>
      <c r="B20" s="147"/>
      <c r="C20" s="252">
        <f>SUM(C10,C14,C19)</f>
        <v>93600</v>
      </c>
      <c r="D20" s="147"/>
      <c r="E20" s="253">
        <f>SUM(E10,E14,E19)</f>
        <v>159008</v>
      </c>
      <c r="F20" s="147"/>
      <c r="G20" s="253">
        <f>SUM(G10,G14,G19)</f>
        <v>7084</v>
      </c>
      <c r="H20" s="147"/>
      <c r="I20" s="253">
        <f>SUM(I10,I14,I19)</f>
        <v>31108</v>
      </c>
      <c r="J20" s="147"/>
      <c r="K20" s="253">
        <f>SUM(K10,K14,K19)</f>
        <v>290800</v>
      </c>
    </row>
    <row r="21" spans="1:12" s="129" customFormat="1" ht="25" customHeight="1" thickTop="1" x14ac:dyDescent="0.25">
      <c r="A21" s="130"/>
      <c r="B21" s="147"/>
      <c r="C21" s="143"/>
      <c r="D21" s="143"/>
      <c r="E21" s="143"/>
      <c r="F21" s="143"/>
      <c r="G21" s="143"/>
      <c r="H21" s="143"/>
      <c r="I21" s="143"/>
      <c r="J21" s="143"/>
      <c r="K21" s="143"/>
    </row>
    <row r="22" spans="1:12" ht="25" customHeight="1" x14ac:dyDescent="0.25">
      <c r="A22" s="122" t="s">
        <v>0</v>
      </c>
      <c r="B22" s="78"/>
      <c r="C22" s="77"/>
      <c r="D22" s="77"/>
      <c r="E22" s="77"/>
      <c r="F22" s="77"/>
      <c r="G22" s="77"/>
      <c r="H22" s="77"/>
      <c r="I22" s="77"/>
      <c r="J22" s="77"/>
      <c r="K22" s="77"/>
    </row>
    <row r="23" spans="1:12" ht="25" customHeight="1" x14ac:dyDescent="0.25">
      <c r="A23" s="126" t="s">
        <v>78</v>
      </c>
      <c r="B23" s="78"/>
      <c r="C23" s="77"/>
      <c r="D23" s="77"/>
      <c r="E23" s="77"/>
      <c r="F23" s="77"/>
      <c r="G23" s="77"/>
      <c r="H23" s="77"/>
      <c r="I23" s="77"/>
      <c r="J23" s="77"/>
      <c r="K23" s="77"/>
    </row>
    <row r="24" spans="1:12" ht="25" customHeight="1" x14ac:dyDescent="0.25">
      <c r="A24" s="78"/>
      <c r="B24" s="78"/>
      <c r="C24" s="77"/>
      <c r="D24" s="77"/>
      <c r="E24" s="77"/>
      <c r="F24" s="77"/>
      <c r="G24" s="77"/>
      <c r="H24" s="77"/>
      <c r="I24" s="77"/>
      <c r="J24" s="77"/>
      <c r="K24" s="77"/>
    </row>
    <row r="25" spans="1:12" s="129" customFormat="1" ht="25" customHeight="1" x14ac:dyDescent="0.25">
      <c r="A25" s="243"/>
      <c r="B25" s="243"/>
      <c r="C25" s="286" t="s">
        <v>3</v>
      </c>
      <c r="D25" s="286"/>
      <c r="E25" s="286"/>
      <c r="F25" s="286"/>
      <c r="G25" s="286"/>
      <c r="H25" s="286"/>
      <c r="I25" s="286"/>
      <c r="J25" s="286"/>
      <c r="K25" s="286"/>
    </row>
    <row r="26" spans="1:12" s="129" customFormat="1" ht="25" customHeight="1" x14ac:dyDescent="0.25">
      <c r="A26" s="243"/>
      <c r="B26" s="243"/>
      <c r="C26" s="178"/>
      <c r="D26" s="178"/>
      <c r="E26" s="178"/>
      <c r="F26" s="178"/>
      <c r="G26" s="282" t="s">
        <v>45</v>
      </c>
      <c r="H26" s="282"/>
      <c r="I26" s="282"/>
      <c r="J26" s="178"/>
      <c r="K26" s="178"/>
    </row>
    <row r="27" spans="1:12" s="243" customFormat="1" ht="25" customHeight="1" x14ac:dyDescent="0.75">
      <c r="C27" s="242" t="s">
        <v>39</v>
      </c>
      <c r="E27" s="242" t="s">
        <v>80</v>
      </c>
      <c r="G27" s="283" t="s">
        <v>82</v>
      </c>
      <c r="H27" s="129"/>
      <c r="I27" s="284" t="s">
        <v>83</v>
      </c>
    </row>
    <row r="28" spans="1:12" s="243" customFormat="1" ht="25" customHeight="1" x14ac:dyDescent="0.25">
      <c r="B28" s="131" t="s">
        <v>6</v>
      </c>
      <c r="C28" s="243" t="s">
        <v>84</v>
      </c>
      <c r="E28" s="243" t="s">
        <v>85</v>
      </c>
      <c r="G28" s="287"/>
      <c r="I28" s="288"/>
      <c r="K28" s="243" t="s">
        <v>87</v>
      </c>
    </row>
    <row r="29" spans="1:12" s="243" customFormat="1" ht="25" customHeight="1" x14ac:dyDescent="0.25">
      <c r="C29" s="285" t="s">
        <v>10</v>
      </c>
      <c r="D29" s="285"/>
      <c r="E29" s="285"/>
      <c r="F29" s="285"/>
      <c r="G29" s="285"/>
      <c r="H29" s="285"/>
      <c r="I29" s="285"/>
      <c r="J29" s="285"/>
      <c r="K29" s="285"/>
    </row>
    <row r="30" spans="1:12" s="243" customFormat="1" ht="25" customHeight="1" x14ac:dyDescent="0.25">
      <c r="A30" s="130" t="s">
        <v>170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</row>
    <row r="31" spans="1:12" s="179" customFormat="1" ht="25" customHeight="1" x14ac:dyDescent="0.25">
      <c r="A31" s="130" t="s">
        <v>93</v>
      </c>
      <c r="B31" s="147"/>
      <c r="C31" s="147">
        <v>93600</v>
      </c>
      <c r="D31" s="147"/>
      <c r="E31" s="147">
        <v>159008</v>
      </c>
      <c r="F31" s="147"/>
      <c r="G31" s="147">
        <v>7587</v>
      </c>
      <c r="H31" s="147"/>
      <c r="I31" s="147">
        <v>33391</v>
      </c>
      <c r="J31" s="147"/>
      <c r="K31" s="147">
        <f>SUM(C31,E31,G31,I31)</f>
        <v>293586</v>
      </c>
    </row>
    <row r="32" spans="1:12" s="129" customFormat="1" ht="25" customHeight="1" x14ac:dyDescent="0.25">
      <c r="A32" s="250" t="s">
        <v>94</v>
      </c>
      <c r="B32" s="147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2" s="129" customFormat="1" ht="25" customHeight="1" x14ac:dyDescent="0.25">
      <c r="A33" s="249" t="s">
        <v>95</v>
      </c>
      <c r="B33" s="147"/>
      <c r="C33" s="143"/>
      <c r="D33" s="143"/>
      <c r="E33" s="143"/>
      <c r="F33" s="143"/>
      <c r="G33" s="143"/>
      <c r="H33" s="143"/>
      <c r="I33" s="143"/>
      <c r="J33" s="143"/>
      <c r="K33" s="143"/>
    </row>
    <row r="34" spans="1:12" s="129" customFormat="1" ht="25" customHeight="1" x14ac:dyDescent="0.25">
      <c r="A34" s="273" t="s">
        <v>90</v>
      </c>
      <c r="B34" s="248">
        <v>10</v>
      </c>
      <c r="C34" s="143">
        <v>0</v>
      </c>
      <c r="D34" s="143"/>
      <c r="E34" s="143">
        <v>0</v>
      </c>
      <c r="F34" s="143"/>
      <c r="G34" s="143">
        <v>0</v>
      </c>
      <c r="H34" s="143"/>
      <c r="I34" s="143">
        <v>-4998</v>
      </c>
      <c r="J34" s="143"/>
      <c r="K34" s="143">
        <f>SUM(C34,E34,G34,I34,)</f>
        <v>-4998</v>
      </c>
    </row>
    <row r="35" spans="1:12" s="179" customFormat="1" ht="25" customHeight="1" x14ac:dyDescent="0.25">
      <c r="A35" s="249" t="s">
        <v>96</v>
      </c>
      <c r="B35" s="147"/>
      <c r="C35" s="146">
        <f>SUM(C34)</f>
        <v>0</v>
      </c>
      <c r="D35" s="143"/>
      <c r="E35" s="146">
        <f>SUM(E34)</f>
        <v>0</v>
      </c>
      <c r="F35" s="143"/>
      <c r="G35" s="146">
        <f>SUM(G34)</f>
        <v>0</v>
      </c>
      <c r="H35" s="143"/>
      <c r="I35" s="146">
        <f>SUM(I34)</f>
        <v>-4998</v>
      </c>
      <c r="J35" s="143"/>
      <c r="K35" s="146">
        <f>SUM(K34)</f>
        <v>-4998</v>
      </c>
      <c r="L35" s="143"/>
    </row>
    <row r="36" spans="1:12" s="179" customFormat="1" ht="25" customHeight="1" x14ac:dyDescent="0.25">
      <c r="A36" s="130" t="s">
        <v>177</v>
      </c>
      <c r="B36" s="147"/>
      <c r="C36" s="146">
        <f>SUM(C35)</f>
        <v>0</v>
      </c>
      <c r="D36" s="143"/>
      <c r="E36" s="146">
        <f>SUM(E35)</f>
        <v>0</v>
      </c>
      <c r="F36" s="143"/>
      <c r="G36" s="146">
        <f>SUM(G35)</f>
        <v>0</v>
      </c>
      <c r="H36" s="143"/>
      <c r="I36" s="146">
        <f>SUM(I35)</f>
        <v>-4998</v>
      </c>
      <c r="J36" s="143"/>
      <c r="K36" s="146">
        <f>SUM(K35)</f>
        <v>-4998</v>
      </c>
      <c r="L36" s="143"/>
    </row>
    <row r="37" spans="1:12" s="179" customFormat="1" ht="25" customHeight="1" x14ac:dyDescent="0.25">
      <c r="A37" s="249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1:12" s="179" customFormat="1" ht="25" customHeight="1" x14ac:dyDescent="0.25">
      <c r="A38" s="250" t="s">
        <v>91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1:12" s="179" customFormat="1" ht="25" customHeight="1" x14ac:dyDescent="0.25">
      <c r="A39" s="251" t="s">
        <v>92</v>
      </c>
      <c r="B39" s="143"/>
      <c r="C39" s="143">
        <v>0</v>
      </c>
      <c r="D39" s="143"/>
      <c r="E39" s="143">
        <v>0</v>
      </c>
      <c r="F39" s="143"/>
      <c r="G39" s="143">
        <v>0</v>
      </c>
      <c r="H39" s="143"/>
      <c r="I39" s="143">
        <f>'PL9 6'!H28</f>
        <v>4264</v>
      </c>
      <c r="J39" s="143"/>
      <c r="K39" s="143">
        <f>SUM(C39,E39,G39,I39,)</f>
        <v>4264</v>
      </c>
      <c r="L39" s="143"/>
    </row>
    <row r="40" spans="1:12" s="179" customFormat="1" ht="25" customHeight="1" x14ac:dyDescent="0.25">
      <c r="A40" s="250" t="s">
        <v>158</v>
      </c>
      <c r="B40" s="143"/>
      <c r="C40" s="146">
        <f>SUM(C39:C39)</f>
        <v>0</v>
      </c>
      <c r="D40" s="147"/>
      <c r="E40" s="146">
        <f>SUM(E39:E39)</f>
        <v>0</v>
      </c>
      <c r="F40" s="147"/>
      <c r="G40" s="146">
        <f>SUM(G39:G39)</f>
        <v>0</v>
      </c>
      <c r="H40" s="147"/>
      <c r="I40" s="146">
        <f>SUM(I39:I39)</f>
        <v>4264</v>
      </c>
      <c r="J40" s="147"/>
      <c r="K40" s="146">
        <f>SUM(K39:K39)</f>
        <v>4264</v>
      </c>
      <c r="L40" s="143"/>
    </row>
    <row r="41" spans="1:12" s="179" customFormat="1" ht="25" customHeight="1" thickBot="1" x14ac:dyDescent="0.3">
      <c r="A41" s="130" t="s">
        <v>171</v>
      </c>
      <c r="B41" s="147"/>
      <c r="C41" s="252">
        <f>SUM(C31,C35,C40)</f>
        <v>93600</v>
      </c>
      <c r="D41" s="147"/>
      <c r="E41" s="252">
        <f>SUM(E31,E35,E40)</f>
        <v>159008</v>
      </c>
      <c r="F41" s="147"/>
      <c r="G41" s="252">
        <f>SUM(G31,G35,G40)</f>
        <v>7587</v>
      </c>
      <c r="H41" s="147"/>
      <c r="I41" s="252">
        <f>SUM(I31,I35,I40)</f>
        <v>32657</v>
      </c>
      <c r="J41" s="147"/>
      <c r="K41" s="252">
        <f>SUM(K31,K35,K40)</f>
        <v>292852</v>
      </c>
    </row>
    <row r="42" spans="1:12" ht="25" customHeight="1" thickTop="1" x14ac:dyDescent="0.25">
      <c r="A42" s="65"/>
      <c r="B42" s="81"/>
      <c r="C42" s="64"/>
      <c r="D42" s="64"/>
      <c r="E42" s="64"/>
      <c r="F42" s="64"/>
      <c r="G42" s="64"/>
      <c r="H42" s="64"/>
      <c r="I42" s="64"/>
      <c r="J42" s="64"/>
      <c r="K42" s="64"/>
    </row>
    <row r="43" spans="1:12" ht="25" customHeight="1" x14ac:dyDescent="0.25">
      <c r="A43" s="66"/>
      <c r="D43" s="80"/>
      <c r="E43" s="80"/>
      <c r="F43" s="80"/>
    </row>
  </sheetData>
  <mergeCells count="10">
    <mergeCell ref="G26:I26"/>
    <mergeCell ref="G27:G28"/>
    <mergeCell ref="I27:I28"/>
    <mergeCell ref="C29:K29"/>
    <mergeCell ref="C4:K4"/>
    <mergeCell ref="G5:I5"/>
    <mergeCell ref="G6:G7"/>
    <mergeCell ref="I6:I7"/>
    <mergeCell ref="C8:K8"/>
    <mergeCell ref="C25:K25"/>
  </mergeCells>
  <pageMargins left="0.8" right="0.6" top="0.48" bottom="0.5" header="0.5" footer="0.5"/>
  <pageSetup paperSize="9" scale="85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6"/>
  <sheetViews>
    <sheetView zoomScale="85" zoomScaleNormal="85" zoomScaleSheetLayoutView="85" workbookViewId="0">
      <selection activeCell="F60" sqref="F60"/>
    </sheetView>
  </sheetViews>
  <sheetFormatPr defaultColWidth="10.54296875" defaultRowHeight="26" customHeight="1" x14ac:dyDescent="0.65"/>
  <cols>
    <col min="1" max="1" width="48.453125" style="264" customWidth="1"/>
    <col min="2" max="2" width="11.81640625" style="263" customWidth="1"/>
    <col min="3" max="3" width="1" style="263" customWidth="1"/>
    <col min="4" max="4" width="12.54296875" style="263" customWidth="1"/>
    <col min="5" max="5" width="1" style="263" customWidth="1"/>
    <col min="6" max="6" width="12.54296875" style="263" customWidth="1"/>
    <col min="7" max="7" width="1" style="263" customWidth="1"/>
    <col min="8" max="8" width="12.54296875" style="263" customWidth="1"/>
    <col min="9" max="16384" width="10.54296875" style="263"/>
  </cols>
  <sheetData>
    <row r="1" spans="1:13" s="73" customFormat="1" ht="26" customHeight="1" x14ac:dyDescent="0.65">
      <c r="A1" s="125" t="s">
        <v>0</v>
      </c>
      <c r="B1" s="71"/>
      <c r="C1" s="71"/>
      <c r="D1" s="71"/>
      <c r="E1" s="71"/>
      <c r="F1" s="72"/>
      <c r="G1" s="71"/>
      <c r="H1" s="72"/>
      <c r="I1" s="263"/>
      <c r="J1" s="263"/>
      <c r="K1" s="263"/>
      <c r="L1" s="263"/>
      <c r="M1" s="263"/>
    </row>
    <row r="2" spans="1:13" s="73" customFormat="1" ht="26" customHeight="1" x14ac:dyDescent="0.65">
      <c r="A2" s="122" t="s">
        <v>97</v>
      </c>
      <c r="B2" s="71"/>
      <c r="C2" s="71"/>
      <c r="D2" s="71"/>
      <c r="E2" s="71"/>
      <c r="F2" s="72"/>
      <c r="G2" s="71"/>
      <c r="H2" s="72"/>
      <c r="I2" s="263"/>
      <c r="J2" s="263"/>
      <c r="K2" s="263"/>
      <c r="L2" s="263"/>
      <c r="M2" s="263"/>
    </row>
    <row r="3" spans="1:13" s="73" customFormat="1" ht="26" customHeight="1" x14ac:dyDescent="0.7">
      <c r="A3" s="74"/>
      <c r="B3" s="71"/>
      <c r="C3" s="71"/>
      <c r="D3" s="71"/>
      <c r="E3" s="71"/>
      <c r="F3" s="72"/>
      <c r="G3" s="71"/>
      <c r="H3" s="72"/>
      <c r="I3" s="263"/>
      <c r="J3" s="263"/>
      <c r="K3" s="263"/>
      <c r="L3" s="263"/>
      <c r="M3" s="263"/>
    </row>
    <row r="4" spans="1:13" s="173" customFormat="1" ht="26" customHeight="1" x14ac:dyDescent="0.75">
      <c r="A4" s="129"/>
      <c r="B4" s="286" t="s">
        <v>2</v>
      </c>
      <c r="C4" s="286"/>
      <c r="D4" s="286"/>
      <c r="E4" s="179"/>
      <c r="F4" s="286" t="s">
        <v>3</v>
      </c>
      <c r="G4" s="286"/>
      <c r="H4" s="286"/>
    </row>
    <row r="5" spans="1:13" s="173" customFormat="1" ht="26" customHeight="1" x14ac:dyDescent="0.75">
      <c r="A5" s="127"/>
      <c r="B5" s="281" t="s">
        <v>167</v>
      </c>
      <c r="C5" s="281"/>
      <c r="D5" s="281"/>
      <c r="E5" s="256"/>
      <c r="F5" s="281" t="s">
        <v>167</v>
      </c>
      <c r="G5" s="281"/>
      <c r="H5" s="281"/>
    </row>
    <row r="6" spans="1:13" s="173" customFormat="1" ht="26" customHeight="1" x14ac:dyDescent="0.75">
      <c r="A6" s="127"/>
      <c r="B6" s="290" t="s">
        <v>166</v>
      </c>
      <c r="C6" s="290"/>
      <c r="D6" s="290"/>
      <c r="E6" s="256"/>
      <c r="F6" s="281" t="s">
        <v>166</v>
      </c>
      <c r="G6" s="281"/>
      <c r="H6" s="281"/>
    </row>
    <row r="7" spans="1:13" s="173" customFormat="1" ht="26" customHeight="1" x14ac:dyDescent="0.75">
      <c r="A7" s="127"/>
      <c r="B7" s="187" t="s">
        <v>7</v>
      </c>
      <c r="C7" s="188"/>
      <c r="D7" s="187" t="s">
        <v>8</v>
      </c>
      <c r="E7" s="188"/>
      <c r="F7" s="187" t="s">
        <v>7</v>
      </c>
      <c r="G7" s="188"/>
      <c r="H7" s="187" t="s">
        <v>8</v>
      </c>
    </row>
    <row r="8" spans="1:13" s="173" customFormat="1" ht="26" customHeight="1" x14ac:dyDescent="0.75">
      <c r="A8" s="171"/>
      <c r="B8" s="289" t="s">
        <v>10</v>
      </c>
      <c r="C8" s="289"/>
      <c r="D8" s="289"/>
      <c r="E8" s="289"/>
      <c r="F8" s="289"/>
      <c r="G8" s="289"/>
      <c r="H8" s="289"/>
    </row>
    <row r="9" spans="1:13" s="173" customFormat="1" ht="26" customHeight="1" x14ac:dyDescent="0.75">
      <c r="A9" s="175" t="s">
        <v>98</v>
      </c>
      <c r="F9" s="257"/>
      <c r="H9" s="257"/>
    </row>
    <row r="10" spans="1:13" s="173" customFormat="1" ht="26" customHeight="1" x14ac:dyDescent="0.75">
      <c r="A10" s="171" t="s">
        <v>67</v>
      </c>
      <c r="B10" s="257">
        <f>+'PL9 6'!D26</f>
        <v>487</v>
      </c>
      <c r="C10" s="257"/>
      <c r="D10" s="257">
        <v>4494</v>
      </c>
      <c r="E10" s="257">
        <f>'PL3 5'!G26</f>
        <v>0</v>
      </c>
      <c r="F10" s="257">
        <f>+'PL9 6'!H26</f>
        <v>5580</v>
      </c>
      <c r="G10" s="257">
        <f>'PL3 5'!I26</f>
        <v>0</v>
      </c>
      <c r="H10" s="257">
        <v>8949</v>
      </c>
      <c r="J10" s="254"/>
    </row>
    <row r="11" spans="1:13" s="173" customFormat="1" ht="26" customHeight="1" x14ac:dyDescent="0.75">
      <c r="A11" s="172" t="s">
        <v>178</v>
      </c>
      <c r="B11" s="257"/>
      <c r="C11" s="257"/>
      <c r="D11" s="257"/>
      <c r="E11" s="257"/>
      <c r="F11" s="257"/>
      <c r="G11" s="257"/>
      <c r="H11" s="257"/>
      <c r="J11" s="254"/>
    </row>
    <row r="12" spans="1:13" s="173" customFormat="1" ht="26" customHeight="1" x14ac:dyDescent="0.75">
      <c r="A12" s="171" t="s">
        <v>99</v>
      </c>
      <c r="B12" s="257">
        <v>8052</v>
      </c>
      <c r="C12" s="257"/>
      <c r="D12" s="257">
        <v>7364</v>
      </c>
      <c r="E12" s="257"/>
      <c r="F12" s="257">
        <v>6099</v>
      </c>
      <c r="G12" s="257"/>
      <c r="H12" s="257">
        <v>6063</v>
      </c>
      <c r="J12" s="254"/>
    </row>
    <row r="13" spans="1:13" s="173" customFormat="1" ht="26" customHeight="1" x14ac:dyDescent="0.75">
      <c r="A13" s="171" t="s">
        <v>179</v>
      </c>
      <c r="B13" s="257">
        <v>4164</v>
      </c>
      <c r="C13" s="257"/>
      <c r="D13" s="257">
        <v>-4826</v>
      </c>
      <c r="E13" s="257"/>
      <c r="F13" s="257">
        <v>4221</v>
      </c>
      <c r="G13" s="257"/>
      <c r="H13" s="257">
        <v>-4826</v>
      </c>
      <c r="J13" s="254"/>
    </row>
    <row r="14" spans="1:13" s="173" customFormat="1" ht="26" customHeight="1" x14ac:dyDescent="0.75">
      <c r="A14" s="171" t="s">
        <v>100</v>
      </c>
      <c r="B14" s="257">
        <v>2984</v>
      </c>
      <c r="C14" s="257"/>
      <c r="D14" s="257">
        <v>3637</v>
      </c>
      <c r="E14" s="257"/>
      <c r="F14" s="257">
        <v>2927</v>
      </c>
      <c r="G14" s="257"/>
      <c r="H14" s="257">
        <v>3637</v>
      </c>
      <c r="J14" s="254"/>
    </row>
    <row r="15" spans="1:13" s="173" customFormat="1" ht="26" customHeight="1" x14ac:dyDescent="0.75">
      <c r="A15" s="171" t="s">
        <v>101</v>
      </c>
      <c r="B15" s="257">
        <v>0</v>
      </c>
      <c r="C15" s="257"/>
      <c r="D15" s="257">
        <v>-4</v>
      </c>
      <c r="E15" s="257"/>
      <c r="F15" s="257">
        <v>0</v>
      </c>
      <c r="G15" s="257"/>
      <c r="H15" s="257">
        <v>-4</v>
      </c>
      <c r="J15" s="254"/>
    </row>
    <row r="16" spans="1:13" s="173" customFormat="1" ht="26" customHeight="1" x14ac:dyDescent="0.75">
      <c r="A16" s="171" t="s">
        <v>159</v>
      </c>
      <c r="B16" s="257">
        <v>-110</v>
      </c>
      <c r="C16" s="257"/>
      <c r="D16" s="257">
        <v>-159</v>
      </c>
      <c r="E16" s="257"/>
      <c r="F16" s="257">
        <v>-108</v>
      </c>
      <c r="G16" s="257"/>
      <c r="H16" s="257">
        <v>-158</v>
      </c>
      <c r="J16" s="254"/>
    </row>
    <row r="17" spans="1:10" s="173" customFormat="1" ht="26" customHeight="1" x14ac:dyDescent="0.75">
      <c r="A17" s="171" t="s">
        <v>35</v>
      </c>
      <c r="B17" s="257">
        <v>804</v>
      </c>
      <c r="C17" s="257"/>
      <c r="D17" s="257">
        <v>607</v>
      </c>
      <c r="E17" s="257"/>
      <c r="F17" s="257">
        <v>767</v>
      </c>
      <c r="G17" s="257"/>
      <c r="H17" s="257">
        <v>571</v>
      </c>
      <c r="J17" s="254"/>
    </row>
    <row r="18" spans="1:10" s="173" customFormat="1" ht="26" customHeight="1" x14ac:dyDescent="0.75">
      <c r="A18" s="171" t="s">
        <v>56</v>
      </c>
      <c r="B18" s="257">
        <v>-53539</v>
      </c>
      <c r="C18" s="257"/>
      <c r="D18" s="257">
        <v>-40404</v>
      </c>
      <c r="E18" s="257"/>
      <c r="F18" s="257">
        <v>-53539</v>
      </c>
      <c r="G18" s="257"/>
      <c r="H18" s="257">
        <v>-40404</v>
      </c>
      <c r="J18" s="254"/>
    </row>
    <row r="19" spans="1:10" s="173" customFormat="1" ht="26" customHeight="1" x14ac:dyDescent="0.75">
      <c r="A19" s="171" t="s">
        <v>102</v>
      </c>
      <c r="B19" s="257">
        <v>52627</v>
      </c>
      <c r="C19" s="257"/>
      <c r="D19" s="257">
        <v>38589</v>
      </c>
      <c r="E19" s="257"/>
      <c r="F19" s="257">
        <v>52627</v>
      </c>
      <c r="G19" s="257"/>
      <c r="H19" s="257">
        <v>38589</v>
      </c>
      <c r="J19" s="254"/>
    </row>
    <row r="20" spans="1:10" s="173" customFormat="1" ht="26" customHeight="1" x14ac:dyDescent="0.75">
      <c r="A20" s="171" t="s">
        <v>66</v>
      </c>
      <c r="B20" s="258">
        <v>9165</v>
      </c>
      <c r="C20" s="257"/>
      <c r="D20" s="258">
        <v>9238</v>
      </c>
      <c r="E20" s="257"/>
      <c r="F20" s="258">
        <v>9165</v>
      </c>
      <c r="G20" s="257"/>
      <c r="H20" s="258">
        <v>9238</v>
      </c>
      <c r="J20" s="254"/>
    </row>
    <row r="21" spans="1:10" s="173" customFormat="1" ht="26" customHeight="1" x14ac:dyDescent="0.75">
      <c r="A21" s="171"/>
      <c r="B21" s="257">
        <f>SUM(B10:B20)</f>
        <v>24634</v>
      </c>
      <c r="C21" s="257"/>
      <c r="D21" s="257">
        <f>SUM(D10:D20)</f>
        <v>18536</v>
      </c>
      <c r="E21" s="257"/>
      <c r="F21" s="257">
        <f>SUM(F10:F20)</f>
        <v>27739</v>
      </c>
      <c r="G21" s="257"/>
      <c r="H21" s="257">
        <f>SUM(H10:H20)</f>
        <v>21655</v>
      </c>
    </row>
    <row r="22" spans="1:10" s="173" customFormat="1" ht="26" customHeight="1" x14ac:dyDescent="0.75">
      <c r="A22" s="172" t="s">
        <v>103</v>
      </c>
      <c r="B22" s="257"/>
      <c r="C22" s="257"/>
      <c r="D22" s="257"/>
      <c r="E22" s="257"/>
      <c r="F22" s="257"/>
      <c r="G22" s="257"/>
      <c r="H22" s="257"/>
    </row>
    <row r="23" spans="1:10" s="173" customFormat="1" ht="26" customHeight="1" x14ac:dyDescent="0.75">
      <c r="A23" s="171" t="s">
        <v>13</v>
      </c>
      <c r="B23" s="257">
        <v>10416</v>
      </c>
      <c r="C23" s="257"/>
      <c r="D23" s="257">
        <v>10688</v>
      </c>
      <c r="E23" s="257"/>
      <c r="F23" s="257">
        <v>10416</v>
      </c>
      <c r="G23" s="257"/>
      <c r="H23" s="257">
        <v>10688</v>
      </c>
    </row>
    <row r="24" spans="1:10" s="173" customFormat="1" ht="26" customHeight="1" x14ac:dyDescent="0.75">
      <c r="A24" s="171" t="s">
        <v>14</v>
      </c>
      <c r="B24" s="257">
        <v>9056</v>
      </c>
      <c r="C24" s="257"/>
      <c r="D24" s="257">
        <v>14306</v>
      </c>
      <c r="E24" s="257"/>
      <c r="F24" s="257">
        <v>7429</v>
      </c>
      <c r="G24" s="257"/>
      <c r="H24" s="257">
        <v>12836</v>
      </c>
    </row>
    <row r="25" spans="1:10" s="173" customFormat="1" ht="26" customHeight="1" x14ac:dyDescent="0.75">
      <c r="A25" s="259" t="s">
        <v>180</v>
      </c>
      <c r="B25" s="257">
        <v>-62754</v>
      </c>
      <c r="C25" s="257"/>
      <c r="D25" s="257">
        <v>-101869</v>
      </c>
      <c r="E25" s="257"/>
      <c r="F25" s="257">
        <v>-62754</v>
      </c>
      <c r="G25" s="257"/>
      <c r="H25" s="257">
        <v>-101869</v>
      </c>
    </row>
    <row r="26" spans="1:10" s="173" customFormat="1" ht="26" customHeight="1" x14ac:dyDescent="0.75">
      <c r="A26" s="171" t="s">
        <v>16</v>
      </c>
      <c r="B26" s="257">
        <v>-230</v>
      </c>
      <c r="C26" s="257"/>
      <c r="D26" s="257">
        <v>-491</v>
      </c>
      <c r="E26" s="257"/>
      <c r="F26" s="257">
        <v>-225</v>
      </c>
      <c r="G26" s="257"/>
      <c r="H26" s="257">
        <v>-422</v>
      </c>
    </row>
    <row r="27" spans="1:10" s="173" customFormat="1" ht="26" customHeight="1" x14ac:dyDescent="0.75">
      <c r="A27" s="171" t="s">
        <v>23</v>
      </c>
      <c r="B27" s="257">
        <v>-50</v>
      </c>
      <c r="C27" s="257"/>
      <c r="D27" s="257">
        <v>1242</v>
      </c>
      <c r="E27" s="257"/>
      <c r="F27" s="257">
        <v>-50</v>
      </c>
      <c r="G27" s="257"/>
      <c r="H27" s="257">
        <v>1242</v>
      </c>
    </row>
    <row r="28" spans="1:10" s="173" customFormat="1" ht="26" customHeight="1" x14ac:dyDescent="0.75">
      <c r="A28" s="171" t="s">
        <v>28</v>
      </c>
      <c r="B28" s="257">
        <v>-13388</v>
      </c>
      <c r="C28" s="257"/>
      <c r="D28" s="257">
        <v>-14101</v>
      </c>
      <c r="E28" s="257"/>
      <c r="F28" s="257">
        <v>-14220</v>
      </c>
      <c r="G28" s="257"/>
      <c r="H28" s="257">
        <v>-15285</v>
      </c>
    </row>
    <row r="29" spans="1:10" s="173" customFormat="1" ht="26" customHeight="1" x14ac:dyDescent="0.75">
      <c r="A29" s="171" t="s">
        <v>32</v>
      </c>
      <c r="B29" s="258">
        <v>-268</v>
      </c>
      <c r="C29" s="257"/>
      <c r="D29" s="258">
        <v>-544</v>
      </c>
      <c r="E29" s="257"/>
      <c r="F29" s="258">
        <v>-221</v>
      </c>
      <c r="G29" s="257"/>
      <c r="H29" s="258">
        <v>-331</v>
      </c>
    </row>
    <row r="30" spans="1:10" s="173" customFormat="1" ht="26" customHeight="1" x14ac:dyDescent="0.75">
      <c r="A30" s="171" t="s">
        <v>104</v>
      </c>
      <c r="B30" s="257">
        <f>SUM(B21:B29)</f>
        <v>-32584</v>
      </c>
      <c r="C30" s="257"/>
      <c r="D30" s="257">
        <f>SUM(D21:D29)</f>
        <v>-72233</v>
      </c>
      <c r="E30" s="257"/>
      <c r="F30" s="257">
        <f>SUM(F21:F29)</f>
        <v>-31886</v>
      </c>
      <c r="G30" s="257"/>
      <c r="H30" s="257">
        <f>SUM(H21:H29)</f>
        <v>-71486</v>
      </c>
    </row>
    <row r="31" spans="1:10" s="173" customFormat="1" ht="26" customHeight="1" x14ac:dyDescent="0.75">
      <c r="A31" s="171" t="s">
        <v>105</v>
      </c>
      <c r="B31" s="258">
        <v>-2456</v>
      </c>
      <c r="C31" s="257"/>
      <c r="D31" s="258">
        <v>-3226</v>
      </c>
      <c r="E31" s="257"/>
      <c r="F31" s="258">
        <v>-2138</v>
      </c>
      <c r="G31" s="257"/>
      <c r="H31" s="258">
        <v>-2722</v>
      </c>
    </row>
    <row r="32" spans="1:10" s="174" customFormat="1" ht="26" customHeight="1" x14ac:dyDescent="0.75">
      <c r="A32" s="176" t="s">
        <v>106</v>
      </c>
      <c r="B32" s="260">
        <f>SUM(B30:B31)</f>
        <v>-35040</v>
      </c>
      <c r="C32" s="261"/>
      <c r="D32" s="260">
        <f>SUM(D30:D31)</f>
        <v>-75459</v>
      </c>
      <c r="E32" s="261"/>
      <c r="F32" s="260">
        <f>SUM(F30:F31)</f>
        <v>-34024</v>
      </c>
      <c r="G32" s="261"/>
      <c r="H32" s="260">
        <f>SUM(H30:H31)</f>
        <v>-74208</v>
      </c>
    </row>
    <row r="33" spans="1:13" ht="26" customHeight="1" x14ac:dyDescent="0.65">
      <c r="A33" s="76"/>
      <c r="B33" s="262"/>
      <c r="C33" s="67"/>
      <c r="D33" s="262"/>
      <c r="F33" s="262"/>
      <c r="H33" s="262"/>
    </row>
    <row r="34" spans="1:13" s="73" customFormat="1" ht="26" customHeight="1" x14ac:dyDescent="0.8">
      <c r="A34" s="124" t="s">
        <v>0</v>
      </c>
      <c r="B34" s="72"/>
      <c r="C34" s="71"/>
      <c r="D34" s="72"/>
      <c r="E34" s="71"/>
      <c r="F34" s="72"/>
      <c r="G34" s="71"/>
      <c r="H34" s="72"/>
      <c r="I34" s="263"/>
      <c r="J34" s="263"/>
      <c r="K34" s="263"/>
      <c r="L34" s="263"/>
      <c r="M34" s="263"/>
    </row>
    <row r="35" spans="1:13" s="73" customFormat="1" ht="26" customHeight="1" x14ac:dyDescent="0.8">
      <c r="A35" s="123" t="s">
        <v>97</v>
      </c>
      <c r="B35" s="72"/>
      <c r="C35" s="71"/>
      <c r="D35" s="72"/>
      <c r="E35" s="71"/>
      <c r="F35" s="72"/>
      <c r="G35" s="71"/>
      <c r="H35" s="72"/>
      <c r="I35" s="263"/>
      <c r="J35" s="263"/>
      <c r="K35" s="263"/>
      <c r="L35" s="263"/>
      <c r="M35" s="263"/>
    </row>
    <row r="36" spans="1:13" s="73" customFormat="1" ht="26" customHeight="1" x14ac:dyDescent="0.7">
      <c r="A36" s="74"/>
      <c r="B36" s="72"/>
      <c r="C36" s="71"/>
      <c r="D36" s="72"/>
      <c r="E36" s="71"/>
      <c r="F36" s="72"/>
      <c r="G36" s="71"/>
      <c r="H36" s="72"/>
      <c r="I36" s="263"/>
      <c r="J36" s="263"/>
      <c r="K36" s="263"/>
      <c r="L36" s="263"/>
      <c r="M36" s="263"/>
    </row>
    <row r="37" spans="1:13" s="173" customFormat="1" ht="26" customHeight="1" x14ac:dyDescent="0.75">
      <c r="A37" s="171"/>
      <c r="B37" s="159"/>
      <c r="C37" s="159" t="s">
        <v>2</v>
      </c>
      <c r="D37" s="159"/>
      <c r="E37" s="174"/>
      <c r="F37" s="159"/>
      <c r="G37" s="159" t="s">
        <v>3</v>
      </c>
      <c r="H37" s="159"/>
    </row>
    <row r="38" spans="1:13" s="173" customFormat="1" ht="26" customHeight="1" x14ac:dyDescent="0.75">
      <c r="A38" s="171"/>
      <c r="B38" s="290" t="s">
        <v>167</v>
      </c>
      <c r="C38" s="290"/>
      <c r="D38" s="290"/>
      <c r="E38" s="160"/>
      <c r="F38" s="290" t="s">
        <v>167</v>
      </c>
      <c r="G38" s="290"/>
      <c r="H38" s="290"/>
    </row>
    <row r="39" spans="1:13" s="173" customFormat="1" ht="26" customHeight="1" x14ac:dyDescent="0.75">
      <c r="A39" s="171"/>
      <c r="B39" s="290" t="s">
        <v>166</v>
      </c>
      <c r="C39" s="290"/>
      <c r="D39" s="290"/>
      <c r="E39" s="160"/>
      <c r="F39" s="290" t="s">
        <v>166</v>
      </c>
      <c r="G39" s="290"/>
      <c r="H39" s="290"/>
    </row>
    <row r="40" spans="1:13" s="173" customFormat="1" ht="26" customHeight="1" x14ac:dyDescent="0.75">
      <c r="A40" s="171"/>
      <c r="B40" s="163" t="s">
        <v>7</v>
      </c>
      <c r="C40" s="164"/>
      <c r="D40" s="163" t="s">
        <v>8</v>
      </c>
      <c r="E40" s="164"/>
      <c r="F40" s="163" t="s">
        <v>7</v>
      </c>
      <c r="G40" s="164"/>
      <c r="H40" s="163" t="s">
        <v>8</v>
      </c>
    </row>
    <row r="41" spans="1:13" s="173" customFormat="1" ht="26" customHeight="1" x14ac:dyDescent="0.75">
      <c r="A41" s="171"/>
      <c r="B41" s="289" t="s">
        <v>10</v>
      </c>
      <c r="C41" s="289"/>
      <c r="D41" s="289"/>
      <c r="E41" s="289"/>
      <c r="F41" s="289"/>
      <c r="G41" s="289"/>
      <c r="H41" s="289"/>
    </row>
    <row r="42" spans="1:13" s="173" customFormat="1" ht="26" customHeight="1" x14ac:dyDescent="0.75">
      <c r="A42" s="175" t="s">
        <v>107</v>
      </c>
      <c r="B42" s="170"/>
      <c r="C42" s="162"/>
      <c r="D42" s="170"/>
      <c r="F42" s="170"/>
      <c r="G42" s="162"/>
      <c r="H42" s="170"/>
    </row>
    <row r="43" spans="1:13" s="173" customFormat="1" ht="26" customHeight="1" x14ac:dyDescent="0.75">
      <c r="A43" s="171" t="s">
        <v>108</v>
      </c>
      <c r="B43" s="166">
        <v>-231</v>
      </c>
      <c r="C43" s="166"/>
      <c r="D43" s="166">
        <v>-3662</v>
      </c>
      <c r="E43" s="166"/>
      <c r="F43" s="166">
        <v>-231</v>
      </c>
      <c r="G43" s="166"/>
      <c r="H43" s="166">
        <v>-3598</v>
      </c>
    </row>
    <row r="44" spans="1:13" s="173" customFormat="1" ht="26" customHeight="1" x14ac:dyDescent="0.75">
      <c r="A44" s="171" t="s">
        <v>109</v>
      </c>
      <c r="B44" s="257">
        <v>-3715</v>
      </c>
      <c r="C44" s="166"/>
      <c r="D44" s="257">
        <v>-4930</v>
      </c>
      <c r="E44" s="166"/>
      <c r="F44" s="166">
        <v>-3498</v>
      </c>
      <c r="G44" s="166"/>
      <c r="H44" s="166">
        <v>-2961</v>
      </c>
    </row>
    <row r="45" spans="1:13" s="173" customFormat="1" ht="26" customHeight="1" x14ac:dyDescent="0.75">
      <c r="A45" s="171" t="s">
        <v>110</v>
      </c>
      <c r="B45" s="257">
        <v>0</v>
      </c>
      <c r="C45" s="166"/>
      <c r="D45" s="257">
        <v>15</v>
      </c>
      <c r="E45" s="166"/>
      <c r="F45" s="166">
        <v>0</v>
      </c>
      <c r="G45" s="166"/>
      <c r="H45" s="166">
        <v>29</v>
      </c>
    </row>
    <row r="46" spans="1:13" s="174" customFormat="1" ht="26" customHeight="1" x14ac:dyDescent="0.75">
      <c r="A46" s="176" t="s">
        <v>111</v>
      </c>
      <c r="B46" s="167">
        <f>SUM(B43:B45)</f>
        <v>-3946</v>
      </c>
      <c r="C46" s="168"/>
      <c r="D46" s="167">
        <f>SUM(D43:D45)</f>
        <v>-8577</v>
      </c>
      <c r="E46" s="168"/>
      <c r="F46" s="167">
        <f>SUM(F43:F45)</f>
        <v>-3729</v>
      </c>
      <c r="G46" s="168"/>
      <c r="H46" s="167">
        <f>SUM(H43:H45)</f>
        <v>-6530</v>
      </c>
    </row>
    <row r="47" spans="1:13" s="173" customFormat="1" ht="26" customHeight="1" x14ac:dyDescent="0.75">
      <c r="A47" s="176"/>
      <c r="B47" s="166"/>
      <c r="C47" s="166"/>
      <c r="D47" s="166"/>
      <c r="E47" s="166"/>
      <c r="F47" s="166"/>
      <c r="G47" s="166"/>
      <c r="H47" s="166"/>
    </row>
    <row r="48" spans="1:13" s="173" customFormat="1" ht="26" customHeight="1" x14ac:dyDescent="0.75">
      <c r="A48" s="175" t="s">
        <v>112</v>
      </c>
      <c r="B48" s="166"/>
      <c r="C48" s="166"/>
      <c r="D48" s="166"/>
      <c r="E48" s="166"/>
      <c r="F48" s="166"/>
      <c r="G48" s="166"/>
      <c r="H48" s="166"/>
    </row>
    <row r="49" spans="1:8" s="173" customFormat="1" ht="26" customHeight="1" x14ac:dyDescent="0.75">
      <c r="A49" s="171" t="s">
        <v>113</v>
      </c>
      <c r="B49" s="166">
        <v>-3174</v>
      </c>
      <c r="C49" s="166"/>
      <c r="D49" s="166">
        <v>-3110</v>
      </c>
      <c r="E49" s="166"/>
      <c r="F49" s="166">
        <v>-3174</v>
      </c>
      <c r="G49" s="166"/>
      <c r="H49" s="166">
        <v>-3110</v>
      </c>
    </row>
    <row r="50" spans="1:8" s="173" customFormat="1" ht="26" customHeight="1" x14ac:dyDescent="0.75">
      <c r="A50" s="171" t="s">
        <v>114</v>
      </c>
      <c r="B50" s="166">
        <v>-9198</v>
      </c>
      <c r="C50" s="166"/>
      <c r="D50" s="166">
        <v>-9271</v>
      </c>
      <c r="E50" s="166"/>
      <c r="F50" s="166">
        <v>-9198</v>
      </c>
      <c r="G50" s="166"/>
      <c r="H50" s="166">
        <v>-9271</v>
      </c>
    </row>
    <row r="51" spans="1:8" s="173" customFormat="1" ht="26" customHeight="1" x14ac:dyDescent="0.75">
      <c r="A51" s="171" t="s">
        <v>115</v>
      </c>
      <c r="B51" s="169">
        <v>-4998</v>
      </c>
      <c r="C51" s="166"/>
      <c r="D51" s="169">
        <v>-14995</v>
      </c>
      <c r="E51" s="166"/>
      <c r="F51" s="169">
        <v>-4998</v>
      </c>
      <c r="G51" s="166"/>
      <c r="H51" s="169">
        <v>-14995</v>
      </c>
    </row>
    <row r="52" spans="1:8" s="174" customFormat="1" ht="26" customHeight="1" x14ac:dyDescent="0.75">
      <c r="A52" s="176" t="s">
        <v>116</v>
      </c>
      <c r="B52" s="255">
        <f>SUM(B49:B51)</f>
        <v>-17370</v>
      </c>
      <c r="C52" s="168"/>
      <c r="D52" s="255">
        <f>SUM(D49:D51)</f>
        <v>-27376</v>
      </c>
      <c r="E52" s="168"/>
      <c r="F52" s="255">
        <f>SUM(F49:F51)</f>
        <v>-17370</v>
      </c>
      <c r="G52" s="168"/>
      <c r="H52" s="255">
        <f>SUM(H49:H51)</f>
        <v>-27376</v>
      </c>
    </row>
    <row r="53" spans="1:8" s="174" customFormat="1" ht="26" customHeight="1" x14ac:dyDescent="0.75">
      <c r="A53" s="176"/>
      <c r="B53" s="168"/>
      <c r="C53" s="168"/>
      <c r="D53" s="168"/>
      <c r="E53" s="168"/>
      <c r="F53" s="168"/>
      <c r="G53" s="168"/>
      <c r="H53" s="168"/>
    </row>
    <row r="54" spans="1:8" s="174" customFormat="1" ht="26" customHeight="1" x14ac:dyDescent="0.75">
      <c r="A54" s="176" t="s">
        <v>117</v>
      </c>
      <c r="B54" s="168">
        <f>SUM(B46,B32,B52)</f>
        <v>-56356</v>
      </c>
      <c r="C54" s="168"/>
      <c r="D54" s="168">
        <f>SUM(D46,D32,D52)</f>
        <v>-111412</v>
      </c>
      <c r="E54" s="168"/>
      <c r="F54" s="168">
        <f>SUM(F46,F32,F52)</f>
        <v>-55123</v>
      </c>
      <c r="G54" s="168"/>
      <c r="H54" s="168">
        <f>SUM(H46,H32,H52)</f>
        <v>-108114</v>
      </c>
    </row>
    <row r="55" spans="1:8" s="173" customFormat="1" ht="26" customHeight="1" x14ac:dyDescent="0.75">
      <c r="A55" s="165" t="s">
        <v>118</v>
      </c>
      <c r="B55" s="169">
        <v>83754</v>
      </c>
      <c r="C55" s="166"/>
      <c r="D55" s="169">
        <v>204882</v>
      </c>
      <c r="E55" s="166"/>
      <c r="F55" s="169">
        <v>67708</v>
      </c>
      <c r="G55" s="166"/>
      <c r="H55" s="169">
        <v>188515</v>
      </c>
    </row>
    <row r="56" spans="1:8" s="174" customFormat="1" ht="26" customHeight="1" thickBot="1" x14ac:dyDescent="0.8">
      <c r="A56" s="265" t="s">
        <v>172</v>
      </c>
      <c r="B56" s="266">
        <f>B54+B55</f>
        <v>27398</v>
      </c>
      <c r="C56" s="168"/>
      <c r="D56" s="266">
        <f>D54+D55</f>
        <v>93470</v>
      </c>
      <c r="E56" s="168"/>
      <c r="F56" s="266">
        <f>F54+F55</f>
        <v>12585</v>
      </c>
      <c r="G56" s="168"/>
      <c r="H56" s="266">
        <f>H54+H55</f>
        <v>80401</v>
      </c>
    </row>
    <row r="57" spans="1:8" s="173" customFormat="1" ht="26" customHeight="1" thickTop="1" x14ac:dyDescent="0.75">
      <c r="A57" s="171"/>
      <c r="C57" s="166"/>
      <c r="D57" s="166"/>
      <c r="E57" s="166"/>
      <c r="G57" s="166"/>
      <c r="H57" s="166"/>
    </row>
    <row r="58" spans="1:8" ht="26" customHeight="1" x14ac:dyDescent="0.65">
      <c r="B58" s="62"/>
      <c r="C58" s="62"/>
      <c r="D58" s="62"/>
      <c r="E58" s="62"/>
      <c r="F58" s="62"/>
      <c r="G58" s="62"/>
      <c r="H58" s="62"/>
    </row>
    <row r="59" spans="1:8" ht="26" customHeight="1" x14ac:dyDescent="0.65">
      <c r="A59" s="76"/>
      <c r="B59" s="67"/>
      <c r="C59" s="67"/>
      <c r="D59" s="67"/>
    </row>
    <row r="65" spans="2:8" s="264" customFormat="1" ht="26" customHeight="1" x14ac:dyDescent="0.65">
      <c r="B65" s="263"/>
      <c r="C65" s="263"/>
      <c r="D65" s="263"/>
      <c r="E65" s="263"/>
      <c r="F65" s="263"/>
      <c r="G65" s="263"/>
      <c r="H65" s="263"/>
    </row>
    <row r="66" spans="2:8" s="264" customFormat="1" ht="26" customHeight="1" x14ac:dyDescent="0.65">
      <c r="B66" s="263"/>
      <c r="C66" s="263"/>
      <c r="D66" s="263"/>
      <c r="E66" s="263"/>
      <c r="F66" s="263"/>
      <c r="G66" s="263"/>
      <c r="H66" s="263"/>
    </row>
    <row r="67" spans="2:8" s="264" customFormat="1" ht="26" customHeight="1" x14ac:dyDescent="0.65">
      <c r="B67" s="263"/>
      <c r="C67" s="263"/>
      <c r="D67" s="263"/>
      <c r="E67" s="263"/>
      <c r="F67" s="263"/>
      <c r="G67" s="263"/>
      <c r="H67" s="263"/>
    </row>
    <row r="68" spans="2:8" s="264" customFormat="1" ht="26" customHeight="1" x14ac:dyDescent="0.65">
      <c r="B68" s="263"/>
      <c r="C68" s="263"/>
      <c r="D68" s="263"/>
      <c r="E68" s="263"/>
      <c r="F68" s="263"/>
      <c r="G68" s="263"/>
      <c r="H68" s="263"/>
    </row>
    <row r="69" spans="2:8" s="264" customFormat="1" ht="26" customHeight="1" x14ac:dyDescent="0.65">
      <c r="B69" s="263"/>
      <c r="C69" s="263"/>
      <c r="D69" s="263"/>
      <c r="E69" s="263"/>
      <c r="F69" s="263"/>
      <c r="G69" s="263"/>
      <c r="H69" s="263"/>
    </row>
    <row r="70" spans="2:8" s="264" customFormat="1" ht="26" customHeight="1" x14ac:dyDescent="0.65">
      <c r="B70" s="263"/>
      <c r="C70" s="263"/>
      <c r="D70" s="263"/>
      <c r="E70" s="263"/>
      <c r="F70" s="263"/>
      <c r="G70" s="263"/>
      <c r="H70" s="263"/>
    </row>
    <row r="71" spans="2:8" s="264" customFormat="1" ht="26" customHeight="1" x14ac:dyDescent="0.65">
      <c r="B71" s="263"/>
      <c r="C71" s="263"/>
      <c r="D71" s="263"/>
      <c r="E71" s="263"/>
      <c r="F71" s="263"/>
      <c r="G71" s="263"/>
      <c r="H71" s="263"/>
    </row>
    <row r="72" spans="2:8" s="264" customFormat="1" ht="26" customHeight="1" x14ac:dyDescent="0.65">
      <c r="B72" s="263"/>
      <c r="C72" s="263"/>
      <c r="D72" s="263"/>
      <c r="E72" s="263"/>
      <c r="F72" s="263"/>
      <c r="G72" s="263"/>
      <c r="H72" s="263"/>
    </row>
    <row r="73" spans="2:8" s="264" customFormat="1" ht="26" customHeight="1" x14ac:dyDescent="0.65">
      <c r="B73" s="263"/>
      <c r="C73" s="263"/>
      <c r="D73" s="263"/>
      <c r="E73" s="263"/>
      <c r="F73" s="263"/>
      <c r="G73" s="263"/>
      <c r="H73" s="263"/>
    </row>
    <row r="74" spans="2:8" s="264" customFormat="1" ht="26" customHeight="1" x14ac:dyDescent="0.65">
      <c r="B74" s="263"/>
      <c r="C74" s="263"/>
      <c r="D74" s="263"/>
      <c r="E74" s="263"/>
      <c r="F74" s="263"/>
      <c r="G74" s="263"/>
      <c r="H74" s="263"/>
    </row>
    <row r="75" spans="2:8" s="264" customFormat="1" ht="26" customHeight="1" x14ac:dyDescent="0.65">
      <c r="B75" s="263"/>
      <c r="C75" s="263"/>
      <c r="D75" s="263"/>
      <c r="E75" s="263"/>
      <c r="F75" s="263"/>
      <c r="G75" s="263"/>
      <c r="H75" s="263"/>
    </row>
    <row r="76" spans="2:8" s="264" customFormat="1" ht="26" customHeight="1" x14ac:dyDescent="0.65">
      <c r="B76" s="263"/>
      <c r="C76" s="263"/>
      <c r="D76" s="263"/>
      <c r="E76" s="263"/>
      <c r="F76" s="263"/>
      <c r="G76" s="263"/>
      <c r="H76" s="263"/>
    </row>
    <row r="77" spans="2:8" s="264" customFormat="1" ht="26" customHeight="1" x14ac:dyDescent="0.65">
      <c r="B77" s="263"/>
      <c r="C77" s="263"/>
      <c r="D77" s="263"/>
      <c r="E77" s="263"/>
      <c r="F77" s="263"/>
      <c r="G77" s="263"/>
      <c r="H77" s="263"/>
    </row>
    <row r="78" spans="2:8" s="264" customFormat="1" ht="26" customHeight="1" x14ac:dyDescent="0.65">
      <c r="B78" s="263"/>
      <c r="C78" s="263"/>
      <c r="D78" s="263"/>
      <c r="E78" s="263"/>
      <c r="F78" s="263"/>
      <c r="G78" s="263"/>
      <c r="H78" s="263"/>
    </row>
    <row r="79" spans="2:8" s="264" customFormat="1" ht="26" customHeight="1" x14ac:dyDescent="0.65">
      <c r="B79" s="263"/>
      <c r="C79" s="263"/>
      <c r="D79" s="263"/>
      <c r="E79" s="263"/>
      <c r="F79" s="263"/>
      <c r="G79" s="263"/>
      <c r="H79" s="263"/>
    </row>
    <row r="80" spans="2:8" s="264" customFormat="1" ht="26" customHeight="1" x14ac:dyDescent="0.65">
      <c r="B80" s="263"/>
      <c r="C80" s="263"/>
      <c r="D80" s="263"/>
      <c r="E80" s="263"/>
      <c r="F80" s="263"/>
      <c r="G80" s="263"/>
      <c r="H80" s="263"/>
    </row>
    <row r="81" spans="2:8" s="264" customFormat="1" ht="26" customHeight="1" x14ac:dyDescent="0.65">
      <c r="B81" s="263"/>
      <c r="C81" s="263"/>
      <c r="D81" s="263"/>
      <c r="E81" s="263"/>
      <c r="F81" s="263"/>
      <c r="G81" s="263"/>
      <c r="H81" s="263"/>
    </row>
    <row r="82" spans="2:8" s="264" customFormat="1" ht="26" customHeight="1" x14ac:dyDescent="0.65">
      <c r="B82" s="263"/>
      <c r="C82" s="263"/>
      <c r="D82" s="263"/>
      <c r="E82" s="263"/>
      <c r="F82" s="263"/>
      <c r="G82" s="263"/>
      <c r="H82" s="263"/>
    </row>
    <row r="83" spans="2:8" s="264" customFormat="1" ht="26" customHeight="1" x14ac:dyDescent="0.65">
      <c r="B83" s="263"/>
      <c r="C83" s="263"/>
      <c r="D83" s="263"/>
      <c r="E83" s="263"/>
      <c r="F83" s="263"/>
      <c r="G83" s="263"/>
      <c r="H83" s="263"/>
    </row>
    <row r="84" spans="2:8" s="264" customFormat="1" ht="26" customHeight="1" x14ac:dyDescent="0.65">
      <c r="B84" s="263"/>
      <c r="C84" s="263"/>
      <c r="D84" s="263"/>
      <c r="E84" s="263"/>
      <c r="F84" s="263"/>
      <c r="G84" s="263"/>
      <c r="H84" s="263"/>
    </row>
    <row r="85" spans="2:8" s="264" customFormat="1" ht="26" customHeight="1" x14ac:dyDescent="0.65">
      <c r="B85" s="263"/>
      <c r="C85" s="263"/>
      <c r="D85" s="263"/>
      <c r="E85" s="263"/>
      <c r="F85" s="263"/>
      <c r="G85" s="263"/>
      <c r="H85" s="263"/>
    </row>
    <row r="86" spans="2:8" s="264" customFormat="1" ht="26" customHeight="1" x14ac:dyDescent="0.65">
      <c r="B86" s="263"/>
      <c r="C86" s="263"/>
      <c r="D86" s="263"/>
      <c r="E86" s="263"/>
      <c r="F86" s="263"/>
      <c r="G86" s="263"/>
      <c r="H86" s="263"/>
    </row>
    <row r="87" spans="2:8" s="264" customFormat="1" ht="26" customHeight="1" x14ac:dyDescent="0.65">
      <c r="B87" s="263"/>
      <c r="C87" s="263"/>
      <c r="D87" s="263"/>
      <c r="E87" s="263"/>
      <c r="F87" s="263"/>
      <c r="G87" s="263"/>
      <c r="H87" s="263"/>
    </row>
    <row r="88" spans="2:8" s="264" customFormat="1" ht="26" customHeight="1" x14ac:dyDescent="0.65">
      <c r="B88" s="263"/>
      <c r="C88" s="263"/>
      <c r="D88" s="263"/>
      <c r="E88" s="263"/>
      <c r="F88" s="263"/>
      <c r="G88" s="263"/>
      <c r="H88" s="263"/>
    </row>
    <row r="89" spans="2:8" s="264" customFormat="1" ht="26" customHeight="1" x14ac:dyDescent="0.65">
      <c r="B89" s="263"/>
      <c r="C89" s="263"/>
      <c r="D89" s="263"/>
      <c r="E89" s="263"/>
      <c r="F89" s="263"/>
      <c r="G89" s="263"/>
      <c r="H89" s="263"/>
    </row>
    <row r="90" spans="2:8" s="264" customFormat="1" ht="26" customHeight="1" x14ac:dyDescent="0.65">
      <c r="B90" s="263"/>
      <c r="C90" s="263"/>
      <c r="D90" s="263"/>
      <c r="E90" s="263"/>
      <c r="F90" s="263"/>
      <c r="G90" s="263"/>
      <c r="H90" s="263"/>
    </row>
    <row r="91" spans="2:8" s="264" customFormat="1" ht="26" customHeight="1" x14ac:dyDescent="0.65">
      <c r="B91" s="263"/>
      <c r="C91" s="263"/>
      <c r="D91" s="263"/>
      <c r="E91" s="263"/>
      <c r="F91" s="263"/>
      <c r="G91" s="263"/>
      <c r="H91" s="263"/>
    </row>
    <row r="92" spans="2:8" s="264" customFormat="1" ht="26" customHeight="1" x14ac:dyDescent="0.65">
      <c r="B92" s="263"/>
      <c r="C92" s="263"/>
      <c r="D92" s="263"/>
      <c r="E92" s="263"/>
      <c r="F92" s="263"/>
      <c r="G92" s="263"/>
      <c r="H92" s="263"/>
    </row>
    <row r="93" spans="2:8" s="264" customFormat="1" ht="26" customHeight="1" x14ac:dyDescent="0.65">
      <c r="B93" s="263"/>
      <c r="C93" s="263"/>
      <c r="D93" s="263"/>
      <c r="E93" s="263"/>
      <c r="F93" s="263"/>
      <c r="G93" s="263"/>
      <c r="H93" s="263"/>
    </row>
    <row r="94" spans="2:8" s="264" customFormat="1" ht="26" customHeight="1" x14ac:dyDescent="0.65">
      <c r="B94" s="263"/>
      <c r="C94" s="263"/>
      <c r="D94" s="263"/>
      <c r="E94" s="263"/>
      <c r="F94" s="263"/>
      <c r="G94" s="263"/>
      <c r="H94" s="263"/>
    </row>
    <row r="95" spans="2:8" s="264" customFormat="1" ht="26" customHeight="1" x14ac:dyDescent="0.65">
      <c r="B95" s="263"/>
      <c r="C95" s="263"/>
      <c r="D95" s="263"/>
      <c r="E95" s="263"/>
      <c r="F95" s="263"/>
      <c r="G95" s="263"/>
      <c r="H95" s="263"/>
    </row>
    <row r="96" spans="2:8" s="264" customFormat="1" ht="26" customHeight="1" x14ac:dyDescent="0.65">
      <c r="B96" s="263"/>
      <c r="C96" s="263"/>
      <c r="D96" s="263"/>
      <c r="E96" s="263"/>
      <c r="F96" s="263"/>
      <c r="G96" s="263"/>
      <c r="H96" s="263"/>
    </row>
    <row r="97" spans="2:8" s="264" customFormat="1" ht="26" customHeight="1" x14ac:dyDescent="0.65">
      <c r="B97" s="263"/>
      <c r="C97" s="263"/>
      <c r="D97" s="263"/>
      <c r="E97" s="263"/>
      <c r="F97" s="263"/>
      <c r="G97" s="263"/>
      <c r="H97" s="263"/>
    </row>
    <row r="98" spans="2:8" s="264" customFormat="1" ht="26" customHeight="1" x14ac:dyDescent="0.65">
      <c r="B98" s="263"/>
      <c r="C98" s="263"/>
      <c r="D98" s="263"/>
      <c r="E98" s="263"/>
      <c r="F98" s="263"/>
      <c r="G98" s="263"/>
      <c r="H98" s="263"/>
    </row>
    <row r="99" spans="2:8" s="264" customFormat="1" ht="26" customHeight="1" x14ac:dyDescent="0.65">
      <c r="B99" s="263"/>
      <c r="C99" s="263"/>
      <c r="D99" s="263"/>
      <c r="E99" s="263"/>
      <c r="F99" s="263"/>
      <c r="G99" s="263"/>
      <c r="H99" s="263"/>
    </row>
    <row r="100" spans="2:8" s="264" customFormat="1" ht="26" customHeight="1" x14ac:dyDescent="0.65">
      <c r="B100" s="263"/>
      <c r="C100" s="263"/>
      <c r="D100" s="263"/>
      <c r="E100" s="263"/>
      <c r="F100" s="263"/>
      <c r="G100" s="263"/>
      <c r="H100" s="263"/>
    </row>
    <row r="101" spans="2:8" s="264" customFormat="1" ht="26" customHeight="1" x14ac:dyDescent="0.65">
      <c r="B101" s="263"/>
      <c r="C101" s="263"/>
      <c r="D101" s="263"/>
      <c r="E101" s="263"/>
      <c r="F101" s="263"/>
      <c r="G101" s="263"/>
      <c r="H101" s="263"/>
    </row>
    <row r="102" spans="2:8" s="264" customFormat="1" ht="26" customHeight="1" x14ac:dyDescent="0.65">
      <c r="B102" s="263"/>
      <c r="C102" s="263"/>
      <c r="D102" s="263"/>
      <c r="E102" s="263"/>
      <c r="F102" s="263"/>
      <c r="G102" s="263"/>
      <c r="H102" s="263"/>
    </row>
    <row r="103" spans="2:8" s="264" customFormat="1" ht="26" customHeight="1" x14ac:dyDescent="0.65">
      <c r="B103" s="263"/>
      <c r="C103" s="263"/>
      <c r="D103" s="263"/>
      <c r="E103" s="263"/>
      <c r="F103" s="263"/>
      <c r="G103" s="263"/>
      <c r="H103" s="263"/>
    </row>
    <row r="104" spans="2:8" s="264" customFormat="1" ht="26" customHeight="1" x14ac:dyDescent="0.65">
      <c r="B104" s="263"/>
      <c r="C104" s="263"/>
      <c r="D104" s="263"/>
      <c r="E104" s="263"/>
      <c r="F104" s="263"/>
      <c r="G104" s="263"/>
      <c r="H104" s="263"/>
    </row>
    <row r="105" spans="2:8" s="264" customFormat="1" ht="26" customHeight="1" x14ac:dyDescent="0.65">
      <c r="B105" s="263"/>
      <c r="C105" s="263"/>
      <c r="D105" s="263"/>
      <c r="E105" s="263"/>
      <c r="F105" s="263"/>
      <c r="G105" s="263"/>
      <c r="H105" s="263"/>
    </row>
    <row r="106" spans="2:8" s="264" customFormat="1" ht="26" customHeight="1" x14ac:dyDescent="0.65">
      <c r="B106" s="263"/>
      <c r="C106" s="263"/>
      <c r="D106" s="263"/>
      <c r="E106" s="263"/>
      <c r="F106" s="263"/>
      <c r="G106" s="263"/>
      <c r="H106" s="263"/>
    </row>
    <row r="107" spans="2:8" s="264" customFormat="1" ht="26" customHeight="1" x14ac:dyDescent="0.65">
      <c r="B107" s="263"/>
      <c r="C107" s="263"/>
      <c r="D107" s="263"/>
      <c r="E107" s="263"/>
      <c r="F107" s="263"/>
      <c r="G107" s="263"/>
      <c r="H107" s="263"/>
    </row>
    <row r="108" spans="2:8" s="264" customFormat="1" ht="26" customHeight="1" x14ac:dyDescent="0.65">
      <c r="B108" s="263"/>
      <c r="C108" s="263"/>
      <c r="D108" s="263"/>
      <c r="E108" s="263"/>
      <c r="F108" s="263"/>
      <c r="G108" s="263"/>
      <c r="H108" s="263"/>
    </row>
    <row r="109" spans="2:8" s="264" customFormat="1" ht="26" customHeight="1" x14ac:dyDescent="0.65">
      <c r="B109" s="263"/>
      <c r="C109" s="263"/>
      <c r="D109" s="263"/>
      <c r="E109" s="263"/>
      <c r="F109" s="263"/>
      <c r="G109" s="263"/>
      <c r="H109" s="263"/>
    </row>
    <row r="110" spans="2:8" s="264" customFormat="1" ht="26" customHeight="1" x14ac:dyDescent="0.65">
      <c r="B110" s="263"/>
      <c r="C110" s="263"/>
      <c r="D110" s="263"/>
      <c r="E110" s="263"/>
      <c r="F110" s="263"/>
      <c r="G110" s="263"/>
      <c r="H110" s="263"/>
    </row>
    <row r="111" spans="2:8" s="264" customFormat="1" ht="26" customHeight="1" x14ac:dyDescent="0.65">
      <c r="B111" s="263"/>
      <c r="C111" s="263"/>
      <c r="D111" s="263"/>
      <c r="E111" s="263"/>
      <c r="F111" s="263"/>
      <c r="G111" s="263"/>
      <c r="H111" s="263"/>
    </row>
    <row r="112" spans="2:8" s="264" customFormat="1" ht="26" customHeight="1" x14ac:dyDescent="0.65">
      <c r="B112" s="263"/>
      <c r="C112" s="263"/>
      <c r="D112" s="263"/>
      <c r="E112" s="263"/>
      <c r="F112" s="263"/>
      <c r="G112" s="263"/>
      <c r="H112" s="263"/>
    </row>
    <row r="113" spans="2:8" s="264" customFormat="1" ht="26" customHeight="1" x14ac:dyDescent="0.65">
      <c r="B113" s="263"/>
      <c r="C113" s="263"/>
      <c r="D113" s="263"/>
      <c r="E113" s="263"/>
      <c r="F113" s="263"/>
      <c r="G113" s="263"/>
      <c r="H113" s="263"/>
    </row>
    <row r="114" spans="2:8" s="264" customFormat="1" ht="26" customHeight="1" x14ac:dyDescent="0.65">
      <c r="B114" s="263"/>
      <c r="C114" s="263"/>
      <c r="D114" s="263"/>
      <c r="E114" s="263"/>
      <c r="F114" s="263"/>
      <c r="G114" s="263"/>
      <c r="H114" s="263"/>
    </row>
    <row r="115" spans="2:8" s="264" customFormat="1" ht="26" customHeight="1" x14ac:dyDescent="0.65">
      <c r="B115" s="263"/>
      <c r="C115" s="263"/>
      <c r="D115" s="263"/>
      <c r="E115" s="263"/>
      <c r="F115" s="263"/>
      <c r="G115" s="263"/>
      <c r="H115" s="263"/>
    </row>
    <row r="116" spans="2:8" s="264" customFormat="1" ht="26" customHeight="1" x14ac:dyDescent="0.65">
      <c r="B116" s="263"/>
      <c r="C116" s="263"/>
      <c r="D116" s="263"/>
      <c r="E116" s="263"/>
      <c r="F116" s="263"/>
      <c r="G116" s="263"/>
      <c r="H116" s="263"/>
    </row>
  </sheetData>
  <mergeCells count="12">
    <mergeCell ref="B4:D4"/>
    <mergeCell ref="F4:H4"/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85" firstPageNumber="11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 x14ac:dyDescent="0.25">
      <c r="A1" s="54" t="s">
        <v>119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120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121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122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123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6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 x14ac:dyDescent="0.25">
      <c r="C8" s="13"/>
      <c r="D8" s="14"/>
      <c r="E8" s="13"/>
      <c r="F8" s="15"/>
      <c r="G8" s="17" t="s">
        <v>124</v>
      </c>
      <c r="H8" s="16"/>
      <c r="I8" s="13"/>
      <c r="J8" s="15"/>
      <c r="K8" s="17" t="s">
        <v>124</v>
      </c>
    </row>
    <row r="9" spans="1:11" ht="23" x14ac:dyDescent="0.25">
      <c r="A9" s="18" t="s">
        <v>125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53</v>
      </c>
    </row>
    <row r="11" spans="1:11" ht="23" x14ac:dyDescent="0.25">
      <c r="A11" s="19" t="s">
        <v>126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57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60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61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127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128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63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129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64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130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131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132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133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134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135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136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137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68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138</v>
      </c>
      <c r="E29" s="24"/>
      <c r="F29" s="22"/>
      <c r="G29" s="24"/>
      <c r="H29" s="22"/>
      <c r="I29" s="24"/>
      <c r="J29" s="22"/>
      <c r="K29" s="24"/>
    </row>
    <row r="30" spans="1:11" ht="13.7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139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140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141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142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143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144</v>
      </c>
      <c r="C36" s="59" t="s">
        <v>145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146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147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148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120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149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122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123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6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 x14ac:dyDescent="0.25">
      <c r="C49" s="13"/>
      <c r="D49" s="14"/>
      <c r="E49" s="13"/>
      <c r="F49" s="15"/>
      <c r="G49" s="17" t="s">
        <v>124</v>
      </c>
      <c r="H49" s="16"/>
      <c r="I49" s="13"/>
      <c r="J49" s="15"/>
      <c r="K49" s="17" t="s">
        <v>124</v>
      </c>
    </row>
    <row r="50" spans="1:11" s="1" customFormat="1" ht="23.25" customHeight="1" x14ac:dyDescent="0.25">
      <c r="A50" s="44" t="s">
        <v>150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151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152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153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151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152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154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155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156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157</v>
      </c>
      <c r="B61" s="8"/>
      <c r="C61" s="21"/>
    </row>
    <row r="62" spans="1:11" ht="23.25" customHeight="1" thickBot="1" x14ac:dyDescent="0.3">
      <c r="A62" s="19" t="s">
        <v>156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148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911A5-A06D-462D-8A06-A582BC09A8D0}">
  <ds:schemaRefs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3-4</vt:lpstr>
      <vt:lpstr>PL3 5</vt:lpstr>
      <vt:lpstr>PL9 6</vt:lpstr>
      <vt:lpstr>SH Consolidated 7-8</vt:lpstr>
      <vt:lpstr>SH The Company 9-10</vt:lpstr>
      <vt:lpstr>CF 11-12</vt:lpstr>
      <vt:lpstr>CI (1 statement)</vt:lpstr>
      <vt:lpstr>'CF 11-12'!Print_Area</vt:lpstr>
      <vt:lpstr>'CI (1 statement)'!Print_Area</vt:lpstr>
      <vt:lpstr>'PL3 5'!Print_Area</vt:lpstr>
      <vt:lpstr>'PL9 6'!Print_Area</vt:lpstr>
      <vt:lpstr>'SH Consolidated 7-8'!Print_Area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2023-11-02T04:12:28Z</cp:lastPrinted>
  <dcterms:created xsi:type="dcterms:W3CDTF">2011-03-08T09:02:15Z</dcterms:created>
  <dcterms:modified xsi:type="dcterms:W3CDTF">2023-11-07T02:33:17Z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