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w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A\ASN Broker Public Company Limited - 1001197007\1415061 - 2023 Dec-FSA-ASN Broker PCL\Financial Statement\Quarter\Q3\"/>
    </mc:Choice>
  </mc:AlternateContent>
  <xr:revisionPtr revIDLastSave="0" documentId="13_ncr:1_{00691856-FB8D-4506-B1B7-9FDF3D8E5659}" xr6:coauthVersionLast="47" xr6:coauthVersionMax="47" xr10:uidLastSave="{00000000-0000-0000-0000-000000000000}"/>
  <bookViews>
    <workbookView xWindow="-110" yWindow="-110" windowWidth="19420" windowHeight="10420" tabRatio="797" activeTab="3" xr2:uid="{00000000-000D-0000-FFFF-FFFF00000000}"/>
  </bookViews>
  <sheets>
    <sheet name="BS 2-3" sheetId="9" r:id="rId1"/>
    <sheet name="PL3 4" sheetId="5" r:id="rId2"/>
    <sheet name="PL9 5" sheetId="12" r:id="rId3"/>
    <sheet name="SH Consolidated 6-7" sheetId="13" r:id="rId4"/>
    <sheet name="SH The Company 8-9" sheetId="14" r:id="rId5"/>
    <sheet name="CF 10-11" sheetId="11" r:id="rId6"/>
  </sheets>
  <definedNames>
    <definedName name="_xlnm.Print_Area" localSheetId="5">'CF 10-11'!$A$1:$H$62</definedName>
    <definedName name="_xlnm.Print_Area" localSheetId="1">'PL3 4'!$A$1:$I$43</definedName>
    <definedName name="_xlnm.Print_Area" localSheetId="2">'PL9 5'!$A$1:$J$45</definedName>
    <definedName name="_xlnm.Print_Area" localSheetId="3">'SH Consolidated 6-7'!$A$1:$M$41</definedName>
    <definedName name="_xlnm.Print_Area" localSheetId="4">'SH The Company 8-9'!$A$1:$L$41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6" i="14" l="1"/>
  <c r="J36" i="14"/>
  <c r="H36" i="14"/>
  <c r="F36" i="14"/>
  <c r="D36" i="14"/>
  <c r="J40" i="14"/>
  <c r="H40" i="14"/>
  <c r="F40" i="14"/>
  <c r="D40" i="14"/>
  <c r="L39" i="14"/>
  <c r="L40" i="14" s="1"/>
  <c r="J35" i="14"/>
  <c r="H35" i="14"/>
  <c r="F35" i="14"/>
  <c r="F41" i="14" s="1"/>
  <c r="D35" i="14"/>
  <c r="L34" i="14"/>
  <c r="L35" i="14" s="1"/>
  <c r="A23" i="14"/>
  <c r="L20" i="14"/>
  <c r="J20" i="14"/>
  <c r="H20" i="14"/>
  <c r="F20" i="14"/>
  <c r="D20" i="14"/>
  <c r="A2" i="14"/>
  <c r="I41" i="13"/>
  <c r="G41" i="13"/>
  <c r="E41" i="13"/>
  <c r="C41" i="13"/>
  <c r="K40" i="13"/>
  <c r="I40" i="13"/>
  <c r="G40" i="13"/>
  <c r="E40" i="13"/>
  <c r="C40" i="13"/>
  <c r="M39" i="13"/>
  <c r="M40" i="13" s="1"/>
  <c r="K35" i="13"/>
  <c r="K36" i="13" s="1"/>
  <c r="I35" i="13"/>
  <c r="I36" i="13" s="1"/>
  <c r="G35" i="13"/>
  <c r="G36" i="13" s="1"/>
  <c r="E35" i="13"/>
  <c r="E36" i="13" s="1"/>
  <c r="C35" i="13"/>
  <c r="C36" i="13" s="1"/>
  <c r="M34" i="13"/>
  <c r="M35" i="13" s="1"/>
  <c r="M36" i="13" s="1"/>
  <c r="M19" i="13"/>
  <c r="M20" i="13" s="1"/>
  <c r="K19" i="13"/>
  <c r="K20" i="13" s="1"/>
  <c r="I19" i="13"/>
  <c r="I20" i="13" s="1"/>
  <c r="G19" i="13"/>
  <c r="G20" i="13" s="1"/>
  <c r="E19" i="13"/>
  <c r="E20" i="13" s="1"/>
  <c r="C19" i="13"/>
  <c r="C20" i="13" s="1"/>
  <c r="L41" i="14" l="1"/>
  <c r="J41" i="14"/>
  <c r="D41" i="14"/>
  <c r="H41" i="14"/>
  <c r="M41" i="13"/>
  <c r="K41" i="13"/>
  <c r="D32" i="9" l="1"/>
  <c r="H54" i="11" l="1"/>
  <c r="F54" i="11"/>
  <c r="B54" i="11"/>
  <c r="D54" i="11"/>
  <c r="C48" i="11"/>
  <c r="D48" i="11"/>
  <c r="E48" i="11"/>
  <c r="F48" i="11"/>
  <c r="G48" i="11"/>
  <c r="H48" i="11"/>
  <c r="C31" i="11"/>
  <c r="C33" i="11" s="1"/>
  <c r="E22" i="11"/>
  <c r="E31" i="11" s="1"/>
  <c r="E33" i="11" s="1"/>
  <c r="F22" i="11"/>
  <c r="F31" i="11" s="1"/>
  <c r="F33" i="11" s="1"/>
  <c r="G22" i="11"/>
  <c r="G31" i="11" s="1"/>
  <c r="G33" i="11" s="1"/>
  <c r="H22" i="11"/>
  <c r="H31" i="11" s="1"/>
  <c r="H33" i="11" s="1"/>
  <c r="D22" i="11"/>
  <c r="D31" i="11" s="1"/>
  <c r="D33" i="11" s="1"/>
  <c r="C41" i="12"/>
  <c r="C38" i="12"/>
  <c r="J22" i="12"/>
  <c r="H22" i="12"/>
  <c r="F22" i="12"/>
  <c r="D22" i="12"/>
  <c r="J17" i="12"/>
  <c r="H17" i="12"/>
  <c r="F17" i="12"/>
  <c r="D17" i="12"/>
  <c r="B22" i="11"/>
  <c r="B31" i="11" s="1"/>
  <c r="B33" i="11" s="1"/>
  <c r="H56" i="11" l="1"/>
  <c r="H58" i="11" s="1"/>
  <c r="J24" i="12"/>
  <c r="J27" i="12" s="1"/>
  <c r="J29" i="12" s="1"/>
  <c r="J38" i="12" s="1"/>
  <c r="D56" i="11"/>
  <c r="D58" i="11" s="1"/>
  <c r="H24" i="12"/>
  <c r="H27" i="12" s="1"/>
  <c r="H29" i="12" s="1"/>
  <c r="D24" i="12"/>
  <c r="D27" i="12" s="1"/>
  <c r="D29" i="12" s="1"/>
  <c r="D38" i="12" s="1"/>
  <c r="F24" i="12"/>
  <c r="F27" i="12" s="1"/>
  <c r="F29" i="12" s="1"/>
  <c r="F38" i="12" s="1"/>
  <c r="J19" i="9"/>
  <c r="J32" i="9"/>
  <c r="F19" i="9"/>
  <c r="H41" i="12" l="1"/>
  <c r="H38" i="12"/>
  <c r="J41" i="12"/>
  <c r="F41" i="12"/>
  <c r="D41" i="12"/>
  <c r="I22" i="5"/>
  <c r="I17" i="5"/>
  <c r="E22" i="5"/>
  <c r="E17" i="5"/>
  <c r="J75" i="9"/>
  <c r="J59" i="9"/>
  <c r="J53" i="9"/>
  <c r="F75" i="9"/>
  <c r="F59" i="9"/>
  <c r="F53" i="9"/>
  <c r="F32" i="9"/>
  <c r="I24" i="5" l="1"/>
  <c r="I27" i="5" s="1"/>
  <c r="I29" i="5" s="1"/>
  <c r="I38" i="5" s="1"/>
  <c r="E24" i="5"/>
  <c r="E27" i="5" s="1"/>
  <c r="E29" i="5" s="1"/>
  <c r="E38" i="5" s="1"/>
  <c r="J61" i="9"/>
  <c r="J77" i="9" s="1"/>
  <c r="F61" i="9"/>
  <c r="F77" i="9" s="1"/>
  <c r="F34" i="9"/>
  <c r="J34" i="9"/>
  <c r="I41" i="5" l="1"/>
  <c r="E41" i="5"/>
  <c r="H75" i="9"/>
  <c r="D75" i="9"/>
  <c r="H59" i="9"/>
  <c r="D59" i="9"/>
  <c r="H53" i="9"/>
  <c r="D53" i="9"/>
  <c r="A36" i="9"/>
  <c r="H32" i="9"/>
  <c r="H19" i="9"/>
  <c r="D19" i="9"/>
  <c r="D34" i="9" l="1"/>
  <c r="H34" i="9"/>
  <c r="D61" i="9"/>
  <c r="D77" i="9" s="1"/>
  <c r="H61" i="9"/>
  <c r="H77" i="9" s="1"/>
  <c r="B48" i="11" l="1"/>
  <c r="B56" i="11" l="1"/>
  <c r="B58" i="11" s="1"/>
  <c r="F56" i="11"/>
  <c r="F58" i="11" s="1"/>
  <c r="G22" i="5" l="1"/>
  <c r="C22" i="5" l="1"/>
  <c r="C17" i="5"/>
  <c r="G17" i="5"/>
  <c r="G24" i="5" s="1"/>
  <c r="G27" i="5" s="1"/>
  <c r="G29" i="5" s="1"/>
  <c r="G38" i="5" l="1"/>
  <c r="G41" i="5"/>
  <c r="C24" i="5"/>
  <c r="C27" i="5" s="1"/>
  <c r="C29" i="5" s="1"/>
  <c r="C38" i="5" l="1"/>
  <c r="C41" i="5"/>
</calcChain>
</file>

<file path=xl/sharedStrings.xml><?xml version="1.0" encoding="utf-8"?>
<sst xmlns="http://schemas.openxmlformats.org/spreadsheetml/2006/main" count="347" uniqueCount="160">
  <si>
    <t>ASN Broker Public Company Limited and its subsidiaries</t>
  </si>
  <si>
    <t>Consolidated financial</t>
  </si>
  <si>
    <t>Separate financial</t>
  </si>
  <si>
    <t>statements</t>
  </si>
  <si>
    <t>31 December</t>
  </si>
  <si>
    <t>Assets</t>
  </si>
  <si>
    <t>Note</t>
  </si>
  <si>
    <t>2023</t>
  </si>
  <si>
    <t>2022</t>
  </si>
  <si>
    <t>(Unaudited)</t>
  </si>
  <si>
    <t>Current assets</t>
  </si>
  <si>
    <t>Cash and cash equivalents</t>
  </si>
  <si>
    <t>Deposits at banks with restrictions</t>
  </si>
  <si>
    <t>Accrued income and other receivables</t>
  </si>
  <si>
    <t>Current portion of receivables</t>
  </si>
  <si>
    <t>Other current assets</t>
  </si>
  <si>
    <t>Total current assets</t>
  </si>
  <si>
    <t>Non-current assets</t>
  </si>
  <si>
    <t>Restricted bank deposits</t>
  </si>
  <si>
    <t>Investments in subsidiaries</t>
  </si>
  <si>
    <t>Receivables, net of current portion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</si>
  <si>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</si>
  <si>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</si>
  <si>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</si>
  <si>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</si>
  <si>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</si>
  <si>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</si>
  <si>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Insurance premium payables and other payables</t>
  </si>
  <si>
    <t>Current portion of long-term lease liabilities</t>
  </si>
  <si>
    <t>Provision for policy cancellation</t>
  </si>
  <si>
    <t>Income tax payable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</si>
  <si>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</si>
  <si>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</si>
  <si>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</si>
  <si>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</si>
  <si>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</si>
  <si>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</si>
  <si>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Equity</t>
  </si>
  <si>
    <t xml:space="preserve">Share capital: </t>
  </si>
  <si>
    <t xml:space="preserve">  Authorised share capital</t>
  </si>
  <si>
    <t>(187,199,953 ordinary shares, par value at 
Baht 0.50 per share)</t>
  </si>
  <si>
    <t xml:space="preserve">  Issued and paid-up share capital</t>
  </si>
  <si>
    <t>Share premium</t>
  </si>
  <si>
    <t xml:space="preserve">Surplus on business combination under common control </t>
  </si>
  <si>
    <t>Retained earnings</t>
  </si>
  <si>
    <t xml:space="preserve">   Appropriated </t>
  </si>
  <si>
    <t xml:space="preserve">    Legal reserve</t>
  </si>
  <si>
    <t xml:space="preserve">   Unappropriated</t>
  </si>
  <si>
    <t>Total equity</t>
  </si>
  <si>
    <t>Total liabilities and equity</t>
  </si>
  <si>
    <t>Statement of comprehensive income (Unaudited)</t>
  </si>
  <si>
    <t>Consolidated</t>
  </si>
  <si>
    <t>Separate</t>
  </si>
  <si>
    <t>financial statements</t>
  </si>
  <si>
    <t xml:space="preserve">Three-month period ended </t>
  </si>
  <si>
    <t>(in thousand Baht)</t>
  </si>
  <si>
    <t>Revenues</t>
  </si>
  <si>
    <t>Brokerage income</t>
  </si>
  <si>
    <t>Other service income</t>
  </si>
  <si>
    <t>Interest income</t>
  </si>
  <si>
    <t>Other income</t>
  </si>
  <si>
    <t xml:space="preserve">   Management fee income</t>
  </si>
  <si>
    <t xml:space="preserve">   Others</t>
  </si>
  <si>
    <t>Total revenues</t>
  </si>
  <si>
    <t>Expenses</t>
  </si>
  <si>
    <t xml:space="preserve">Cost and expenses of services </t>
  </si>
  <si>
    <t>Administrative expenses</t>
  </si>
  <si>
    <t>Total expenses</t>
  </si>
  <si>
    <t>Profit from operating activities</t>
  </si>
  <si>
    <t>Finance cost</t>
  </si>
  <si>
    <t>Profit before income tax expense</t>
  </si>
  <si>
    <t>Income tax expenses</t>
  </si>
  <si>
    <t>Profit for the period</t>
  </si>
  <si>
    <t xml:space="preserve">Other comprehensive income </t>
  </si>
  <si>
    <t>Items that will not be reclassified to profit or loss</t>
  </si>
  <si>
    <t>Gain (loss) on remeasurements of defined benefit plans</t>
  </si>
  <si>
    <t>Income tax relating to items that will not be reclassified</t>
  </si>
  <si>
    <t>Other comprehensive income for the period, net of tax</t>
  </si>
  <si>
    <t>Statement of changes in equity (Unaudited)</t>
  </si>
  <si>
    <t>Consolidated financial statements</t>
  </si>
  <si>
    <t>Issued and</t>
  </si>
  <si>
    <t>Surplus on business</t>
  </si>
  <si>
    <t xml:space="preserve"> fully paid-up</t>
  </si>
  <si>
    <t>Share premium -</t>
  </si>
  <si>
    <t>combination under</t>
  </si>
  <si>
    <t>share capital</t>
  </si>
  <si>
    <t>ordinary shares</t>
  </si>
  <si>
    <t>common control</t>
  </si>
  <si>
    <t>Unappropriated</t>
  </si>
  <si>
    <t>Total</t>
  </si>
  <si>
    <t/>
  </si>
  <si>
    <t>Separate financial statements</t>
  </si>
  <si>
    <t>Cash flows from operating activities</t>
  </si>
  <si>
    <t>Depreciation and amortisation</t>
  </si>
  <si>
    <t>Bad debts</t>
  </si>
  <si>
    <t>Written-off equipment</t>
  </si>
  <si>
    <t xml:space="preserve">Provision for long-term employee benefits </t>
  </si>
  <si>
    <t>Proceeds from interest</t>
  </si>
  <si>
    <t>Changes in operating assets and liabilities</t>
  </si>
  <si>
    <t>Cash flows used in operating activities</t>
  </si>
  <si>
    <t>Cash paid for corporate income tax</t>
  </si>
  <si>
    <t xml:space="preserve">Net cash used in operating activities </t>
  </si>
  <si>
    <t>Cash flows from investing activities</t>
  </si>
  <si>
    <t>Acquisition of leasehold improvements and equipment</t>
  </si>
  <si>
    <t>Acquisition of intangible assets</t>
  </si>
  <si>
    <t>Proceeds from sale of leasehold and equipment</t>
  </si>
  <si>
    <t>Net cash flows used in investing activities</t>
  </si>
  <si>
    <t>Cash flows from financing activities</t>
  </si>
  <si>
    <t>Payment of principal of lease liabilities</t>
  </si>
  <si>
    <t>Cash paid for interest expenses</t>
  </si>
  <si>
    <t xml:space="preserve">Net cash used in financing activities  </t>
  </si>
  <si>
    <t>Net increase (decrease) in cash and cash equivalents</t>
  </si>
  <si>
    <t>Cash and cash equivalents at 1 January</t>
  </si>
  <si>
    <t>Balance at 1 January 2023</t>
  </si>
  <si>
    <t>Balance at 1 January 2022</t>
  </si>
  <si>
    <t>Statement of cash flows (Unaudited)</t>
  </si>
  <si>
    <t>Dividend paid</t>
  </si>
  <si>
    <t xml:space="preserve">Earnings (loss) per share </t>
  </si>
  <si>
    <t>Income tax (benefit) expenses</t>
  </si>
  <si>
    <t>Profit (loss) for the period</t>
  </si>
  <si>
    <t>Comprehensive income for the period</t>
  </si>
  <si>
    <t>Transactions with owners, recorded directly in equity</t>
  </si>
  <si>
    <t>Total comprehensive income for the period</t>
  </si>
  <si>
    <t>Reversal provision for policy cancellation</t>
  </si>
  <si>
    <t>- Personal loans</t>
  </si>
  <si>
    <t>- Hire purchase</t>
  </si>
  <si>
    <t>- Investments in peer-to-peer lending platform</t>
  </si>
  <si>
    <t>Leasehold improvements and equipment</t>
  </si>
  <si>
    <t>Right-of-use assets</t>
  </si>
  <si>
    <t>Intangible assets</t>
  </si>
  <si>
    <t>Statement of financial position</t>
  </si>
  <si>
    <t>Profit (loss) before income tax expense</t>
  </si>
  <si>
    <t>30 September</t>
  </si>
  <si>
    <t xml:space="preserve">Current portion of long-term loan </t>
  </si>
  <si>
    <t xml:space="preserve">  from related party</t>
  </si>
  <si>
    <t xml:space="preserve">Nine-month period ended </t>
  </si>
  <si>
    <t>Nine-month period ended 30 September 2022</t>
  </si>
  <si>
    <t>Balance at 30 September 2022</t>
  </si>
  <si>
    <t>Nine-month period ended 30 September 2023</t>
  </si>
  <si>
    <t>Balance at 30 September 2023</t>
  </si>
  <si>
    <t>Cash and cash equivalents at 30 September</t>
  </si>
  <si>
    <t>Total transactions with owners, recorded directly in equity</t>
  </si>
  <si>
    <t>Adjustments to reconcile profit to cash receipts (payments)</t>
  </si>
  <si>
    <t xml:space="preserve">                          -</t>
  </si>
  <si>
    <t xml:space="preserve">                -</t>
  </si>
  <si>
    <t>Receivables</t>
  </si>
  <si>
    <t>(in thousand Baht</t>
  </si>
  <si>
    <t>Legal reserve</t>
  </si>
  <si>
    <t xml:space="preserve">Unappropriated </t>
  </si>
  <si>
    <t xml:space="preserve">Expected credit losses (reversal) </t>
  </si>
  <si>
    <t>Expected credit losses (reversal)</t>
  </si>
  <si>
    <t>Long-term loan from related party</t>
  </si>
  <si>
    <t>Lease liabilities</t>
  </si>
  <si>
    <r>
      <t xml:space="preserve">Basic earning (loss) per share for the period </t>
    </r>
    <r>
      <rPr>
        <i/>
        <sz val="11"/>
        <rFont val="Times New Roman"/>
        <family val="1"/>
      </rPr>
      <t>(Baht)</t>
    </r>
  </si>
  <si>
    <t>Contributions by and distributions to owners of the parent</t>
  </si>
  <si>
    <t>Total contributions by and distributions to owners of the parent</t>
  </si>
  <si>
    <t>Dividends</t>
  </si>
  <si>
    <t>Profit or loss</t>
  </si>
  <si>
    <t>Contributions by and distributions to owners</t>
  </si>
  <si>
    <t>Total contributions by and distributions to owners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</si>
</sst>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_(* #,##0.00_);_(* \(#,##0.00\);_(* &quot;-&quot;_);_(@_)"/>
    <numFmt numFmtId="167" formatCode="#,##0;\(#,##0\)"/>
    <numFmt numFmtId="168" formatCode="#,##0.00;\(#,##0.00\)"/>
    <numFmt numFmtId="169" formatCode="_([$€-2]\ * #,##0.00_);_([$€-2]\ * \(#,##0.00\);_([$€-2]\ * &quot;-&quot;??_);_(@_)"/>
  </numFmts>
  <fonts count="27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color theme="1"/>
      <name val="Times New Roman"/>
      <family val="1"/>
    </font>
    <font>
      <sz val="11"/>
      <color theme="0"/>
      <name val="Calibri"/>
      <family val="2"/>
      <scheme val="minor"/>
    </font>
    <font>
      <sz val="17"/>
      <color theme="0"/>
      <name val="Calibri"/>
      <family val="2"/>
      <scheme val="minor"/>
    </font>
    <font>
      <sz val="11"/>
      <color rgb="FF0B744D"/>
      <name val="Calibri"/>
      <family val="2"/>
      <scheme val="minor"/>
    </font>
    <font>
      <sz val="72"/>
      <color theme="0"/>
      <name val="Cambria"/>
      <family val="2"/>
      <scheme val="major"/>
    </font>
    <font>
      <sz val="11"/>
      <color theme="1"/>
      <name val="Calibri"/>
      <family val="2"/>
    </font>
    <font>
      <sz val="14"/>
      <name val="Times New Roman"/>
      <family val="1"/>
    </font>
    <font>
      <i/>
      <sz val="14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Times New Roman"/>
      <family val="1"/>
    </font>
    <font>
      <i/>
      <u/>
      <sz val="11"/>
      <name val="Times New Roman"/>
      <family val="1"/>
    </font>
    <font>
      <sz val="11"/>
      <name val="Angsana New"/>
      <family val="1"/>
    </font>
    <font>
      <b/>
      <i/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21734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3996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ck">
        <color rgb="FFF4B183"/>
      </left>
      <right style="thick">
        <color rgb="FFF4B183"/>
      </right>
      <top style="thick">
        <color rgb="FFF4B183"/>
      </top>
      <bottom style="thick">
        <color rgb="FFF4B183"/>
      </bottom>
      <diagonal/>
    </border>
  </borders>
  <cellStyleXfs count="27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12" fillId="2" borderId="0" applyNumberFormat="0" applyProtection="0">
      <alignment horizontal="left" wrapText="1" indent="4"/>
    </xf>
    <xf numFmtId="0" fontId="13" fillId="2" borderId="0" applyNumberFormat="0" applyProtection="0">
      <alignment horizontal="left" wrapText="1" indent="4"/>
    </xf>
    <xf numFmtId="0" fontId="14" fillId="2" borderId="0" applyNumberFormat="0" applyBorder="0" applyProtection="0">
      <alignment horizontal="left" indent="1"/>
    </xf>
    <xf numFmtId="0" fontId="15" fillId="0" borderId="0"/>
    <xf numFmtId="0" fontId="3" fillId="3" borderId="6"/>
    <xf numFmtId="0" fontId="3" fillId="4" borderId="0"/>
    <xf numFmtId="0" fontId="11" fillId="5" borderId="0" applyNumberFormat="0" applyBorder="0" applyProtection="0"/>
    <xf numFmtId="0" fontId="3" fillId="4" borderId="7"/>
    <xf numFmtId="0" fontId="3" fillId="0" borderId="0"/>
    <xf numFmtId="0" fontId="11" fillId="0" borderId="0"/>
    <xf numFmtId="0" fontId="3" fillId="0" borderId="0"/>
    <xf numFmtId="0" fontId="2" fillId="0" borderId="0"/>
    <xf numFmtId="0" fontId="2" fillId="3" borderId="6"/>
    <xf numFmtId="0" fontId="2" fillId="4" borderId="0"/>
    <xf numFmtId="0" fontId="2" fillId="4" borderId="7"/>
    <xf numFmtId="0" fontId="2" fillId="0" borderId="0"/>
    <xf numFmtId="0" fontId="2" fillId="0" borderId="0"/>
    <xf numFmtId="0" fontId="1" fillId="0" borderId="0"/>
    <xf numFmtId="0" fontId="1" fillId="3" borderId="6"/>
    <xf numFmtId="0" fontId="1" fillId="4" borderId="0"/>
    <xf numFmtId="0" fontId="1" fillId="4" borderId="7"/>
    <xf numFmtId="0" fontId="1" fillId="0" borderId="0"/>
    <xf numFmtId="0" fontId="1" fillId="0" borderId="0"/>
  </cellStyleXfs>
  <cellXfs count="170">
    <xf numFmtId="0" fontId="0" fillId="0" borderId="0" xfId="0"/>
    <xf numFmtId="0" fontId="5" fillId="0" borderId="0" xfId="0" applyFont="1"/>
    <xf numFmtId="164" fontId="6" fillId="0" borderId="0" xfId="0" applyNumberFormat="1" applyFont="1" applyAlignment="1">
      <alignment horizontal="centerContinuous"/>
    </xf>
    <xf numFmtId="164" fontId="6" fillId="0" borderId="0" xfId="0" applyNumberFormat="1" applyFont="1" applyAlignment="1">
      <alignment horizontal="left"/>
    </xf>
    <xf numFmtId="0" fontId="6" fillId="0" borderId="0" xfId="0" applyFont="1"/>
    <xf numFmtId="164" fontId="6" fillId="0" borderId="0" xfId="0" applyNumberFormat="1" applyFont="1"/>
    <xf numFmtId="164" fontId="5" fillId="0" borderId="0" xfId="0" applyNumberFormat="1" applyFont="1"/>
    <xf numFmtId="0" fontId="8" fillId="0" borderId="0" xfId="0" applyFont="1" applyAlignment="1">
      <alignment horizontal="center"/>
    </xf>
    <xf numFmtId="41" fontId="6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right"/>
    </xf>
    <xf numFmtId="0" fontId="6" fillId="0" borderId="0" xfId="0" applyFont="1" applyAlignment="1">
      <alignment horizontal="left"/>
    </xf>
    <xf numFmtId="164" fontId="6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right"/>
    </xf>
    <xf numFmtId="43" fontId="6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centerContinuous"/>
    </xf>
    <xf numFmtId="164" fontId="6" fillId="0" borderId="0" xfId="0" quotePrefix="1" applyNumberFormat="1" applyFont="1"/>
    <xf numFmtId="0" fontId="9" fillId="0" borderId="0" xfId="0" applyFont="1"/>
    <xf numFmtId="41" fontId="5" fillId="0" borderId="0" xfId="0" applyNumberFormat="1" applyFont="1" applyAlignment="1">
      <alignment horizontal="center"/>
    </xf>
    <xf numFmtId="0" fontId="8" fillId="0" borderId="0" xfId="0" applyFont="1" applyAlignment="1">
      <alignment horizontal="centerContinuous"/>
    </xf>
    <xf numFmtId="41" fontId="10" fillId="0" borderId="0" xfId="0" applyNumberFormat="1" applyFont="1" applyAlignment="1">
      <alignment horizontal="left"/>
    </xf>
    <xf numFmtId="41" fontId="10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right"/>
    </xf>
    <xf numFmtId="166" fontId="6" fillId="0" borderId="0" xfId="0" applyNumberFormat="1" applyFont="1" applyAlignment="1">
      <alignment horizontal="left"/>
    </xf>
    <xf numFmtId="166" fontId="6" fillId="0" borderId="0" xfId="0" applyNumberFormat="1" applyFont="1" applyAlignment="1">
      <alignment horizontal="right"/>
    </xf>
    <xf numFmtId="0" fontId="17" fillId="0" borderId="0" xfId="0" applyFont="1" applyFill="1" applyAlignment="1">
      <alignment horizontal="centerContinuous"/>
    </xf>
    <xf numFmtId="164" fontId="16" fillId="0" borderId="0" xfId="0" applyNumberFormat="1" applyFont="1" applyFill="1" applyAlignment="1">
      <alignment horizontal="centerContinuous"/>
    </xf>
    <xf numFmtId="164" fontId="16" fillId="0" borderId="0" xfId="0" applyNumberFormat="1" applyFont="1" applyFill="1" applyAlignment="1">
      <alignment horizontal="left"/>
    </xf>
    <xf numFmtId="0" fontId="9" fillId="0" borderId="0" xfId="0" applyFont="1" applyFill="1"/>
    <xf numFmtId="0" fontId="19" fillId="0" borderId="0" xfId="0" applyFont="1" applyFill="1" applyAlignment="1">
      <alignment horizontal="centerContinuous"/>
    </xf>
    <xf numFmtId="164" fontId="18" fillId="0" borderId="0" xfId="0" applyNumberFormat="1" applyFont="1" applyFill="1" applyAlignment="1">
      <alignment horizontal="centerContinuous"/>
    </xf>
    <xf numFmtId="164" fontId="18" fillId="0" borderId="0" xfId="0" applyNumberFormat="1" applyFont="1" applyFill="1" applyAlignment="1">
      <alignment horizontal="left"/>
    </xf>
    <xf numFmtId="0" fontId="5" fillId="0" borderId="0" xfId="0" applyFont="1" applyFill="1"/>
    <xf numFmtId="0" fontId="8" fillId="0" borderId="0" xfId="0" applyFont="1" applyFill="1" applyAlignment="1">
      <alignment horizontal="centerContinuous"/>
    </xf>
    <xf numFmtId="164" fontId="6" fillId="0" borderId="0" xfId="0" applyNumberFormat="1" applyFont="1" applyFill="1" applyAlignment="1">
      <alignment horizontal="centerContinuous"/>
    </xf>
    <xf numFmtId="164" fontId="6" fillId="0" borderId="0" xfId="0" applyNumberFormat="1" applyFont="1" applyFill="1" applyAlignment="1">
      <alignment horizontal="left"/>
    </xf>
    <xf numFmtId="0" fontId="6" fillId="0" borderId="0" xfId="0" applyFont="1" applyFill="1"/>
    <xf numFmtId="0" fontId="8" fillId="0" borderId="0" xfId="0" applyFont="1" applyFill="1"/>
    <xf numFmtId="164" fontId="6" fillId="0" borderId="0" xfId="0" applyNumberFormat="1" applyFont="1" applyFill="1"/>
    <xf numFmtId="164" fontId="7" fillId="0" borderId="0" xfId="0" applyNumberFormat="1" applyFont="1" applyFill="1"/>
    <xf numFmtId="0" fontId="8" fillId="0" borderId="0" xfId="0" applyFont="1" applyFill="1" applyAlignment="1">
      <alignment horizontal="center"/>
    </xf>
    <xf numFmtId="41" fontId="6" fillId="0" borderId="0" xfId="0" applyNumberFormat="1" applyFont="1" applyFill="1" applyAlignment="1">
      <alignment horizontal="right"/>
    </xf>
    <xf numFmtId="164" fontId="6" fillId="0" borderId="0" xfId="0" applyNumberFormat="1" applyFont="1" applyFill="1" applyAlignment="1">
      <alignment horizontal="right"/>
    </xf>
    <xf numFmtId="41" fontId="6" fillId="0" borderId="0" xfId="0" applyNumberFormat="1" applyFont="1" applyFill="1"/>
    <xf numFmtId="0" fontId="6" fillId="0" borderId="0" xfId="0" quotePrefix="1" applyFont="1" applyFill="1" applyAlignment="1">
      <alignment horizontal="left"/>
    </xf>
    <xf numFmtId="0" fontId="8" fillId="0" borderId="0" xfId="0" quotePrefix="1" applyFont="1" applyFill="1" applyAlignment="1">
      <alignment horizontal="center"/>
    </xf>
    <xf numFmtId="164" fontId="18" fillId="0" borderId="0" xfId="0" applyNumberFormat="1" applyFont="1" applyAlignment="1">
      <alignment horizontal="left"/>
    </xf>
    <xf numFmtId="164" fontId="18" fillId="0" borderId="0" xfId="0" applyNumberFormat="1" applyFont="1" applyAlignment="1">
      <alignment horizontal="centerContinuous"/>
    </xf>
    <xf numFmtId="0" fontId="19" fillId="0" borderId="0" xfId="0" applyFont="1" applyAlignment="1">
      <alignment horizontal="centerContinuous"/>
    </xf>
    <xf numFmtId="164" fontId="18" fillId="0" borderId="0" xfId="0" applyNumberFormat="1" applyFont="1"/>
    <xf numFmtId="0" fontId="20" fillId="0" borderId="0" xfId="0" applyFont="1"/>
    <xf numFmtId="0" fontId="21" fillId="0" borderId="0" xfId="0" applyFont="1" applyAlignment="1">
      <alignment horizontal="center"/>
    </xf>
    <xf numFmtId="37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4" fontId="5" fillId="0" borderId="0" xfId="0" applyNumberFormat="1" applyFont="1" applyFill="1"/>
    <xf numFmtId="49" fontId="6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49" fontId="6" fillId="0" borderId="0" xfId="0" applyNumberFormat="1" applyFont="1" applyFill="1"/>
    <xf numFmtId="49" fontId="6" fillId="0" borderId="0" xfId="0" quotePrefix="1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right"/>
    </xf>
    <xf numFmtId="0" fontId="21" fillId="0" borderId="0" xfId="0" applyFont="1" applyFill="1"/>
    <xf numFmtId="164" fontId="8" fillId="0" borderId="0" xfId="0" applyNumberFormat="1" applyFont="1" applyFill="1" applyAlignment="1">
      <alignment horizontal="center"/>
    </xf>
    <xf numFmtId="0" fontId="6" fillId="0" borderId="0" xfId="0" quotePrefix="1" applyFont="1" applyFill="1" applyAlignment="1">
      <alignment horizontal="left" indent="1"/>
    </xf>
    <xf numFmtId="41" fontId="6" fillId="0" borderId="0" xfId="0" applyNumberFormat="1" applyFont="1" applyFill="1" applyAlignment="1">
      <alignment horizontal="left"/>
    </xf>
    <xf numFmtId="41" fontId="5" fillId="0" borderId="2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center"/>
    </xf>
    <xf numFmtId="41" fontId="5" fillId="0" borderId="0" xfId="0" applyNumberFormat="1" applyFont="1" applyFill="1" applyAlignment="1">
      <alignment horizontal="right"/>
    </xf>
    <xf numFmtId="41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wrapText="1"/>
    </xf>
    <xf numFmtId="41" fontId="6" fillId="0" borderId="1" xfId="0" applyNumberFormat="1" applyFont="1" applyFill="1" applyBorder="1" applyAlignment="1">
      <alignment horizontal="right"/>
    </xf>
    <xf numFmtId="41" fontId="5" fillId="0" borderId="5" xfId="0" applyNumberFormat="1" applyFont="1" applyFill="1" applyBorder="1" applyAlignment="1">
      <alignment horizontal="right"/>
    </xf>
    <xf numFmtId="41" fontId="5" fillId="0" borderId="4" xfId="0" applyNumberFormat="1" applyFont="1" applyFill="1" applyBorder="1" applyAlignment="1">
      <alignment horizontal="right"/>
    </xf>
    <xf numFmtId="49" fontId="7" fillId="0" borderId="0" xfId="0" applyNumberFormat="1" applyFont="1" applyFill="1"/>
    <xf numFmtId="41" fontId="5" fillId="0" borderId="2" xfId="0" applyNumberFormat="1" applyFont="1" applyFill="1" applyBorder="1" applyAlignment="1">
      <alignment horizontal="center"/>
    </xf>
    <xf numFmtId="41" fontId="5" fillId="0" borderId="5" xfId="0" applyNumberFormat="1" applyFont="1" applyFill="1" applyBorder="1" applyAlignment="1">
      <alignment horizontal="center"/>
    </xf>
    <xf numFmtId="41" fontId="5" fillId="0" borderId="1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 vertical="center" wrapText="1" indent="1"/>
    </xf>
    <xf numFmtId="41" fontId="6" fillId="0" borderId="4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 indent="1"/>
    </xf>
    <xf numFmtId="41" fontId="5" fillId="0" borderId="0" xfId="0" applyNumberFormat="1" applyFont="1" applyFill="1"/>
    <xf numFmtId="0" fontId="20" fillId="0" borderId="0" xfId="0" applyFont="1" applyFill="1"/>
    <xf numFmtId="0" fontId="24" fillId="0" borderId="0" xfId="0" applyFont="1" applyAlignment="1">
      <alignment horizontal="center"/>
    </xf>
    <xf numFmtId="164" fontId="24" fillId="0" borderId="0" xfId="0" applyNumberFormat="1" applyFont="1" applyAlignment="1">
      <alignment horizontal="right"/>
    </xf>
    <xf numFmtId="41" fontId="6" fillId="0" borderId="0" xfId="0" applyNumberFormat="1" applyFont="1" applyAlignment="1">
      <alignment horizontal="left"/>
    </xf>
    <xf numFmtId="41" fontId="6" fillId="0" borderId="0" xfId="0" applyNumberFormat="1" applyFont="1"/>
    <xf numFmtId="41" fontId="5" fillId="0" borderId="2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center"/>
    </xf>
    <xf numFmtId="164" fontId="6" fillId="0" borderId="0" xfId="0" quotePrefix="1" applyNumberFormat="1" applyFont="1" applyAlignment="1">
      <alignment horizontal="left"/>
    </xf>
    <xf numFmtId="41" fontId="6" fillId="0" borderId="1" xfId="0" applyNumberFormat="1" applyFont="1" applyBorder="1" applyAlignment="1">
      <alignment horizontal="center"/>
    </xf>
    <xf numFmtId="41" fontId="5" fillId="0" borderId="0" xfId="0" applyNumberFormat="1" applyFont="1" applyAlignment="1">
      <alignment horizontal="left"/>
    </xf>
    <xf numFmtId="41" fontId="6" fillId="0" borderId="0" xfId="0" applyNumberFormat="1" applyFont="1" applyBorder="1" applyAlignment="1">
      <alignment horizontal="center"/>
    </xf>
    <xf numFmtId="41" fontId="5" fillId="0" borderId="5" xfId="0" applyNumberFormat="1" applyFont="1" applyBorder="1" applyAlignment="1">
      <alignment horizontal="left"/>
    </xf>
    <xf numFmtId="41" fontId="5" fillId="0" borderId="0" xfId="0" applyNumberFormat="1" applyFont="1" applyBorder="1" applyAlignment="1">
      <alignment horizontal="left"/>
    </xf>
    <xf numFmtId="41" fontId="5" fillId="0" borderId="0" xfId="0" applyNumberFormat="1" applyFont="1" applyBorder="1" applyAlignment="1">
      <alignment horizontal="right"/>
    </xf>
    <xf numFmtId="41" fontId="5" fillId="0" borderId="0" xfId="0" applyNumberFormat="1" applyFont="1" applyAlignment="1">
      <alignment horizontal="right"/>
    </xf>
    <xf numFmtId="43" fontId="6" fillId="0" borderId="0" xfId="2" applyFont="1" applyFill="1" applyBorder="1" applyAlignment="1">
      <alignment horizontal="center"/>
    </xf>
    <xf numFmtId="41" fontId="6" fillId="0" borderId="1" xfId="2" applyNumberFormat="1" applyFont="1" applyBorder="1" applyAlignment="1">
      <alignment horizontal="center"/>
    </xf>
    <xf numFmtId="41" fontId="6" fillId="0" borderId="0" xfId="2" applyNumberFormat="1" applyFont="1" applyBorder="1" applyAlignment="1">
      <alignment horizontal="center"/>
    </xf>
    <xf numFmtId="43" fontId="10" fillId="0" borderId="0" xfId="2" applyFont="1" applyFill="1" applyBorder="1" applyAlignment="1"/>
    <xf numFmtId="41" fontId="10" fillId="0" borderId="1" xfId="2" applyNumberFormat="1" applyFont="1" applyBorder="1" applyAlignment="1"/>
    <xf numFmtId="41" fontId="10" fillId="0" borderId="1" xfId="2" applyNumberFormat="1" applyFont="1" applyBorder="1" applyAlignment="1">
      <alignment horizontal="right"/>
    </xf>
    <xf numFmtId="1" fontId="10" fillId="0" borderId="0" xfId="0" applyNumberFormat="1" applyFont="1" applyAlignment="1">
      <alignment horizontal="center"/>
    </xf>
    <xf numFmtId="41" fontId="22" fillId="0" borderId="0" xfId="0" applyNumberFormat="1" applyFont="1" applyAlignment="1">
      <alignment horizontal="right"/>
    </xf>
    <xf numFmtId="41" fontId="10" fillId="0" borderId="4" xfId="0" applyNumberFormat="1" applyFont="1" applyBorder="1" applyAlignment="1">
      <alignment horizontal="right"/>
    </xf>
    <xf numFmtId="41" fontId="6" fillId="0" borderId="0" xfId="0" applyNumberFormat="1" applyFont="1" applyAlignment="1">
      <alignment horizontal="right"/>
    </xf>
    <xf numFmtId="166" fontId="6" fillId="0" borderId="4" xfId="0" applyNumberFormat="1" applyFont="1" applyBorder="1" applyAlignment="1">
      <alignment horizontal="right"/>
    </xf>
    <xf numFmtId="164" fontId="16" fillId="0" borderId="0" xfId="0" quotePrefix="1" applyNumberFormat="1" applyFont="1" applyAlignment="1">
      <alignment horizontal="centerContinuous"/>
    </xf>
    <xf numFmtId="0" fontId="17" fillId="0" borderId="0" xfId="0" applyFont="1" applyAlignment="1">
      <alignment horizontal="centerContinuous"/>
    </xf>
    <xf numFmtId="164" fontId="16" fillId="0" borderId="0" xfId="0" applyNumberFormat="1" applyFont="1" applyAlignment="1">
      <alignment horizontal="centerContinuous"/>
    </xf>
    <xf numFmtId="164" fontId="16" fillId="0" borderId="0" xfId="0" applyNumberFormat="1" applyFont="1" applyAlignment="1">
      <alignment horizontal="left"/>
    </xf>
    <xf numFmtId="0" fontId="20" fillId="0" borderId="0" xfId="0" applyFont="1" applyFill="1" applyAlignment="1"/>
    <xf numFmtId="0" fontId="9" fillId="0" borderId="0" xfId="0" applyFont="1" applyFill="1" applyAlignment="1"/>
    <xf numFmtId="0" fontId="5" fillId="0" borderId="0" xfId="0" applyFont="1" applyAlignment="1"/>
    <xf numFmtId="167" fontId="5" fillId="0" borderId="0" xfId="0" applyNumberFormat="1" applyFont="1" applyAlignment="1">
      <alignment horizontal="center"/>
    </xf>
    <xf numFmtId="0" fontId="6" fillId="0" borderId="0" xfId="0" applyFont="1" applyAlignment="1"/>
    <xf numFmtId="164" fontId="6" fillId="0" borderId="0" xfId="0" applyNumberFormat="1" applyFont="1" applyAlignment="1"/>
    <xf numFmtId="0" fontId="8" fillId="0" borderId="0" xfId="0" applyFont="1" applyAlignment="1"/>
    <xf numFmtId="38" fontId="23" fillId="0" borderId="0" xfId="2" applyNumberFormat="1" applyFont="1" applyFill="1" applyAlignment="1"/>
    <xf numFmtId="49" fontId="23" fillId="0" borderId="0" xfId="0" applyNumberFormat="1" applyFont="1" applyAlignment="1">
      <alignment horizontal="center"/>
    </xf>
    <xf numFmtId="168" fontId="23" fillId="0" borderId="0" xfId="0" applyNumberFormat="1" applyFont="1" applyAlignment="1"/>
    <xf numFmtId="0" fontId="21" fillId="0" borderId="0" xfId="0" applyFont="1" applyAlignment="1"/>
    <xf numFmtId="164" fontId="8" fillId="0" borderId="0" xfId="0" applyNumberFormat="1" applyFont="1" applyAlignment="1"/>
    <xf numFmtId="41" fontId="6" fillId="0" borderId="0" xfId="0" applyNumberFormat="1" applyFont="1" applyAlignment="1"/>
    <xf numFmtId="49" fontId="5" fillId="0" borderId="0" xfId="0" applyNumberFormat="1" applyFont="1" applyAlignment="1"/>
    <xf numFmtId="41" fontId="10" fillId="0" borderId="0" xfId="0" applyNumberFormat="1" applyFont="1" applyAlignment="1"/>
    <xf numFmtId="49" fontId="10" fillId="0" borderId="0" xfId="0" applyNumberFormat="1" applyFont="1" applyAlignment="1"/>
    <xf numFmtId="41" fontId="22" fillId="0" borderId="0" xfId="0" applyNumberFormat="1" applyFont="1" applyAlignment="1"/>
    <xf numFmtId="169" fontId="26" fillId="0" borderId="0" xfId="0" applyNumberFormat="1" applyFont="1" applyAlignment="1"/>
    <xf numFmtId="165" fontId="6" fillId="0" borderId="0" xfId="0" applyNumberFormat="1" applyFont="1" applyAlignment="1"/>
    <xf numFmtId="164" fontId="5" fillId="0" borderId="0" xfId="0" applyNumberFormat="1" applyFont="1" applyAlignment="1"/>
    <xf numFmtId="43" fontId="6" fillId="0" borderId="0" xfId="0" applyNumberFormat="1" applyFont="1" applyAlignment="1"/>
    <xf numFmtId="37" fontId="5" fillId="0" borderId="0" xfId="0" applyNumberFormat="1" applyFont="1" applyAlignment="1"/>
    <xf numFmtId="37" fontId="6" fillId="0" borderId="0" xfId="0" applyNumberFormat="1" applyFont="1" applyAlignment="1"/>
    <xf numFmtId="164" fontId="18" fillId="0" borderId="0" xfId="0" applyNumberFormat="1" applyFont="1" applyAlignment="1"/>
    <xf numFmtId="164" fontId="6" fillId="0" borderId="0" xfId="0" applyNumberFormat="1" applyFont="1" applyAlignment="1">
      <alignment horizontal="center" wrapText="1"/>
    </xf>
    <xf numFmtId="49" fontId="8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164" fontId="8" fillId="0" borderId="0" xfId="0" applyNumberFormat="1" applyFont="1" applyAlignment="1">
      <alignment horizontal="center"/>
    </xf>
    <xf numFmtId="41" fontId="5" fillId="0" borderId="2" xfId="0" applyNumberFormat="1" applyFont="1" applyBorder="1" applyAlignment="1">
      <alignment horizontal="center"/>
    </xf>
    <xf numFmtId="41" fontId="5" fillId="0" borderId="4" xfId="0" applyNumberFormat="1" applyFont="1" applyBorder="1" applyAlignment="1">
      <alignment horizontal="center"/>
    </xf>
    <xf numFmtId="41" fontId="5" fillId="0" borderId="3" xfId="0" applyNumberFormat="1" applyFont="1" applyBorder="1" applyAlignment="1">
      <alignment horizontal="center"/>
    </xf>
    <xf numFmtId="37" fontId="16" fillId="0" borderId="0" xfId="0" applyNumberFormat="1" applyFont="1" applyAlignment="1">
      <alignment horizontal="centerContinuous"/>
    </xf>
    <xf numFmtId="164" fontId="16" fillId="0" borderId="0" xfId="0" applyNumberFormat="1" applyFont="1"/>
    <xf numFmtId="37" fontId="18" fillId="0" borderId="0" xfId="0" applyNumberFormat="1" applyFont="1" applyAlignment="1">
      <alignment horizontal="centerContinuous"/>
    </xf>
    <xf numFmtId="164" fontId="5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left" vertical="center"/>
    </xf>
    <xf numFmtId="41" fontId="5" fillId="0" borderId="0" xfId="0" applyNumberFormat="1" applyFont="1" applyAlignment="1">
      <alignment horizontal="center" vertical="top"/>
    </xf>
    <xf numFmtId="37" fontId="16" fillId="0" borderId="0" xfId="0" applyNumberFormat="1" applyFont="1" applyAlignment="1">
      <alignment horizontal="center" vertical="center"/>
    </xf>
    <xf numFmtId="37" fontId="18" fillId="0" borderId="0" xfId="0" applyNumberFormat="1" applyFont="1" applyAlignment="1">
      <alignment horizontal="center" vertical="center"/>
    </xf>
    <xf numFmtId="0" fontId="6" fillId="0" borderId="0" xfId="0" quotePrefix="1" applyFont="1" applyAlignment="1">
      <alignment horizontal="left"/>
    </xf>
    <xf numFmtId="41" fontId="5" fillId="0" borderId="1" xfId="0" applyNumberFormat="1" applyFont="1" applyBorder="1" applyAlignment="1">
      <alignment horizontal="center"/>
    </xf>
    <xf numFmtId="41" fontId="5" fillId="0" borderId="0" xfId="0" applyNumberFormat="1" applyFont="1" applyBorder="1" applyAlignment="1">
      <alignment horizontal="center"/>
    </xf>
    <xf numFmtId="41" fontId="25" fillId="0" borderId="0" xfId="0" applyNumberFormat="1" applyFont="1" applyAlignment="1">
      <alignment horizontal="center"/>
    </xf>
    <xf numFmtId="164" fontId="16" fillId="0" borderId="0" xfId="0" applyNumberFormat="1" applyFont="1" applyAlignment="1"/>
    <xf numFmtId="0" fontId="21" fillId="0" borderId="0" xfId="0" applyFont="1" applyAlignment="1">
      <alignment horizontal="left" indent="1"/>
    </xf>
    <xf numFmtId="0" fontId="6" fillId="0" borderId="0" xfId="0" applyFont="1" applyAlignment="1">
      <alignment horizontal="left" indent="1"/>
    </xf>
    <xf numFmtId="0" fontId="6" fillId="0" borderId="0" xfId="0" applyFont="1" applyAlignment="1">
      <alignment horizontal="left" indent="2"/>
    </xf>
    <xf numFmtId="164" fontId="8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7" fontId="5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38" fontId="22" fillId="0" borderId="0" xfId="2" applyNumberFormat="1" applyFont="1" applyFill="1" applyAlignment="1">
      <alignment horizontal="center" wrapText="1"/>
    </xf>
    <xf numFmtId="38" fontId="22" fillId="0" borderId="0" xfId="2" quotePrefix="1" applyNumberFormat="1" applyFont="1" applyFill="1" applyAlignment="1">
      <alignment horizontal="center" wrapText="1"/>
    </xf>
    <xf numFmtId="164" fontId="5" fillId="0" borderId="0" xfId="0" applyNumberFormat="1" applyFont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64" fontId="21" fillId="0" borderId="0" xfId="0" applyNumberFormat="1" applyFont="1" applyAlignment="1">
      <alignment horizontal="center"/>
    </xf>
    <xf numFmtId="167" fontId="8" fillId="0" borderId="0" xfId="0" applyNumberFormat="1" applyFont="1" applyAlignment="1">
      <alignment horizontal="center"/>
    </xf>
  </cellXfs>
  <cellStyles count="27">
    <cellStyle name="Comma" xfId="2" builtinId="3"/>
    <cellStyle name="Comma 3" xfId="1" xr:uid="{CAB75802-BDFC-4DC3-8F71-4392E76BDA73}"/>
    <cellStyle name="GrayCell 2 2" xfId="9" xr:uid="{73AFBABD-3B64-4CCB-AC3C-350C8330C7B7}"/>
    <cellStyle name="GrayCell 2 2 2" xfId="17" xr:uid="{67237353-7E80-4220-9638-1F8B591FD363}"/>
    <cellStyle name="GrayCell 2 2 3" xfId="23" xr:uid="{3CAE02D4-C4EC-44C6-B30E-C2704E59EEC9}"/>
    <cellStyle name="Heading 1 2" xfId="4" xr:uid="{C54489A4-787F-438F-963E-A5010A11C6E6}"/>
    <cellStyle name="Heading 2 2" xfId="5" xr:uid="{3711CAD0-D161-4BDA-B78A-1BF716E56D71}"/>
    <cellStyle name="Heading 3 2" xfId="10" xr:uid="{187856FD-710D-4669-90D9-F8068B47E3B0}"/>
    <cellStyle name="Normal" xfId="0" builtinId="0"/>
    <cellStyle name="Normal 2" xfId="3" xr:uid="{180C7552-9E7A-4FC4-8421-F12C04890C72}"/>
    <cellStyle name="Normal 2 2" xfId="14" xr:uid="{130EE242-B373-45F2-83C7-882517C7ECE8}"/>
    <cellStyle name="Normal 2 2 2" xfId="20" xr:uid="{7F7EB20C-3E06-4791-B60C-57DCB505DEF2}"/>
    <cellStyle name="Normal 2 2 3" xfId="26" xr:uid="{B10E5EA4-364D-4328-B535-EC67BBE8610C}"/>
    <cellStyle name="Normal 2 3" xfId="15" xr:uid="{1021480B-9B92-4FB1-95EB-7115C0CCD98E}"/>
    <cellStyle name="Normal 2 4" xfId="21" xr:uid="{226515EC-2D34-457D-A545-3DB85E53AB24}"/>
    <cellStyle name="Normal 3" xfId="7" xr:uid="{E173FB34-9D21-4767-B413-7788FD64DDD0}"/>
    <cellStyle name="Normal 3 2" xfId="12" xr:uid="{4C558801-D3A8-4138-BCE4-3CCEC1616489}"/>
    <cellStyle name="Normal 3 2 2" xfId="19" xr:uid="{1FD76B3E-F007-4DFC-96C0-9D8C3E4EB8D4}"/>
    <cellStyle name="Normal 3 2 3" xfId="25" xr:uid="{1199A2DA-B54F-4345-8516-74BBA6A58CA9}"/>
    <cellStyle name="OrangeBorder 2" xfId="11" xr:uid="{B4596635-1630-44A5-896B-36F874D9CB39}"/>
    <cellStyle name="OrangeBorder 2 2" xfId="18" xr:uid="{3FA7D858-BE35-475D-9D62-05AF58F4081E}"/>
    <cellStyle name="OrangeBorder 2 3" xfId="24" xr:uid="{B88C0926-F29E-44F8-92F2-47EC31200DA3}"/>
    <cellStyle name="Title 2" xfId="6" xr:uid="{B873A97F-AEDC-4523-BF01-F93930C5742F}"/>
    <cellStyle name="YellowCell 2 2" xfId="8" xr:uid="{F83D8D99-BD16-436C-BC43-C6E7D7D45BF3}"/>
    <cellStyle name="YellowCell 2 2 2" xfId="16" xr:uid="{EAE21E3F-6968-4157-96B6-8EB0E816055D}"/>
    <cellStyle name="YellowCell 2 2 3" xfId="22" xr:uid="{4EAF7BAF-F41A-4A50-8935-A4282EEE2677}"/>
    <cellStyle name="z A Column text" xfId="13" xr:uid="{5F3C648B-A16C-4033-8820-74D694CFC70C}"/>
  </cellStyles>
  <dxfs count="0"/>
  <tableStyles count="0" defaultTableStyle="TableStyleMedium9" defaultPivotStyle="PivotStyleLight16"/>
  <colors>
    <mruColors>
      <color rgb="FFFFFFCC"/>
      <color rgb="FF00FF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9FFFD-EA80-4CCE-B9CD-CFC725D7059B}">
  <dimension ref="A1:K81"/>
  <sheetViews>
    <sheetView topLeftCell="A46" zoomScale="77" zoomScaleNormal="77" zoomScaleSheetLayoutView="70" workbookViewId="0">
      <selection activeCell="P29" sqref="P29"/>
    </sheetView>
  </sheetViews>
  <sheetFormatPr defaultColWidth="10.7265625" defaultRowHeight="20.5" customHeight="1" x14ac:dyDescent="0.3"/>
  <cols>
    <col min="1" max="1" width="46.1796875" style="35" customWidth="1"/>
    <col min="2" max="2" width="6.453125" style="36" customWidth="1"/>
    <col min="3" max="3" width="1.1796875" style="37" customWidth="1"/>
    <col min="4" max="4" width="13.54296875" style="37" customWidth="1"/>
    <col min="5" max="5" width="1.1796875" style="37" customWidth="1"/>
    <col min="6" max="6" width="13.54296875" style="37" customWidth="1"/>
    <col min="7" max="7" width="1.1796875" style="37" customWidth="1"/>
    <col min="8" max="8" width="13.54296875" style="37" customWidth="1"/>
    <col min="9" max="9" width="1.1796875" style="37" customWidth="1"/>
    <col min="10" max="10" width="13.54296875" style="37" customWidth="1"/>
    <col min="11" max="16384" width="10.7265625" style="37"/>
  </cols>
  <sheetData>
    <row r="1" spans="1:11" s="26" customFormat="1" ht="20.5" customHeight="1" x14ac:dyDescent="0.4">
      <c r="A1" s="80" t="s">
        <v>0</v>
      </c>
      <c r="B1" s="24"/>
      <c r="C1" s="25"/>
      <c r="D1" s="25"/>
      <c r="E1" s="25"/>
      <c r="F1" s="25"/>
      <c r="G1" s="25"/>
      <c r="H1" s="25"/>
      <c r="I1" s="25"/>
      <c r="J1" s="25"/>
    </row>
    <row r="2" spans="1:11" s="30" customFormat="1" ht="20.5" customHeight="1" x14ac:dyDescent="0.35">
      <c r="A2" s="27" t="s">
        <v>130</v>
      </c>
      <c r="B2" s="28"/>
      <c r="C2" s="29"/>
      <c r="D2" s="29"/>
      <c r="E2" s="29"/>
      <c r="F2" s="29"/>
      <c r="G2" s="29"/>
      <c r="H2" s="29"/>
      <c r="I2" s="29"/>
      <c r="J2" s="29"/>
    </row>
    <row r="3" spans="1:11" s="34" customFormat="1" ht="20.5" customHeight="1" x14ac:dyDescent="0.3">
      <c r="A3" s="31"/>
      <c r="B3" s="32"/>
      <c r="C3" s="33"/>
      <c r="D3" s="33"/>
      <c r="E3" s="33"/>
      <c r="F3" s="33"/>
      <c r="G3" s="33"/>
      <c r="H3" s="33"/>
      <c r="I3" s="33"/>
      <c r="J3" s="33"/>
    </row>
    <row r="4" spans="1:11" s="34" customFormat="1" ht="20.5" customHeight="1" x14ac:dyDescent="0.3">
      <c r="B4" s="32"/>
      <c r="C4" s="33"/>
      <c r="D4" s="160" t="s">
        <v>1</v>
      </c>
      <c r="E4" s="160"/>
      <c r="F4" s="160"/>
      <c r="G4" s="33"/>
      <c r="H4" s="161" t="s">
        <v>2</v>
      </c>
      <c r="I4" s="161"/>
      <c r="J4" s="161"/>
    </row>
    <row r="5" spans="1:11" ht="20.5" customHeight="1" x14ac:dyDescent="0.3">
      <c r="D5" s="160" t="s">
        <v>3</v>
      </c>
      <c r="E5" s="160"/>
      <c r="F5" s="160"/>
      <c r="G5" s="53"/>
      <c r="H5" s="160" t="s">
        <v>3</v>
      </c>
      <c r="I5" s="160"/>
      <c r="J5" s="160"/>
    </row>
    <row r="6" spans="1:11" ht="20.5" customHeight="1" x14ac:dyDescent="0.3">
      <c r="D6" s="54" t="s">
        <v>132</v>
      </c>
      <c r="E6" s="55"/>
      <c r="F6" s="54" t="s">
        <v>4</v>
      </c>
      <c r="H6" s="54" t="s">
        <v>132</v>
      </c>
      <c r="I6" s="55"/>
      <c r="J6" s="54" t="s">
        <v>4</v>
      </c>
    </row>
    <row r="7" spans="1:11" ht="20.5" customHeight="1" x14ac:dyDescent="0.3">
      <c r="A7" s="31" t="s">
        <v>5</v>
      </c>
      <c r="B7" s="56" t="s">
        <v>6</v>
      </c>
      <c r="C7" s="57"/>
      <c r="D7" s="58" t="s">
        <v>7</v>
      </c>
      <c r="E7" s="59"/>
      <c r="F7" s="58" t="s">
        <v>8</v>
      </c>
      <c r="G7" s="59"/>
      <c r="H7" s="58" t="s">
        <v>7</v>
      </c>
      <c r="I7" s="59"/>
      <c r="J7" s="58" t="s">
        <v>8</v>
      </c>
      <c r="K7" s="38"/>
    </row>
    <row r="8" spans="1:11" ht="20.5" customHeight="1" x14ac:dyDescent="0.3">
      <c r="A8" s="31"/>
      <c r="B8" s="56"/>
      <c r="C8" s="57"/>
      <c r="D8" s="58" t="s">
        <v>9</v>
      </c>
      <c r="E8" s="59"/>
      <c r="F8" s="58"/>
      <c r="G8" s="59"/>
      <c r="H8" s="58" t="s">
        <v>9</v>
      </c>
      <c r="I8" s="59"/>
      <c r="J8" s="58"/>
      <c r="K8" s="38"/>
    </row>
    <row r="9" spans="1:11" ht="20.5" customHeight="1" x14ac:dyDescent="0.3">
      <c r="B9" s="39"/>
      <c r="D9" s="159" t="s">
        <v>55</v>
      </c>
      <c r="E9" s="159"/>
      <c r="F9" s="159"/>
      <c r="G9" s="159"/>
      <c r="H9" s="159"/>
      <c r="I9" s="159"/>
      <c r="J9" s="159"/>
    </row>
    <row r="10" spans="1:11" ht="20.5" customHeight="1" x14ac:dyDescent="0.3">
      <c r="A10" s="60" t="s">
        <v>10</v>
      </c>
      <c r="B10" s="39"/>
    </row>
    <row r="11" spans="1:11" ht="20.5" customHeight="1" x14ac:dyDescent="0.3">
      <c r="A11" s="35" t="s">
        <v>11</v>
      </c>
      <c r="B11" s="39"/>
      <c r="D11" s="40">
        <v>27398</v>
      </c>
      <c r="E11" s="40"/>
      <c r="F11" s="40">
        <v>83754</v>
      </c>
      <c r="G11" s="40">
        <v>0</v>
      </c>
      <c r="H11" s="40">
        <v>12585</v>
      </c>
      <c r="I11" s="40">
        <v>0</v>
      </c>
      <c r="J11" s="40">
        <v>67708</v>
      </c>
    </row>
    <row r="12" spans="1:11" ht="20.5" customHeight="1" x14ac:dyDescent="0.3">
      <c r="A12" s="35" t="s">
        <v>12</v>
      </c>
      <c r="B12" s="39">
        <v>3</v>
      </c>
      <c r="D12" s="40">
        <v>20699</v>
      </c>
      <c r="E12" s="40"/>
      <c r="F12" s="40">
        <v>30835</v>
      </c>
      <c r="G12" s="40">
        <v>0</v>
      </c>
      <c r="H12" s="40">
        <v>20699</v>
      </c>
      <c r="I12" s="40">
        <v>0</v>
      </c>
      <c r="J12" s="40">
        <v>30835</v>
      </c>
    </row>
    <row r="13" spans="1:11" ht="20.5" customHeight="1" x14ac:dyDescent="0.3">
      <c r="A13" s="35" t="s">
        <v>13</v>
      </c>
      <c r="B13" s="39">
        <v>4</v>
      </c>
      <c r="C13" s="61"/>
      <c r="D13" s="40">
        <v>32162</v>
      </c>
      <c r="E13" s="40"/>
      <c r="F13" s="40">
        <v>40243</v>
      </c>
      <c r="G13" s="40">
        <v>0</v>
      </c>
      <c r="H13" s="40">
        <v>33502</v>
      </c>
      <c r="I13" s="40">
        <v>0</v>
      </c>
      <c r="J13" s="40">
        <v>39957</v>
      </c>
    </row>
    <row r="14" spans="1:11" ht="20.5" customHeight="1" x14ac:dyDescent="0.3">
      <c r="A14" s="35" t="s">
        <v>14</v>
      </c>
      <c r="B14" s="39"/>
      <c r="C14" s="61"/>
      <c r="D14" s="40"/>
      <c r="E14" s="40"/>
      <c r="F14" s="40"/>
      <c r="G14" s="40">
        <v>0</v>
      </c>
      <c r="H14" s="40"/>
      <c r="I14" s="40"/>
      <c r="J14" s="40"/>
    </row>
    <row r="15" spans="1:11" ht="20.5" customHeight="1" x14ac:dyDescent="0.3">
      <c r="A15" s="62" t="s">
        <v>124</v>
      </c>
      <c r="B15" s="39">
        <v>5</v>
      </c>
      <c r="C15" s="61"/>
      <c r="D15" s="40">
        <v>107520</v>
      </c>
      <c r="E15" s="40"/>
      <c r="F15" s="40">
        <v>106510</v>
      </c>
      <c r="G15" s="40">
        <v>0</v>
      </c>
      <c r="H15" s="40">
        <v>107520</v>
      </c>
      <c r="I15" s="40">
        <v>0</v>
      </c>
      <c r="J15" s="40">
        <v>106510</v>
      </c>
    </row>
    <row r="16" spans="1:11" ht="20.5" customHeight="1" x14ac:dyDescent="0.3">
      <c r="A16" s="62" t="s">
        <v>125</v>
      </c>
      <c r="B16" s="39">
        <v>6</v>
      </c>
      <c r="C16" s="61"/>
      <c r="D16" s="40">
        <v>15555</v>
      </c>
      <c r="E16" s="40"/>
      <c r="F16" s="40">
        <v>2642</v>
      </c>
      <c r="G16" s="40">
        <v>0</v>
      </c>
      <c r="H16" s="40">
        <v>15555</v>
      </c>
      <c r="I16" s="40">
        <v>0</v>
      </c>
      <c r="J16" s="40">
        <v>2642</v>
      </c>
    </row>
    <row r="17" spans="1:10" ht="20.5" customHeight="1" x14ac:dyDescent="0.3">
      <c r="A17" s="62" t="s">
        <v>126</v>
      </c>
      <c r="B17" s="39">
        <v>7</v>
      </c>
      <c r="C17" s="61"/>
      <c r="D17" s="40">
        <v>4</v>
      </c>
      <c r="E17" s="40"/>
      <c r="F17" s="40">
        <v>3456</v>
      </c>
      <c r="G17" s="40">
        <v>0</v>
      </c>
      <c r="H17" s="40">
        <v>4</v>
      </c>
      <c r="I17" s="40">
        <v>0</v>
      </c>
      <c r="J17" s="40">
        <v>3456</v>
      </c>
    </row>
    <row r="18" spans="1:10" ht="20.5" customHeight="1" x14ac:dyDescent="0.3">
      <c r="A18" s="35" t="s">
        <v>15</v>
      </c>
      <c r="B18" s="39"/>
      <c r="D18" s="63">
        <v>2644</v>
      </c>
      <c r="E18" s="40"/>
      <c r="F18" s="63">
        <v>2388</v>
      </c>
      <c r="G18" s="40">
        <v>0</v>
      </c>
      <c r="H18" s="40">
        <v>2574</v>
      </c>
      <c r="I18" s="40">
        <v>0</v>
      </c>
      <c r="J18" s="40">
        <v>2324</v>
      </c>
    </row>
    <row r="19" spans="1:10" ht="20.5" customHeight="1" x14ac:dyDescent="0.3">
      <c r="A19" s="31" t="s">
        <v>16</v>
      </c>
      <c r="B19" s="39"/>
      <c r="D19" s="64">
        <f>SUM(D11:D18)</f>
        <v>205982</v>
      </c>
      <c r="E19" s="65"/>
      <c r="F19" s="64">
        <f>SUM(F11:F18)</f>
        <v>269828</v>
      </c>
      <c r="G19" s="66"/>
      <c r="H19" s="64">
        <f>SUM(H11:H18)</f>
        <v>192439</v>
      </c>
      <c r="I19" s="66"/>
      <c r="J19" s="64">
        <f>SUM(J11:J18)</f>
        <v>253432</v>
      </c>
    </row>
    <row r="20" spans="1:10" ht="15" customHeight="1" x14ac:dyDescent="0.3">
      <c r="A20" s="31"/>
      <c r="B20" s="39"/>
      <c r="D20" s="40"/>
      <c r="E20" s="67"/>
      <c r="F20" s="40"/>
      <c r="G20" s="40"/>
      <c r="H20" s="40"/>
      <c r="I20" s="40"/>
      <c r="J20" s="40"/>
    </row>
    <row r="21" spans="1:10" ht="20.5" customHeight="1" x14ac:dyDescent="0.3">
      <c r="A21" s="60" t="s">
        <v>17</v>
      </c>
      <c r="B21" s="39"/>
      <c r="D21" s="67"/>
      <c r="E21" s="67"/>
      <c r="F21" s="67"/>
      <c r="G21" s="40"/>
      <c r="H21" s="40"/>
      <c r="I21" s="40"/>
      <c r="J21" s="40"/>
    </row>
    <row r="22" spans="1:10" ht="20.5" customHeight="1" x14ac:dyDescent="0.3">
      <c r="A22" s="35" t="s">
        <v>18</v>
      </c>
      <c r="B22" s="39">
        <v>12</v>
      </c>
      <c r="D22" s="40">
        <v>3810</v>
      </c>
      <c r="E22" s="40"/>
      <c r="F22" s="40">
        <v>4090</v>
      </c>
      <c r="G22" s="40">
        <v>0</v>
      </c>
      <c r="H22" s="40">
        <v>2810</v>
      </c>
      <c r="I22" s="40">
        <v>3090</v>
      </c>
      <c r="J22" s="40">
        <v>3090</v>
      </c>
    </row>
    <row r="23" spans="1:10" ht="20.5" customHeight="1" x14ac:dyDescent="0.3">
      <c r="A23" s="35" t="s">
        <v>19</v>
      </c>
      <c r="B23" s="39"/>
      <c r="D23" s="40" t="s">
        <v>143</v>
      </c>
      <c r="E23" s="40"/>
      <c r="F23" s="40">
        <v>0</v>
      </c>
      <c r="G23" s="40">
        <v>0</v>
      </c>
      <c r="H23" s="40">
        <v>28000</v>
      </c>
      <c r="I23" s="40"/>
      <c r="J23" s="40">
        <v>28000</v>
      </c>
    </row>
    <row r="24" spans="1:10" ht="20.5" customHeight="1" x14ac:dyDescent="0.3">
      <c r="A24" s="35" t="s">
        <v>20</v>
      </c>
      <c r="B24" s="39"/>
      <c r="D24" s="40"/>
      <c r="E24" s="40"/>
      <c r="F24" s="40"/>
      <c r="G24" s="40">
        <v>0</v>
      </c>
      <c r="H24" s="40"/>
      <c r="I24" s="40">
        <v>0</v>
      </c>
      <c r="J24" s="40"/>
    </row>
    <row r="25" spans="1:10" ht="20.5" customHeight="1" x14ac:dyDescent="0.3">
      <c r="A25" s="62" t="s">
        <v>124</v>
      </c>
      <c r="B25" s="39">
        <v>5</v>
      </c>
      <c r="D25" s="40">
        <v>236748</v>
      </c>
      <c r="E25" s="40"/>
      <c r="F25" s="40">
        <v>235656</v>
      </c>
      <c r="G25" s="40">
        <v>0</v>
      </c>
      <c r="H25" s="40">
        <v>236748</v>
      </c>
      <c r="I25" s="40">
        <v>0</v>
      </c>
      <c r="J25" s="40">
        <v>235656</v>
      </c>
    </row>
    <row r="26" spans="1:10" ht="20.5" customHeight="1" x14ac:dyDescent="0.3">
      <c r="A26" s="62" t="s">
        <v>125</v>
      </c>
      <c r="B26" s="39">
        <v>6</v>
      </c>
      <c r="D26" s="40">
        <v>55684</v>
      </c>
      <c r="E26" s="40"/>
      <c r="F26" s="40">
        <v>11464</v>
      </c>
      <c r="G26" s="40">
        <v>0</v>
      </c>
      <c r="H26" s="40">
        <v>55684</v>
      </c>
      <c r="I26" s="40">
        <v>0</v>
      </c>
      <c r="J26" s="40">
        <v>11464</v>
      </c>
    </row>
    <row r="27" spans="1:10" ht="20.5" customHeight="1" x14ac:dyDescent="0.3">
      <c r="A27" s="35" t="s">
        <v>127</v>
      </c>
      <c r="B27" s="39"/>
      <c r="D27" s="40">
        <v>7965</v>
      </c>
      <c r="E27" s="40"/>
      <c r="F27" s="40">
        <v>9690</v>
      </c>
      <c r="G27" s="40">
        <v>0</v>
      </c>
      <c r="H27" s="40">
        <v>6826</v>
      </c>
      <c r="I27" s="40">
        <v>0</v>
      </c>
      <c r="J27" s="40">
        <v>8340</v>
      </c>
    </row>
    <row r="28" spans="1:10" ht="20.5" customHeight="1" x14ac:dyDescent="0.3">
      <c r="A28" s="35" t="s">
        <v>128</v>
      </c>
      <c r="B28" s="39"/>
      <c r="D28" s="40">
        <v>6612</v>
      </c>
      <c r="E28" s="40"/>
      <c r="F28" s="40">
        <v>8740</v>
      </c>
      <c r="G28" s="40">
        <v>0</v>
      </c>
      <c r="H28" s="40">
        <v>6612</v>
      </c>
      <c r="I28" s="40">
        <v>0</v>
      </c>
      <c r="J28" s="40">
        <v>8740</v>
      </c>
    </row>
    <row r="29" spans="1:10" ht="20.5" customHeight="1" x14ac:dyDescent="0.3">
      <c r="A29" s="68" t="s">
        <v>129</v>
      </c>
      <c r="B29" s="39"/>
      <c r="D29" s="40">
        <v>22926</v>
      </c>
      <c r="E29" s="40"/>
      <c r="F29" s="40">
        <v>22282</v>
      </c>
      <c r="G29" s="40">
        <v>0</v>
      </c>
      <c r="H29" s="40">
        <v>12911</v>
      </c>
      <c r="I29" s="40">
        <v>0</v>
      </c>
      <c r="J29" s="40">
        <v>10741</v>
      </c>
    </row>
    <row r="30" spans="1:10" ht="20.5" customHeight="1" x14ac:dyDescent="0.3">
      <c r="A30" s="35" t="s">
        <v>21</v>
      </c>
      <c r="B30" s="39"/>
      <c r="D30" s="40">
        <v>5265</v>
      </c>
      <c r="E30" s="40"/>
      <c r="F30" s="40">
        <v>5622</v>
      </c>
      <c r="G30" s="40">
        <v>0</v>
      </c>
      <c r="H30" s="40">
        <v>4633</v>
      </c>
      <c r="I30" s="40">
        <v>0</v>
      </c>
      <c r="J30" s="40">
        <v>3835</v>
      </c>
    </row>
    <row r="31" spans="1:10" ht="20.5" customHeight="1" x14ac:dyDescent="0.3">
      <c r="A31" s="35" t="s">
        <v>22</v>
      </c>
      <c r="B31" s="39"/>
      <c r="D31" s="69">
        <v>1499</v>
      </c>
      <c r="E31" s="40"/>
      <c r="F31" s="69">
        <v>1449</v>
      </c>
      <c r="G31" s="40">
        <v>0</v>
      </c>
      <c r="H31" s="69">
        <v>1499</v>
      </c>
      <c r="I31" s="40">
        <v>0</v>
      </c>
      <c r="J31" s="69">
        <v>1449</v>
      </c>
    </row>
    <row r="32" spans="1:10" ht="20.5" customHeight="1" x14ac:dyDescent="0.3">
      <c r="A32" s="31" t="s">
        <v>23</v>
      </c>
      <c r="B32" s="39"/>
      <c r="D32" s="64">
        <f>SUM(D22:D31)</f>
        <v>340509</v>
      </c>
      <c r="E32" s="65"/>
      <c r="F32" s="64">
        <f>SUM(F22:F31)</f>
        <v>298993</v>
      </c>
      <c r="G32" s="66"/>
      <c r="H32" s="64">
        <f>SUM(H22:H31)</f>
        <v>355723</v>
      </c>
      <c r="I32" s="66"/>
      <c r="J32" s="64">
        <f>SUM(J22:J31)</f>
        <v>311315</v>
      </c>
    </row>
    <row r="33" spans="1:10" ht="15" customHeight="1" x14ac:dyDescent="0.3">
      <c r="A33" s="31"/>
      <c r="B33" s="39"/>
      <c r="D33" s="70"/>
      <c r="E33" s="65"/>
      <c r="F33" s="70"/>
      <c r="G33" s="66"/>
      <c r="H33" s="70"/>
      <c r="I33" s="66"/>
      <c r="J33" s="70"/>
    </row>
    <row r="34" spans="1:10" ht="20.5" customHeight="1" thickBot="1" x14ac:dyDescent="0.35">
      <c r="A34" s="31" t="s">
        <v>24</v>
      </c>
      <c r="D34" s="71">
        <f>D19+D32</f>
        <v>546491</v>
      </c>
      <c r="E34" s="65"/>
      <c r="F34" s="71">
        <f>F19+F32</f>
        <v>568821</v>
      </c>
      <c r="G34" s="66"/>
      <c r="H34" s="71">
        <f>H19+H32</f>
        <v>548162</v>
      </c>
      <c r="I34" s="66"/>
      <c r="J34" s="71">
        <f>J19+J32</f>
        <v>564747</v>
      </c>
    </row>
    <row r="35" spans="1:10" ht="20.5" customHeight="1" thickTop="1" x14ac:dyDescent="0.3">
      <c r="D35" s="41"/>
      <c r="F35" s="41"/>
      <c r="H35" s="41"/>
      <c r="I35" s="41"/>
      <c r="J35" s="41"/>
    </row>
    <row r="36" spans="1:10" s="26" customFormat="1" ht="20.5" customHeight="1" x14ac:dyDescent="0.4">
      <c r="A36" s="80" t="str">
        <f>A1</f>
        <v>ASN Broker Public Company Limited and its subsidiaries</v>
      </c>
      <c r="B36" s="24"/>
      <c r="C36" s="25"/>
      <c r="D36" s="25"/>
      <c r="E36" s="25"/>
      <c r="F36" s="25"/>
      <c r="G36" s="25"/>
      <c r="H36" s="25"/>
      <c r="I36" s="25"/>
      <c r="J36" s="25"/>
    </row>
    <row r="37" spans="1:10" s="30" customFormat="1" ht="20.5" customHeight="1" x14ac:dyDescent="0.35">
      <c r="A37" s="27" t="s">
        <v>130</v>
      </c>
      <c r="B37" s="28"/>
      <c r="C37" s="29"/>
      <c r="D37" s="29"/>
      <c r="E37" s="29"/>
      <c r="F37" s="29"/>
      <c r="G37" s="29"/>
      <c r="H37" s="29"/>
      <c r="I37" s="29"/>
      <c r="J37" s="29"/>
    </row>
    <row r="38" spans="1:10" s="34" customFormat="1" ht="20.5" customHeight="1" x14ac:dyDescent="0.3">
      <c r="A38" s="31"/>
      <c r="B38" s="32"/>
      <c r="C38" s="33"/>
      <c r="D38" s="33"/>
      <c r="E38" s="33"/>
      <c r="F38" s="33"/>
      <c r="G38" s="33"/>
      <c r="H38" s="33"/>
      <c r="I38" s="33"/>
      <c r="J38" s="33"/>
    </row>
    <row r="39" spans="1:10" s="34" customFormat="1" ht="20.5" customHeight="1" x14ac:dyDescent="0.3">
      <c r="B39" s="32"/>
      <c r="C39" s="33"/>
      <c r="D39" s="160" t="s">
        <v>1</v>
      </c>
      <c r="E39" s="160"/>
      <c r="F39" s="160"/>
      <c r="G39" s="33"/>
      <c r="H39" s="161" t="s">
        <v>2</v>
      </c>
      <c r="I39" s="161"/>
      <c r="J39" s="161"/>
    </row>
    <row r="40" spans="1:10" ht="20.5" customHeight="1" x14ac:dyDescent="0.3">
      <c r="D40" s="160" t="s">
        <v>3</v>
      </c>
      <c r="E40" s="160"/>
      <c r="F40" s="160"/>
      <c r="G40" s="53"/>
      <c r="H40" s="160" t="s">
        <v>3</v>
      </c>
      <c r="I40" s="160"/>
      <c r="J40" s="160"/>
    </row>
    <row r="41" spans="1:10" ht="20.5" customHeight="1" x14ac:dyDescent="0.3">
      <c r="D41" s="54" t="s">
        <v>132</v>
      </c>
      <c r="E41" s="55"/>
      <c r="F41" s="54" t="s">
        <v>4</v>
      </c>
      <c r="H41" s="54" t="s">
        <v>132</v>
      </c>
      <c r="I41" s="55"/>
      <c r="J41" s="54" t="s">
        <v>4</v>
      </c>
    </row>
    <row r="42" spans="1:10" ht="20.5" customHeight="1" x14ac:dyDescent="0.3">
      <c r="A42" s="31" t="s">
        <v>25</v>
      </c>
      <c r="B42" s="56" t="s">
        <v>6</v>
      </c>
      <c r="C42" s="72"/>
      <c r="D42" s="58" t="s">
        <v>7</v>
      </c>
      <c r="E42" s="59"/>
      <c r="F42" s="58" t="s">
        <v>8</v>
      </c>
      <c r="G42" s="59"/>
      <c r="H42" s="58" t="s">
        <v>7</v>
      </c>
      <c r="I42" s="59"/>
      <c r="J42" s="58" t="s">
        <v>8</v>
      </c>
    </row>
    <row r="43" spans="1:10" ht="20.5" customHeight="1" x14ac:dyDescent="0.3">
      <c r="A43" s="31"/>
      <c r="B43" s="56"/>
      <c r="C43" s="72"/>
      <c r="D43" s="58" t="s">
        <v>9</v>
      </c>
      <c r="E43" s="59"/>
      <c r="F43" s="58"/>
      <c r="G43" s="59"/>
      <c r="H43" s="58" t="s">
        <v>9</v>
      </c>
      <c r="I43" s="59"/>
      <c r="J43" s="58"/>
    </row>
    <row r="44" spans="1:10" ht="20.5" customHeight="1" x14ac:dyDescent="0.3">
      <c r="A44" s="31"/>
      <c r="B44" s="39"/>
      <c r="D44" s="159" t="s">
        <v>55</v>
      </c>
      <c r="E44" s="159"/>
      <c r="F44" s="159"/>
      <c r="G44" s="159"/>
      <c r="H44" s="159"/>
      <c r="I44" s="159"/>
      <c r="J44" s="159"/>
    </row>
    <row r="45" spans="1:10" ht="20.5" customHeight="1" x14ac:dyDescent="0.3">
      <c r="A45" s="60" t="s">
        <v>26</v>
      </c>
      <c r="B45" s="39"/>
    </row>
    <row r="46" spans="1:10" ht="20.5" customHeight="1" x14ac:dyDescent="0.3">
      <c r="A46" s="35" t="s">
        <v>27</v>
      </c>
      <c r="B46" s="39">
        <v>8</v>
      </c>
      <c r="D46" s="67">
        <v>36665</v>
      </c>
      <c r="E46" s="67"/>
      <c r="F46" s="67">
        <v>50053</v>
      </c>
      <c r="G46" s="67">
        <v>0</v>
      </c>
      <c r="H46" s="67">
        <v>35603</v>
      </c>
      <c r="I46" s="67">
        <v>0</v>
      </c>
      <c r="J46" s="67">
        <v>49823</v>
      </c>
    </row>
    <row r="47" spans="1:10" ht="20.5" customHeight="1" x14ac:dyDescent="0.3">
      <c r="A47" s="35" t="s">
        <v>133</v>
      </c>
      <c r="B47" s="39"/>
      <c r="D47" s="67"/>
      <c r="E47" s="67"/>
      <c r="F47" s="67"/>
      <c r="G47" s="67"/>
      <c r="H47" s="67"/>
      <c r="I47" s="67"/>
      <c r="J47" s="67"/>
    </row>
    <row r="48" spans="1:10" ht="20.5" customHeight="1" x14ac:dyDescent="0.3">
      <c r="A48" s="35" t="s">
        <v>134</v>
      </c>
      <c r="B48" s="39"/>
      <c r="D48" s="67">
        <v>60000</v>
      </c>
      <c r="E48" s="67"/>
      <c r="F48" s="67">
        <v>0</v>
      </c>
      <c r="G48" s="67"/>
      <c r="H48" s="67">
        <v>60000</v>
      </c>
      <c r="I48" s="67"/>
      <c r="J48" s="67">
        <v>0</v>
      </c>
    </row>
    <row r="49" spans="1:10" ht="20.5" customHeight="1" x14ac:dyDescent="0.3">
      <c r="A49" s="35" t="s">
        <v>28</v>
      </c>
      <c r="B49" s="39"/>
      <c r="D49" s="67">
        <v>4186</v>
      </c>
      <c r="E49" s="67"/>
      <c r="F49" s="67">
        <v>3830</v>
      </c>
      <c r="G49" s="67">
        <v>0</v>
      </c>
      <c r="H49" s="67">
        <v>4186</v>
      </c>
      <c r="I49" s="67">
        <v>0</v>
      </c>
      <c r="J49" s="67">
        <v>3830</v>
      </c>
    </row>
    <row r="50" spans="1:10" ht="20.5" customHeight="1" x14ac:dyDescent="0.3">
      <c r="A50" s="35" t="s">
        <v>29</v>
      </c>
      <c r="B50" s="39"/>
      <c r="D50" s="67">
        <v>327</v>
      </c>
      <c r="E50" s="67"/>
      <c r="F50" s="67">
        <v>437</v>
      </c>
      <c r="G50" s="67">
        <v>0</v>
      </c>
      <c r="H50" s="67">
        <v>321</v>
      </c>
      <c r="I50" s="67">
        <v>0</v>
      </c>
      <c r="J50" s="67">
        <v>429</v>
      </c>
    </row>
    <row r="51" spans="1:10" ht="20.5" customHeight="1" x14ac:dyDescent="0.3">
      <c r="A51" s="35" t="s">
        <v>30</v>
      </c>
      <c r="B51" s="39"/>
      <c r="D51" s="67">
        <v>51</v>
      </c>
      <c r="E51" s="67"/>
      <c r="F51" s="67">
        <v>175</v>
      </c>
      <c r="G51" s="67">
        <v>0</v>
      </c>
      <c r="H51" s="67">
        <v>0</v>
      </c>
      <c r="I51" s="67">
        <v>0</v>
      </c>
      <c r="J51" s="67">
        <v>0</v>
      </c>
    </row>
    <row r="52" spans="1:10" ht="20.5" customHeight="1" x14ac:dyDescent="0.3">
      <c r="A52" s="35" t="s">
        <v>31</v>
      </c>
      <c r="B52" s="39"/>
      <c r="D52" s="63">
        <v>4264</v>
      </c>
      <c r="E52" s="67"/>
      <c r="F52" s="63">
        <v>4532</v>
      </c>
      <c r="G52" s="67">
        <v>0</v>
      </c>
      <c r="H52" s="67">
        <v>4222</v>
      </c>
      <c r="I52" s="67">
        <v>0</v>
      </c>
      <c r="J52" s="67">
        <v>4443</v>
      </c>
    </row>
    <row r="53" spans="1:10" ht="20.5" customHeight="1" x14ac:dyDescent="0.3">
      <c r="A53" s="31" t="s">
        <v>32</v>
      </c>
      <c r="B53" s="39"/>
      <c r="D53" s="73">
        <f>SUM(D45:D52)</f>
        <v>105493</v>
      </c>
      <c r="E53" s="65"/>
      <c r="F53" s="73">
        <f>SUM(F45:F52)</f>
        <v>59027</v>
      </c>
      <c r="G53" s="65"/>
      <c r="H53" s="73">
        <f>SUM(H45:H52)</f>
        <v>104332</v>
      </c>
      <c r="I53" s="65"/>
      <c r="J53" s="73">
        <f>SUM(J45:J52)</f>
        <v>58525</v>
      </c>
    </row>
    <row r="54" spans="1:10" ht="15" customHeight="1" x14ac:dyDescent="0.3">
      <c r="A54" s="31"/>
      <c r="B54" s="39"/>
      <c r="D54" s="67"/>
      <c r="E54" s="67"/>
      <c r="F54" s="67"/>
      <c r="G54" s="67"/>
      <c r="H54" s="67"/>
      <c r="I54" s="67"/>
      <c r="J54" s="67"/>
    </row>
    <row r="55" spans="1:10" ht="20.5" customHeight="1" x14ac:dyDescent="0.3">
      <c r="A55" s="60" t="s">
        <v>33</v>
      </c>
      <c r="B55" s="39"/>
      <c r="D55" s="67"/>
      <c r="E55" s="67"/>
      <c r="F55" s="67"/>
      <c r="G55" s="67"/>
      <c r="H55" s="67"/>
      <c r="I55" s="67"/>
      <c r="J55" s="67"/>
    </row>
    <row r="56" spans="1:10" ht="20.5" customHeight="1" x14ac:dyDescent="0.3">
      <c r="A56" s="35" t="s">
        <v>151</v>
      </c>
      <c r="B56" s="39"/>
      <c r="D56" s="67">
        <v>140000</v>
      </c>
      <c r="E56" s="67"/>
      <c r="F56" s="67">
        <v>200000</v>
      </c>
      <c r="G56" s="67"/>
      <c r="H56" s="67">
        <v>140000</v>
      </c>
      <c r="I56" s="67"/>
      <c r="J56" s="67">
        <v>200000</v>
      </c>
    </row>
    <row r="57" spans="1:10" ht="20.5" customHeight="1" x14ac:dyDescent="0.3">
      <c r="A57" s="35" t="s">
        <v>152</v>
      </c>
      <c r="B57" s="39"/>
      <c r="D57" s="67">
        <v>2594</v>
      </c>
      <c r="E57" s="67"/>
      <c r="F57" s="67">
        <v>5019</v>
      </c>
      <c r="G57" s="67">
        <v>0</v>
      </c>
      <c r="H57" s="67">
        <v>2594</v>
      </c>
      <c r="I57" s="67">
        <v>0</v>
      </c>
      <c r="J57" s="67">
        <v>5019</v>
      </c>
    </row>
    <row r="58" spans="1:10" ht="20.5" customHeight="1" x14ac:dyDescent="0.3">
      <c r="A58" s="35" t="s">
        <v>34</v>
      </c>
      <c r="B58" s="39"/>
      <c r="D58" s="67">
        <v>8729</v>
      </c>
      <c r="E58" s="67"/>
      <c r="F58" s="67">
        <v>7925</v>
      </c>
      <c r="G58" s="67">
        <v>0</v>
      </c>
      <c r="H58" s="67">
        <v>8384</v>
      </c>
      <c r="I58" s="67">
        <v>0</v>
      </c>
      <c r="J58" s="67">
        <v>7617</v>
      </c>
    </row>
    <row r="59" spans="1:10" ht="20.5" customHeight="1" x14ac:dyDescent="0.3">
      <c r="A59" s="31" t="s">
        <v>35</v>
      </c>
      <c r="B59" s="39"/>
      <c r="D59" s="73">
        <f>SUM(D56:D58)</f>
        <v>151323</v>
      </c>
      <c r="E59" s="65"/>
      <c r="F59" s="73">
        <f>SUM(F56:F58)</f>
        <v>212944</v>
      </c>
      <c r="G59" s="65"/>
      <c r="H59" s="73">
        <f>SUM(H56:H58)</f>
        <v>150978</v>
      </c>
      <c r="I59" s="65"/>
      <c r="J59" s="73">
        <f>SUM(J56:J58)</f>
        <v>212636</v>
      </c>
    </row>
    <row r="60" spans="1:10" ht="15" customHeight="1" x14ac:dyDescent="0.3">
      <c r="A60" s="31"/>
      <c r="B60" s="39"/>
      <c r="D60" s="74"/>
      <c r="E60" s="65"/>
      <c r="F60" s="74"/>
      <c r="G60" s="65"/>
      <c r="H60" s="74"/>
      <c r="I60" s="65"/>
      <c r="J60" s="74"/>
    </row>
    <row r="61" spans="1:10" ht="20.5" customHeight="1" x14ac:dyDescent="0.3">
      <c r="A61" s="31" t="s">
        <v>36</v>
      </c>
      <c r="D61" s="75">
        <f>D53+D59</f>
        <v>256816</v>
      </c>
      <c r="E61" s="65"/>
      <c r="F61" s="75">
        <f>F53+F59</f>
        <v>271971</v>
      </c>
      <c r="G61" s="65"/>
      <c r="H61" s="75">
        <f>H53+H59</f>
        <v>255310</v>
      </c>
      <c r="I61" s="65"/>
      <c r="J61" s="75">
        <f>J53+J59</f>
        <v>271161</v>
      </c>
    </row>
    <row r="62" spans="1:10" ht="15" customHeight="1" x14ac:dyDescent="0.3">
      <c r="A62" s="31"/>
      <c r="D62" s="65"/>
      <c r="E62" s="65"/>
      <c r="F62" s="65"/>
      <c r="G62" s="65"/>
      <c r="H62" s="65"/>
      <c r="I62" s="65"/>
      <c r="J62" s="65"/>
    </row>
    <row r="63" spans="1:10" ht="20.5" customHeight="1" x14ac:dyDescent="0.3">
      <c r="A63" s="60" t="s">
        <v>37</v>
      </c>
      <c r="D63" s="41"/>
      <c r="E63" s="41"/>
      <c r="F63" s="41"/>
      <c r="H63" s="41"/>
      <c r="I63" s="41"/>
      <c r="J63" s="41"/>
    </row>
    <row r="64" spans="1:10" ht="20.5" customHeight="1" x14ac:dyDescent="0.3">
      <c r="A64" s="35" t="s">
        <v>38</v>
      </c>
      <c r="B64" s="39"/>
      <c r="D64" s="41"/>
      <c r="E64" s="41"/>
      <c r="F64" s="41"/>
      <c r="H64" s="41"/>
      <c r="I64" s="41"/>
      <c r="J64" s="41"/>
    </row>
    <row r="65" spans="1:10" ht="20.5" customHeight="1" x14ac:dyDescent="0.3">
      <c r="A65" s="68" t="s">
        <v>39</v>
      </c>
      <c r="B65" s="39"/>
      <c r="D65" s="41"/>
      <c r="E65" s="41"/>
      <c r="F65" s="41"/>
      <c r="H65" s="41"/>
      <c r="I65" s="41"/>
      <c r="J65" s="41"/>
    </row>
    <row r="66" spans="1:10" ht="28.5" thickBot="1" x14ac:dyDescent="0.35">
      <c r="A66" s="76" t="s">
        <v>40</v>
      </c>
      <c r="B66" s="39"/>
      <c r="D66" s="77">
        <v>93600</v>
      </c>
      <c r="E66" s="40"/>
      <c r="F66" s="77">
        <v>93600</v>
      </c>
      <c r="G66" s="40"/>
      <c r="H66" s="77">
        <v>93600</v>
      </c>
      <c r="I66" s="40"/>
      <c r="J66" s="77">
        <v>93600</v>
      </c>
    </row>
    <row r="67" spans="1:10" ht="20.5" customHeight="1" thickTop="1" x14ac:dyDescent="0.3">
      <c r="A67" s="35" t="s">
        <v>41</v>
      </c>
      <c r="B67" s="39"/>
      <c r="D67" s="40"/>
      <c r="E67" s="40"/>
      <c r="F67" s="40"/>
      <c r="G67" s="40"/>
      <c r="H67" s="40"/>
      <c r="I67" s="40"/>
      <c r="J67" s="40"/>
    </row>
    <row r="68" spans="1:10" ht="28" x14ac:dyDescent="0.3">
      <c r="A68" s="76" t="s">
        <v>40</v>
      </c>
      <c r="B68" s="39"/>
      <c r="D68" s="40">
        <v>93600</v>
      </c>
      <c r="E68" s="40"/>
      <c r="F68" s="40">
        <v>93600</v>
      </c>
      <c r="G68" s="40"/>
      <c r="H68" s="40">
        <v>93600</v>
      </c>
      <c r="I68" s="40"/>
      <c r="J68" s="40">
        <v>93600</v>
      </c>
    </row>
    <row r="69" spans="1:10" ht="20.5" customHeight="1" x14ac:dyDescent="0.3">
      <c r="A69" s="35" t="s">
        <v>42</v>
      </c>
      <c r="B69" s="39"/>
      <c r="D69" s="40">
        <v>159008</v>
      </c>
      <c r="E69" s="40"/>
      <c r="F69" s="40">
        <v>159008</v>
      </c>
      <c r="G69" s="40"/>
      <c r="H69" s="40">
        <v>159008</v>
      </c>
      <c r="I69" s="40"/>
      <c r="J69" s="40">
        <v>159008</v>
      </c>
    </row>
    <row r="70" spans="1:10" ht="20.5" customHeight="1" x14ac:dyDescent="0.3">
      <c r="A70" s="35" t="s">
        <v>43</v>
      </c>
      <c r="B70" s="39"/>
      <c r="D70" s="40">
        <v>119</v>
      </c>
      <c r="E70" s="40"/>
      <c r="F70" s="40">
        <v>119</v>
      </c>
      <c r="G70" s="40"/>
      <c r="H70" s="40">
        <v>0</v>
      </c>
      <c r="I70" s="40"/>
      <c r="J70" s="40">
        <v>0</v>
      </c>
    </row>
    <row r="71" spans="1:10" ht="20.5" customHeight="1" x14ac:dyDescent="0.3">
      <c r="A71" s="35" t="s">
        <v>44</v>
      </c>
      <c r="B71" s="39"/>
      <c r="D71" s="40"/>
      <c r="E71" s="40"/>
      <c r="F71" s="40"/>
      <c r="G71" s="40"/>
      <c r="H71" s="40"/>
      <c r="I71" s="40"/>
      <c r="J71" s="40"/>
    </row>
    <row r="72" spans="1:10" ht="20.5" customHeight="1" x14ac:dyDescent="0.3">
      <c r="A72" s="35" t="s">
        <v>45</v>
      </c>
      <c r="B72" s="39"/>
    </row>
    <row r="73" spans="1:10" ht="20.5" customHeight="1" x14ac:dyDescent="0.3">
      <c r="A73" s="78" t="s">
        <v>46</v>
      </c>
      <c r="B73" s="39"/>
      <c r="D73" s="40">
        <v>7587</v>
      </c>
      <c r="E73" s="40"/>
      <c r="F73" s="40">
        <v>7587</v>
      </c>
      <c r="G73" s="40"/>
      <c r="H73" s="40">
        <v>7587</v>
      </c>
      <c r="I73" s="40"/>
      <c r="J73" s="40">
        <v>7587</v>
      </c>
    </row>
    <row r="74" spans="1:10" ht="20.5" customHeight="1" x14ac:dyDescent="0.3">
      <c r="A74" s="35" t="s">
        <v>47</v>
      </c>
      <c r="B74" s="39"/>
      <c r="D74" s="40">
        <v>29361</v>
      </c>
      <c r="E74" s="40"/>
      <c r="F74" s="40">
        <v>36536</v>
      </c>
      <c r="G74" s="40"/>
      <c r="H74" s="40">
        <v>32657</v>
      </c>
      <c r="I74" s="40"/>
      <c r="J74" s="40">
        <v>33391</v>
      </c>
    </row>
    <row r="75" spans="1:10" ht="20.5" customHeight="1" x14ac:dyDescent="0.3">
      <c r="A75" s="31" t="s">
        <v>48</v>
      </c>
      <c r="D75" s="64">
        <f>SUM(D68:D74)</f>
        <v>289675</v>
      </c>
      <c r="E75" s="66"/>
      <c r="F75" s="64">
        <f>SUM(F68:F74)</f>
        <v>296850</v>
      </c>
      <c r="G75" s="79"/>
      <c r="H75" s="64">
        <f>SUM(H68:H74)</f>
        <v>292852</v>
      </c>
      <c r="I75" s="66"/>
      <c r="J75" s="64">
        <f>SUM(J68:J74)</f>
        <v>293586</v>
      </c>
    </row>
    <row r="76" spans="1:10" ht="15" customHeight="1" x14ac:dyDescent="0.3">
      <c r="A76" s="31"/>
      <c r="D76" s="66"/>
      <c r="E76" s="66"/>
      <c r="F76" s="66"/>
      <c r="G76" s="79"/>
      <c r="H76" s="66"/>
      <c r="I76" s="66"/>
      <c r="J76" s="66"/>
    </row>
    <row r="77" spans="1:10" ht="20.5" customHeight="1" thickBot="1" x14ac:dyDescent="0.35">
      <c r="A77" s="31" t="s">
        <v>49</v>
      </c>
      <c r="D77" s="71">
        <f>D75+D61</f>
        <v>546491</v>
      </c>
      <c r="E77" s="66"/>
      <c r="F77" s="71">
        <f>F75+F61</f>
        <v>568821</v>
      </c>
      <c r="G77" s="79"/>
      <c r="H77" s="71">
        <f>H75+H61</f>
        <v>548162</v>
      </c>
      <c r="I77" s="66"/>
      <c r="J77" s="71">
        <f>J75+J61</f>
        <v>564747</v>
      </c>
    </row>
    <row r="78" spans="1:10" ht="20.5" customHeight="1" thickTop="1" x14ac:dyDescent="0.3">
      <c r="D78" s="40"/>
      <c r="E78" s="42"/>
      <c r="F78" s="40"/>
      <c r="G78" s="40"/>
      <c r="H78" s="40"/>
      <c r="I78" s="42"/>
      <c r="J78" s="40"/>
    </row>
    <row r="79" spans="1:10" ht="20.5" customHeight="1" x14ac:dyDescent="0.3">
      <c r="A79" s="43"/>
      <c r="B79" s="44"/>
    </row>
    <row r="80" spans="1:10" ht="19.75" customHeight="1" x14ac:dyDescent="0.3">
      <c r="A80" s="43"/>
      <c r="B80" s="44"/>
      <c r="D80" s="41"/>
      <c r="F80" s="41"/>
      <c r="H80" s="41"/>
      <c r="J80" s="41"/>
    </row>
    <row r="81" spans="2:2" ht="20.5" customHeight="1" x14ac:dyDescent="0.3">
      <c r="B81" s="39"/>
    </row>
  </sheetData>
  <mergeCells count="10">
    <mergeCell ref="D44:J44"/>
    <mergeCell ref="D4:F4"/>
    <mergeCell ref="H4:J4"/>
    <mergeCell ref="D5:F5"/>
    <mergeCell ref="H5:J5"/>
    <mergeCell ref="D9:J9"/>
    <mergeCell ref="D39:F39"/>
    <mergeCell ref="H39:J39"/>
    <mergeCell ref="D40:F40"/>
    <mergeCell ref="H40:J40"/>
  </mergeCells>
  <pageMargins left="0.7" right="0.7" top="0.48" bottom="0.5" header="0.5" footer="0.5"/>
  <pageSetup paperSize="9" scale="80" firstPageNumber="2" orientation="portrait" useFirstPageNumber="1" r:id="rId1"/>
  <headerFooter>
    <oddFooter>&amp;L&amp;"Times New Roman,Regular"&amp;11The accompanying notes from an integral part of the interim financial statements.
&amp;"Arial,Regular"&amp;10
&amp;C&amp;"Times New Roman,Regular"&amp;11&amp;P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9"/>
  <sheetViews>
    <sheetView topLeftCell="A16" zoomScale="85" zoomScaleNormal="85" zoomScaleSheetLayoutView="70" workbookViewId="0">
      <selection activeCell="A47" sqref="A47"/>
    </sheetView>
  </sheetViews>
  <sheetFormatPr defaultColWidth="10.54296875" defaultRowHeight="21.25" customHeight="1" x14ac:dyDescent="0.3"/>
  <cols>
    <col min="1" max="1" width="51.54296875" style="114" customWidth="1"/>
    <col min="2" max="2" width="3.1796875" style="115" customWidth="1"/>
    <col min="3" max="3" width="11.54296875" style="115" customWidth="1"/>
    <col min="4" max="4" width="1.1796875" style="115" customWidth="1"/>
    <col min="5" max="5" width="12" style="115" customWidth="1"/>
    <col min="6" max="6" width="1.1796875" style="115" customWidth="1"/>
    <col min="7" max="7" width="11.54296875" style="115" customWidth="1"/>
    <col min="8" max="8" width="1.1796875" style="115" customWidth="1"/>
    <col min="9" max="9" width="11.54296875" style="115" customWidth="1"/>
    <col min="10" max="16384" width="10.54296875" style="115"/>
  </cols>
  <sheetData>
    <row r="1" spans="1:9" s="109" customFormat="1" ht="21.25" customHeight="1" x14ac:dyDescent="0.4">
      <c r="A1" s="110" t="s">
        <v>0</v>
      </c>
      <c r="B1" s="106"/>
      <c r="C1" s="108"/>
      <c r="D1" s="108"/>
      <c r="E1" s="108"/>
      <c r="F1" s="108"/>
      <c r="G1" s="108"/>
      <c r="H1" s="108"/>
      <c r="I1" s="108"/>
    </row>
    <row r="2" spans="1:9" s="45" customFormat="1" ht="21.25" customHeight="1" x14ac:dyDescent="0.35">
      <c r="A2" s="111" t="s">
        <v>50</v>
      </c>
      <c r="B2" s="46"/>
      <c r="C2" s="46"/>
      <c r="D2" s="46"/>
      <c r="E2" s="46"/>
      <c r="F2" s="46"/>
      <c r="G2" s="46"/>
      <c r="H2" s="46"/>
      <c r="I2" s="46"/>
    </row>
    <row r="3" spans="1:9" s="3" customFormat="1" ht="21.25" customHeight="1" x14ac:dyDescent="0.3">
      <c r="A3" s="112"/>
      <c r="B3" s="2"/>
      <c r="C3" s="2"/>
      <c r="D3" s="2"/>
      <c r="E3" s="2"/>
      <c r="F3" s="2"/>
      <c r="G3" s="2"/>
      <c r="H3" s="2"/>
      <c r="I3" s="2"/>
    </row>
    <row r="4" spans="1:9" s="3" customFormat="1" ht="21.25" customHeight="1" x14ac:dyDescent="0.3">
      <c r="B4" s="2"/>
      <c r="C4" s="162" t="s">
        <v>51</v>
      </c>
      <c r="D4" s="162"/>
      <c r="E4" s="162"/>
      <c r="F4" s="113"/>
      <c r="G4" s="162" t="s">
        <v>52</v>
      </c>
      <c r="H4" s="162"/>
      <c r="I4" s="162"/>
    </row>
    <row r="5" spans="1:9" ht="21.25" customHeight="1" x14ac:dyDescent="0.3">
      <c r="C5" s="162" t="s">
        <v>53</v>
      </c>
      <c r="D5" s="162"/>
      <c r="E5" s="162"/>
      <c r="F5" s="113"/>
      <c r="G5" s="162" t="s">
        <v>53</v>
      </c>
      <c r="H5" s="162"/>
      <c r="I5" s="162"/>
    </row>
    <row r="6" spans="1:9" ht="21.25" customHeight="1" x14ac:dyDescent="0.3">
      <c r="C6" s="164" t="s">
        <v>54</v>
      </c>
      <c r="D6" s="164"/>
      <c r="E6" s="164"/>
      <c r="F6" s="117"/>
      <c r="G6" s="164" t="s">
        <v>54</v>
      </c>
      <c r="H6" s="164"/>
      <c r="I6" s="164"/>
    </row>
    <row r="7" spans="1:9" ht="21.25" customHeight="1" x14ac:dyDescent="0.3">
      <c r="C7" s="165" t="s">
        <v>132</v>
      </c>
      <c r="D7" s="165"/>
      <c r="E7" s="165"/>
      <c r="F7" s="117"/>
      <c r="G7" s="165" t="s">
        <v>132</v>
      </c>
      <c r="H7" s="165"/>
      <c r="I7" s="165"/>
    </row>
    <row r="8" spans="1:9" ht="21.25" customHeight="1" x14ac:dyDescent="0.3">
      <c r="C8" s="118" t="s">
        <v>7</v>
      </c>
      <c r="D8" s="118"/>
      <c r="E8" s="118" t="s">
        <v>8</v>
      </c>
      <c r="F8" s="119"/>
      <c r="G8" s="118" t="s">
        <v>7</v>
      </c>
      <c r="H8" s="118"/>
      <c r="I8" s="118" t="s">
        <v>8</v>
      </c>
    </row>
    <row r="9" spans="1:9" ht="21" customHeight="1" x14ac:dyDescent="0.3">
      <c r="C9" s="163" t="s">
        <v>55</v>
      </c>
      <c r="D9" s="163"/>
      <c r="E9" s="163"/>
      <c r="F9" s="163"/>
      <c r="G9" s="163"/>
      <c r="H9" s="163"/>
      <c r="I9" s="163"/>
    </row>
    <row r="10" spans="1:9" s="121" customFormat="1" ht="21" customHeight="1" x14ac:dyDescent="0.3">
      <c r="A10" s="120" t="s">
        <v>56</v>
      </c>
      <c r="F10" s="82"/>
    </row>
    <row r="11" spans="1:9" ht="21" customHeight="1" x14ac:dyDescent="0.3">
      <c r="A11" s="114" t="s">
        <v>57</v>
      </c>
      <c r="C11" s="8">
        <v>13299</v>
      </c>
      <c r="D11" s="8"/>
      <c r="E11" s="8">
        <v>14133</v>
      </c>
      <c r="F11" s="8"/>
      <c r="G11" s="8">
        <v>12900</v>
      </c>
      <c r="H11" s="8"/>
      <c r="I11" s="8">
        <v>13525</v>
      </c>
    </row>
    <row r="12" spans="1:9" ht="21" customHeight="1" x14ac:dyDescent="0.3">
      <c r="A12" s="114" t="s">
        <v>58</v>
      </c>
      <c r="B12" s="3"/>
      <c r="C12" s="8">
        <v>5630</v>
      </c>
      <c r="D12" s="8"/>
      <c r="E12" s="8">
        <v>5564</v>
      </c>
      <c r="F12" s="8"/>
      <c r="G12" s="8">
        <v>4325</v>
      </c>
      <c r="H12" s="8"/>
      <c r="I12" s="8">
        <v>4432</v>
      </c>
    </row>
    <row r="13" spans="1:9" ht="21" customHeight="1" x14ac:dyDescent="0.3">
      <c r="A13" s="114" t="s">
        <v>59</v>
      </c>
      <c r="B13" s="3"/>
      <c r="C13" s="8">
        <v>18967</v>
      </c>
      <c r="D13" s="8"/>
      <c r="E13" s="8">
        <v>15431</v>
      </c>
      <c r="F13" s="8"/>
      <c r="G13" s="8">
        <v>18967</v>
      </c>
      <c r="H13" s="8"/>
      <c r="I13" s="8">
        <v>15431</v>
      </c>
    </row>
    <row r="14" spans="1:9" ht="21" customHeight="1" x14ac:dyDescent="0.3">
      <c r="A14" s="114" t="s">
        <v>60</v>
      </c>
      <c r="B14" s="3"/>
      <c r="C14" s="83"/>
      <c r="D14" s="8"/>
      <c r="E14" s="83"/>
      <c r="F14" s="8"/>
      <c r="G14" s="122"/>
      <c r="H14" s="8"/>
      <c r="I14" s="122"/>
    </row>
    <row r="15" spans="1:9" ht="21" customHeight="1" x14ac:dyDescent="0.3">
      <c r="A15" s="114" t="s">
        <v>61</v>
      </c>
      <c r="B15" s="3"/>
      <c r="C15" s="8">
        <v>0</v>
      </c>
      <c r="D15" s="8"/>
      <c r="E15" s="8">
        <v>0</v>
      </c>
      <c r="F15" s="8"/>
      <c r="G15" s="8">
        <v>213</v>
      </c>
      <c r="H15" s="8"/>
      <c r="I15" s="8">
        <v>221</v>
      </c>
    </row>
    <row r="16" spans="1:9" ht="21" customHeight="1" x14ac:dyDescent="0.3">
      <c r="A16" s="114" t="s">
        <v>62</v>
      </c>
      <c r="B16" s="3"/>
      <c r="C16" s="8">
        <v>1220</v>
      </c>
      <c r="D16" s="8"/>
      <c r="E16" s="8">
        <v>1252</v>
      </c>
      <c r="F16" s="8"/>
      <c r="G16" s="8">
        <v>1321</v>
      </c>
      <c r="H16" s="8"/>
      <c r="I16" s="8">
        <v>1376</v>
      </c>
    </row>
    <row r="17" spans="1:9" ht="21" customHeight="1" x14ac:dyDescent="0.3">
      <c r="A17" s="112" t="s">
        <v>63</v>
      </c>
      <c r="C17" s="85">
        <f>SUM(C11:C16)</f>
        <v>39116</v>
      </c>
      <c r="D17" s="86"/>
      <c r="E17" s="85">
        <f>SUM(E11:E16)</f>
        <v>36380</v>
      </c>
      <c r="F17" s="86"/>
      <c r="G17" s="85">
        <f>SUM(G11:G16)</f>
        <v>37726</v>
      </c>
      <c r="H17" s="86"/>
      <c r="I17" s="85">
        <f>SUM(I11:I16)</f>
        <v>34985</v>
      </c>
    </row>
    <row r="18" spans="1:9" ht="13" customHeight="1" x14ac:dyDescent="0.3">
      <c r="A18" s="112"/>
      <c r="C18" s="3"/>
      <c r="D18" s="11"/>
      <c r="E18" s="3"/>
      <c r="F18" s="11"/>
      <c r="G18" s="11"/>
      <c r="H18" s="11"/>
      <c r="I18" s="11"/>
    </row>
    <row r="19" spans="1:9" ht="21" customHeight="1" x14ac:dyDescent="0.3">
      <c r="A19" s="120" t="s">
        <v>64</v>
      </c>
      <c r="C19" s="3"/>
      <c r="D19" s="11"/>
      <c r="E19" s="3"/>
      <c r="F19" s="11"/>
      <c r="G19" s="11"/>
      <c r="H19" s="11"/>
      <c r="I19" s="11"/>
    </row>
    <row r="20" spans="1:9" ht="21" customHeight="1" x14ac:dyDescent="0.3">
      <c r="A20" s="114" t="s">
        <v>65</v>
      </c>
      <c r="B20" s="3"/>
      <c r="C20" s="8">
        <v>15300</v>
      </c>
      <c r="D20" s="8"/>
      <c r="E20" s="8">
        <v>14881</v>
      </c>
      <c r="F20" s="8"/>
      <c r="G20" s="8">
        <v>13833</v>
      </c>
      <c r="H20" s="8">
        <v>14293</v>
      </c>
      <c r="I20" s="8">
        <v>13127</v>
      </c>
    </row>
    <row r="21" spans="1:9" ht="21" customHeight="1" x14ac:dyDescent="0.3">
      <c r="A21" s="114" t="s">
        <v>66</v>
      </c>
      <c r="B21" s="87"/>
      <c r="C21" s="88">
        <v>19780</v>
      </c>
      <c r="D21" s="8"/>
      <c r="E21" s="88">
        <v>19458</v>
      </c>
      <c r="F21" s="8"/>
      <c r="G21" s="88">
        <v>18084</v>
      </c>
      <c r="H21" s="8">
        <v>8168</v>
      </c>
      <c r="I21" s="88">
        <v>17552</v>
      </c>
    </row>
    <row r="22" spans="1:9" ht="21" customHeight="1" x14ac:dyDescent="0.3">
      <c r="A22" s="112" t="s">
        <v>67</v>
      </c>
      <c r="C22" s="85">
        <f>SUM(C20:C21)</f>
        <v>35080</v>
      </c>
      <c r="D22" s="86"/>
      <c r="E22" s="85">
        <f>SUM(E20:E21)</f>
        <v>34339</v>
      </c>
      <c r="F22" s="86"/>
      <c r="G22" s="85">
        <f>SUM(G20:G21)</f>
        <v>31917</v>
      </c>
      <c r="H22" s="86"/>
      <c r="I22" s="85">
        <f>SUM(I20:I21)</f>
        <v>30679</v>
      </c>
    </row>
    <row r="23" spans="1:9" ht="13" customHeight="1" x14ac:dyDescent="0.3">
      <c r="A23" s="112"/>
      <c r="C23" s="3"/>
      <c r="D23" s="11"/>
      <c r="E23" s="3"/>
      <c r="F23" s="11"/>
      <c r="G23" s="11"/>
      <c r="H23" s="11"/>
      <c r="I23" s="11"/>
    </row>
    <row r="24" spans="1:9" ht="21" customHeight="1" x14ac:dyDescent="0.3">
      <c r="A24" s="112" t="s">
        <v>68</v>
      </c>
      <c r="C24" s="89">
        <f>C17-C22</f>
        <v>4036</v>
      </c>
      <c r="D24" s="17"/>
      <c r="E24" s="89">
        <f>E17-E22</f>
        <v>2041</v>
      </c>
      <c r="F24" s="17"/>
      <c r="G24" s="17">
        <f>G17-G22</f>
        <v>5809</v>
      </c>
      <c r="H24" s="17"/>
      <c r="I24" s="17">
        <f>I17-I22</f>
        <v>4306</v>
      </c>
    </row>
    <row r="25" spans="1:9" ht="21" customHeight="1" x14ac:dyDescent="0.3">
      <c r="A25" s="114" t="s">
        <v>69</v>
      </c>
      <c r="C25" s="8">
        <v>3109</v>
      </c>
      <c r="D25" s="8"/>
      <c r="E25" s="8">
        <v>3060</v>
      </c>
      <c r="F25" s="8"/>
      <c r="G25" s="8">
        <v>3109</v>
      </c>
      <c r="H25" s="8"/>
      <c r="I25" s="8">
        <v>3060</v>
      </c>
    </row>
    <row r="26" spans="1:9" ht="21" customHeight="1" x14ac:dyDescent="0.3">
      <c r="A26" s="114" t="s">
        <v>149</v>
      </c>
      <c r="C26" s="88">
        <v>3056</v>
      </c>
      <c r="D26" s="90"/>
      <c r="E26" s="88">
        <v>-694</v>
      </c>
      <c r="F26" s="90"/>
      <c r="G26" s="88">
        <v>3079</v>
      </c>
      <c r="H26" s="90"/>
      <c r="I26" s="88">
        <v>-694</v>
      </c>
    </row>
    <row r="27" spans="1:9" ht="21" customHeight="1" x14ac:dyDescent="0.3">
      <c r="A27" s="112" t="s">
        <v>131</v>
      </c>
      <c r="C27" s="91">
        <f>C24-(SUM(C25:C26))</f>
        <v>-2129</v>
      </c>
      <c r="D27" s="92"/>
      <c r="E27" s="91">
        <f>E24-(SUM(E25:E26))</f>
        <v>-325</v>
      </c>
      <c r="F27" s="92"/>
      <c r="G27" s="91">
        <f>G24-(SUM(G25:G26))</f>
        <v>-379</v>
      </c>
      <c r="H27" s="92"/>
      <c r="I27" s="91">
        <f>I24-(SUM(I25:I26))</f>
        <v>1940</v>
      </c>
    </row>
    <row r="28" spans="1:9" ht="21" customHeight="1" x14ac:dyDescent="0.3">
      <c r="A28" s="114" t="s">
        <v>118</v>
      </c>
      <c r="C28" s="88">
        <v>627</v>
      </c>
      <c r="D28" s="90"/>
      <c r="E28" s="88">
        <v>-74</v>
      </c>
      <c r="F28" s="90"/>
      <c r="G28" s="88">
        <v>41</v>
      </c>
      <c r="H28" s="90"/>
      <c r="I28" s="88">
        <v>375</v>
      </c>
    </row>
    <row r="29" spans="1:9" ht="21" customHeight="1" x14ac:dyDescent="0.3">
      <c r="A29" s="112" t="s">
        <v>119</v>
      </c>
      <c r="B29" s="3"/>
      <c r="C29" s="85">
        <f>SUM(C27-C28)</f>
        <v>-2756</v>
      </c>
      <c r="D29" s="93"/>
      <c r="E29" s="85">
        <f>SUM(E27-E28)</f>
        <v>-251</v>
      </c>
      <c r="F29" s="93"/>
      <c r="G29" s="85">
        <f t="shared" ref="G29" si="0">SUM(G27-G28)</f>
        <v>-420</v>
      </c>
      <c r="H29" s="93"/>
      <c r="I29" s="85">
        <f t="shared" ref="I29" si="1">SUM(I27-I28)</f>
        <v>1565</v>
      </c>
    </row>
    <row r="30" spans="1:9" ht="13" customHeight="1" x14ac:dyDescent="0.3">
      <c r="A30" s="112"/>
      <c r="B30" s="3"/>
      <c r="C30" s="94"/>
      <c r="D30" s="93"/>
      <c r="E30" s="94"/>
      <c r="F30" s="93"/>
      <c r="G30" s="94"/>
      <c r="H30" s="93"/>
      <c r="I30" s="94"/>
    </row>
    <row r="31" spans="1:9" ht="21" customHeight="1" x14ac:dyDescent="0.3">
      <c r="A31" s="112" t="s">
        <v>73</v>
      </c>
      <c r="B31" s="7"/>
      <c r="C31" s="8"/>
      <c r="D31" s="90"/>
      <c r="E31" s="8"/>
      <c r="F31" s="8"/>
      <c r="G31" s="8"/>
      <c r="H31" s="8"/>
      <c r="I31" s="8"/>
    </row>
    <row r="32" spans="1:9" ht="21" customHeight="1" x14ac:dyDescent="0.3">
      <c r="A32" s="120" t="s">
        <v>74</v>
      </c>
      <c r="B32" s="7"/>
      <c r="C32" s="8"/>
      <c r="D32" s="8"/>
      <c r="E32" s="8"/>
      <c r="F32" s="8"/>
      <c r="G32" s="8"/>
      <c r="H32" s="8"/>
      <c r="I32" s="8"/>
    </row>
    <row r="33" spans="1:13" ht="21" customHeight="1" x14ac:dyDescent="0.3">
      <c r="A33" s="114" t="s">
        <v>75</v>
      </c>
      <c r="B33" s="7"/>
      <c r="C33" s="8">
        <v>0</v>
      </c>
      <c r="D33" s="8"/>
      <c r="E33" s="8">
        <v>0</v>
      </c>
      <c r="F33" s="8"/>
      <c r="G33" s="8">
        <v>0</v>
      </c>
      <c r="H33" s="8"/>
      <c r="I33" s="8">
        <v>0</v>
      </c>
    </row>
    <row r="34" spans="1:13" ht="21" customHeight="1" x14ac:dyDescent="0.3">
      <c r="A34" s="114" t="s">
        <v>76</v>
      </c>
      <c r="B34" s="7"/>
      <c r="C34" s="96">
        <v>0</v>
      </c>
      <c r="D34" s="8"/>
      <c r="E34" s="96">
        <v>0</v>
      </c>
      <c r="F34" s="8"/>
      <c r="G34" s="96">
        <v>0</v>
      </c>
      <c r="H34" s="8"/>
      <c r="I34" s="96">
        <v>0</v>
      </c>
    </row>
    <row r="35" spans="1:13" ht="13" customHeight="1" x14ac:dyDescent="0.3">
      <c r="B35" s="7"/>
      <c r="C35" s="97"/>
      <c r="D35" s="8"/>
      <c r="E35" s="97"/>
      <c r="F35" s="8"/>
      <c r="G35" s="97"/>
      <c r="H35" s="8"/>
      <c r="I35" s="97"/>
    </row>
    <row r="36" spans="1:13" s="131" customFormat="1" ht="21" customHeight="1" x14ac:dyDescent="0.3">
      <c r="A36" s="123" t="s">
        <v>77</v>
      </c>
      <c r="B36" s="50"/>
      <c r="C36" s="99">
        <v>0</v>
      </c>
      <c r="D36" s="20"/>
      <c r="E36" s="99">
        <v>0</v>
      </c>
      <c r="F36" s="124"/>
      <c r="G36" s="100">
        <v>0</v>
      </c>
      <c r="H36" s="124"/>
      <c r="I36" s="100">
        <v>0</v>
      </c>
      <c r="J36" s="129"/>
      <c r="K36" s="129"/>
      <c r="L36" s="129"/>
      <c r="M36" s="129"/>
    </row>
    <row r="37" spans="1:13" s="132" customFormat="1" ht="13" customHeight="1" x14ac:dyDescent="0.3">
      <c r="A37" s="125"/>
      <c r="B37" s="7"/>
      <c r="C37" s="102"/>
      <c r="D37" s="102"/>
      <c r="E37" s="102"/>
      <c r="F37" s="126"/>
      <c r="G37" s="102"/>
      <c r="H37" s="126"/>
      <c r="I37" s="102"/>
      <c r="J37" s="115"/>
      <c r="K37" s="115"/>
      <c r="L37" s="115"/>
      <c r="M37" s="115"/>
    </row>
    <row r="38" spans="1:13" s="131" customFormat="1" ht="21" customHeight="1" thickBot="1" x14ac:dyDescent="0.35">
      <c r="A38" s="125" t="s">
        <v>122</v>
      </c>
      <c r="B38" s="127"/>
      <c r="C38" s="103">
        <f>C29</f>
        <v>-2756</v>
      </c>
      <c r="D38" s="20"/>
      <c r="E38" s="103">
        <f>E29</f>
        <v>-251</v>
      </c>
      <c r="F38" s="124"/>
      <c r="G38" s="103">
        <f>G29</f>
        <v>-420</v>
      </c>
      <c r="H38" s="124"/>
      <c r="I38" s="103">
        <f>I29</f>
        <v>1565</v>
      </c>
      <c r="J38" s="129"/>
      <c r="K38" s="129"/>
      <c r="L38" s="129"/>
      <c r="M38" s="129"/>
    </row>
    <row r="39" spans="1:13" ht="13" customHeight="1" thickTop="1" x14ac:dyDescent="0.3">
      <c r="B39" s="116"/>
      <c r="C39" s="8"/>
      <c r="D39" s="8"/>
      <c r="E39" s="8"/>
      <c r="F39" s="8"/>
      <c r="G39" s="8"/>
      <c r="H39" s="8"/>
      <c r="I39" s="8"/>
    </row>
    <row r="40" spans="1:13" ht="21" customHeight="1" x14ac:dyDescent="0.3">
      <c r="A40" s="112" t="s">
        <v>117</v>
      </c>
      <c r="B40" s="7"/>
      <c r="C40" s="9"/>
      <c r="E40" s="9"/>
      <c r="F40" s="9"/>
      <c r="G40" s="104"/>
      <c r="H40" s="9"/>
      <c r="I40" s="104"/>
    </row>
    <row r="41" spans="1:13" ht="21" customHeight="1" thickBot="1" x14ac:dyDescent="0.35">
      <c r="A41" s="10" t="s">
        <v>153</v>
      </c>
      <c r="B41" s="7"/>
      <c r="C41" s="105">
        <f>C29/187000</f>
        <v>-1.4737967914438503E-2</v>
      </c>
      <c r="D41" s="128"/>
      <c r="E41" s="105">
        <f>E29/187000</f>
        <v>-1.3422459893048129E-3</v>
      </c>
      <c r="F41" s="128"/>
      <c r="G41" s="105">
        <f>G29/187000</f>
        <v>-2.2459893048128341E-3</v>
      </c>
      <c r="H41" s="12"/>
      <c r="I41" s="105">
        <f>I29/187000</f>
        <v>8.3689839572192518E-3</v>
      </c>
    </row>
    <row r="42" spans="1:13" ht="14.5" thickTop="1" x14ac:dyDescent="0.3">
      <c r="A42" s="112"/>
      <c r="B42" s="3"/>
      <c r="C42" s="3"/>
      <c r="D42" s="11"/>
      <c r="E42" s="3"/>
      <c r="F42" s="11"/>
      <c r="G42" s="11"/>
      <c r="H42" s="11"/>
      <c r="I42" s="11"/>
    </row>
    <row r="43" spans="1:13" ht="14" x14ac:dyDescent="0.3">
      <c r="A43" s="115"/>
      <c r="B43" s="3"/>
      <c r="C43" s="94"/>
      <c r="D43" s="86"/>
      <c r="E43" s="17"/>
      <c r="F43" s="86"/>
      <c r="G43" s="17"/>
      <c r="H43" s="86"/>
      <c r="I43" s="17"/>
    </row>
    <row r="44" spans="1:13" ht="14" x14ac:dyDescent="0.3">
      <c r="A44" s="10"/>
    </row>
    <row r="45" spans="1:13" ht="9.65" customHeight="1" x14ac:dyDescent="0.3"/>
    <row r="46" spans="1:13" ht="14" x14ac:dyDescent="0.3"/>
    <row r="47" spans="1:13" ht="9.65" customHeight="1" x14ac:dyDescent="0.3"/>
    <row r="48" spans="1:13" ht="14" x14ac:dyDescent="0.3"/>
    <row r="49" ht="14" x14ac:dyDescent="0.3"/>
  </sheetData>
  <mergeCells count="9">
    <mergeCell ref="C4:E4"/>
    <mergeCell ref="G4:I4"/>
    <mergeCell ref="C9:I9"/>
    <mergeCell ref="C5:E5"/>
    <mergeCell ref="G5:I5"/>
    <mergeCell ref="C6:E6"/>
    <mergeCell ref="G6:I6"/>
    <mergeCell ref="C7:E7"/>
    <mergeCell ref="G7:I7"/>
  </mergeCells>
  <pageMargins left="0.7" right="0.7" top="0.48" bottom="0.5" header="0.5" footer="0.5"/>
  <pageSetup paperSize="9" scale="85" firstPageNumber="4" fitToHeight="7" orientation="portrait" useFirstPageNumber="1" r:id="rId1"/>
  <headerFooter>
    <oddFooter>&amp;L&amp;"Times New Roman,Regular"&amp;11The accompanying notes from an integral part of the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BA0C6-70FD-40FA-B311-B08F83DF7AE5}">
  <dimension ref="A1:N51"/>
  <sheetViews>
    <sheetView topLeftCell="A13" zoomScale="85" zoomScaleNormal="85" zoomScaleSheetLayoutView="70" workbookViewId="0">
      <selection activeCell="L33" sqref="L33"/>
    </sheetView>
  </sheetViews>
  <sheetFormatPr defaultColWidth="10.54296875" defaultRowHeight="21.25" customHeight="1" x14ac:dyDescent="0.3"/>
  <cols>
    <col min="1" max="1" width="47.1796875" style="114" customWidth="1"/>
    <col min="2" max="2" width="3.54296875" style="116" customWidth="1"/>
    <col min="3" max="3" width="1.7265625" style="115" customWidth="1"/>
    <col min="4" max="4" width="12" style="115" customWidth="1"/>
    <col min="5" max="5" width="1.453125" style="115" customWidth="1"/>
    <col min="6" max="6" width="12" style="115" customWidth="1"/>
    <col min="7" max="7" width="1.453125" style="115" customWidth="1"/>
    <col min="8" max="8" width="12" style="115" customWidth="1"/>
    <col min="9" max="9" width="1.453125" style="115" customWidth="1"/>
    <col min="10" max="10" width="12" style="115" customWidth="1"/>
    <col min="11" max="16384" width="10.54296875" style="115"/>
  </cols>
  <sheetData>
    <row r="1" spans="1:10" s="109" customFormat="1" ht="21.25" customHeight="1" x14ac:dyDescent="0.4">
      <c r="A1" s="110" t="s">
        <v>0</v>
      </c>
      <c r="B1" s="107"/>
      <c r="C1" s="108"/>
      <c r="D1" s="108"/>
      <c r="E1" s="108"/>
      <c r="F1" s="108"/>
      <c r="G1" s="108"/>
      <c r="H1" s="108"/>
      <c r="I1" s="108"/>
      <c r="J1" s="108"/>
    </row>
    <row r="2" spans="1:10" s="45" customFormat="1" ht="21.25" customHeight="1" x14ac:dyDescent="0.35">
      <c r="A2" s="111" t="s">
        <v>50</v>
      </c>
      <c r="B2" s="47"/>
      <c r="C2" s="46"/>
      <c r="D2" s="46"/>
      <c r="E2" s="46"/>
      <c r="F2" s="46"/>
      <c r="G2" s="46"/>
      <c r="H2" s="46"/>
      <c r="I2" s="46"/>
      <c r="J2" s="46"/>
    </row>
    <row r="3" spans="1:10" s="3" customFormat="1" ht="21.25" customHeight="1" x14ac:dyDescent="0.3">
      <c r="A3" s="112"/>
      <c r="B3" s="18"/>
      <c r="C3" s="2"/>
      <c r="D3" s="2"/>
      <c r="E3" s="2"/>
      <c r="F3" s="2"/>
      <c r="G3" s="2"/>
      <c r="H3" s="2"/>
      <c r="I3" s="2"/>
      <c r="J3" s="2"/>
    </row>
    <row r="4" spans="1:10" s="3" customFormat="1" ht="21.25" customHeight="1" x14ac:dyDescent="0.3">
      <c r="B4" s="18"/>
      <c r="C4" s="2"/>
      <c r="D4" s="162" t="s">
        <v>51</v>
      </c>
      <c r="E4" s="162"/>
      <c r="F4" s="162"/>
      <c r="G4" s="113"/>
      <c r="H4" s="162" t="s">
        <v>52</v>
      </c>
      <c r="I4" s="162"/>
      <c r="J4" s="162"/>
    </row>
    <row r="5" spans="1:10" ht="21.25" customHeight="1" x14ac:dyDescent="0.3">
      <c r="D5" s="162" t="s">
        <v>53</v>
      </c>
      <c r="E5" s="162"/>
      <c r="F5" s="162"/>
      <c r="G5" s="113"/>
      <c r="H5" s="162" t="s">
        <v>53</v>
      </c>
      <c r="I5" s="162"/>
      <c r="J5" s="162"/>
    </row>
    <row r="6" spans="1:10" ht="21.25" customHeight="1" x14ac:dyDescent="0.3">
      <c r="D6" s="164" t="s">
        <v>135</v>
      </c>
      <c r="E6" s="164"/>
      <c r="F6" s="164"/>
      <c r="G6" s="117"/>
      <c r="H6" s="164" t="s">
        <v>135</v>
      </c>
      <c r="I6" s="164"/>
      <c r="J6" s="164"/>
    </row>
    <row r="7" spans="1:10" ht="21.25" customHeight="1" x14ac:dyDescent="0.3">
      <c r="B7" s="81"/>
      <c r="D7" s="165" t="s">
        <v>132</v>
      </c>
      <c r="E7" s="165"/>
      <c r="F7" s="165"/>
      <c r="G7" s="117"/>
      <c r="H7" s="165" t="s">
        <v>132</v>
      </c>
      <c r="I7" s="165"/>
      <c r="J7" s="165"/>
    </row>
    <row r="8" spans="1:10" ht="21.25" customHeight="1" x14ac:dyDescent="0.3">
      <c r="B8" s="7"/>
      <c r="D8" s="118" t="s">
        <v>7</v>
      </c>
      <c r="E8" s="118"/>
      <c r="F8" s="118" t="s">
        <v>8</v>
      </c>
      <c r="G8" s="119"/>
      <c r="H8" s="118" t="s">
        <v>7</v>
      </c>
      <c r="I8" s="118"/>
      <c r="J8" s="118" t="s">
        <v>8</v>
      </c>
    </row>
    <row r="9" spans="1:10" ht="21" customHeight="1" x14ac:dyDescent="0.3">
      <c r="B9" s="81"/>
      <c r="D9" s="163" t="s">
        <v>55</v>
      </c>
      <c r="E9" s="163"/>
      <c r="F9" s="163"/>
      <c r="G9" s="163"/>
      <c r="H9" s="163"/>
      <c r="I9" s="163"/>
      <c r="J9" s="163"/>
    </row>
    <row r="10" spans="1:10" s="121" customFormat="1" ht="21.25" customHeight="1" x14ac:dyDescent="0.3">
      <c r="A10" s="120" t="s">
        <v>56</v>
      </c>
      <c r="B10" s="116"/>
      <c r="G10" s="82"/>
    </row>
    <row r="11" spans="1:10" ht="21.25" customHeight="1" x14ac:dyDescent="0.3">
      <c r="A11" s="114" t="s">
        <v>57</v>
      </c>
      <c r="D11" s="8">
        <v>42106</v>
      </c>
      <c r="E11" s="8"/>
      <c r="F11" s="8">
        <v>45700</v>
      </c>
      <c r="G11" s="8"/>
      <c r="H11" s="8">
        <v>40640</v>
      </c>
      <c r="I11" s="8"/>
      <c r="J11" s="8">
        <v>43500</v>
      </c>
    </row>
    <row r="12" spans="1:10" ht="21.25" customHeight="1" x14ac:dyDescent="0.3">
      <c r="A12" s="114" t="s">
        <v>58</v>
      </c>
      <c r="B12" s="7"/>
      <c r="D12" s="8">
        <v>18212</v>
      </c>
      <c r="E12" s="8"/>
      <c r="F12" s="8">
        <v>20483</v>
      </c>
      <c r="G12" s="8"/>
      <c r="H12" s="8">
        <v>14976</v>
      </c>
      <c r="I12" s="8"/>
      <c r="J12" s="8">
        <v>16914</v>
      </c>
    </row>
    <row r="13" spans="1:10" ht="21.25" customHeight="1" x14ac:dyDescent="0.3">
      <c r="A13" s="114" t="s">
        <v>59</v>
      </c>
      <c r="B13" s="7"/>
      <c r="D13" s="8">
        <v>53539</v>
      </c>
      <c r="E13" s="8"/>
      <c r="F13" s="8">
        <v>40404</v>
      </c>
      <c r="G13" s="8"/>
      <c r="H13" s="8">
        <v>53539</v>
      </c>
      <c r="I13" s="8"/>
      <c r="J13" s="8">
        <v>40404</v>
      </c>
    </row>
    <row r="14" spans="1:10" ht="21.25" customHeight="1" x14ac:dyDescent="0.3">
      <c r="A14" s="114" t="s">
        <v>60</v>
      </c>
      <c r="B14" s="7"/>
      <c r="D14" s="83"/>
      <c r="E14" s="8"/>
      <c r="F14" s="83"/>
      <c r="G14" s="8"/>
      <c r="H14" s="122"/>
      <c r="I14" s="8"/>
      <c r="J14" s="122"/>
    </row>
    <row r="15" spans="1:10" ht="21.25" customHeight="1" x14ac:dyDescent="0.3">
      <c r="A15" s="114" t="s">
        <v>61</v>
      </c>
      <c r="B15" s="7"/>
      <c r="D15" s="8">
        <v>0</v>
      </c>
      <c r="E15" s="8"/>
      <c r="F15" s="8">
        <v>0</v>
      </c>
      <c r="G15" s="8"/>
      <c r="H15" s="8">
        <v>639</v>
      </c>
      <c r="I15" s="8"/>
      <c r="J15" s="8">
        <v>662</v>
      </c>
    </row>
    <row r="16" spans="1:10" ht="21.25" customHeight="1" x14ac:dyDescent="0.3">
      <c r="A16" s="114" t="s">
        <v>62</v>
      </c>
      <c r="B16" s="7"/>
      <c r="D16" s="8">
        <v>4564</v>
      </c>
      <c r="E16" s="8"/>
      <c r="F16" s="8">
        <v>4067</v>
      </c>
      <c r="G16" s="8"/>
      <c r="H16" s="8">
        <v>4826</v>
      </c>
      <c r="I16" s="8"/>
      <c r="J16" s="8">
        <v>4490</v>
      </c>
    </row>
    <row r="17" spans="1:10" ht="21.25" customHeight="1" x14ac:dyDescent="0.3">
      <c r="A17" s="112" t="s">
        <v>63</v>
      </c>
      <c r="D17" s="85">
        <f>SUM(D11:D16)</f>
        <v>118421</v>
      </c>
      <c r="E17" s="86"/>
      <c r="F17" s="85">
        <f>SUM(F11:F16)</f>
        <v>110654</v>
      </c>
      <c r="G17" s="86"/>
      <c r="H17" s="85">
        <f>SUM(H11:H16)</f>
        <v>114620</v>
      </c>
      <c r="I17" s="86"/>
      <c r="J17" s="85">
        <f>SUM(J11:J16)</f>
        <v>105970</v>
      </c>
    </row>
    <row r="18" spans="1:10" ht="10.5" customHeight="1" x14ac:dyDescent="0.3">
      <c r="A18" s="112"/>
      <c r="D18" s="3"/>
      <c r="E18" s="11"/>
      <c r="F18" s="3"/>
      <c r="G18" s="11"/>
      <c r="H18" s="11"/>
      <c r="I18" s="11"/>
      <c r="J18" s="11"/>
    </row>
    <row r="19" spans="1:10" ht="21" customHeight="1" x14ac:dyDescent="0.3">
      <c r="A19" s="120" t="s">
        <v>64</v>
      </c>
      <c r="D19" s="3"/>
      <c r="E19" s="11"/>
      <c r="F19" s="3"/>
      <c r="G19" s="11"/>
      <c r="H19" s="11"/>
      <c r="I19" s="11"/>
      <c r="J19" s="11"/>
    </row>
    <row r="20" spans="1:10" ht="21" customHeight="1" x14ac:dyDescent="0.3">
      <c r="A20" s="114" t="s">
        <v>65</v>
      </c>
      <c r="B20" s="7"/>
      <c r="D20" s="8">
        <v>44902</v>
      </c>
      <c r="E20" s="8"/>
      <c r="F20" s="8">
        <v>46008</v>
      </c>
      <c r="G20" s="8"/>
      <c r="H20" s="8">
        <v>40667</v>
      </c>
      <c r="I20" s="8">
        <v>14293</v>
      </c>
      <c r="J20" s="8">
        <v>41984</v>
      </c>
    </row>
    <row r="21" spans="1:10" ht="21" customHeight="1" x14ac:dyDescent="0.3">
      <c r="A21" s="114" t="s">
        <v>66</v>
      </c>
      <c r="B21" s="7"/>
      <c r="D21" s="88">
        <v>59703</v>
      </c>
      <c r="E21" s="8"/>
      <c r="F21" s="88">
        <v>55740</v>
      </c>
      <c r="G21" s="8"/>
      <c r="H21" s="88">
        <v>54987</v>
      </c>
      <c r="I21" s="8">
        <v>8168</v>
      </c>
      <c r="J21" s="88">
        <v>50625</v>
      </c>
    </row>
    <row r="22" spans="1:10" ht="21" customHeight="1" x14ac:dyDescent="0.3">
      <c r="A22" s="112" t="s">
        <v>67</v>
      </c>
      <c r="D22" s="85">
        <f>SUM(D20:D21)</f>
        <v>104605</v>
      </c>
      <c r="E22" s="86"/>
      <c r="F22" s="85">
        <f>SUM(F20:F21)</f>
        <v>101748</v>
      </c>
      <c r="G22" s="86"/>
      <c r="H22" s="85">
        <f>SUM(H20:H21)</f>
        <v>95654</v>
      </c>
      <c r="I22" s="86"/>
      <c r="J22" s="85">
        <f>SUM(J20:J21)</f>
        <v>92609</v>
      </c>
    </row>
    <row r="23" spans="1:10" ht="10.5" customHeight="1" x14ac:dyDescent="0.3">
      <c r="A23" s="112"/>
      <c r="D23" s="3"/>
      <c r="E23" s="11"/>
      <c r="F23" s="3"/>
      <c r="G23" s="11"/>
      <c r="H23" s="11"/>
      <c r="I23" s="11"/>
      <c r="J23" s="11"/>
    </row>
    <row r="24" spans="1:10" ht="21" customHeight="1" x14ac:dyDescent="0.3">
      <c r="A24" s="112" t="s">
        <v>68</v>
      </c>
      <c r="D24" s="89">
        <f>D17-D22</f>
        <v>13816</v>
      </c>
      <c r="E24" s="17"/>
      <c r="F24" s="89">
        <f>F17-F22</f>
        <v>8906</v>
      </c>
      <c r="G24" s="17"/>
      <c r="H24" s="17">
        <f>H17-H22</f>
        <v>18966</v>
      </c>
      <c r="I24" s="17"/>
      <c r="J24" s="17">
        <f>J17-J22</f>
        <v>13361</v>
      </c>
    </row>
    <row r="25" spans="1:10" ht="21" customHeight="1" x14ac:dyDescent="0.3">
      <c r="A25" s="114" t="s">
        <v>69</v>
      </c>
      <c r="B25" s="7"/>
      <c r="D25" s="8">
        <v>9165</v>
      </c>
      <c r="E25" s="8"/>
      <c r="F25" s="8">
        <v>9238</v>
      </c>
      <c r="G25" s="8"/>
      <c r="H25" s="8">
        <v>9165</v>
      </c>
      <c r="I25" s="8"/>
      <c r="J25" s="8">
        <v>9238</v>
      </c>
    </row>
    <row r="26" spans="1:10" ht="21" customHeight="1" x14ac:dyDescent="0.3">
      <c r="A26" s="114" t="s">
        <v>150</v>
      </c>
      <c r="D26" s="88">
        <v>4164</v>
      </c>
      <c r="E26" s="90"/>
      <c r="F26" s="88">
        <v>-4826</v>
      </c>
      <c r="G26" s="90"/>
      <c r="H26" s="88">
        <v>4221</v>
      </c>
      <c r="I26" s="90"/>
      <c r="J26" s="88">
        <v>-4826</v>
      </c>
    </row>
    <row r="27" spans="1:10" ht="21" customHeight="1" x14ac:dyDescent="0.3">
      <c r="A27" s="112" t="s">
        <v>70</v>
      </c>
      <c r="D27" s="91">
        <f>D24-(SUM(D25:D26))</f>
        <v>487</v>
      </c>
      <c r="E27" s="92"/>
      <c r="F27" s="91">
        <f>F24-(SUM(F25:F26))</f>
        <v>4494</v>
      </c>
      <c r="G27" s="92"/>
      <c r="H27" s="91">
        <f>H24-(SUM(H25:H26))</f>
        <v>5580</v>
      </c>
      <c r="I27" s="92"/>
      <c r="J27" s="91">
        <f>J24-(SUM(J25:J26))</f>
        <v>8949</v>
      </c>
    </row>
    <row r="28" spans="1:10" ht="21" customHeight="1" x14ac:dyDescent="0.3">
      <c r="A28" s="114" t="s">
        <v>71</v>
      </c>
      <c r="B28" s="7"/>
      <c r="D28" s="88">
        <v>2664</v>
      </c>
      <c r="E28" s="90"/>
      <c r="F28" s="88">
        <v>648</v>
      </c>
      <c r="G28" s="90"/>
      <c r="H28" s="88">
        <v>1316</v>
      </c>
      <c r="I28" s="90"/>
      <c r="J28" s="88">
        <v>1681</v>
      </c>
    </row>
    <row r="29" spans="1:10" ht="21" customHeight="1" x14ac:dyDescent="0.3">
      <c r="A29" s="112" t="s">
        <v>119</v>
      </c>
      <c r="B29" s="7"/>
      <c r="D29" s="85">
        <f>SUM(D27-D28)</f>
        <v>-2177</v>
      </c>
      <c r="E29" s="93"/>
      <c r="F29" s="85">
        <f>SUM(F27-F28)</f>
        <v>3846</v>
      </c>
      <c r="G29" s="93"/>
      <c r="H29" s="85">
        <f t="shared" ref="H29" si="0">SUM(H27-H28)</f>
        <v>4264</v>
      </c>
      <c r="I29" s="93"/>
      <c r="J29" s="85">
        <f t="shared" ref="J29" si="1">SUM(J27-J28)</f>
        <v>7268</v>
      </c>
    </row>
    <row r="30" spans="1:10" ht="10.5" customHeight="1" x14ac:dyDescent="0.3">
      <c r="A30" s="112"/>
      <c r="B30" s="7"/>
      <c r="D30" s="94"/>
      <c r="E30" s="93"/>
      <c r="F30" s="94"/>
      <c r="G30" s="93"/>
      <c r="H30" s="94"/>
      <c r="I30" s="93"/>
      <c r="J30" s="94"/>
    </row>
    <row r="31" spans="1:10" ht="21" customHeight="1" x14ac:dyDescent="0.3">
      <c r="A31" s="112" t="s">
        <v>73</v>
      </c>
      <c r="B31" s="115"/>
      <c r="C31" s="8"/>
      <c r="D31" s="8"/>
      <c r="E31" s="90"/>
      <c r="F31" s="8"/>
      <c r="G31" s="8"/>
      <c r="H31" s="8"/>
      <c r="I31" s="8"/>
      <c r="J31" s="8"/>
    </row>
    <row r="32" spans="1:10" ht="21" customHeight="1" x14ac:dyDescent="0.3">
      <c r="A32" s="120" t="s">
        <v>74</v>
      </c>
      <c r="B32" s="115"/>
      <c r="C32" s="8"/>
      <c r="D32" s="8"/>
      <c r="E32" s="8"/>
      <c r="F32" s="8"/>
      <c r="G32" s="8"/>
      <c r="H32" s="8"/>
      <c r="I32" s="8"/>
      <c r="J32" s="8"/>
    </row>
    <row r="33" spans="1:14" ht="21" customHeight="1" x14ac:dyDescent="0.3">
      <c r="A33" s="114" t="s">
        <v>75</v>
      </c>
      <c r="B33" s="115"/>
      <c r="C33" s="95">
        <v>0</v>
      </c>
      <c r="D33" s="8">
        <v>0</v>
      </c>
      <c r="E33" s="8"/>
      <c r="F33" s="8">
        <v>0</v>
      </c>
      <c r="G33" s="8"/>
      <c r="H33" s="8">
        <v>0</v>
      </c>
      <c r="I33" s="8"/>
      <c r="J33" s="8">
        <v>0</v>
      </c>
    </row>
    <row r="34" spans="1:14" ht="21" customHeight="1" x14ac:dyDescent="0.3">
      <c r="A34" s="114" t="s">
        <v>76</v>
      </c>
      <c r="B34" s="115"/>
      <c r="C34" s="95">
        <v>0</v>
      </c>
      <c r="D34" s="96">
        <v>0</v>
      </c>
      <c r="E34" s="8"/>
      <c r="F34" s="96">
        <v>0</v>
      </c>
      <c r="G34" s="8"/>
      <c r="H34" s="96">
        <v>0</v>
      </c>
      <c r="I34" s="8"/>
      <c r="J34" s="96">
        <v>0</v>
      </c>
    </row>
    <row r="35" spans="1:14" ht="10.5" customHeight="1" x14ac:dyDescent="0.3">
      <c r="B35" s="115"/>
      <c r="C35" s="95"/>
      <c r="D35" s="97"/>
      <c r="E35" s="8"/>
      <c r="F35" s="97"/>
      <c r="G35" s="8"/>
      <c r="H35" s="97"/>
      <c r="I35" s="8"/>
      <c r="J35" s="97"/>
    </row>
    <row r="36" spans="1:14" s="131" customFormat="1" ht="21" customHeight="1" x14ac:dyDescent="0.3">
      <c r="A36" s="123" t="s">
        <v>77</v>
      </c>
      <c r="B36" s="7"/>
      <c r="C36" s="98">
        <v>0</v>
      </c>
      <c r="D36" s="99">
        <v>0</v>
      </c>
      <c r="E36" s="20"/>
      <c r="F36" s="99">
        <v>0</v>
      </c>
      <c r="G36" s="124"/>
      <c r="H36" s="100">
        <v>0</v>
      </c>
      <c r="I36" s="124"/>
      <c r="J36" s="100">
        <v>0</v>
      </c>
      <c r="K36" s="129"/>
      <c r="L36" s="129"/>
      <c r="M36" s="129"/>
      <c r="N36" s="129"/>
    </row>
    <row r="37" spans="1:14" s="132" customFormat="1" ht="10.5" customHeight="1" x14ac:dyDescent="0.3">
      <c r="A37" s="125"/>
      <c r="B37" s="101"/>
      <c r="C37" s="102"/>
      <c r="D37" s="102"/>
      <c r="E37" s="102"/>
      <c r="F37" s="102"/>
      <c r="G37" s="126"/>
      <c r="H37" s="102"/>
      <c r="I37" s="126"/>
      <c r="J37" s="102"/>
      <c r="K37" s="115"/>
      <c r="L37" s="115"/>
      <c r="M37" s="115"/>
      <c r="N37" s="115"/>
    </row>
    <row r="38" spans="1:14" s="131" customFormat="1" ht="21" customHeight="1" thickBot="1" x14ac:dyDescent="0.35">
      <c r="A38" s="125" t="s">
        <v>122</v>
      </c>
      <c r="B38" s="101"/>
      <c r="C38" s="20">
        <f>C28</f>
        <v>0</v>
      </c>
      <c r="D38" s="103">
        <f>D29</f>
        <v>-2177</v>
      </c>
      <c r="E38" s="20"/>
      <c r="F38" s="103">
        <f>F29</f>
        <v>3846</v>
      </c>
      <c r="G38" s="124"/>
      <c r="H38" s="103">
        <f>H29</f>
        <v>4264</v>
      </c>
      <c r="I38" s="124"/>
      <c r="J38" s="103">
        <f>J29</f>
        <v>7268</v>
      </c>
      <c r="K38" s="129"/>
      <c r="L38" s="129"/>
      <c r="M38" s="129"/>
      <c r="N38" s="129"/>
    </row>
    <row r="39" spans="1:14" ht="10.5" customHeight="1" thickTop="1" x14ac:dyDescent="0.3">
      <c r="B39" s="115"/>
      <c r="C39" s="8"/>
      <c r="D39" s="8"/>
      <c r="E39" s="8"/>
      <c r="F39" s="8"/>
      <c r="G39" s="8"/>
      <c r="H39" s="8"/>
      <c r="I39" s="8"/>
      <c r="J39" s="8"/>
    </row>
    <row r="40" spans="1:14" ht="21" customHeight="1" x14ac:dyDescent="0.3">
      <c r="A40" s="112" t="s">
        <v>117</v>
      </c>
      <c r="B40" s="115"/>
      <c r="C40" s="9"/>
      <c r="D40" s="9"/>
      <c r="F40" s="9"/>
      <c r="G40" s="9"/>
      <c r="H40" s="104"/>
      <c r="I40" s="9"/>
      <c r="J40" s="104"/>
    </row>
    <row r="41" spans="1:14" ht="21" customHeight="1" thickBot="1" x14ac:dyDescent="0.35">
      <c r="A41" s="10" t="s">
        <v>153</v>
      </c>
      <c r="B41" s="115"/>
      <c r="C41" s="23">
        <f>C28/187000</f>
        <v>0</v>
      </c>
      <c r="D41" s="105">
        <f>D29/187000</f>
        <v>-1.1641711229946524E-2</v>
      </c>
      <c r="E41" s="128"/>
      <c r="F41" s="105">
        <f>F29/187000</f>
        <v>2.0566844919786095E-2</v>
      </c>
      <c r="G41" s="128"/>
      <c r="H41" s="105">
        <f>H29/187000</f>
        <v>2.2802139037433156E-2</v>
      </c>
      <c r="I41" s="12"/>
      <c r="J41" s="105">
        <f>J29/187000</f>
        <v>3.8866310160427804E-2</v>
      </c>
    </row>
    <row r="42" spans="1:14" ht="14.5" thickTop="1" x14ac:dyDescent="0.3">
      <c r="A42" s="112"/>
      <c r="B42" s="7"/>
      <c r="D42" s="3"/>
      <c r="E42" s="11"/>
      <c r="F42" s="3"/>
      <c r="G42" s="11"/>
      <c r="H42" s="11"/>
      <c r="I42" s="11"/>
      <c r="J42" s="11"/>
    </row>
    <row r="43" spans="1:14" ht="20.5" customHeight="1" x14ac:dyDescent="0.3">
      <c r="A43" s="115"/>
      <c r="B43" s="7"/>
      <c r="D43" s="19"/>
      <c r="E43" s="129"/>
      <c r="F43" s="20"/>
      <c r="G43" s="129"/>
      <c r="H43" s="20"/>
      <c r="I43" s="21"/>
      <c r="J43" s="20"/>
    </row>
    <row r="44" spans="1:14" ht="20.5" customHeight="1" x14ac:dyDescent="0.3">
      <c r="A44" s="123"/>
      <c r="B44" s="7"/>
      <c r="D44" s="3"/>
      <c r="F44" s="9"/>
      <c r="H44" s="9"/>
      <c r="I44" s="9"/>
      <c r="J44" s="9"/>
    </row>
    <row r="45" spans="1:14" ht="20.5" customHeight="1" x14ac:dyDescent="0.3">
      <c r="A45" s="115"/>
      <c r="B45" s="7"/>
      <c r="D45" s="22"/>
      <c r="E45" s="130"/>
      <c r="F45" s="23"/>
      <c r="G45" s="130"/>
      <c r="H45" s="23"/>
      <c r="I45" s="13"/>
      <c r="J45" s="23"/>
    </row>
    <row r="46" spans="1:14" ht="14" x14ac:dyDescent="0.3">
      <c r="A46" s="10"/>
    </row>
    <row r="47" spans="1:14" ht="9.65" customHeight="1" x14ac:dyDescent="0.3"/>
    <row r="48" spans="1:14" ht="14" x14ac:dyDescent="0.3"/>
    <row r="49" ht="9.65" customHeight="1" x14ac:dyDescent="0.3"/>
    <row r="50" ht="14" x14ac:dyDescent="0.3"/>
    <row r="51" ht="14" x14ac:dyDescent="0.3"/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5" firstPageNumber="5" fitToHeight="7" orientation="portrait" useFirstPageNumber="1" r:id="rId1"/>
  <headerFooter>
    <oddFooter>&amp;L&amp;"Times New Roman,Regular"&amp;11The accompanying notes from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1EEEC-AD3B-47B4-829B-96784288BE3B}">
  <dimension ref="A1:M43"/>
  <sheetViews>
    <sheetView tabSelected="1" zoomScale="81" zoomScaleNormal="81" zoomScaleSheetLayoutView="70" workbookViewId="0">
      <selection activeCell="O6" sqref="O6"/>
    </sheetView>
  </sheetViews>
  <sheetFormatPr defaultColWidth="9.1796875" defaultRowHeight="24" customHeight="1" x14ac:dyDescent="0.3"/>
  <cols>
    <col min="1" max="1" width="58.36328125" style="5" customWidth="1"/>
    <col min="2" max="2" width="7.36328125" style="5" customWidth="1"/>
    <col min="3" max="3" width="13.54296875" style="5" customWidth="1"/>
    <col min="4" max="4" width="1.1796875" style="5" customWidth="1"/>
    <col min="5" max="5" width="15.7265625" style="5" customWidth="1"/>
    <col min="6" max="6" width="1.1796875" style="5" customWidth="1"/>
    <col min="7" max="7" width="16.7265625" style="5" customWidth="1"/>
    <col min="8" max="8" width="1.1796875" style="5" customWidth="1"/>
    <col min="9" max="9" width="12.90625" style="5" customWidth="1"/>
    <col min="10" max="10" width="1.1796875" style="5" customWidth="1"/>
    <col min="11" max="11" width="14.81640625" style="5" customWidth="1"/>
    <col min="12" max="12" width="1.1796875" style="5" customWidth="1"/>
    <col min="13" max="13" width="11.7265625" style="5" customWidth="1"/>
    <col min="14" max="16384" width="9.1796875" style="5"/>
  </cols>
  <sheetData>
    <row r="1" spans="1:13" s="142" customFormat="1" ht="20.5" customHeight="1" x14ac:dyDescent="0.4">
      <c r="A1" s="49" t="s">
        <v>0</v>
      </c>
      <c r="B1" s="49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</row>
    <row r="2" spans="1:13" s="48" customFormat="1" ht="20.5" customHeight="1" x14ac:dyDescent="0.35">
      <c r="A2" s="16" t="s">
        <v>78</v>
      </c>
      <c r="B2" s="16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</row>
    <row r="3" spans="1:13" ht="20.5" customHeight="1" x14ac:dyDescent="0.3">
      <c r="A3" s="1"/>
      <c r="B3" s="1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s="11" customFormat="1" ht="20.5" customHeight="1" x14ac:dyDescent="0.3">
      <c r="C4" s="166" t="s">
        <v>79</v>
      </c>
      <c r="D4" s="168"/>
      <c r="E4" s="168"/>
      <c r="F4" s="168"/>
      <c r="G4" s="168"/>
      <c r="H4" s="168"/>
      <c r="I4" s="168"/>
      <c r="J4" s="168"/>
      <c r="K4" s="168"/>
      <c r="L4" s="168"/>
      <c r="M4" s="168"/>
    </row>
    <row r="5" spans="1:13" s="11" customFormat="1" ht="20.5" customHeight="1" x14ac:dyDescent="0.3">
      <c r="C5" s="11" t="s">
        <v>80</v>
      </c>
      <c r="D5" s="137"/>
      <c r="E5" s="137"/>
      <c r="F5" s="137"/>
      <c r="G5" s="11" t="s">
        <v>81</v>
      </c>
      <c r="I5" s="167" t="s">
        <v>44</v>
      </c>
      <c r="J5" s="167"/>
      <c r="K5" s="167"/>
    </row>
    <row r="6" spans="1:13" s="11" customFormat="1" ht="20.5" customHeight="1" x14ac:dyDescent="0.3">
      <c r="C6" s="11" t="s">
        <v>82</v>
      </c>
      <c r="D6" s="137"/>
      <c r="E6" s="11" t="s">
        <v>83</v>
      </c>
      <c r="F6" s="137"/>
      <c r="G6" s="11" t="s">
        <v>84</v>
      </c>
    </row>
    <row r="7" spans="1:13" s="11" customFormat="1" ht="20.5" customHeight="1" x14ac:dyDescent="0.3">
      <c r="B7" s="137" t="s">
        <v>6</v>
      </c>
      <c r="C7" s="11" t="s">
        <v>85</v>
      </c>
      <c r="D7" s="137"/>
      <c r="E7" s="11" t="s">
        <v>86</v>
      </c>
      <c r="F7" s="137"/>
      <c r="G7" s="11" t="s">
        <v>87</v>
      </c>
      <c r="I7" s="11" t="s">
        <v>147</v>
      </c>
      <c r="K7" s="11" t="s">
        <v>148</v>
      </c>
      <c r="M7" s="11" t="s">
        <v>89</v>
      </c>
    </row>
    <row r="8" spans="1:13" s="11" customFormat="1" ht="21" customHeight="1" x14ac:dyDescent="0.3">
      <c r="C8" s="163" t="s">
        <v>146</v>
      </c>
      <c r="D8" s="163"/>
      <c r="E8" s="163"/>
      <c r="F8" s="163"/>
      <c r="G8" s="163"/>
      <c r="H8" s="163"/>
      <c r="I8" s="163"/>
      <c r="J8" s="163"/>
      <c r="K8" s="163"/>
      <c r="L8" s="163"/>
      <c r="M8" s="163"/>
    </row>
    <row r="9" spans="1:13" s="11" customFormat="1" ht="21" customHeight="1" x14ac:dyDescent="0.3">
      <c r="A9" s="136" t="s">
        <v>136</v>
      </c>
      <c r="B9" s="136"/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</row>
    <row r="10" spans="1:13" ht="21" customHeight="1" x14ac:dyDescent="0.3">
      <c r="A10" s="1" t="s">
        <v>114</v>
      </c>
      <c r="B10" s="1"/>
      <c r="C10" s="17">
        <v>93600</v>
      </c>
      <c r="D10" s="17"/>
      <c r="E10" s="17">
        <v>159008</v>
      </c>
      <c r="F10" s="17"/>
      <c r="G10" s="17">
        <v>119</v>
      </c>
      <c r="H10" s="17"/>
      <c r="I10" s="17">
        <v>7084</v>
      </c>
      <c r="J10" s="17"/>
      <c r="K10" s="17">
        <v>46865</v>
      </c>
      <c r="L10" s="17"/>
      <c r="M10" s="17">
        <v>306676</v>
      </c>
    </row>
    <row r="11" spans="1:13" ht="21" customHeight="1" x14ac:dyDescent="0.3">
      <c r="A11" s="1" t="s">
        <v>121</v>
      </c>
      <c r="B11" s="7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3" ht="21" customHeight="1" x14ac:dyDescent="0.3">
      <c r="A12" s="156" t="s">
        <v>154</v>
      </c>
      <c r="B12" s="7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3" ht="21" customHeight="1" x14ac:dyDescent="0.3">
      <c r="A13" s="158" t="s">
        <v>156</v>
      </c>
      <c r="B13" s="7">
        <v>10</v>
      </c>
      <c r="C13" s="88">
        <v>0</v>
      </c>
      <c r="D13" s="8"/>
      <c r="E13" s="88">
        <v>0</v>
      </c>
      <c r="F13" s="8"/>
      <c r="G13" s="88">
        <v>0</v>
      </c>
      <c r="H13" s="8"/>
      <c r="I13" s="88">
        <v>0</v>
      </c>
      <c r="J13" s="8"/>
      <c r="K13" s="88">
        <v>-14995</v>
      </c>
      <c r="L13" s="8"/>
      <c r="M13" s="88">
        <v>-14995</v>
      </c>
    </row>
    <row r="14" spans="1:13" ht="21" customHeight="1" x14ac:dyDescent="0.3">
      <c r="A14" s="156" t="s">
        <v>155</v>
      </c>
      <c r="B14" s="50"/>
      <c r="C14" s="138">
        <v>0</v>
      </c>
      <c r="D14" s="17"/>
      <c r="E14" s="138">
        <v>0</v>
      </c>
      <c r="F14" s="17"/>
      <c r="G14" s="138">
        <v>0</v>
      </c>
      <c r="H14" s="17"/>
      <c r="I14" s="138">
        <v>0</v>
      </c>
      <c r="J14" s="17"/>
      <c r="K14" s="138">
        <v>-14995</v>
      </c>
      <c r="L14" s="17"/>
      <c r="M14" s="138">
        <v>-14995</v>
      </c>
    </row>
    <row r="15" spans="1:13" ht="21" customHeight="1" x14ac:dyDescent="0.3">
      <c r="A15" s="1" t="s">
        <v>141</v>
      </c>
      <c r="B15" s="50"/>
      <c r="C15" s="138">
        <v>0</v>
      </c>
      <c r="D15" s="17"/>
      <c r="E15" s="138">
        <v>0</v>
      </c>
      <c r="F15" s="17"/>
      <c r="G15" s="138">
        <v>0</v>
      </c>
      <c r="H15" s="17"/>
      <c r="I15" s="138">
        <v>0</v>
      </c>
      <c r="J15" s="17"/>
      <c r="K15" s="138">
        <v>-14995</v>
      </c>
      <c r="L15" s="17"/>
      <c r="M15" s="138">
        <v>-14995</v>
      </c>
    </row>
    <row r="16" spans="1:13" ht="17.5" customHeight="1" x14ac:dyDescent="0.3">
      <c r="A16" s="1"/>
      <c r="B16" s="50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</row>
    <row r="17" spans="1:13" ht="21" customHeight="1" x14ac:dyDescent="0.3">
      <c r="A17" s="1" t="s">
        <v>120</v>
      </c>
      <c r="B17" s="7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ht="21" customHeight="1" x14ac:dyDescent="0.3">
      <c r="A18" s="157" t="s">
        <v>157</v>
      </c>
      <c r="B18" s="7"/>
      <c r="C18" s="8">
        <v>0</v>
      </c>
      <c r="D18" s="8"/>
      <c r="E18" s="8">
        <v>0</v>
      </c>
      <c r="F18" s="8"/>
      <c r="G18" s="8">
        <v>0</v>
      </c>
      <c r="H18" s="8"/>
      <c r="I18" s="8">
        <v>0</v>
      </c>
      <c r="J18" s="8"/>
      <c r="K18" s="8">
        <v>3846</v>
      </c>
      <c r="L18" s="8"/>
      <c r="M18" s="8">
        <v>3846</v>
      </c>
    </row>
    <row r="19" spans="1:13" ht="21" customHeight="1" x14ac:dyDescent="0.3">
      <c r="A19" s="1" t="s">
        <v>122</v>
      </c>
      <c r="B19" s="17"/>
      <c r="C19" s="138">
        <f>SUM(C18)</f>
        <v>0</v>
      </c>
      <c r="D19" s="17"/>
      <c r="E19" s="138">
        <f>SUM(E18)</f>
        <v>0</v>
      </c>
      <c r="F19" s="17"/>
      <c r="G19" s="138">
        <f>SUM(G18)</f>
        <v>0</v>
      </c>
      <c r="H19" s="17"/>
      <c r="I19" s="138">
        <f>SUM(I18)</f>
        <v>0</v>
      </c>
      <c r="J19" s="17"/>
      <c r="K19" s="138">
        <f>SUM(K18)</f>
        <v>3846</v>
      </c>
      <c r="L19" s="17"/>
      <c r="M19" s="138">
        <f>SUM(M18)</f>
        <v>3846</v>
      </c>
    </row>
    <row r="20" spans="1:13" ht="21" customHeight="1" thickBot="1" x14ac:dyDescent="0.35">
      <c r="A20" s="1" t="s">
        <v>137</v>
      </c>
      <c r="B20" s="50"/>
      <c r="C20" s="139">
        <f>SUM(C10,C14,C19)</f>
        <v>93600</v>
      </c>
      <c r="D20" s="17"/>
      <c r="E20" s="139">
        <f>SUM(E10,E14,E19)</f>
        <v>159008</v>
      </c>
      <c r="F20" s="17"/>
      <c r="G20" s="139">
        <f>SUM(G10,G14,G19)</f>
        <v>119</v>
      </c>
      <c r="H20" s="17"/>
      <c r="I20" s="139">
        <f>SUM(I10,I14,I19)</f>
        <v>7084</v>
      </c>
      <c r="J20" s="17"/>
      <c r="K20" s="139">
        <f>SUM(K10,K14,K19)</f>
        <v>35716</v>
      </c>
      <c r="L20" s="17"/>
      <c r="M20" s="139">
        <f>SUM(M10,M14,M19)</f>
        <v>295527</v>
      </c>
    </row>
    <row r="21" spans="1:13" ht="24" customHeight="1" thickTop="1" x14ac:dyDescent="0.3">
      <c r="A21" s="1"/>
      <c r="B21" s="50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</row>
    <row r="22" spans="1:13" s="142" customFormat="1" ht="21" customHeight="1" x14ac:dyDescent="0.4">
      <c r="A22" s="49" t="s">
        <v>0</v>
      </c>
      <c r="B22" s="49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</row>
    <row r="23" spans="1:13" s="48" customFormat="1" ht="21" customHeight="1" x14ac:dyDescent="0.35">
      <c r="A23" s="16" t="s">
        <v>78</v>
      </c>
      <c r="B23" s="16"/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</row>
    <row r="24" spans="1:13" ht="21" customHeight="1" x14ac:dyDescent="0.3">
      <c r="A24" s="1"/>
      <c r="B24" s="1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spans="1:13" s="6" customFormat="1" ht="21" customHeight="1" x14ac:dyDescent="0.3">
      <c r="A25" s="86"/>
      <c r="B25" s="86"/>
      <c r="C25" s="166" t="s">
        <v>79</v>
      </c>
      <c r="D25" s="166"/>
      <c r="E25" s="166"/>
      <c r="F25" s="166"/>
      <c r="G25" s="166"/>
      <c r="H25" s="166"/>
      <c r="I25" s="166"/>
      <c r="J25" s="166"/>
      <c r="K25" s="166"/>
      <c r="L25" s="166"/>
      <c r="M25" s="166"/>
    </row>
    <row r="26" spans="1:13" s="11" customFormat="1" ht="21" customHeight="1" x14ac:dyDescent="0.3">
      <c r="C26" s="11" t="s">
        <v>80</v>
      </c>
      <c r="G26" s="11" t="s">
        <v>81</v>
      </c>
      <c r="I26" s="167" t="s">
        <v>44</v>
      </c>
      <c r="J26" s="167"/>
      <c r="K26" s="167"/>
    </row>
    <row r="27" spans="1:13" s="11" customFormat="1" ht="21" customHeight="1" x14ac:dyDescent="0.3">
      <c r="C27" s="11" t="s">
        <v>82</v>
      </c>
      <c r="E27" s="11" t="s">
        <v>83</v>
      </c>
      <c r="G27" s="11" t="s">
        <v>84</v>
      </c>
      <c r="M27" s="134"/>
    </row>
    <row r="28" spans="1:13" s="11" customFormat="1" ht="21" customHeight="1" x14ac:dyDescent="0.3">
      <c r="B28" s="135" t="s">
        <v>6</v>
      </c>
      <c r="C28" s="11" t="s">
        <v>85</v>
      </c>
      <c r="E28" s="11" t="s">
        <v>86</v>
      </c>
      <c r="G28" s="11" t="s">
        <v>87</v>
      </c>
      <c r="I28" s="11" t="s">
        <v>46</v>
      </c>
      <c r="K28" s="11" t="s">
        <v>88</v>
      </c>
      <c r="M28" s="134" t="s">
        <v>89</v>
      </c>
    </row>
    <row r="29" spans="1:13" s="11" customFormat="1" ht="21" customHeight="1" x14ac:dyDescent="0.3">
      <c r="C29" s="163" t="s">
        <v>55</v>
      </c>
      <c r="D29" s="163"/>
      <c r="E29" s="163"/>
      <c r="F29" s="163"/>
      <c r="G29" s="163"/>
      <c r="H29" s="163"/>
      <c r="I29" s="163"/>
      <c r="J29" s="163"/>
      <c r="K29" s="163"/>
      <c r="L29" s="163"/>
      <c r="M29" s="163"/>
    </row>
    <row r="30" spans="1:13" ht="21" customHeight="1" x14ac:dyDescent="0.3">
      <c r="A30" s="136" t="s">
        <v>138</v>
      </c>
      <c r="B30" s="136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</row>
    <row r="31" spans="1:13" ht="21" customHeight="1" x14ac:dyDescent="0.3">
      <c r="A31" s="1" t="s">
        <v>113</v>
      </c>
      <c r="B31" s="1"/>
      <c r="C31" s="17">
        <v>93600</v>
      </c>
      <c r="D31" s="17"/>
      <c r="E31" s="17">
        <v>159008</v>
      </c>
      <c r="F31" s="17"/>
      <c r="G31" s="17">
        <v>119</v>
      </c>
      <c r="H31" s="17"/>
      <c r="I31" s="17">
        <v>7587</v>
      </c>
      <c r="J31" s="17"/>
      <c r="K31" s="17">
        <v>36536</v>
      </c>
      <c r="L31" s="8"/>
      <c r="M31" s="17">
        <v>296850</v>
      </c>
    </row>
    <row r="32" spans="1:13" ht="21" customHeight="1" x14ac:dyDescent="0.3">
      <c r="A32" s="1" t="s">
        <v>121</v>
      </c>
      <c r="B32" s="7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ht="21" customHeight="1" x14ac:dyDescent="0.3">
      <c r="A33" s="156" t="s">
        <v>154</v>
      </c>
      <c r="B33" s="7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ht="21" customHeight="1" x14ac:dyDescent="0.3">
      <c r="A34" s="158" t="s">
        <v>156</v>
      </c>
      <c r="B34" s="7">
        <v>10</v>
      </c>
      <c r="C34" s="88">
        <v>0</v>
      </c>
      <c r="D34" s="8"/>
      <c r="E34" s="88">
        <v>0</v>
      </c>
      <c r="F34" s="8"/>
      <c r="G34" s="88">
        <v>0</v>
      </c>
      <c r="H34" s="8"/>
      <c r="I34" s="88">
        <v>0</v>
      </c>
      <c r="J34" s="8"/>
      <c r="K34" s="88">
        <v>-4998</v>
      </c>
      <c r="L34" s="8"/>
      <c r="M34" s="88">
        <f>SUM(C34,E34,G34,I34,K34)</f>
        <v>-4998</v>
      </c>
    </row>
    <row r="35" spans="1:13" ht="21" customHeight="1" x14ac:dyDescent="0.3">
      <c r="A35" s="156" t="s">
        <v>155</v>
      </c>
      <c r="B35" s="50"/>
      <c r="C35" s="138">
        <f>SUM(C34)</f>
        <v>0</v>
      </c>
      <c r="D35" s="17"/>
      <c r="E35" s="138">
        <f>SUM(E34)</f>
        <v>0</v>
      </c>
      <c r="F35" s="17"/>
      <c r="G35" s="138">
        <f>SUM(G34)</f>
        <v>0</v>
      </c>
      <c r="H35" s="17"/>
      <c r="I35" s="138">
        <f>SUM(I34)</f>
        <v>0</v>
      </c>
      <c r="J35" s="17"/>
      <c r="K35" s="138">
        <f>SUM(K34)</f>
        <v>-4998</v>
      </c>
      <c r="L35" s="17"/>
      <c r="M35" s="138">
        <f>SUM(M34)</f>
        <v>-4998</v>
      </c>
    </row>
    <row r="36" spans="1:13" ht="21" customHeight="1" x14ac:dyDescent="0.3">
      <c r="A36" s="1" t="s">
        <v>141</v>
      </c>
      <c r="B36" s="50"/>
      <c r="C36" s="138">
        <f>SUM(C35)</f>
        <v>0</v>
      </c>
      <c r="D36" s="17"/>
      <c r="E36" s="138">
        <f>SUM(E35)</f>
        <v>0</v>
      </c>
      <c r="F36" s="17"/>
      <c r="G36" s="138">
        <f>SUM(G35)</f>
        <v>0</v>
      </c>
      <c r="H36" s="17"/>
      <c r="I36" s="138">
        <f>SUM(I35)</f>
        <v>0</v>
      </c>
      <c r="J36" s="17"/>
      <c r="K36" s="138">
        <f>SUM(K35)</f>
        <v>-4998</v>
      </c>
      <c r="L36" s="17"/>
      <c r="M36" s="138">
        <f>SUM(M35)</f>
        <v>-4998</v>
      </c>
    </row>
    <row r="37" spans="1:13" ht="17.5" customHeight="1" x14ac:dyDescent="0.3">
      <c r="A37" s="1"/>
      <c r="B37" s="50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</row>
    <row r="38" spans="1:13" ht="21" customHeight="1" x14ac:dyDescent="0.3">
      <c r="A38" s="1" t="s">
        <v>120</v>
      </c>
      <c r="B38" s="7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ht="21" customHeight="1" x14ac:dyDescent="0.3">
      <c r="A39" s="157" t="s">
        <v>157</v>
      </c>
      <c r="B39" s="7"/>
      <c r="C39" s="8">
        <v>0</v>
      </c>
      <c r="D39" s="8"/>
      <c r="E39" s="8">
        <v>0</v>
      </c>
      <c r="F39" s="8"/>
      <c r="G39" s="8">
        <v>0</v>
      </c>
      <c r="H39" s="8"/>
      <c r="I39" s="8">
        <v>0</v>
      </c>
      <c r="J39" s="8"/>
      <c r="K39" s="8">
        <v>-2177</v>
      </c>
      <c r="L39" s="8"/>
      <c r="M39" s="8">
        <f>SUM(C39,E39,G39,I39,K39)</f>
        <v>-2177</v>
      </c>
    </row>
    <row r="40" spans="1:13" ht="21" customHeight="1" x14ac:dyDescent="0.3">
      <c r="A40" s="1" t="s">
        <v>122</v>
      </c>
      <c r="B40" s="17"/>
      <c r="C40" s="138">
        <f>SUM(C39)</f>
        <v>0</v>
      </c>
      <c r="D40" s="17"/>
      <c r="E40" s="138">
        <f>SUM(E39)</f>
        <v>0</v>
      </c>
      <c r="F40" s="17"/>
      <c r="G40" s="138">
        <f>SUM(G39)</f>
        <v>0</v>
      </c>
      <c r="H40" s="17"/>
      <c r="I40" s="138">
        <f>SUM(I39)</f>
        <v>0</v>
      </c>
      <c r="J40" s="17"/>
      <c r="K40" s="138">
        <f>SUM(K39)</f>
        <v>-2177</v>
      </c>
      <c r="L40" s="17"/>
      <c r="M40" s="138">
        <f>SUM(M39)</f>
        <v>-2177</v>
      </c>
    </row>
    <row r="41" spans="1:13" ht="21" customHeight="1" thickBot="1" x14ac:dyDescent="0.35">
      <c r="A41" s="1" t="s">
        <v>139</v>
      </c>
      <c r="B41" s="1"/>
      <c r="C41" s="140">
        <f>SUM(C31)</f>
        <v>93600</v>
      </c>
      <c r="D41" s="17"/>
      <c r="E41" s="140">
        <f>SUM(E31)</f>
        <v>159008</v>
      </c>
      <c r="F41" s="17"/>
      <c r="G41" s="140">
        <f>SUM(G31)</f>
        <v>119</v>
      </c>
      <c r="H41" s="17"/>
      <c r="I41" s="140">
        <f>SUM(I31)</f>
        <v>7587</v>
      </c>
      <c r="J41" s="17"/>
      <c r="K41" s="140">
        <f>SUM(K31,K35,K40)</f>
        <v>29361</v>
      </c>
      <c r="L41" s="17"/>
      <c r="M41" s="140">
        <f>SUM(M31,M35,M40)</f>
        <v>289675</v>
      </c>
    </row>
    <row r="42" spans="1:13" ht="24" customHeight="1" thickTop="1" x14ac:dyDescent="0.3">
      <c r="A42" s="6"/>
      <c r="B42" s="6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spans="1:13" ht="24" customHeight="1" x14ac:dyDescent="0.3">
      <c r="A43" s="4"/>
      <c r="B43" s="4"/>
      <c r="M43" s="15" t="s">
        <v>90</v>
      </c>
    </row>
  </sheetData>
  <mergeCells count="6">
    <mergeCell ref="C29:M29"/>
    <mergeCell ref="C25:M25"/>
    <mergeCell ref="I26:K26"/>
    <mergeCell ref="C8:M8"/>
    <mergeCell ref="C4:M4"/>
    <mergeCell ref="I5:K5"/>
  </mergeCells>
  <pageMargins left="0.7" right="0.7" top="0.48" bottom="0.5" header="0.5" footer="0.5"/>
  <pageSetup paperSize="9" scale="85" firstPageNumber="6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  <rowBreaks count="1" manualBreakCount="1">
    <brk id="21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77FF1-33C5-403B-879B-C9B2FBB6CA11}">
  <dimension ref="A1:L43"/>
  <sheetViews>
    <sheetView topLeftCell="A22" zoomScale="85" zoomScaleNormal="85" zoomScaleSheetLayoutView="70" workbookViewId="0">
      <selection activeCell="B49" sqref="B49"/>
    </sheetView>
  </sheetViews>
  <sheetFormatPr defaultColWidth="9.1796875" defaultRowHeight="21.65" customHeight="1" x14ac:dyDescent="0.3"/>
  <cols>
    <col min="1" max="1" width="11.1796875" style="5" customWidth="1"/>
    <col min="2" max="2" width="43.1796875" style="5" customWidth="1"/>
    <col min="3" max="3" width="7.36328125" style="52" customWidth="1"/>
    <col min="4" max="4" width="13.453125" style="5" customWidth="1"/>
    <col min="5" max="5" width="1.36328125" style="5" customWidth="1"/>
    <col min="6" max="6" width="14.6328125" style="5" customWidth="1"/>
    <col min="7" max="7" width="1.36328125" style="5" customWidth="1"/>
    <col min="8" max="8" width="14.6328125" style="5" customWidth="1"/>
    <col min="9" max="9" width="1.36328125" style="5" customWidth="1"/>
    <col min="10" max="10" width="13.453125" style="5" customWidth="1"/>
    <col min="11" max="11" width="1.36328125" style="5" customWidth="1"/>
    <col min="12" max="12" width="13.453125" style="5" customWidth="1"/>
    <col min="13" max="16384" width="9.1796875" style="5"/>
  </cols>
  <sheetData>
    <row r="1" spans="1:12" s="142" customFormat="1" ht="21.65" customHeight="1" x14ac:dyDescent="0.4">
      <c r="A1" s="49" t="s">
        <v>0</v>
      </c>
      <c r="B1" s="141"/>
      <c r="C1" s="149"/>
      <c r="D1" s="141"/>
      <c r="E1" s="141"/>
      <c r="F1" s="141"/>
      <c r="G1" s="141"/>
      <c r="H1" s="141"/>
      <c r="I1" s="141"/>
      <c r="J1" s="141"/>
      <c r="K1" s="141"/>
      <c r="L1" s="141"/>
    </row>
    <row r="2" spans="1:12" s="48" customFormat="1" ht="21.65" customHeight="1" x14ac:dyDescent="0.35">
      <c r="A2" s="16" t="str">
        <f>'SH Consolidated 6-7'!A2</f>
        <v>Statement of changes in equity (Unaudited)</v>
      </c>
      <c r="B2" s="143"/>
      <c r="C2" s="150"/>
      <c r="D2" s="143"/>
      <c r="E2" s="143"/>
      <c r="F2" s="143"/>
      <c r="G2" s="143"/>
      <c r="H2" s="143"/>
      <c r="I2" s="143"/>
      <c r="J2" s="143"/>
      <c r="K2" s="143"/>
      <c r="L2" s="143"/>
    </row>
    <row r="3" spans="1:12" ht="21.65" customHeight="1" x14ac:dyDescent="0.3">
      <c r="A3" s="1"/>
      <c r="B3" s="14"/>
      <c r="C3" s="51"/>
      <c r="D3" s="14"/>
      <c r="E3" s="14"/>
      <c r="F3" s="14"/>
      <c r="G3" s="14"/>
      <c r="H3" s="14"/>
      <c r="I3" s="14"/>
      <c r="J3" s="14"/>
      <c r="K3" s="14"/>
      <c r="L3" s="14"/>
    </row>
    <row r="4" spans="1:12" s="6" customFormat="1" ht="21.5" customHeight="1" x14ac:dyDescent="0.3">
      <c r="A4" s="86"/>
      <c r="B4" s="86"/>
      <c r="C4" s="144"/>
      <c r="D4" s="166" t="s">
        <v>91</v>
      </c>
      <c r="E4" s="166"/>
      <c r="F4" s="166"/>
      <c r="G4" s="166"/>
      <c r="H4" s="166"/>
      <c r="I4" s="166"/>
      <c r="J4" s="166"/>
      <c r="K4" s="166"/>
      <c r="L4" s="166"/>
    </row>
    <row r="5" spans="1:12" s="11" customFormat="1" ht="21.65" customHeight="1" x14ac:dyDescent="0.3">
      <c r="C5" s="145"/>
      <c r="D5" s="11" t="s">
        <v>80</v>
      </c>
      <c r="H5" s="167" t="s">
        <v>44</v>
      </c>
      <c r="I5" s="167"/>
      <c r="J5" s="167"/>
    </row>
    <row r="6" spans="1:12" s="11" customFormat="1" ht="21.65" customHeight="1" x14ac:dyDescent="0.3">
      <c r="C6" s="146"/>
      <c r="D6" s="11" t="s">
        <v>82</v>
      </c>
      <c r="F6" s="11" t="s">
        <v>83</v>
      </c>
      <c r="L6" s="134"/>
    </row>
    <row r="7" spans="1:12" s="11" customFormat="1" ht="21.65" customHeight="1" x14ac:dyDescent="0.3">
      <c r="C7" s="135" t="s">
        <v>6</v>
      </c>
      <c r="D7" s="11" t="s">
        <v>85</v>
      </c>
      <c r="F7" s="11" t="s">
        <v>86</v>
      </c>
      <c r="H7" s="11" t="s">
        <v>46</v>
      </c>
      <c r="J7" s="11" t="s">
        <v>88</v>
      </c>
      <c r="L7" s="134" t="s">
        <v>89</v>
      </c>
    </row>
    <row r="8" spans="1:12" s="11" customFormat="1" ht="21.65" customHeight="1" x14ac:dyDescent="0.3">
      <c r="D8" s="163" t="s">
        <v>55</v>
      </c>
      <c r="E8" s="163"/>
      <c r="F8" s="163"/>
      <c r="G8" s="163"/>
      <c r="H8" s="163"/>
      <c r="I8" s="163"/>
      <c r="J8" s="163"/>
      <c r="K8" s="163"/>
      <c r="L8" s="163"/>
    </row>
    <row r="9" spans="1:12" s="11" customFormat="1" ht="21.65" customHeight="1" x14ac:dyDescent="0.3">
      <c r="A9" s="136" t="s">
        <v>136</v>
      </c>
      <c r="B9" s="5"/>
      <c r="C9" s="136"/>
      <c r="D9" s="137"/>
      <c r="E9" s="137"/>
      <c r="F9" s="137"/>
      <c r="G9" s="137"/>
      <c r="H9" s="137"/>
      <c r="I9" s="137"/>
      <c r="J9" s="137"/>
      <c r="K9" s="137"/>
      <c r="L9" s="137"/>
    </row>
    <row r="10" spans="1:12" ht="20.5" customHeight="1" x14ac:dyDescent="0.3">
      <c r="A10" s="1" t="s">
        <v>114</v>
      </c>
      <c r="C10" s="1"/>
      <c r="D10" s="17">
        <v>93600</v>
      </c>
      <c r="E10" s="94">
        <v>0</v>
      </c>
      <c r="F10" s="17">
        <v>159008</v>
      </c>
      <c r="G10" s="94">
        <v>0</v>
      </c>
      <c r="H10" s="17">
        <v>7084</v>
      </c>
      <c r="I10" s="94">
        <v>0</v>
      </c>
      <c r="J10" s="17">
        <v>38835</v>
      </c>
      <c r="K10" s="94"/>
      <c r="L10" s="94">
        <v>298527</v>
      </c>
    </row>
    <row r="11" spans="1:12" ht="20.5" customHeight="1" x14ac:dyDescent="0.3">
      <c r="A11" s="1" t="s">
        <v>121</v>
      </c>
      <c r="B11" s="7"/>
      <c r="C11" s="7"/>
      <c r="D11" s="8"/>
      <c r="E11" s="8"/>
      <c r="F11" s="8"/>
      <c r="G11" s="8"/>
      <c r="H11" s="8"/>
      <c r="I11" s="8"/>
      <c r="J11" s="8"/>
      <c r="K11" s="8"/>
      <c r="L11" s="8"/>
    </row>
    <row r="12" spans="1:12" ht="20.5" customHeight="1" x14ac:dyDescent="0.3">
      <c r="A12" s="156" t="s">
        <v>158</v>
      </c>
      <c r="B12" s="7"/>
      <c r="C12" s="7"/>
      <c r="D12" s="8"/>
      <c r="E12" s="8"/>
      <c r="F12" s="8"/>
      <c r="G12" s="8"/>
      <c r="H12" s="8"/>
      <c r="I12" s="8"/>
      <c r="J12" s="8"/>
      <c r="K12" s="8"/>
      <c r="L12" s="8"/>
    </row>
    <row r="13" spans="1:12" ht="20.5" customHeight="1" x14ac:dyDescent="0.3">
      <c r="A13" s="158" t="s">
        <v>156</v>
      </c>
      <c r="B13" s="7"/>
      <c r="C13" s="7">
        <v>10</v>
      </c>
      <c r="D13" s="88">
        <v>0</v>
      </c>
      <c r="E13" s="8"/>
      <c r="F13" s="88">
        <v>0</v>
      </c>
      <c r="G13" s="8"/>
      <c r="H13" s="88">
        <v>0</v>
      </c>
      <c r="I13" s="8"/>
      <c r="J13" s="88">
        <v>-14995</v>
      </c>
      <c r="K13" s="8"/>
      <c r="L13" s="88">
        <v>-14995</v>
      </c>
    </row>
    <row r="14" spans="1:12" ht="20.5" customHeight="1" x14ac:dyDescent="0.3">
      <c r="A14" s="156" t="s">
        <v>159</v>
      </c>
      <c r="B14" s="50"/>
      <c r="C14" s="17"/>
      <c r="D14" s="138">
        <v>0</v>
      </c>
      <c r="E14" s="17"/>
      <c r="F14" s="138">
        <v>0</v>
      </c>
      <c r="G14" s="17"/>
      <c r="H14" s="138">
        <v>0</v>
      </c>
      <c r="I14" s="17"/>
      <c r="J14" s="138">
        <v>-14995</v>
      </c>
      <c r="K14" s="17"/>
      <c r="L14" s="138">
        <v>-14995</v>
      </c>
    </row>
    <row r="15" spans="1:12" ht="20.5" customHeight="1" x14ac:dyDescent="0.3">
      <c r="A15" s="1" t="s">
        <v>141</v>
      </c>
      <c r="B15" s="50"/>
      <c r="C15" s="17"/>
      <c r="D15" s="138">
        <v>0</v>
      </c>
      <c r="E15" s="17"/>
      <c r="F15" s="138">
        <v>0</v>
      </c>
      <c r="G15" s="17"/>
      <c r="H15" s="138">
        <v>0</v>
      </c>
      <c r="I15" s="17"/>
      <c r="J15" s="138">
        <v>-14995</v>
      </c>
      <c r="K15" s="17"/>
      <c r="L15" s="138">
        <v>-14995</v>
      </c>
    </row>
    <row r="16" spans="1:12" ht="18.5" customHeight="1" x14ac:dyDescent="0.3">
      <c r="A16" s="1"/>
      <c r="B16" s="50"/>
      <c r="C16" s="17"/>
      <c r="D16" s="17"/>
      <c r="E16" s="17"/>
      <c r="F16" s="17"/>
      <c r="G16" s="17"/>
      <c r="H16" s="17"/>
      <c r="I16" s="17"/>
      <c r="J16" s="17"/>
      <c r="K16" s="17"/>
      <c r="L16" s="17"/>
    </row>
    <row r="17" spans="1:12" ht="20.5" customHeight="1" x14ac:dyDescent="0.3">
      <c r="A17" s="1" t="s">
        <v>120</v>
      </c>
      <c r="B17" s="7"/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1:12" ht="20.5" customHeight="1" x14ac:dyDescent="0.3">
      <c r="A18" s="157" t="s">
        <v>157</v>
      </c>
      <c r="B18" s="7"/>
      <c r="C18" s="8"/>
      <c r="D18" s="8">
        <v>0</v>
      </c>
      <c r="E18" s="8"/>
      <c r="F18" s="8">
        <v>0</v>
      </c>
      <c r="G18" s="8"/>
      <c r="H18" s="8">
        <v>0</v>
      </c>
      <c r="I18" s="8"/>
      <c r="J18" s="8">
        <v>7268</v>
      </c>
      <c r="K18" s="8"/>
      <c r="L18" s="8">
        <v>7268</v>
      </c>
    </row>
    <row r="19" spans="1:12" ht="20.5" customHeight="1" x14ac:dyDescent="0.3">
      <c r="A19" s="1" t="s">
        <v>122</v>
      </c>
      <c r="B19" s="17"/>
      <c r="C19" s="17"/>
      <c r="D19" s="138">
        <v>0</v>
      </c>
      <c r="E19" s="17"/>
      <c r="F19" s="138">
        <v>0</v>
      </c>
      <c r="G19" s="17"/>
      <c r="H19" s="138">
        <v>0</v>
      </c>
      <c r="I19" s="17"/>
      <c r="J19" s="138">
        <v>7268</v>
      </c>
      <c r="K19" s="17"/>
      <c r="L19" s="138">
        <v>7268</v>
      </c>
    </row>
    <row r="20" spans="1:12" ht="20.5" customHeight="1" thickBot="1" x14ac:dyDescent="0.35">
      <c r="A20" s="1" t="s">
        <v>137</v>
      </c>
      <c r="C20" s="147"/>
      <c r="D20" s="139">
        <f>SUM(D10,D14,D19)</f>
        <v>93600</v>
      </c>
      <c r="E20" s="17"/>
      <c r="F20" s="139">
        <f>SUM(F10,F14,F19)</f>
        <v>159008</v>
      </c>
      <c r="G20" s="17"/>
      <c r="H20" s="139">
        <f>SUM(H10,H14,H19)</f>
        <v>7084</v>
      </c>
      <c r="I20" s="17"/>
      <c r="J20" s="139">
        <f>SUM(J10,J14,J19)</f>
        <v>31108</v>
      </c>
      <c r="K20" s="17"/>
      <c r="L20" s="139">
        <f>SUM(L10,L14,L19)</f>
        <v>290800</v>
      </c>
    </row>
    <row r="21" spans="1:12" ht="21.65" customHeight="1" thickTop="1" x14ac:dyDescent="0.3">
      <c r="A21" s="1"/>
      <c r="C21" s="147"/>
      <c r="D21" s="17"/>
      <c r="E21" s="17"/>
      <c r="F21" s="17"/>
      <c r="G21" s="17"/>
      <c r="H21" s="17"/>
      <c r="I21" s="17"/>
      <c r="J21" s="17"/>
      <c r="K21" s="17"/>
      <c r="L21" s="94"/>
    </row>
    <row r="22" spans="1:12" s="142" customFormat="1" ht="20.5" customHeight="1" x14ac:dyDescent="0.4">
      <c r="A22" s="49" t="s">
        <v>0</v>
      </c>
      <c r="B22" s="141"/>
      <c r="C22" s="149"/>
      <c r="D22" s="141"/>
      <c r="E22" s="141"/>
      <c r="F22" s="141"/>
      <c r="G22" s="141"/>
      <c r="H22" s="141"/>
      <c r="I22" s="141"/>
      <c r="J22" s="141"/>
      <c r="K22" s="141"/>
      <c r="L22" s="141"/>
    </row>
    <row r="23" spans="1:12" s="48" customFormat="1" ht="20.5" customHeight="1" x14ac:dyDescent="0.35">
      <c r="A23" s="16" t="str">
        <f>'SH Consolidated 6-7'!A23</f>
        <v>Statement of changes in equity (Unaudited)</v>
      </c>
      <c r="B23" s="143"/>
      <c r="C23" s="150"/>
      <c r="D23" s="143"/>
      <c r="E23" s="143"/>
      <c r="F23" s="143"/>
      <c r="G23" s="143"/>
      <c r="H23" s="143"/>
      <c r="I23" s="143"/>
      <c r="J23" s="143"/>
      <c r="K23" s="143"/>
      <c r="L23" s="143"/>
    </row>
    <row r="24" spans="1:12" ht="20.5" customHeight="1" x14ac:dyDescent="0.3">
      <c r="A24" s="1"/>
      <c r="B24" s="14"/>
      <c r="C24" s="51"/>
      <c r="D24" s="14"/>
      <c r="E24" s="14"/>
      <c r="F24" s="14"/>
      <c r="G24" s="14"/>
      <c r="H24" s="14"/>
      <c r="I24" s="14"/>
      <c r="J24" s="14"/>
      <c r="K24" s="14"/>
      <c r="L24" s="14"/>
    </row>
    <row r="25" spans="1:12" s="6" customFormat="1" ht="20.5" customHeight="1" x14ac:dyDescent="0.3">
      <c r="A25" s="86"/>
      <c r="B25" s="86"/>
      <c r="C25" s="144"/>
      <c r="D25" s="166" t="s">
        <v>91</v>
      </c>
      <c r="E25" s="166"/>
      <c r="F25" s="166"/>
      <c r="G25" s="166"/>
      <c r="H25" s="166"/>
      <c r="I25" s="166"/>
      <c r="J25" s="166"/>
      <c r="K25" s="166"/>
      <c r="L25" s="166"/>
    </row>
    <row r="26" spans="1:12" s="11" customFormat="1" ht="20.5" customHeight="1" x14ac:dyDescent="0.3">
      <c r="C26" s="145"/>
      <c r="D26" s="11" t="s">
        <v>80</v>
      </c>
      <c r="H26" s="167" t="s">
        <v>44</v>
      </c>
      <c r="I26" s="167"/>
      <c r="J26" s="167"/>
    </row>
    <row r="27" spans="1:12" s="11" customFormat="1" ht="20.5" customHeight="1" x14ac:dyDescent="0.3">
      <c r="C27" s="146"/>
      <c r="D27" s="11" t="s">
        <v>82</v>
      </c>
      <c r="F27" s="11" t="s">
        <v>83</v>
      </c>
      <c r="L27" s="134"/>
    </row>
    <row r="28" spans="1:12" s="11" customFormat="1" ht="20.5" customHeight="1" x14ac:dyDescent="0.3">
      <c r="C28" s="135" t="s">
        <v>6</v>
      </c>
      <c r="D28" s="11" t="s">
        <v>85</v>
      </c>
      <c r="F28" s="11" t="s">
        <v>86</v>
      </c>
      <c r="H28" s="11" t="s">
        <v>147</v>
      </c>
      <c r="J28" s="11" t="s">
        <v>88</v>
      </c>
      <c r="L28" s="134" t="s">
        <v>89</v>
      </c>
    </row>
    <row r="29" spans="1:12" s="11" customFormat="1" ht="20.5" customHeight="1" x14ac:dyDescent="0.3">
      <c r="D29" s="163" t="s">
        <v>55</v>
      </c>
      <c r="E29" s="163"/>
      <c r="F29" s="163"/>
      <c r="G29" s="163"/>
      <c r="H29" s="163"/>
      <c r="I29" s="163"/>
      <c r="J29" s="163"/>
      <c r="K29" s="163"/>
      <c r="L29" s="163"/>
    </row>
    <row r="30" spans="1:12" ht="20.5" customHeight="1" x14ac:dyDescent="0.3">
      <c r="A30" s="136" t="s">
        <v>138</v>
      </c>
      <c r="C30" s="136"/>
      <c r="D30" s="84"/>
      <c r="E30" s="84"/>
      <c r="F30" s="84"/>
      <c r="G30" s="84"/>
      <c r="H30" s="84"/>
      <c r="I30" s="84"/>
      <c r="J30" s="84"/>
      <c r="K30" s="84"/>
      <c r="L30" s="84"/>
    </row>
    <row r="31" spans="1:12" ht="20.5" customHeight="1" x14ac:dyDescent="0.3">
      <c r="A31" s="1" t="s">
        <v>113</v>
      </c>
      <c r="C31" s="1"/>
      <c r="D31" s="17">
        <v>93600</v>
      </c>
      <c r="E31" s="17"/>
      <c r="F31" s="17">
        <v>159008</v>
      </c>
      <c r="G31" s="17"/>
      <c r="H31" s="17">
        <v>7587</v>
      </c>
      <c r="I31" s="17"/>
      <c r="J31" s="17">
        <v>33391</v>
      </c>
      <c r="K31" s="17"/>
      <c r="L31" s="17">
        <v>293586</v>
      </c>
    </row>
    <row r="32" spans="1:12" ht="20.5" customHeight="1" x14ac:dyDescent="0.3">
      <c r="A32" s="1" t="s">
        <v>121</v>
      </c>
      <c r="B32" s="7"/>
      <c r="C32" s="7"/>
      <c r="D32" s="8"/>
      <c r="E32" s="8"/>
      <c r="F32" s="8"/>
      <c r="G32" s="8"/>
      <c r="H32" s="8"/>
      <c r="I32" s="8"/>
      <c r="J32" s="8"/>
      <c r="K32" s="8"/>
      <c r="L32" s="8"/>
    </row>
    <row r="33" spans="1:12" ht="20.5" customHeight="1" x14ac:dyDescent="0.3">
      <c r="A33" s="156" t="s">
        <v>158</v>
      </c>
      <c r="B33" s="7"/>
      <c r="D33" s="8"/>
      <c r="E33" s="8"/>
      <c r="F33" s="8"/>
      <c r="G33" s="8"/>
      <c r="H33" s="8"/>
      <c r="I33" s="8"/>
      <c r="J33" s="8"/>
      <c r="K33" s="8"/>
      <c r="L33" s="8"/>
    </row>
    <row r="34" spans="1:12" ht="20.5" customHeight="1" x14ac:dyDescent="0.3">
      <c r="A34" s="158" t="s">
        <v>156</v>
      </c>
      <c r="B34" s="7"/>
      <c r="C34" s="7">
        <v>10</v>
      </c>
      <c r="D34" s="88">
        <v>0</v>
      </c>
      <c r="E34" s="8"/>
      <c r="F34" s="88">
        <v>0</v>
      </c>
      <c r="G34" s="8"/>
      <c r="H34" s="88">
        <v>0</v>
      </c>
      <c r="I34" s="8"/>
      <c r="J34" s="88">
        <v>-4998</v>
      </c>
      <c r="K34" s="8"/>
      <c r="L34" s="88">
        <f>SUM(D34,F34,H34,J34)</f>
        <v>-4998</v>
      </c>
    </row>
    <row r="35" spans="1:12" ht="20.5" customHeight="1" x14ac:dyDescent="0.3">
      <c r="A35" s="156" t="s">
        <v>159</v>
      </c>
      <c r="B35" s="50"/>
      <c r="C35" s="17"/>
      <c r="D35" s="138">
        <f>SUM(D34)</f>
        <v>0</v>
      </c>
      <c r="E35" s="17"/>
      <c r="F35" s="138">
        <f>SUM(F34)</f>
        <v>0</v>
      </c>
      <c r="G35" s="17"/>
      <c r="H35" s="138">
        <f>SUM(H34)</f>
        <v>0</v>
      </c>
      <c r="I35" s="17"/>
      <c r="J35" s="138">
        <f>SUM(J34)</f>
        <v>-4998</v>
      </c>
      <c r="K35" s="17"/>
      <c r="L35" s="138">
        <f>SUM(L34)</f>
        <v>-4998</v>
      </c>
    </row>
    <row r="36" spans="1:12" ht="20.5" customHeight="1" x14ac:dyDescent="0.3">
      <c r="A36" s="1" t="s">
        <v>141</v>
      </c>
      <c r="B36" s="50"/>
      <c r="C36" s="17"/>
      <c r="D36" s="138">
        <f>SUM(D35)</f>
        <v>0</v>
      </c>
      <c r="E36" s="17"/>
      <c r="F36" s="138">
        <f>SUM(F35)</f>
        <v>0</v>
      </c>
      <c r="G36" s="17"/>
      <c r="H36" s="138">
        <f>SUM(H35)</f>
        <v>0</v>
      </c>
      <c r="I36" s="17"/>
      <c r="J36" s="138">
        <f>SUM(J35)</f>
        <v>-4998</v>
      </c>
      <c r="K36" s="17"/>
      <c r="L36" s="138">
        <f>SUM(L35)</f>
        <v>-4998</v>
      </c>
    </row>
    <row r="37" spans="1:12" ht="18.5" customHeight="1" x14ac:dyDescent="0.3">
      <c r="A37" s="1"/>
      <c r="B37" s="50"/>
      <c r="C37" s="17"/>
      <c r="D37" s="17"/>
      <c r="E37" s="17"/>
      <c r="F37" s="17"/>
      <c r="G37" s="17"/>
      <c r="H37" s="17"/>
      <c r="I37" s="17"/>
      <c r="J37" s="17"/>
      <c r="K37" s="17"/>
      <c r="L37" s="17"/>
    </row>
    <row r="38" spans="1:12" ht="20.5" customHeight="1" x14ac:dyDescent="0.3">
      <c r="A38" s="1" t="s">
        <v>120</v>
      </c>
      <c r="B38" s="7"/>
      <c r="C38" s="8"/>
      <c r="D38" s="8"/>
      <c r="E38" s="8"/>
      <c r="F38" s="8"/>
      <c r="G38" s="8"/>
      <c r="H38" s="8"/>
      <c r="I38" s="8"/>
      <c r="J38" s="8"/>
      <c r="K38" s="8"/>
      <c r="L38" s="8"/>
    </row>
    <row r="39" spans="1:12" ht="20.5" customHeight="1" x14ac:dyDescent="0.3">
      <c r="A39" s="157" t="s">
        <v>157</v>
      </c>
      <c r="B39" s="7"/>
      <c r="C39" s="8"/>
      <c r="D39" s="8">
        <v>0</v>
      </c>
      <c r="E39" s="8"/>
      <c r="F39" s="8">
        <v>0</v>
      </c>
      <c r="G39" s="8"/>
      <c r="H39" s="8">
        <v>0</v>
      </c>
      <c r="I39" s="8"/>
      <c r="J39" s="8">
        <v>4264</v>
      </c>
      <c r="K39" s="8"/>
      <c r="L39" s="8">
        <f>SUM(D39,F39,H39,J39)</f>
        <v>4264</v>
      </c>
    </row>
    <row r="40" spans="1:12" ht="20.5" customHeight="1" x14ac:dyDescent="0.3">
      <c r="A40" s="1" t="s">
        <v>122</v>
      </c>
      <c r="B40" s="17"/>
      <c r="C40" s="17"/>
      <c r="D40" s="138">
        <f>SUM(D39)</f>
        <v>0</v>
      </c>
      <c r="E40" s="17"/>
      <c r="F40" s="138">
        <f>SUM(F39)</f>
        <v>0</v>
      </c>
      <c r="G40" s="17"/>
      <c r="H40" s="138">
        <f>SUM(H39)</f>
        <v>0</v>
      </c>
      <c r="I40" s="17"/>
      <c r="J40" s="138">
        <f>SUM(J39)</f>
        <v>4264</v>
      </c>
      <c r="K40" s="17"/>
      <c r="L40" s="138">
        <f>SUM(L39)</f>
        <v>4264</v>
      </c>
    </row>
    <row r="41" spans="1:12" ht="20.5" customHeight="1" thickBot="1" x14ac:dyDescent="0.35">
      <c r="A41" s="1" t="s">
        <v>139</v>
      </c>
      <c r="D41" s="140">
        <f>SUM(D31:D40)</f>
        <v>93600</v>
      </c>
      <c r="E41" s="148"/>
      <c r="F41" s="140">
        <f>SUM(F31:F40)</f>
        <v>159008</v>
      </c>
      <c r="G41" s="17"/>
      <c r="H41" s="140">
        <f>SUM(H31:H40)</f>
        <v>7587</v>
      </c>
      <c r="I41" s="17"/>
      <c r="J41" s="140">
        <f>SUM(J31,J35,J40)</f>
        <v>32657</v>
      </c>
      <c r="K41" s="17"/>
      <c r="L41" s="140">
        <f>SUM(L31,L35,L40)</f>
        <v>292852</v>
      </c>
    </row>
    <row r="42" spans="1:12" ht="20.5" customHeight="1" thickTop="1" x14ac:dyDescent="0.3">
      <c r="A42" s="6"/>
      <c r="D42" s="8"/>
      <c r="E42" s="8"/>
      <c r="F42" s="8"/>
      <c r="G42" s="8"/>
      <c r="H42" s="8"/>
      <c r="I42" s="8"/>
      <c r="J42" s="8"/>
      <c r="K42" s="8"/>
      <c r="L42" s="8"/>
    </row>
    <row r="43" spans="1:12" ht="21.65" customHeight="1" x14ac:dyDescent="0.3">
      <c r="A43" s="4"/>
    </row>
  </sheetData>
  <mergeCells count="6">
    <mergeCell ref="D29:L29"/>
    <mergeCell ref="D4:L4"/>
    <mergeCell ref="H5:J5"/>
    <mergeCell ref="D8:L8"/>
    <mergeCell ref="D25:L25"/>
    <mergeCell ref="H26:J26"/>
  </mergeCells>
  <pageMargins left="0.7" right="0.7" top="0.48" bottom="0.5" header="0.5" footer="0.5"/>
  <pageSetup paperSize="9" scale="97" firstPageNumber="8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  <rowBreaks count="1" manualBreakCount="1">
    <brk id="21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07B15-9262-48E7-84F5-E5AFF2C71F1D}">
  <dimension ref="A1:K64"/>
  <sheetViews>
    <sheetView topLeftCell="A22" zoomScale="80" zoomScaleNormal="80" zoomScaleSheetLayoutView="70" workbookViewId="0">
      <selection activeCell="K20" sqref="K20"/>
    </sheetView>
  </sheetViews>
  <sheetFormatPr defaultColWidth="10.54296875" defaultRowHeight="21.25" customHeight="1" x14ac:dyDescent="0.3"/>
  <cols>
    <col min="1" max="1" width="52.26953125" style="114" customWidth="1"/>
    <col min="2" max="2" width="12" style="115" customWidth="1"/>
    <col min="3" max="3" width="1.453125" style="115" customWidth="1"/>
    <col min="4" max="4" width="12" style="115" customWidth="1"/>
    <col min="5" max="5" width="1.453125" style="115" customWidth="1"/>
    <col min="6" max="6" width="12" style="115" customWidth="1"/>
    <col min="7" max="7" width="1.453125" style="115" customWidth="1"/>
    <col min="8" max="8" width="12" style="115" customWidth="1"/>
    <col min="9" max="16384" width="10.54296875" style="115"/>
  </cols>
  <sheetData>
    <row r="1" spans="1:8" s="155" customFormat="1" ht="21.25" customHeight="1" x14ac:dyDescent="0.4">
      <c r="A1" s="110" t="s">
        <v>0</v>
      </c>
    </row>
    <row r="2" spans="1:8" s="45" customFormat="1" ht="21.25" customHeight="1" x14ac:dyDescent="0.35">
      <c r="A2" s="111" t="s">
        <v>115</v>
      </c>
      <c r="B2" s="46"/>
      <c r="C2" s="46"/>
      <c r="D2" s="46"/>
      <c r="E2" s="46"/>
      <c r="F2" s="46"/>
      <c r="G2" s="46"/>
      <c r="H2" s="46"/>
    </row>
    <row r="3" spans="1:8" s="3" customFormat="1" ht="21.25" customHeight="1" x14ac:dyDescent="0.3">
      <c r="A3" s="112"/>
      <c r="B3" s="2"/>
      <c r="C3" s="2"/>
      <c r="D3" s="2"/>
      <c r="E3" s="2"/>
      <c r="F3" s="2"/>
      <c r="G3" s="2"/>
      <c r="H3" s="2"/>
    </row>
    <row r="4" spans="1:8" s="3" customFormat="1" ht="21.25" customHeight="1" x14ac:dyDescent="0.3">
      <c r="B4" s="162" t="s">
        <v>51</v>
      </c>
      <c r="C4" s="162"/>
      <c r="D4" s="162"/>
      <c r="E4" s="113"/>
      <c r="F4" s="162" t="s">
        <v>52</v>
      </c>
      <c r="G4" s="162"/>
      <c r="H4" s="162"/>
    </row>
    <row r="5" spans="1:8" ht="21.25" customHeight="1" x14ac:dyDescent="0.3">
      <c r="B5" s="162" t="s">
        <v>53</v>
      </c>
      <c r="C5" s="162"/>
      <c r="D5" s="162"/>
      <c r="E5" s="113"/>
      <c r="F5" s="162" t="s">
        <v>53</v>
      </c>
      <c r="G5" s="162"/>
      <c r="H5" s="162"/>
    </row>
    <row r="6" spans="1:8" ht="21.25" customHeight="1" x14ac:dyDescent="0.3">
      <c r="B6" s="164" t="s">
        <v>135</v>
      </c>
      <c r="C6" s="164"/>
      <c r="D6" s="164"/>
      <c r="E6" s="117"/>
      <c r="F6" s="164" t="s">
        <v>135</v>
      </c>
      <c r="G6" s="164"/>
      <c r="H6" s="164"/>
    </row>
    <row r="7" spans="1:8" ht="21.25" customHeight="1" x14ac:dyDescent="0.3">
      <c r="B7" s="165" t="s">
        <v>132</v>
      </c>
      <c r="C7" s="165"/>
      <c r="D7" s="165"/>
      <c r="E7" s="117"/>
      <c r="F7" s="165" t="s">
        <v>132</v>
      </c>
      <c r="G7" s="165"/>
      <c r="H7" s="165"/>
    </row>
    <row r="8" spans="1:8" ht="21.25" customHeight="1" x14ac:dyDescent="0.3">
      <c r="B8" s="118" t="s">
        <v>7</v>
      </c>
      <c r="C8" s="118"/>
      <c r="D8" s="118" t="s">
        <v>8</v>
      </c>
      <c r="E8" s="119"/>
      <c r="F8" s="118" t="s">
        <v>7</v>
      </c>
      <c r="G8" s="118"/>
      <c r="H8" s="118" t="s">
        <v>8</v>
      </c>
    </row>
    <row r="9" spans="1:8" ht="21.25" customHeight="1" x14ac:dyDescent="0.3">
      <c r="B9" s="169" t="s">
        <v>55</v>
      </c>
      <c r="C9" s="169"/>
      <c r="D9" s="169"/>
      <c r="E9" s="169"/>
      <c r="F9" s="169"/>
      <c r="G9" s="169"/>
      <c r="H9" s="169"/>
    </row>
    <row r="10" spans="1:8" s="129" customFormat="1" ht="21" customHeight="1" x14ac:dyDescent="0.3">
      <c r="A10" s="120" t="s">
        <v>92</v>
      </c>
      <c r="B10" s="86"/>
      <c r="C10" s="86"/>
      <c r="D10" s="86"/>
      <c r="F10" s="86"/>
      <c r="G10" s="86"/>
      <c r="H10" s="86"/>
    </row>
    <row r="11" spans="1:8" ht="21.25" customHeight="1" x14ac:dyDescent="0.3">
      <c r="A11" s="114" t="s">
        <v>72</v>
      </c>
      <c r="B11" s="11">
        <v>487</v>
      </c>
      <c r="C11" s="11"/>
      <c r="D11" s="11">
        <v>4494</v>
      </c>
      <c r="E11" s="11">
        <v>0</v>
      </c>
      <c r="F11" s="11">
        <v>5580</v>
      </c>
      <c r="G11" s="11">
        <v>0</v>
      </c>
      <c r="H11" s="11">
        <v>8949</v>
      </c>
    </row>
    <row r="12" spans="1:8" ht="21.25" customHeight="1" x14ac:dyDescent="0.3">
      <c r="A12" s="116" t="s">
        <v>142</v>
      </c>
      <c r="B12" s="11"/>
      <c r="C12" s="11"/>
      <c r="D12" s="11"/>
      <c r="E12" s="11"/>
      <c r="F12" s="11"/>
      <c r="G12" s="11"/>
      <c r="H12" s="11"/>
    </row>
    <row r="13" spans="1:8" ht="21.25" customHeight="1" x14ac:dyDescent="0.3">
      <c r="A13" s="10" t="s">
        <v>93</v>
      </c>
      <c r="B13" s="8">
        <v>8052</v>
      </c>
      <c r="C13" s="8"/>
      <c r="D13" s="8">
        <v>7364</v>
      </c>
      <c r="E13" s="8"/>
      <c r="F13" s="8">
        <v>6099</v>
      </c>
      <c r="G13" s="8"/>
      <c r="H13" s="8">
        <v>6063</v>
      </c>
    </row>
    <row r="14" spans="1:8" ht="21.25" customHeight="1" x14ac:dyDescent="0.3">
      <c r="A14" s="10" t="s">
        <v>150</v>
      </c>
      <c r="B14" s="8">
        <v>4164</v>
      </c>
      <c r="C14" s="8"/>
      <c r="D14" s="8">
        <v>-4826</v>
      </c>
      <c r="E14" s="8"/>
      <c r="F14" s="8">
        <v>4221</v>
      </c>
      <c r="G14" s="8"/>
      <c r="H14" s="8">
        <v>-4826</v>
      </c>
    </row>
    <row r="15" spans="1:8" ht="21.25" customHeight="1" x14ac:dyDescent="0.3">
      <c r="A15" s="10" t="s">
        <v>94</v>
      </c>
      <c r="B15" s="8">
        <v>2984</v>
      </c>
      <c r="C15" s="8"/>
      <c r="D15" s="8">
        <v>3637</v>
      </c>
      <c r="E15" s="8"/>
      <c r="F15" s="8">
        <v>2927</v>
      </c>
      <c r="G15" s="8"/>
      <c r="H15" s="8">
        <v>3637</v>
      </c>
    </row>
    <row r="16" spans="1:8" ht="21.25" customHeight="1" x14ac:dyDescent="0.3">
      <c r="A16" s="10" t="s">
        <v>95</v>
      </c>
      <c r="B16" s="8" t="s">
        <v>144</v>
      </c>
      <c r="C16" s="8"/>
      <c r="D16" s="8">
        <v>-4</v>
      </c>
      <c r="E16" s="8"/>
      <c r="F16" s="8" t="s">
        <v>144</v>
      </c>
      <c r="G16" s="8"/>
      <c r="H16" s="8">
        <v>-4</v>
      </c>
    </row>
    <row r="17" spans="1:8" ht="21.25" customHeight="1" x14ac:dyDescent="0.3">
      <c r="A17" s="10" t="s">
        <v>123</v>
      </c>
      <c r="B17" s="8">
        <v>-110</v>
      </c>
      <c r="C17" s="8"/>
      <c r="D17" s="8">
        <v>-159</v>
      </c>
      <c r="E17" s="8"/>
      <c r="F17" s="8">
        <v>-108</v>
      </c>
      <c r="G17" s="8"/>
      <c r="H17" s="8">
        <v>-158</v>
      </c>
    </row>
    <row r="18" spans="1:8" ht="21.25" customHeight="1" x14ac:dyDescent="0.3">
      <c r="A18" s="10" t="s">
        <v>96</v>
      </c>
      <c r="B18" s="8">
        <v>804</v>
      </c>
      <c r="C18" s="8"/>
      <c r="D18" s="8">
        <v>607</v>
      </c>
      <c r="E18" s="8"/>
      <c r="F18" s="8">
        <v>767</v>
      </c>
      <c r="G18" s="8"/>
      <c r="H18" s="8">
        <v>571</v>
      </c>
    </row>
    <row r="19" spans="1:8" ht="21.25" customHeight="1" x14ac:dyDescent="0.3">
      <c r="A19" s="10" t="s">
        <v>59</v>
      </c>
      <c r="B19" s="8">
        <v>-53539</v>
      </c>
      <c r="C19" s="8"/>
      <c r="D19" s="8">
        <v>-40404</v>
      </c>
      <c r="E19" s="8"/>
      <c r="F19" s="8">
        <v>-53539</v>
      </c>
      <c r="G19" s="8"/>
      <c r="H19" s="8">
        <v>-40404</v>
      </c>
    </row>
    <row r="20" spans="1:8" ht="21.25" customHeight="1" x14ac:dyDescent="0.3">
      <c r="A20" s="10" t="s">
        <v>97</v>
      </c>
      <c r="B20" s="8">
        <v>52627</v>
      </c>
      <c r="C20" s="8"/>
      <c r="D20" s="8">
        <v>38589</v>
      </c>
      <c r="E20" s="8"/>
      <c r="F20" s="8">
        <v>52627</v>
      </c>
      <c r="G20" s="8"/>
      <c r="H20" s="8">
        <v>38589</v>
      </c>
    </row>
    <row r="21" spans="1:8" ht="21.25" customHeight="1" x14ac:dyDescent="0.3">
      <c r="A21" s="10" t="s">
        <v>69</v>
      </c>
      <c r="B21" s="88">
        <v>9165</v>
      </c>
      <c r="C21" s="8"/>
      <c r="D21" s="88">
        <v>9238</v>
      </c>
      <c r="E21" s="8"/>
      <c r="F21" s="88">
        <v>9165</v>
      </c>
      <c r="G21" s="8"/>
      <c r="H21" s="88">
        <v>9238</v>
      </c>
    </row>
    <row r="22" spans="1:8" ht="21.25" customHeight="1" x14ac:dyDescent="0.3">
      <c r="A22" s="10"/>
      <c r="B22" s="8">
        <f>SUM(B11:B21)</f>
        <v>24634</v>
      </c>
      <c r="C22" s="8"/>
      <c r="D22" s="8">
        <f>SUM(D11:D21)</f>
        <v>18536</v>
      </c>
      <c r="E22" s="8">
        <f t="shared" ref="E22:H22" si="0">SUM(E11:E21)</f>
        <v>0</v>
      </c>
      <c r="F22" s="8">
        <f t="shared" si="0"/>
        <v>27739</v>
      </c>
      <c r="G22" s="8">
        <f t="shared" si="0"/>
        <v>0</v>
      </c>
      <c r="H22" s="8">
        <f t="shared" si="0"/>
        <v>21655</v>
      </c>
    </row>
    <row r="23" spans="1:8" ht="21.25" customHeight="1" x14ac:dyDescent="0.3">
      <c r="A23" s="116" t="s">
        <v>98</v>
      </c>
      <c r="B23" s="8"/>
      <c r="C23" s="8"/>
      <c r="D23" s="8"/>
      <c r="E23" s="8"/>
      <c r="F23" s="8"/>
      <c r="G23" s="8"/>
      <c r="H23" s="8"/>
    </row>
    <row r="24" spans="1:8" ht="21.25" customHeight="1" x14ac:dyDescent="0.3">
      <c r="A24" s="114" t="s">
        <v>12</v>
      </c>
      <c r="B24" s="8">
        <v>10416</v>
      </c>
      <c r="C24" s="8"/>
      <c r="D24" s="8">
        <v>10688</v>
      </c>
      <c r="E24" s="8"/>
      <c r="F24" s="8">
        <v>10416</v>
      </c>
      <c r="G24" s="8"/>
      <c r="H24" s="8">
        <v>10688</v>
      </c>
    </row>
    <row r="25" spans="1:8" ht="21.25" customHeight="1" x14ac:dyDescent="0.3">
      <c r="A25" s="114" t="s">
        <v>13</v>
      </c>
      <c r="B25" s="8">
        <v>9056</v>
      </c>
      <c r="C25" s="8"/>
      <c r="D25" s="8">
        <v>14306</v>
      </c>
      <c r="E25" s="8"/>
      <c r="F25" s="8">
        <v>7429</v>
      </c>
      <c r="G25" s="8"/>
      <c r="H25" s="8">
        <v>12836</v>
      </c>
    </row>
    <row r="26" spans="1:8" ht="21.25" customHeight="1" x14ac:dyDescent="0.3">
      <c r="A26" s="151" t="s">
        <v>145</v>
      </c>
      <c r="B26" s="8">
        <v>-62754</v>
      </c>
      <c r="C26" s="8"/>
      <c r="D26" s="8">
        <v>-101869</v>
      </c>
      <c r="E26" s="8"/>
      <c r="F26" s="8">
        <v>-62754</v>
      </c>
      <c r="G26" s="8"/>
      <c r="H26" s="8">
        <v>-101869</v>
      </c>
    </row>
    <row r="27" spans="1:8" ht="21.25" customHeight="1" x14ac:dyDescent="0.3">
      <c r="A27" s="10" t="s">
        <v>15</v>
      </c>
      <c r="B27" s="8">
        <v>-230</v>
      </c>
      <c r="C27" s="8"/>
      <c r="D27" s="8">
        <v>-491</v>
      </c>
      <c r="E27" s="8"/>
      <c r="F27" s="8">
        <v>-225</v>
      </c>
      <c r="G27" s="8"/>
      <c r="H27" s="8">
        <v>-422</v>
      </c>
    </row>
    <row r="28" spans="1:8" ht="21.25" customHeight="1" x14ac:dyDescent="0.3">
      <c r="A28" s="114" t="s">
        <v>22</v>
      </c>
      <c r="B28" s="8">
        <v>-50</v>
      </c>
      <c r="C28" s="8"/>
      <c r="D28" s="8">
        <v>1242</v>
      </c>
      <c r="E28" s="8"/>
      <c r="F28" s="8">
        <v>-50</v>
      </c>
      <c r="G28" s="8"/>
      <c r="H28" s="8">
        <v>1242</v>
      </c>
    </row>
    <row r="29" spans="1:8" ht="21.25" customHeight="1" x14ac:dyDescent="0.3">
      <c r="A29" s="10" t="s">
        <v>27</v>
      </c>
      <c r="B29" s="8">
        <v>-13388</v>
      </c>
      <c r="C29" s="8"/>
      <c r="D29" s="8">
        <v>-14101</v>
      </c>
      <c r="E29" s="8"/>
      <c r="F29" s="8">
        <v>-14220</v>
      </c>
      <c r="G29" s="8"/>
      <c r="H29" s="8">
        <v>-15285</v>
      </c>
    </row>
    <row r="30" spans="1:8" ht="21.25" customHeight="1" x14ac:dyDescent="0.3">
      <c r="A30" s="114" t="s">
        <v>31</v>
      </c>
      <c r="B30" s="88">
        <v>-268</v>
      </c>
      <c r="C30" s="8"/>
      <c r="D30" s="88">
        <v>-544</v>
      </c>
      <c r="E30" s="8"/>
      <c r="F30" s="88">
        <v>-221</v>
      </c>
      <c r="G30" s="8"/>
      <c r="H30" s="88">
        <v>-331</v>
      </c>
    </row>
    <row r="31" spans="1:8" ht="21.25" customHeight="1" x14ac:dyDescent="0.3">
      <c r="A31" s="114" t="s">
        <v>99</v>
      </c>
      <c r="B31" s="8">
        <f>SUM(B22:B30)</f>
        <v>-32584</v>
      </c>
      <c r="C31" s="8">
        <f t="shared" ref="C31:H31" si="1">SUM(C22:C30)</f>
        <v>0</v>
      </c>
      <c r="D31" s="8">
        <f t="shared" si="1"/>
        <v>-72233</v>
      </c>
      <c r="E31" s="8">
        <f t="shared" si="1"/>
        <v>0</v>
      </c>
      <c r="F31" s="8">
        <f t="shared" si="1"/>
        <v>-31886</v>
      </c>
      <c r="G31" s="8">
        <f t="shared" si="1"/>
        <v>0</v>
      </c>
      <c r="H31" s="8">
        <f t="shared" si="1"/>
        <v>-71486</v>
      </c>
    </row>
    <row r="32" spans="1:8" ht="21.25" customHeight="1" x14ac:dyDescent="0.3">
      <c r="A32" s="10" t="s">
        <v>100</v>
      </c>
      <c r="B32" s="88">
        <v>-2456</v>
      </c>
      <c r="C32" s="8"/>
      <c r="D32" s="88">
        <v>-3226</v>
      </c>
      <c r="E32" s="8"/>
      <c r="F32" s="88">
        <v>-2138</v>
      </c>
      <c r="G32" s="8"/>
      <c r="H32" s="88">
        <v>-2722</v>
      </c>
    </row>
    <row r="33" spans="1:11" ht="21.25" customHeight="1" x14ac:dyDescent="0.3">
      <c r="A33" s="136" t="s">
        <v>101</v>
      </c>
      <c r="B33" s="152">
        <f>SUM(B31:B32)</f>
        <v>-35040</v>
      </c>
      <c r="C33" s="8">
        <f t="shared" ref="C33:H33" si="2">SUM(C31:C32)</f>
        <v>0</v>
      </c>
      <c r="D33" s="152">
        <f t="shared" si="2"/>
        <v>-75459</v>
      </c>
      <c r="E33" s="8">
        <f t="shared" si="2"/>
        <v>0</v>
      </c>
      <c r="F33" s="152">
        <f t="shared" si="2"/>
        <v>-34024</v>
      </c>
      <c r="G33" s="8">
        <f t="shared" si="2"/>
        <v>0</v>
      </c>
      <c r="H33" s="152">
        <f t="shared" si="2"/>
        <v>-74208</v>
      </c>
    </row>
    <row r="34" spans="1:11" ht="21.25" customHeight="1" x14ac:dyDescent="0.3">
      <c r="A34" s="10"/>
    </row>
    <row r="35" spans="1:11" s="109" customFormat="1" ht="21.25" customHeight="1" x14ac:dyDescent="0.4">
      <c r="A35" s="110" t="s">
        <v>0</v>
      </c>
      <c r="B35" s="108"/>
      <c r="C35" s="108"/>
      <c r="D35" s="108"/>
      <c r="E35" s="108"/>
      <c r="F35" s="108"/>
      <c r="G35" s="108"/>
      <c r="H35" s="108"/>
      <c r="K35" s="155"/>
    </row>
    <row r="36" spans="1:11" s="45" customFormat="1" ht="21.25" customHeight="1" x14ac:dyDescent="0.35">
      <c r="A36" s="111" t="s">
        <v>115</v>
      </c>
      <c r="B36" s="46"/>
      <c r="C36" s="46"/>
      <c r="D36" s="46"/>
      <c r="E36" s="46"/>
      <c r="F36" s="46"/>
      <c r="G36" s="46"/>
      <c r="H36" s="46"/>
      <c r="K36" s="133"/>
    </row>
    <row r="37" spans="1:11" s="3" customFormat="1" ht="21.25" customHeight="1" x14ac:dyDescent="0.3">
      <c r="A37" s="112"/>
      <c r="B37" s="2"/>
      <c r="C37" s="2"/>
      <c r="D37" s="2"/>
      <c r="E37" s="2"/>
      <c r="F37" s="2"/>
      <c r="G37" s="2"/>
      <c r="H37" s="2"/>
      <c r="K37" s="115"/>
    </row>
    <row r="38" spans="1:11" s="3" customFormat="1" ht="21.25" customHeight="1" x14ac:dyDescent="0.3">
      <c r="B38" s="162" t="s">
        <v>51</v>
      </c>
      <c r="C38" s="162"/>
      <c r="D38" s="162"/>
      <c r="E38" s="113"/>
      <c r="F38" s="162" t="s">
        <v>52</v>
      </c>
      <c r="G38" s="162"/>
      <c r="H38" s="162"/>
      <c r="K38" s="115"/>
    </row>
    <row r="39" spans="1:11" ht="21.25" customHeight="1" x14ac:dyDescent="0.3">
      <c r="B39" s="162" t="s">
        <v>53</v>
      </c>
      <c r="C39" s="162"/>
      <c r="D39" s="162"/>
      <c r="E39" s="113"/>
      <c r="F39" s="162" t="s">
        <v>53</v>
      </c>
      <c r="G39" s="162"/>
      <c r="H39" s="162"/>
    </row>
    <row r="40" spans="1:11" ht="21.25" customHeight="1" x14ac:dyDescent="0.3">
      <c r="B40" s="164" t="s">
        <v>135</v>
      </c>
      <c r="C40" s="164"/>
      <c r="D40" s="164"/>
      <c r="E40" s="117"/>
      <c r="F40" s="164" t="s">
        <v>135</v>
      </c>
      <c r="G40" s="164"/>
      <c r="H40" s="164"/>
    </row>
    <row r="41" spans="1:11" ht="21.25" customHeight="1" x14ac:dyDescent="0.3">
      <c r="B41" s="165" t="s">
        <v>132</v>
      </c>
      <c r="C41" s="165"/>
      <c r="D41" s="165"/>
      <c r="E41" s="117"/>
      <c r="F41" s="165" t="s">
        <v>132</v>
      </c>
      <c r="G41" s="165"/>
      <c r="H41" s="165"/>
    </row>
    <row r="42" spans="1:11" ht="21.25" customHeight="1" x14ac:dyDescent="0.3">
      <c r="B42" s="118" t="s">
        <v>7</v>
      </c>
      <c r="C42" s="118"/>
      <c r="D42" s="118" t="s">
        <v>8</v>
      </c>
      <c r="E42" s="119"/>
      <c r="F42" s="118" t="s">
        <v>7</v>
      </c>
      <c r="G42" s="118"/>
      <c r="H42" s="118" t="s">
        <v>8</v>
      </c>
    </row>
    <row r="43" spans="1:11" ht="21.25" customHeight="1" x14ac:dyDescent="0.3">
      <c r="B43" s="169" t="s">
        <v>55</v>
      </c>
      <c r="C43" s="169"/>
      <c r="D43" s="169"/>
      <c r="E43" s="169"/>
      <c r="F43" s="169"/>
      <c r="G43" s="169"/>
      <c r="H43" s="169"/>
    </row>
    <row r="44" spans="1:11" ht="21.25" customHeight="1" x14ac:dyDescent="0.3">
      <c r="A44" s="120" t="s">
        <v>102</v>
      </c>
      <c r="B44" s="9"/>
      <c r="C44" s="9"/>
      <c r="D44" s="9"/>
      <c r="F44" s="9"/>
      <c r="G44" s="9"/>
      <c r="H44" s="9"/>
    </row>
    <row r="45" spans="1:11" ht="21.25" customHeight="1" x14ac:dyDescent="0.3">
      <c r="A45" s="114" t="s">
        <v>103</v>
      </c>
      <c r="B45" s="8">
        <v>-231</v>
      </c>
      <c r="C45" s="8"/>
      <c r="D45" s="8">
        <v>-3662</v>
      </c>
      <c r="E45" s="8"/>
      <c r="F45" s="8">
        <v>-231</v>
      </c>
      <c r="G45" s="8"/>
      <c r="H45" s="8">
        <v>-3598</v>
      </c>
    </row>
    <row r="46" spans="1:11" ht="21.25" customHeight="1" x14ac:dyDescent="0.3">
      <c r="A46" s="114" t="s">
        <v>104</v>
      </c>
      <c r="B46" s="122">
        <v>-3715</v>
      </c>
      <c r="C46" s="8"/>
      <c r="D46" s="122">
        <v>-4930</v>
      </c>
      <c r="E46" s="8"/>
      <c r="F46" s="8">
        <v>-3498</v>
      </c>
      <c r="G46" s="8"/>
      <c r="H46" s="8">
        <v>-2961</v>
      </c>
    </row>
    <row r="47" spans="1:11" ht="21.25" customHeight="1" x14ac:dyDescent="0.3">
      <c r="A47" s="114" t="s">
        <v>105</v>
      </c>
      <c r="B47" s="8" t="s">
        <v>144</v>
      </c>
      <c r="C47" s="90"/>
      <c r="D47" s="122">
        <v>15</v>
      </c>
      <c r="E47" s="90"/>
      <c r="F47" s="8" t="s">
        <v>144</v>
      </c>
      <c r="G47" s="90"/>
      <c r="H47" s="8">
        <v>29</v>
      </c>
    </row>
    <row r="48" spans="1:11" ht="21.25" customHeight="1" x14ac:dyDescent="0.3">
      <c r="A48" s="112" t="s">
        <v>106</v>
      </c>
      <c r="B48" s="138">
        <f>SUM(B45:B47)</f>
        <v>-3946</v>
      </c>
      <c r="C48" s="153">
        <f t="shared" ref="C48:H48" si="3">SUM(C45:C47)</f>
        <v>0</v>
      </c>
      <c r="D48" s="138">
        <f t="shared" si="3"/>
        <v>-8577</v>
      </c>
      <c r="E48" s="153">
        <f t="shared" si="3"/>
        <v>0</v>
      </c>
      <c r="F48" s="138">
        <f t="shared" si="3"/>
        <v>-3729</v>
      </c>
      <c r="G48" s="153">
        <f t="shared" si="3"/>
        <v>0</v>
      </c>
      <c r="H48" s="138">
        <f t="shared" si="3"/>
        <v>-6530</v>
      </c>
    </row>
    <row r="49" spans="1:8" ht="21.25" customHeight="1" x14ac:dyDescent="0.3">
      <c r="A49" s="112"/>
      <c r="B49" s="8"/>
      <c r="C49" s="90"/>
      <c r="D49" s="8"/>
      <c r="E49" s="90"/>
      <c r="F49" s="8"/>
      <c r="G49" s="90"/>
      <c r="H49" s="8"/>
    </row>
    <row r="50" spans="1:8" ht="21.25" customHeight="1" x14ac:dyDescent="0.3">
      <c r="A50" s="120" t="s">
        <v>107</v>
      </c>
      <c r="B50" s="8"/>
      <c r="C50" s="8"/>
      <c r="D50" s="8"/>
      <c r="E50" s="8"/>
      <c r="F50" s="8"/>
      <c r="G50" s="8"/>
      <c r="H50" s="8"/>
    </row>
    <row r="51" spans="1:8" ht="21.25" customHeight="1" x14ac:dyDescent="0.3">
      <c r="A51" s="114" t="s">
        <v>108</v>
      </c>
      <c r="B51" s="8">
        <v>-3174</v>
      </c>
      <c r="C51" s="8"/>
      <c r="D51" s="8">
        <v>-3110</v>
      </c>
      <c r="E51" s="8"/>
      <c r="F51" s="8">
        <v>-3174</v>
      </c>
      <c r="G51" s="8"/>
      <c r="H51" s="8">
        <v>-3110</v>
      </c>
    </row>
    <row r="52" spans="1:8" ht="21.25" customHeight="1" x14ac:dyDescent="0.3">
      <c r="A52" s="114" t="s">
        <v>109</v>
      </c>
      <c r="B52" s="90">
        <v>-9198</v>
      </c>
      <c r="C52" s="8"/>
      <c r="D52" s="90">
        <v>-9271</v>
      </c>
      <c r="E52" s="8"/>
      <c r="F52" s="90">
        <v>-9198</v>
      </c>
      <c r="G52" s="90"/>
      <c r="H52" s="90">
        <v>-9271</v>
      </c>
    </row>
    <row r="53" spans="1:8" ht="21.25" customHeight="1" x14ac:dyDescent="0.3">
      <c r="A53" s="114" t="s">
        <v>116</v>
      </c>
      <c r="B53" s="88">
        <v>-4998</v>
      </c>
      <c r="C53" s="8"/>
      <c r="D53" s="88">
        <v>-14995</v>
      </c>
      <c r="E53" s="8"/>
      <c r="F53" s="88">
        <v>-4998</v>
      </c>
      <c r="G53" s="8"/>
      <c r="H53" s="88">
        <v>-14995</v>
      </c>
    </row>
    <row r="54" spans="1:8" ht="21.25" customHeight="1" x14ac:dyDescent="0.3">
      <c r="A54" s="112" t="s">
        <v>110</v>
      </c>
      <c r="B54" s="152">
        <f>SUM(B51:B53)</f>
        <v>-17370</v>
      </c>
      <c r="C54" s="17"/>
      <c r="D54" s="138">
        <f>SUM(D51:D53)</f>
        <v>-27376</v>
      </c>
      <c r="E54" s="17"/>
      <c r="F54" s="138">
        <f>SUM(F51:F53)</f>
        <v>-17370</v>
      </c>
      <c r="G54" s="17"/>
      <c r="H54" s="138">
        <f>SUM(H51:H53)</f>
        <v>-27376</v>
      </c>
    </row>
    <row r="55" spans="1:8" ht="21.25" customHeight="1" x14ac:dyDescent="0.3">
      <c r="A55" s="112"/>
      <c r="B55" s="8"/>
      <c r="C55" s="8"/>
      <c r="D55" s="8"/>
      <c r="E55" s="8"/>
      <c r="F55" s="8"/>
      <c r="G55" s="8"/>
      <c r="H55" s="8"/>
    </row>
    <row r="56" spans="1:8" ht="21.25" customHeight="1" x14ac:dyDescent="0.3">
      <c r="A56" s="112" t="s">
        <v>111</v>
      </c>
      <c r="B56" s="17">
        <f>B33+B48+B54</f>
        <v>-56356</v>
      </c>
      <c r="C56" s="17"/>
      <c r="D56" s="17">
        <f>D33+D48+D54</f>
        <v>-111412</v>
      </c>
      <c r="E56" s="17"/>
      <c r="F56" s="17">
        <f>F33+F48+F54</f>
        <v>-55123</v>
      </c>
      <c r="G56" s="17"/>
      <c r="H56" s="17">
        <f>H33+H48+H54</f>
        <v>-108114</v>
      </c>
    </row>
    <row r="57" spans="1:8" ht="21.25" customHeight="1" x14ac:dyDescent="0.3">
      <c r="A57" s="10" t="s">
        <v>112</v>
      </c>
      <c r="B57" s="88">
        <v>83754</v>
      </c>
      <c r="C57" s="8"/>
      <c r="D57" s="88">
        <v>204882</v>
      </c>
      <c r="E57" s="8"/>
      <c r="F57" s="88">
        <v>67708</v>
      </c>
      <c r="G57" s="8"/>
      <c r="H57" s="88">
        <v>188515</v>
      </c>
    </row>
    <row r="58" spans="1:8" ht="21.25" customHeight="1" thickBot="1" x14ac:dyDescent="0.35">
      <c r="A58" s="136" t="s">
        <v>140</v>
      </c>
      <c r="B58" s="139">
        <f>SUM(B56:B57)</f>
        <v>27398</v>
      </c>
      <c r="C58" s="17"/>
      <c r="D58" s="139">
        <f>SUM(D56:D57)</f>
        <v>93470</v>
      </c>
      <c r="E58" s="17"/>
      <c r="F58" s="139">
        <f>SUM(F56:F57)</f>
        <v>12585</v>
      </c>
      <c r="G58" s="17"/>
      <c r="H58" s="139">
        <f>SUM(H56:H57)</f>
        <v>80401</v>
      </c>
    </row>
    <row r="59" spans="1:8" ht="21.25" customHeight="1" thickTop="1" x14ac:dyDescent="0.3">
      <c r="B59" s="8"/>
      <c r="C59" s="8"/>
      <c r="D59" s="8"/>
      <c r="E59" s="8"/>
      <c r="F59" s="8"/>
      <c r="G59" s="8"/>
      <c r="H59" s="8"/>
    </row>
    <row r="60" spans="1:8" ht="21.25" customHeight="1" x14ac:dyDescent="0.3">
      <c r="A60" s="120"/>
      <c r="B60" s="8"/>
      <c r="C60" s="8"/>
      <c r="D60" s="8"/>
      <c r="E60" s="8"/>
      <c r="F60" s="8"/>
      <c r="G60" s="8"/>
      <c r="H60" s="8"/>
    </row>
    <row r="61" spans="1:8" ht="21.25" customHeight="1" x14ac:dyDescent="0.5">
      <c r="B61" s="154"/>
      <c r="C61" s="8"/>
      <c r="D61" s="8"/>
      <c r="E61" s="8"/>
      <c r="F61" s="154"/>
      <c r="G61" s="8"/>
      <c r="H61" s="8"/>
    </row>
    <row r="62" spans="1:8" ht="21.25" customHeight="1" x14ac:dyDescent="0.5">
      <c r="B62" s="154"/>
      <c r="C62" s="8"/>
      <c r="D62" s="8"/>
      <c r="E62" s="8"/>
      <c r="F62" s="154"/>
      <c r="G62" s="8"/>
      <c r="H62" s="8"/>
    </row>
    <row r="63" spans="1:8" ht="21.25" customHeight="1" x14ac:dyDescent="0.3">
      <c r="B63" s="8"/>
      <c r="C63" s="8"/>
      <c r="D63" s="8"/>
      <c r="E63" s="8"/>
      <c r="F63" s="8"/>
      <c r="G63" s="8"/>
      <c r="H63" s="8"/>
    </row>
    <row r="64" spans="1:8" ht="21.25" customHeight="1" x14ac:dyDescent="0.3">
      <c r="A64" s="10"/>
    </row>
  </sheetData>
  <mergeCells count="18">
    <mergeCell ref="B43:H43"/>
    <mergeCell ref="B39:D39"/>
    <mergeCell ref="F39:H39"/>
    <mergeCell ref="B40:D40"/>
    <mergeCell ref="F40:H40"/>
    <mergeCell ref="B41:D41"/>
    <mergeCell ref="F41:H41"/>
    <mergeCell ref="B38:D38"/>
    <mergeCell ref="F38:H38"/>
    <mergeCell ref="B4:D4"/>
    <mergeCell ref="F4:H4"/>
    <mergeCell ref="B5:D5"/>
    <mergeCell ref="F5:H5"/>
    <mergeCell ref="B6:D6"/>
    <mergeCell ref="F6:H6"/>
    <mergeCell ref="B7:D7"/>
    <mergeCell ref="F7:H7"/>
    <mergeCell ref="B9:H9"/>
  </mergeCells>
  <pageMargins left="0.7" right="0.7" top="0.48" bottom="0.5" header="0.5" footer="0.5"/>
  <pageSetup paperSize="9" scale="85" firstPageNumber="10" fitToHeight="7" orientation="portrait" useFirstPageNumber="1" r:id="rId1"/>
  <headerFooter>
    <oddFooter>&amp;L&amp;"Times New Roman,Regular"&amp;11The accompanying notes from an integral part of the interim financial statements.
&amp;C&amp;"Times New Roman,Regular"&amp;11&amp;P</oddFooter>
  </headerFooter>
  <rowBreaks count="1" manualBreakCount="1">
    <brk id="3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168ABF9-8E7C-4C6D-BD58-308CE62063F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D8F39B1-6567-4761-B516-6030B40CCC32}">
  <ds:schemaRefs>
    <ds:schemaRef ds:uri="http://schemas.microsoft.com/office/2006/documentManagement/types"/>
    <ds:schemaRef ds:uri="http://schemas.microsoft.com/office/2006/metadata/properties"/>
    <ds:schemaRef ds:uri="f6ba49b0-bcda-4796-8236-5b5cc1493ace"/>
    <ds:schemaRef ds:uri="05716746-add9-412a-97a9-1b5167d151a3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C617740D-98A5-407A-BF87-5955154B49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 2-3</vt:lpstr>
      <vt:lpstr>PL3 4</vt:lpstr>
      <vt:lpstr>PL9 5</vt:lpstr>
      <vt:lpstr>SH Consolidated 6-7</vt:lpstr>
      <vt:lpstr>SH The Company 8-9</vt:lpstr>
      <vt:lpstr>CF 10-11</vt:lpstr>
      <vt:lpstr>'CF 10-11'!Print_Area</vt:lpstr>
      <vt:lpstr>'PL3 4'!Print_Area</vt:lpstr>
      <vt:lpstr>'PL9 5'!Print_Area</vt:lpstr>
      <vt:lpstr>'SH Consolidated 6-7'!Print_Area</vt:lpstr>
      <vt:lpstr>'SH The Company 8-9'!Print_Area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Thitiya, Chokratsameehirun</cp:lastModifiedBy>
  <cp:revision/>
  <cp:lastPrinted>2023-11-02T10:09:32Z</cp:lastPrinted>
  <dcterms:created xsi:type="dcterms:W3CDTF">2011-03-15T03:50:46Z</dcterms:created>
  <dcterms:modified xsi:type="dcterms:W3CDTF">2023-11-08T04:41:28Z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