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3'Sep23 (NPH)\"/>
    </mc:Choice>
  </mc:AlternateContent>
  <xr:revisionPtr revIDLastSave="0" documentId="13_ncr:1_{AD76E2BC-5DE8-45FC-A43F-B80EE31E13DE}" xr6:coauthVersionLast="47" xr6:coauthVersionMax="47" xr10:uidLastSave="{00000000-0000-0000-0000-000000000000}"/>
  <bookViews>
    <workbookView xWindow="1860" yWindow="195" windowWidth="21660" windowHeight="12390" activeTab="2" xr2:uid="{D8EB5743-2598-4696-AD05-A4A9A5290719}"/>
  </bookViews>
  <sheets>
    <sheet name="T2-4" sheetId="1" r:id="rId1"/>
    <sheet name="T 5-6 (3M)" sheetId="2" r:id="rId2"/>
    <sheet name="T 7-8 (9M)" sheetId="3" r:id="rId3"/>
    <sheet name="9" sheetId="4" r:id="rId4"/>
    <sheet name="10" sheetId="5" r:id="rId5"/>
    <sheet name="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[1]ชื่อหุ้น!#REF!</definedName>
    <definedName name="___K2" hidden="1">#REF!</definedName>
    <definedName name="___RJE1" hidden="1">{"'SCBMF'!$A$1:$I$51","'SCBDA'!$A$1:$I$45","'SCBBA'!$A$1:$I$37"}</definedName>
    <definedName name="__1__123Graph_Aｸﾞﾗﾌ_7" hidden="1">#REF!</definedName>
    <definedName name="__123Graph_A" hidden="1">[2]AM_COST!#REF!</definedName>
    <definedName name="__123Graph_A1" hidden="1">'[3]CRUDE-D'!#REF!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SA" hidden="1">'[3]CRUDE-D'!#REF!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C1" hidden="1">'[3]CRUDE-D'!#REF!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D" hidden="1">[4]A!#REF!</definedName>
    <definedName name="__123Graph_D1" hidden="1">'[3]CRUDE-D'!#REF!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SA" hidden="1">'[3]CRUDE-D'!#REF!</definedName>
    <definedName name="__123Graph_DSP1" hidden="1">'[3]S''PORE-D'!#REF!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X1" hidden="1">'[3]CRUDE-D'!#REF!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SP1" hidden="1">'[3]S''PORE-D'!#REF!</definedName>
    <definedName name="__123Graph_XTEM1" hidden="1">'[3]CRUDE-D'!#REF!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5" hidden="1">'11-12'!$G$20:$G$20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[5]total!#REF!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hidden="1">{"'Eng (page2)'!$A$1:$D$52"}</definedName>
    <definedName name="aaaaa" hidden="1">{"'Eng (page2)'!$A$1:$D$52"}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hidden="1">{"PFE",#N/A,TRUE,"FILMS"}</definedName>
    <definedName name="agtete" hidden="1">{"PFE",#N/A,TRUE,"FILMS"}</definedName>
    <definedName name="ake" hidden="1">#REF!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umtion" hidden="1">#REF!</definedName>
    <definedName name="AuraStyleDefaultsReset" hidden="1">#N/A</definedName>
    <definedName name="ax" hidden="1">{"'Eng (page2)'!$A$1:$D$52"}</definedName>
    <definedName name="BB" hidden="1">{"'Eng (page2)'!$A$1:$D$52"}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hidden="1">{"PFE",#N/A,TRUE,"FILMS"}</definedName>
    <definedName name="BOY" hidden="1">#REF!</definedName>
    <definedName name="cash" hidden="1">{"'Eng (page2)'!$A$1:$D$52"}</definedName>
    <definedName name="cat" hidden="1">{"'Eng (page2)'!$A$1:$D$52"}</definedName>
    <definedName name="cax" hidden="1">[6]Admin!#REF!</definedName>
    <definedName name="Chile" hidden="1">{"PFE",#N/A,TRUE,"FILMS"}</definedName>
    <definedName name="chile1" hidden="1">{"PFE",#N/A,TRUE,"FILMS"}</definedName>
    <definedName name="cut" hidden="1">{"'Eng (page2)'!$A$1:$D$52"}</definedName>
    <definedName name="dad" hidden="1">{"PFE",#N/A,TRUE,"FILMS"}</definedName>
    <definedName name="dadadad" hidden="1">{"PFE",#N/A,TRUE,"FILMS"}</definedName>
    <definedName name="das" hidden="1">#REF!</definedName>
    <definedName name="dddddd" hidden="1">{"'Eng (page2)'!$A$1:$D$52"}</definedName>
    <definedName name="deatetareyt" hidden="1">{"PFE",#N/A,TRUE,"FILMS"}</definedName>
    <definedName name="dfjd" hidden="1">[7]A!#REF!</definedName>
    <definedName name="dooe" hidden="1">{"'Eng (page2)'!$A$1:$D$52"}</definedName>
    <definedName name="dssbfeq" hidden="1">#REF!</definedName>
    <definedName name="eae" hidden="1">{"PFE",#N/A,TRUE,"FILMS"}</definedName>
    <definedName name="eeee" hidden="1">{"'Eng (page2)'!$A$1:$D$52"}</definedName>
    <definedName name="egfeqgegeg" hidden="1">#REF!</definedName>
    <definedName name="ERE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hidden="1">{"PFE",#N/A,TRUE,"FILMS"}</definedName>
    <definedName name="front2" hidden="1">{"PFE",#N/A,TRUE,"FILMS"}</definedName>
    <definedName name="ggggg" hidden="1">{"PFE",#N/A,TRUE,"FILMS"}</definedName>
    <definedName name="gh" hidden="1">{"'Eng (page2)'!$A$1:$D$52"}</definedName>
    <definedName name="ghuu" hidden="1">{"'Eng (page2)'!$A$1:$D$52"}</definedName>
    <definedName name="GL" hidden="1">{"PFE",#N/A,TRUE,"FILMS"}</definedName>
    <definedName name="hijo" hidden="1">{"'Eng (page2)'!$A$1:$D$52"}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hidden="1">{"'SCBMF'!$A$1:$I$51","'SCBDA'!$A$1:$I$45","'SCBBA'!$A$1:$I$37"}</definedName>
    <definedName name="jdkji" hidden="1">{"PFE",#N/A,TRUE,"FILMS"}</definedName>
    <definedName name="jfkd" hidden="1">{"'Eng (page2)'!$A$1:$D$52"}</definedName>
    <definedName name="jkl" hidden="1">{"'Eng (page2)'!$A$1:$D$52"}</definedName>
    <definedName name="jkmhcd" hidden="1">{"'Eng (page2)'!$A$1:$D$52"}</definedName>
    <definedName name="ked" hidden="1">{"'Model'!$A$1:$N$53"}</definedName>
    <definedName name="ki" hidden="1">{"PFE",#N/A,TRUE,"FILMS"}</definedName>
    <definedName name="kie" hidden="1">{"'Eng (page2)'!$A$1:$D$52"}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G" hidden="1">{"PFE",#N/A,TRUE,"FILMS"}</definedName>
    <definedName name="mo" hidden="1">{"PFE",#N/A,TRUE,"FILMS"}</definedName>
    <definedName name="mpic" hidden="1">{"PFE",#N/A,TRUE,"FILMS"}</definedName>
    <definedName name="nut" hidden="1">[8]A!#REF!</definedName>
    <definedName name="olj" hidden="1">{"'Eng (page2)'!$A$1:$D$52"}</definedName>
    <definedName name="oooo" hidden="1">{"PFE",#N/A,TRUE,"FILMS"}</definedName>
    <definedName name="pom" hidden="1">#REF!</definedName>
    <definedName name="ppppppp" hidden="1">{"PFE",#N/A,TRUE,"FILMS"}</definedName>
    <definedName name="_xlnm.Print_Area" localSheetId="1">'T 5-6 (3M)'!$A$1:$P$92</definedName>
    <definedName name="PRJE1" hidden="1">{"'Eng (page2)'!$A$1:$D$52"}</definedName>
    <definedName name="qqqq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[9]A!#REF!</definedName>
    <definedName name="sell" hidden="1">{"'Eng (page2)'!$A$1:$D$52"}</definedName>
    <definedName name="sgswre" hidden="1">#REF!</definedName>
    <definedName name="software" hidden="1">{"'Eng (page2)'!$A$1:$D$52"}</definedName>
    <definedName name="Sort" hidden="1">#REF!</definedName>
    <definedName name="sss" hidden="1">{"'Eng (page2)'!$A$1:$D$52"}</definedName>
    <definedName name="stamp" hidden="1">{"'Eng (page2)'!$A$1:$D$52"}</definedName>
    <definedName name="Tayo" hidden="1">{"PFE",#N/A,TRUE,"FILMS"}</definedName>
    <definedName name="TextRefCopyRangeCount" hidden="1">1</definedName>
    <definedName name="thyth" hidden="1">{"'Eng (page2)'!$A$1:$D$52"}</definedName>
    <definedName name="tre4r564t" hidden="1">{"'Eng (page2)'!$A$1:$D$52"}</definedName>
    <definedName name="tun" hidden="1">{"'Model'!$A$1:$N$53"}</definedName>
    <definedName name="ujj" hidden="1">{"'Eng (page2)'!$A$1:$D$52"}</definedName>
    <definedName name="Uor" hidden="1">{"'Eng (page2)'!$A$1:$D$52"}</definedName>
    <definedName name="vee" hidden="1">{"PFE",#N/A,TRUE,"FILMS"}</definedName>
    <definedName name="viiuuiiu" hidden="1">#REF!</definedName>
    <definedName name="weee" hidden="1">{"'Eng (page2)'!$A$1:$D$52"}</definedName>
    <definedName name="wrn.Monthly._.Blurb." hidden="1">{"PFE",#N/A,TRUE,"FILMS"}</definedName>
    <definedName name="wrn.Monthly._.Blurb2." hidden="1">{"PFE",#N/A,TRUE,"FILMS"}</definedName>
    <definedName name="ww" hidden="1">{"'Eng (page2)'!$A$1:$D$52"}</definedName>
    <definedName name="WW3a7b43bfcb1d4b5da6af6ca1758d29b7_634385589212618887" hidden="1">#REF!</definedName>
    <definedName name="wwww" hidden="1">{"'Model'!$A$1:$N$53"}</definedName>
    <definedName name="x" hidden="1">{"'Eng (page2)'!$A$1:$D$52"}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hidden="1">{"'Eng (page2)'!$A$1:$D$52"}</definedName>
    <definedName name="เงินเดือน" hidden="1">{"'Eng (page2)'!$A$1:$D$52"}</definedName>
    <definedName name="กด" hidden="1">{"PFE",#N/A,TRUE,"FILMS"}</definedName>
    <definedName name="กดกด" hidden="1">[10]A!#REF!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8" i="6" l="1"/>
  <c r="N14" i="5" l="1"/>
  <c r="N12" i="5"/>
  <c r="N18" i="5" l="1"/>
  <c r="K95" i="6"/>
  <c r="I95" i="6"/>
  <c r="G95" i="6"/>
  <c r="E95" i="6"/>
  <c r="K85" i="6"/>
  <c r="I85" i="6"/>
  <c r="G85" i="6"/>
  <c r="E85" i="6"/>
  <c r="A63" i="6"/>
  <c r="A61" i="6"/>
  <c r="K49" i="6"/>
  <c r="K54" i="6" s="1"/>
  <c r="G49" i="6"/>
  <c r="G54" i="6" s="1"/>
  <c r="E49" i="6"/>
  <c r="E54" i="6" s="1"/>
  <c r="L22" i="5"/>
  <c r="J22" i="5"/>
  <c r="H22" i="5"/>
  <c r="F22" i="5"/>
  <c r="N20" i="5"/>
  <c r="N16" i="5"/>
  <c r="L16" i="5"/>
  <c r="J16" i="5"/>
  <c r="H16" i="5"/>
  <c r="F16" i="5"/>
  <c r="A3" i="5"/>
  <c r="X29" i="4"/>
  <c r="T29" i="4"/>
  <c r="R29" i="4"/>
  <c r="P29" i="4"/>
  <c r="N29" i="4"/>
  <c r="L29" i="4"/>
  <c r="J29" i="4"/>
  <c r="H29" i="4"/>
  <c r="F29" i="4"/>
  <c r="V27" i="4"/>
  <c r="Z27" i="4" s="1"/>
  <c r="V26" i="4"/>
  <c r="Z26" i="4" s="1"/>
  <c r="V25" i="4"/>
  <c r="Z25" i="4" s="1"/>
  <c r="Z22" i="4"/>
  <c r="V22" i="4"/>
  <c r="X20" i="4"/>
  <c r="T20" i="4"/>
  <c r="R20" i="4"/>
  <c r="P20" i="4"/>
  <c r="N20" i="4"/>
  <c r="L20" i="4"/>
  <c r="J20" i="4"/>
  <c r="H20" i="4"/>
  <c r="F20" i="4"/>
  <c r="V18" i="4"/>
  <c r="Z18" i="4" s="1"/>
  <c r="V15" i="4"/>
  <c r="V20" i="4" s="1"/>
  <c r="A3" i="4"/>
  <c r="A51" i="3"/>
  <c r="P26" i="3"/>
  <c r="N26" i="3"/>
  <c r="L26" i="3"/>
  <c r="J26" i="3"/>
  <c r="P17" i="3"/>
  <c r="P28" i="3" s="1"/>
  <c r="P39" i="3" s="1"/>
  <c r="P42" i="3" s="1"/>
  <c r="N17" i="3"/>
  <c r="L17" i="3"/>
  <c r="J17" i="3"/>
  <c r="A1" i="3"/>
  <c r="A49" i="3" s="1"/>
  <c r="P74" i="2"/>
  <c r="A51" i="2"/>
  <c r="P26" i="2"/>
  <c r="N26" i="2"/>
  <c r="L26" i="2"/>
  <c r="J26" i="2"/>
  <c r="P17" i="2"/>
  <c r="N17" i="2"/>
  <c r="L17" i="2"/>
  <c r="J17" i="2"/>
  <c r="A1" i="2"/>
  <c r="A49" i="2" s="1"/>
  <c r="P139" i="1"/>
  <c r="P142" i="1" s="1"/>
  <c r="L139" i="1"/>
  <c r="L142" i="1" s="1"/>
  <c r="A106" i="1"/>
  <c r="A156" i="1" s="1"/>
  <c r="P91" i="1"/>
  <c r="N91" i="1"/>
  <c r="L91" i="1"/>
  <c r="J91" i="1"/>
  <c r="P81" i="1"/>
  <c r="N81" i="1"/>
  <c r="L81" i="1"/>
  <c r="J81" i="1"/>
  <c r="A58" i="1"/>
  <c r="A109" i="1" s="1"/>
  <c r="A56" i="1"/>
  <c r="A107" i="1" s="1"/>
  <c r="P46" i="1"/>
  <c r="N46" i="1"/>
  <c r="L46" i="1"/>
  <c r="J46" i="1"/>
  <c r="P27" i="1"/>
  <c r="N27" i="1"/>
  <c r="L27" i="1"/>
  <c r="J27" i="1"/>
  <c r="J48" i="1" s="1"/>
  <c r="L28" i="2" l="1"/>
  <c r="P28" i="2"/>
  <c r="N28" i="2"/>
  <c r="N39" i="2" s="1"/>
  <c r="N42" i="2" s="1"/>
  <c r="N58" i="2" s="1"/>
  <c r="J28" i="2"/>
  <c r="J39" i="2" s="1"/>
  <c r="J42" i="2" s="1"/>
  <c r="J68" i="2" s="1"/>
  <c r="K97" i="6"/>
  <c r="K100" i="6" s="1"/>
  <c r="V29" i="4"/>
  <c r="J28" i="3"/>
  <c r="J39" i="3" s="1"/>
  <c r="J42" i="3" s="1"/>
  <c r="J73" i="3" s="1"/>
  <c r="L28" i="3"/>
  <c r="L39" i="3" s="1"/>
  <c r="J93" i="1"/>
  <c r="N22" i="5"/>
  <c r="P48" i="1"/>
  <c r="N48" i="1"/>
  <c r="L93" i="1"/>
  <c r="L144" i="1" s="1"/>
  <c r="L48" i="1"/>
  <c r="P93" i="1"/>
  <c r="P144" i="1" s="1"/>
  <c r="G97" i="6"/>
  <c r="G100" i="6" s="1"/>
  <c r="E97" i="6"/>
  <c r="E100" i="6" s="1"/>
  <c r="J139" i="1"/>
  <c r="J142" i="1" s="1"/>
  <c r="N93" i="1"/>
  <c r="N139" i="1"/>
  <c r="N142" i="1" s="1"/>
  <c r="N28" i="3"/>
  <c r="N39" i="3" s="1"/>
  <c r="P73" i="3"/>
  <c r="P58" i="3"/>
  <c r="P67" i="3" s="1"/>
  <c r="P79" i="3" s="1"/>
  <c r="Z29" i="4"/>
  <c r="A48" i="3"/>
  <c r="A93" i="3" s="1"/>
  <c r="A48" i="2"/>
  <c r="A92" i="2" s="1"/>
  <c r="Z15" i="4"/>
  <c r="Z20" i="4" s="1"/>
  <c r="N62" i="2" l="1"/>
  <c r="N74" i="2" s="1"/>
  <c r="P39" i="2"/>
  <c r="L39" i="2"/>
  <c r="N42" i="3"/>
  <c r="N73" i="3" s="1"/>
  <c r="I49" i="6"/>
  <c r="I54" i="6" s="1"/>
  <c r="I97" i="6" s="1"/>
  <c r="I100" i="6" s="1"/>
  <c r="L42" i="3"/>
  <c r="J144" i="1"/>
  <c r="J58" i="3"/>
  <c r="J67" i="3" s="1"/>
  <c r="J79" i="3" s="1"/>
  <c r="N68" i="2"/>
  <c r="J58" i="2"/>
  <c r="N144" i="1"/>
  <c r="J62" i="2" l="1"/>
  <c r="J74" i="2" s="1"/>
  <c r="N58" i="3"/>
  <c r="N67" i="3" s="1"/>
  <c r="N79" i="3" s="1"/>
  <c r="L42" i="2"/>
  <c r="P42" i="2"/>
  <c r="L73" i="3"/>
  <c r="L58" i="3"/>
  <c r="P58" i="2" l="1"/>
  <c r="P62" i="2" s="1"/>
  <c r="P68" i="2"/>
  <c r="L68" i="2"/>
  <c r="L58" i="2"/>
  <c r="L62" i="2" s="1"/>
  <c r="L67" i="3"/>
  <c r="L79" i="3" l="1"/>
  <c r="L74" i="2" l="1"/>
</calcChain>
</file>

<file path=xl/sharedStrings.xml><?xml version="1.0" encoding="utf-8"?>
<sst xmlns="http://schemas.openxmlformats.org/spreadsheetml/2006/main" count="512" uniqueCount="261">
  <si>
    <t>บริษัท เอแอลที เทเลคอม จำกัด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</si>
  <si>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</si>
  <si>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</si>
  <si>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</si>
  <si>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</si>
  <si>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</si>
  <si>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</si>
  <si>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</si>
  <si>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</si>
  <si>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</si>
  <si>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</si>
  <si>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</si>
  <si>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</si>
  <si>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</si>
  <si>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</si>
  <si>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</si>
  <si>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</si>
  <si>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ลูกหนี้ตามสัญญาเช่าการเงินส่วนที่ถึงกำหนดชำระ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</si>
  <si>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</si>
  <si>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</si>
  <si>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</si>
  <si>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</si>
  <si>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</si>
  <si>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</si>
  <si>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</si>
  <si>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</si>
  <si>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</si>
  <si>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</si>
  <si>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</si>
  <si>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</si>
  <si>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</si>
  <si>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</si>
  <si>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</si>
  <si>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</si>
  <si>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</si>
  <si>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</si>
  <si>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</si>
  <si>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</si>
  <si>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</si>
  <si>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</si>
  <si>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</si>
  <si>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</si>
  <si>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</si>
  <si>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</si>
  <si>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</si>
  <si>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</si>
  <si>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</si>
  <si>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</si>
  <si>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</si>
  <si>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หนี้สินตามสัญญาเช่าส่วนที่ถึงกำหนดชำระ</t>
  </si>
  <si>
    <t>เงินกู้ยืมระยะสั้นจากกิจการที่เกี่ยวข้องกัน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</si>
  <si>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</si>
  <si>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</si>
  <si>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</si>
  <si>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</si>
  <si>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</si>
  <si>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</si>
  <si>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</si>
  <si>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</si>
  <si>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</si>
  <si>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</si>
  <si>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</si>
  <si>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</si>
  <si>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</si>
  <si>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</si>
  <si>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</si>
  <si>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</si>
  <si>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</si>
  <si>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</si>
  <si>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</si>
  <si>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</si>
  <si>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</si>
  <si>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</si>
  <si>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</si>
  <si>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</si>
  <si>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</si>
  <si>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</si>
  <si>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</si>
  <si>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</si>
  <si>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-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</si>
  <si>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</si>
  <si>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</si>
  <si>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</si>
  <si>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</si>
  <si>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</si>
  <si>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</si>
  <si>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</si>
  <si>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</si>
  <si>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</si>
  <si>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</si>
  <si>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</si>
  <si>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</si>
  <si>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</si>
  <si>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</si>
  <si>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</si>
  <si>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</si>
  <si>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</si>
  <si>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</si>
  <si>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</si>
  <si>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</si>
  <si>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</si>
  <si>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ส่วนแบ่งกำไร(ขาดทุน)จากเงินลงทุนในบริษัทร่วม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</si>
  <si>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</si>
  <si>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</si>
  <si>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</si>
  <si>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</si>
  <si>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</si>
  <si>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</si>
  <si>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</si>
  <si>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</si>
  <si>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ส่วนแบ่งกำไรเบ็ดเสร็จอื่นของบริษัทร่วมตามวิธีส่วนได้เสีย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</si>
  <si>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</si>
  <si>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</si>
  <si>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</si>
  <si>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</si>
  <si>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</si>
  <si>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</si>
  <si>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</si>
  <si>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</si>
  <si>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</si>
  <si>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</si>
  <si>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</si>
  <si>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</si>
  <si>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</si>
  <si>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</si>
  <si>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</si>
  <si>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</si>
  <si>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</si>
  <si>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</si>
  <si>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</si>
  <si>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</si>
  <si>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</si>
  <si>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</si>
  <si>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</si>
  <si>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</si>
  <si>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</si>
  <si>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</si>
  <si>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</si>
  <si>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</si>
  <si>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</si>
  <si>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</si>
  <si>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</si>
  <si>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</si>
  <si>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</si>
  <si>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</si>
  <si>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</si>
  <si>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</si>
  <si>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</si>
  <si>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</si>
  <si>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</si>
  <si>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</si>
  <si>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</si>
  <si>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ยอดยกมาต้นงวด วันที่ 1 มกราคม พ.ศ. 2565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</si>
  <si>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</si>
  <si>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</si>
  <si>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ยอดยกมาต้นงวด วันที่ 1 มกราคม พ.ศ. 2566</t>
  </si>
  <si>
    <t>เงินปันผลจากบริษัทย่อย</t>
  </si>
  <si>
    <t xml:space="preserve"> กรรมการ    ____________________________________                              กรรมการ    ____________________________________            </t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</si>
  <si>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</si>
  <si>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</si>
  <si>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กรรมการ    ____________________________________                              กรรมการ    ____________________________________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</si>
  <si>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</si>
  <si>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</si>
  <si>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</si>
  <si>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</si>
  <si>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</si>
  <si>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</si>
  <si>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</si>
  <si>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</si>
  <si>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ตัดจำหน่ายลูกหนี้การค้าระยะยาว</t>
  </si>
  <si>
    <t>กลับรายการผลขาดทุนด้านเครดิตที่คาดว่าจะเกิดขึ้น</t>
  </si>
  <si>
    <t xml:space="preserve">  ของสินทรัพย์ที่เกิดจากสัญญา</t>
  </si>
  <si>
    <t xml:space="preserve">   ของเงินให้กู้ยืมแก่กิจการที่เกี่ยวข้องกัน</t>
  </si>
  <si>
    <t>ตัดจำหน่ายอุปกรณ์</t>
  </si>
  <si>
    <t>ตัดจำหน่ายสินทรัพย์ไม่มีตัวตน</t>
  </si>
  <si>
    <t>ดอกเบี้ยรับ</t>
  </si>
  <si>
    <t>ดอกเบี้ยจ่าย</t>
  </si>
  <si>
    <t>เงินปันผลรับ</t>
  </si>
  <si>
    <t>ส่วนแบ่ง(กำไร)ขาดทุนจากเงินลงทุนในบริษัทร่วม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</si>
  <si>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</si>
  <si>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</si>
  <si>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</si>
  <si>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ลูกหนี้ตามสัญญาเช่าการเงิน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</si>
  <si>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</si>
  <si>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</si>
  <si>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</si>
  <si>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</si>
  <si>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</si>
  <si>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</si>
  <si>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</si>
  <si>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</si>
  <si>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</si>
  <si>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-  จ่ายภาระผูกพันผลประโยชน์พนักงาน</t>
  </si>
  <si>
    <t>เงินสดได้มาจาก(ใช้ไปใน)การดำเนินงาน</t>
  </si>
  <si>
    <t xml:space="preserve">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</si>
  <si>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</si>
  <si>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</si>
  <si>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</si>
  <si>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</si>
  <si>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</si>
  <si>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</si>
  <si>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</si>
  <si>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เงินฝากสถาบันการเงินที่ติดภาระเพิ่มขึ้น</t>
  </si>
  <si>
    <t>เงินลงทุนเพิ่มในบริษัทย่อย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</si>
  <si>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</si>
  <si>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</si>
  <si>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</si>
  <si>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</si>
  <si>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</si>
  <si>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</si>
  <si>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</si>
  <si>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</si>
  <si>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</si>
  <si>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</si>
  <si>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เงินปันผลจ่ายให้ส่วนได้เสียที่ไม่มีอำนาจควบคุม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</si>
  <si>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</si>
  <si>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</si>
  <si>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</si>
  <si>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</si>
  <si>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ซื้ออสังหาริมทรัพย์เพื่อการลงทุนโดยยังมิได้ชำระเงิน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</si>
  <si>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</si>
  <si>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</si>
  <si>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</si>
  <si>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</si>
  <si>
    <t>กลับรายการ(บันทึก)ผลขาดทุนด้านเครดิต</t>
  </si>
  <si>
    <t>ที่คาดว่าจะเกิดขึ้น</t>
  </si>
  <si>
    <t>เงินปันผลรับหักกลบกับเงินกู้ยืมระยะสั้นจากกิจการที่เกี่ยวข้องกัน</t>
  </si>
  <si>
    <t>ณ วันที่ 30 กันยายน พ.ศ. 2566</t>
  </si>
  <si>
    <t>30 กันยายน</t>
  </si>
  <si>
    <t>ยอดคงเหลือปลายงวด วันที่ 30 กันยายน พ.ศ. 2565</t>
  </si>
  <si>
    <t>ยอดคงเหลือปลายงวด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</si>
  <si>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</si>
  <si>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</si>
  <si>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r>
      <t>หัก</t>
    </r>
    <r>
      <rPr>
        <sz val="12"/>
        <rFont val="Browallia New"/>
        <family val="2"/>
      </rPr>
      <t xml:space="preserve">   ดอกเบี้ยจ่าย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</si>
  <si>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</si>
  <si>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กำไรจากการการเปลี่ยนแปลงสัญญาเช่าและ</t>
  </si>
  <si>
    <t xml:space="preserve">   การประเมินหนี้สินตามสัญญาเช่าใหม่</t>
  </si>
  <si>
    <t>กลับรายการผลขาดทุนด้านเครดิต</t>
  </si>
  <si>
    <t>ส่วนแบ่งกำไร(ขาดทุน)จากเงินลงทุนในการร่วมค้า</t>
  </si>
  <si>
    <t>(กลับรายการ)ผลขาดทุนด้านเครดิตที่คาดว่าจะเกิดขึ้น</t>
  </si>
  <si>
    <t>ส่วนแบ่ง(กำไร)ขาดทุนจากเงินลงทุนในการร่วมค้า</t>
  </si>
  <si>
    <r>
      <rPr>
        <b/>
        <sz val="13"/>
        <rFont val="Browallia New"/>
        <family val="2"/>
      </rPr>
      <t xml:space="preserve">         </t>
    </r>
    <r>
      <rPr>
        <sz val="13"/>
        <rFont val="Browallia New"/>
        <family val="2"/>
      </rPr>
      <t>ภาษีเงินได้ได้รับคืน</t>
    </r>
  </si>
  <si>
    <t xml:space="preserve">                             นางสาวปรีญาภรณ์ ตั้งเผ่าศักดิ์</t>
  </si>
  <si>
    <t xml:space="preserve">              นางสาวปรีญาภรณ์ ตั้งเผ่าศักดิ์</t>
  </si>
  <si>
    <t xml:space="preserve">           นางสาวปรียาพรรณ ภูวกุล</t>
  </si>
  <si>
    <t>เงินสดและรายการเทียบเท่า(ลดลง)เพิ่มขึ้นสุทธิ</t>
  </si>
  <si>
    <t>กำไรเบ็ดเสร็จอื่นสำหรับงวด - สุทธิจากภาษี</t>
  </si>
  <si>
    <t>(กลับรายการ)ขาดทุนจากการลดมูลค่าสินค้าคงเหลือ</t>
  </si>
  <si>
    <t>เงินลงทุนเพิ่มในการร่วมค้า</t>
  </si>
  <si>
    <t>ผลขาดทุน(กลับรายการ)ด้านเครดิตที่คาดว่าจะเกิดขึ้นของลูกหนี้การค้า</t>
  </si>
  <si>
    <t>กำไรจากอัตราแลกเปลี่ยน - สุทธิ</t>
  </si>
  <si>
    <t>กำไร(ขาดทุน)จากอัตราแลกเปลี่ยน - สุทธิ</t>
  </si>
  <si>
    <t>เงินลงทุนในการร่วมค้า</t>
  </si>
  <si>
    <t xml:space="preserve">                                 นางสาวปรีญาภรณ์ ตั้งเผ่าศักดิ์</t>
  </si>
  <si>
    <t xml:space="preserve">                                   นางสาวปรีญาภรณ์ ตั้งเผ่าศักดิ์</t>
  </si>
  <si>
    <t xml:space="preserve">                                                             นางสาวปรีญาภรณ์ ตั้งเผ่าศักดิ์                                                                       นางสาว ปรียาพรรณ ภูวกุล</t>
  </si>
  <si>
    <t xml:space="preserve">            นางสาวปรียาพรรณ ภูวกุล</t>
  </si>
  <si>
    <t xml:space="preserve">                           นางสาวปรียาพรรณ ภูวกุล</t>
  </si>
  <si>
    <t xml:space="preserve">                       นางสาวปรียาพรรณ ภูวกุล</t>
  </si>
  <si>
    <t xml:space="preserve">                                นางสาวปรีญาภรณ์ ตั้งเผ่าศักดิ์</t>
  </si>
  <si>
    <t xml:space="preserve">                                                       นางสาวปรียาพรรณ ภูวกุล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</si>
</sst>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;\(#,##0.000\);&quot;-&quot;"/>
    <numFmt numFmtId="170" formatCode="#,##0.0000;\(#,##0.0000\);&quot;-&quot;"/>
    <numFmt numFmtId="171" formatCode="#,##0;\(#,##0\);\-"/>
    <numFmt numFmtId="172" formatCode="#,##0;\(#,##0\);&quot;-&quot;;@"/>
    <numFmt numFmtId="173" formatCode="_(* #,##0_);_(* \(#,##0\);_(* &quot;-&quot;??_);_(@_)"/>
    <numFmt numFmtId="174" formatCode="_(* #,##0.00_);_(* \(#,##0.00\);_(* &quot;-&quot;??_);_(@_)"/>
    <numFmt numFmtId="175" formatCode="_(* #,##0_);_(* \(#,##0\);_(* &quot;-&quot;?_);@_)"/>
  </numFmts>
  <fonts count="1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000000"/>
      <name val="Browallia New"/>
      <family val="2"/>
    </font>
    <font>
      <b/>
      <sz val="12"/>
      <color rgb="FF000000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4" fontId="1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5" fillId="0" borderId="0" xfId="3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5" fillId="0" borderId="0" xfId="3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0" borderId="2" xfId="3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4" xfId="4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4" fillId="0" borderId="0" xfId="0" applyNumberFormat="1" applyFont="1"/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9" fontId="6" fillId="2" borderId="3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0" fontId="6" fillId="0" borderId="0" xfId="2" applyNumberFormat="1" applyFont="1" applyAlignment="1">
      <alignment horizontal="right" vertical="center"/>
    </xf>
    <xf numFmtId="10" fontId="6" fillId="0" borderId="0" xfId="2" applyNumberFormat="1" applyFont="1" applyFill="1" applyAlignment="1">
      <alignment horizontal="right" vertical="center"/>
    </xf>
    <xf numFmtId="169" fontId="4" fillId="0" borderId="3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1" fontId="5" fillId="0" borderId="0" xfId="1" applyNumberFormat="1" applyFont="1" applyFill="1" applyBorder="1" applyAlignment="1">
      <alignment horizontal="right" vertical="center"/>
    </xf>
    <xf numFmtId="172" fontId="5" fillId="3" borderId="0" xfId="3" applyNumberFormat="1" applyFont="1" applyFill="1" applyAlignment="1">
      <alignment horizontal="right" vertical="center"/>
    </xf>
    <xf numFmtId="172" fontId="5" fillId="0" borderId="0" xfId="3" applyNumberFormat="1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72" fontId="5" fillId="0" borderId="0" xfId="1" applyNumberFormat="1" applyFont="1" applyFill="1" applyBorder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72" fontId="5" fillId="3" borderId="0" xfId="1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2" borderId="0" xfId="0" applyNumberFormat="1" applyFont="1" applyFill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165" fontId="15" fillId="0" borderId="0" xfId="0" applyNumberFormat="1" applyFont="1" applyAlignment="1">
      <alignment horizontal="center" vertical="center"/>
    </xf>
    <xf numFmtId="172" fontId="14" fillId="3" borderId="0" xfId="5" applyNumberFormat="1" applyFont="1" applyFill="1" applyAlignment="1">
      <alignment horizontal="right" vertical="center" wrapText="1"/>
    </xf>
    <xf numFmtId="173" fontId="12" fillId="0" borderId="0" xfId="0" applyNumberFormat="1" applyFont="1" applyAlignment="1">
      <alignment horizontal="right" vertical="center"/>
    </xf>
    <xf numFmtId="172" fontId="14" fillId="0" borderId="0" xfId="5" applyNumberFormat="1" applyFont="1" applyAlignment="1">
      <alignment horizontal="right" vertical="center" wrapText="1"/>
    </xf>
    <xf numFmtId="172" fontId="14" fillId="3" borderId="0" xfId="6" applyNumberFormat="1" applyFont="1" applyFill="1" applyBorder="1" applyAlignment="1">
      <alignment horizontal="right" vertical="center"/>
    </xf>
    <xf numFmtId="172" fontId="14" fillId="0" borderId="0" xfId="6" applyNumberFormat="1" applyFont="1" applyFill="1" applyBorder="1" applyAlignment="1">
      <alignment horizontal="right" vertical="center"/>
    </xf>
    <xf numFmtId="0" fontId="14" fillId="0" borderId="0" xfId="5" applyFont="1" applyAlignment="1">
      <alignment vertical="center"/>
    </xf>
    <xf numFmtId="172" fontId="14" fillId="3" borderId="0" xfId="6" quotePrefix="1" applyNumberFormat="1" applyFont="1" applyFill="1" applyBorder="1" applyAlignment="1">
      <alignment horizontal="right" vertical="center"/>
    </xf>
    <xf numFmtId="172" fontId="14" fillId="0" borderId="0" xfId="6" quotePrefix="1" applyNumberFormat="1" applyFont="1" applyFill="1" applyBorder="1" applyAlignment="1">
      <alignment horizontal="right" vertical="center"/>
    </xf>
    <xf numFmtId="172" fontId="14" fillId="3" borderId="2" xfId="6" applyNumberFormat="1" applyFont="1" applyFill="1" applyBorder="1" applyAlignment="1">
      <alignment horizontal="right" vertical="center"/>
    </xf>
    <xf numFmtId="172" fontId="14" fillId="0" borderId="2" xfId="6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75" fontId="1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5" fillId="2" borderId="0" xfId="0" applyNumberFormat="1" applyFont="1" applyFill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2" fillId="2" borderId="5" xfId="0" applyNumberFormat="1" applyFont="1" applyFill="1" applyBorder="1" applyAlignment="1">
      <alignment horizontal="right" vertical="center"/>
    </xf>
    <xf numFmtId="164" fontId="12" fillId="0" borderId="5" xfId="0" applyNumberFormat="1" applyFont="1" applyBorder="1" applyAlignment="1">
      <alignment horizontal="right" vertical="center"/>
    </xf>
    <xf numFmtId="164" fontId="12" fillId="2" borderId="3" xfId="0" applyNumberFormat="1" applyFont="1" applyFill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4" fillId="4" borderId="0" xfId="0" applyFont="1" applyFill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65" fontId="16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9" fillId="0" borderId="1" xfId="0" applyNumberFormat="1" applyFont="1" applyBorder="1" applyAlignment="1">
      <alignment horizontal="left" vertical="center"/>
    </xf>
    <xf numFmtId="165" fontId="17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72" fontId="6" fillId="0" borderId="0" xfId="0" applyNumberFormat="1" applyFont="1" applyAlignment="1">
      <alignment vertical="center"/>
    </xf>
    <xf numFmtId="172" fontId="6" fillId="0" borderId="1" xfId="0" applyNumberFormat="1" applyFont="1" applyBorder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172" fontId="13" fillId="0" borderId="1" xfId="0" applyNumberFormat="1" applyFont="1" applyBorder="1" applyAlignment="1">
      <alignment horizontal="right" vertical="center"/>
    </xf>
    <xf numFmtId="172" fontId="12" fillId="2" borderId="0" xfId="0" applyNumberFormat="1" applyFont="1" applyFill="1" applyAlignment="1">
      <alignment horizontal="right" vertical="center"/>
    </xf>
    <xf numFmtId="172" fontId="12" fillId="2" borderId="2" xfId="0" applyNumberFormat="1" applyFont="1" applyFill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15" fillId="2" borderId="0" xfId="0" applyNumberFormat="1" applyFont="1" applyFill="1" applyAlignment="1">
      <alignment horizontal="right" vertical="center"/>
    </xf>
    <xf numFmtId="172" fontId="12" fillId="2" borderId="5" xfId="0" applyNumberFormat="1" applyFont="1" applyFill="1" applyBorder="1" applyAlignment="1">
      <alignment horizontal="right" vertical="center"/>
    </xf>
    <xf numFmtId="172" fontId="12" fillId="2" borderId="1" xfId="0" applyNumberFormat="1" applyFont="1" applyFill="1" applyBorder="1" applyAlignment="1">
      <alignment horizontal="right" vertical="center"/>
    </xf>
    <xf numFmtId="172" fontId="12" fillId="2" borderId="3" xfId="0" applyNumberFormat="1" applyFont="1" applyFill="1" applyBorder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vertical="center"/>
    </xf>
    <xf numFmtId="166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</cellXfs>
  <cellStyles count="7">
    <cellStyle name="Comma" xfId="1" builtinId="3"/>
    <cellStyle name="Comma 2 2" xfId="6" xr:uid="{BA187CA9-FC6C-4FC6-854F-05D39957861C}"/>
    <cellStyle name="Normal" xfId="0" builtinId="0"/>
    <cellStyle name="Normal 4" xfId="3" xr:uid="{8C6E9294-B15C-4EEE-BABB-B774A936DACF}"/>
    <cellStyle name="Normal 6 2" xfId="4" xr:uid="{1E5312A4-A162-4259-8BE0-F8F76C411482}"/>
    <cellStyle name="Normal 6 2 2" xfId="5" xr:uid="{F99D713E-8805-4137-A7C1-EDE5ABBA8A6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jasonl\Local%20Settings\Temp\ADMBU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B 200"/>
      <sheetName val="pa group"/>
      <sheetName val="Investments"/>
      <sheetName val="RSS9801"/>
      <sheetName val="LISTS"/>
      <sheetName val="AA-1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Investments"/>
      <sheetName val="43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AA-1"/>
      <sheetName val="PS-1995"/>
      <sheetName val="กราฟ"/>
      <sheetName val="10-1 Media"/>
      <sheetName val="10-cut"/>
      <sheetName val="様式B-15"/>
      <sheetName val="VBMON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HR"/>
      <sheetName val="IS"/>
      <sheetName val="Marketing"/>
      <sheetName val="R&amp;M"/>
      <sheetName val="Utillities"/>
      <sheetName val="pteb"/>
      <sheetName val="Hlaundry"/>
      <sheetName val="Fixch"/>
      <sheetName val="EF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8439-5E30-4973-AC17-CCC1EDE1438A}">
  <dimension ref="A1:P156"/>
  <sheetViews>
    <sheetView topLeftCell="A134" zoomScaleNormal="100" zoomScaleSheetLayoutView="85" workbookViewId="0">
      <selection activeCell="G148" sqref="G148"/>
    </sheetView>
  </sheetViews>
  <sheetFormatPr defaultColWidth="12.625" defaultRowHeight="15" customHeight="1" x14ac:dyDescent="0.4"/>
  <cols>
    <col min="1" max="6" width="1.125" style="5" customWidth="1"/>
    <col min="7" max="7" width="25.125" style="5" customWidth="1"/>
    <col min="8" max="8" width="7.125" style="5" customWidth="1"/>
    <col min="9" max="9" width="0.625" style="5" customWidth="1"/>
    <col min="10" max="10" width="13.125" style="48" customWidth="1"/>
    <col min="11" max="11" width="0.625" style="5" customWidth="1"/>
    <col min="12" max="12" width="11.125" style="48" customWidth="1"/>
    <col min="13" max="13" width="0.625" style="5" customWidth="1"/>
    <col min="14" max="14" width="13.125" style="48" customWidth="1"/>
    <col min="15" max="15" width="0.625" style="5" customWidth="1"/>
    <col min="16" max="16" width="11.875" style="48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4">
      <c r="A3" s="6" t="s">
        <v>227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5.7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" customHeight="1" x14ac:dyDescent="0.4">
      <c r="A5" s="1"/>
      <c r="B5" s="1"/>
      <c r="C5" s="1"/>
      <c r="D5" s="1"/>
      <c r="E5" s="1"/>
      <c r="F5" s="1"/>
      <c r="G5" s="1"/>
      <c r="H5" s="2"/>
      <c r="I5" s="2"/>
      <c r="J5" s="190" t="s">
        <v>2</v>
      </c>
      <c r="K5" s="191"/>
      <c r="L5" s="191"/>
      <c r="M5" s="3"/>
      <c r="N5" s="190" t="s">
        <v>3</v>
      </c>
      <c r="O5" s="191"/>
      <c r="P5" s="191"/>
    </row>
    <row r="6" spans="1:16" ht="18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4" t="s">
        <v>5</v>
      </c>
      <c r="M6" s="4"/>
      <c r="N6" s="4" t="s">
        <v>4</v>
      </c>
      <c r="O6" s="4"/>
      <c r="P6" s="4" t="s">
        <v>5</v>
      </c>
    </row>
    <row r="7" spans="1:16" ht="18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228</v>
      </c>
      <c r="K7" s="4"/>
      <c r="L7" s="4" t="s">
        <v>6</v>
      </c>
      <c r="M7" s="4"/>
      <c r="N7" s="4" t="s">
        <v>228</v>
      </c>
      <c r="O7" s="4"/>
      <c r="P7" s="4" t="s">
        <v>6</v>
      </c>
    </row>
    <row r="8" spans="1:16" ht="18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7</v>
      </c>
      <c r="K8" s="11"/>
      <c r="L8" s="4" t="s">
        <v>8</v>
      </c>
      <c r="M8" s="4"/>
      <c r="N8" s="4" t="s">
        <v>7</v>
      </c>
      <c r="O8" s="11"/>
      <c r="P8" s="4" t="s">
        <v>8</v>
      </c>
    </row>
    <row r="9" spans="1:16" ht="18" customHeight="1" x14ac:dyDescent="0.4">
      <c r="A9" s="1"/>
      <c r="B9" s="1"/>
      <c r="C9" s="1"/>
      <c r="D9" s="1"/>
      <c r="E9" s="1"/>
      <c r="F9" s="1"/>
      <c r="G9" s="1"/>
      <c r="H9" s="8" t="s">
        <v>9</v>
      </c>
      <c r="I9" s="2"/>
      <c r="J9" s="10" t="s">
        <v>10</v>
      </c>
      <c r="K9" s="11"/>
      <c r="L9" s="10" t="s">
        <v>10</v>
      </c>
      <c r="M9" s="4"/>
      <c r="N9" s="10" t="s">
        <v>10</v>
      </c>
      <c r="O9" s="4"/>
      <c r="P9" s="10" t="s">
        <v>10</v>
      </c>
    </row>
    <row r="10" spans="1:16" ht="18" customHeight="1" x14ac:dyDescent="0.4">
      <c r="A10" s="1" t="s">
        <v>11</v>
      </c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5"/>
      <c r="M10" s="16"/>
      <c r="N10" s="14"/>
      <c r="O10" s="15"/>
      <c r="P10" s="15"/>
    </row>
    <row r="11" spans="1:16" ht="4.5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6"/>
      <c r="N11" s="14"/>
      <c r="O11" s="15"/>
      <c r="P11" s="15"/>
    </row>
    <row r="12" spans="1:16" ht="18" customHeight="1" x14ac:dyDescent="0.4">
      <c r="A12" s="1" t="s">
        <v>12</v>
      </c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5"/>
      <c r="M12" s="16"/>
      <c r="N12" s="14"/>
      <c r="O12" s="15"/>
      <c r="P12" s="15"/>
    </row>
    <row r="13" spans="1:16" ht="4.5" customHeight="1" x14ac:dyDescent="0.4">
      <c r="A13" s="1"/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5"/>
      <c r="M13" s="16"/>
      <c r="N13" s="14"/>
      <c r="O13" s="15"/>
      <c r="P13" s="15"/>
    </row>
    <row r="14" spans="1:16" ht="18" customHeight="1" x14ac:dyDescent="0.4">
      <c r="A14" s="12" t="s">
        <v>13</v>
      </c>
      <c r="B14" s="12"/>
      <c r="C14" s="12"/>
      <c r="D14" s="12"/>
      <c r="E14" s="12"/>
      <c r="F14" s="12"/>
      <c r="G14" s="12"/>
      <c r="H14" s="13"/>
      <c r="I14" s="13"/>
      <c r="J14" s="14">
        <v>156237401</v>
      </c>
      <c r="K14" s="17"/>
      <c r="L14" s="18">
        <v>315910710</v>
      </c>
      <c r="M14" s="13"/>
      <c r="N14" s="14">
        <v>15113356</v>
      </c>
      <c r="O14" s="19"/>
      <c r="P14" s="18">
        <v>74242354</v>
      </c>
    </row>
    <row r="15" spans="1:16" ht="18" customHeight="1" x14ac:dyDescent="0.4">
      <c r="A15" s="12" t="s">
        <v>14</v>
      </c>
      <c r="B15" s="12"/>
      <c r="C15" s="12"/>
      <c r="D15" s="12"/>
      <c r="E15" s="12"/>
      <c r="F15" s="12"/>
      <c r="G15" s="12"/>
      <c r="H15" s="13">
        <v>6</v>
      </c>
      <c r="I15" s="13"/>
      <c r="J15" s="14">
        <v>459902979</v>
      </c>
      <c r="K15" s="17"/>
      <c r="L15" s="18">
        <v>376894984</v>
      </c>
      <c r="M15" s="13"/>
      <c r="N15" s="14">
        <v>141913609</v>
      </c>
      <c r="O15" s="19"/>
      <c r="P15" s="18">
        <v>131232403</v>
      </c>
    </row>
    <row r="16" spans="1:16" ht="18" customHeight="1" x14ac:dyDescent="0.4">
      <c r="A16" s="12" t="s">
        <v>15</v>
      </c>
      <c r="B16" s="12"/>
      <c r="C16" s="12"/>
      <c r="D16" s="12"/>
      <c r="E16" s="12"/>
      <c r="F16" s="12"/>
      <c r="G16" s="12"/>
      <c r="H16" s="13"/>
      <c r="I16" s="13"/>
      <c r="J16" s="14"/>
      <c r="K16" s="17"/>
      <c r="L16" s="20"/>
      <c r="M16" s="13"/>
      <c r="N16" s="14"/>
      <c r="O16" s="19"/>
      <c r="P16" s="20"/>
    </row>
    <row r="17" spans="1:16" ht="18" customHeight="1" x14ac:dyDescent="0.4">
      <c r="A17" s="12"/>
      <c r="B17" s="12" t="s">
        <v>16</v>
      </c>
      <c r="C17" s="12"/>
      <c r="D17" s="12"/>
      <c r="E17" s="12"/>
      <c r="F17" s="12"/>
      <c r="G17" s="12"/>
      <c r="H17" s="13"/>
      <c r="I17" s="13"/>
      <c r="J17" s="14">
        <v>0</v>
      </c>
      <c r="K17" s="17"/>
      <c r="L17" s="18">
        <v>1550246</v>
      </c>
      <c r="M17" s="13"/>
      <c r="N17" s="14">
        <v>0</v>
      </c>
      <c r="O17" s="19"/>
      <c r="P17" s="18">
        <v>1550246</v>
      </c>
    </row>
    <row r="18" spans="1:16" ht="18" customHeight="1" x14ac:dyDescent="0.4">
      <c r="A18" s="12" t="s">
        <v>17</v>
      </c>
      <c r="B18" s="12"/>
      <c r="C18" s="12"/>
      <c r="D18" s="12"/>
      <c r="E18" s="12"/>
      <c r="F18" s="12"/>
      <c r="G18" s="12"/>
      <c r="H18" s="13"/>
      <c r="I18" s="13"/>
      <c r="J18" s="14"/>
      <c r="K18" s="17"/>
      <c r="L18" s="18"/>
      <c r="M18" s="13"/>
      <c r="N18" s="14"/>
      <c r="O18" s="19"/>
      <c r="P18" s="18"/>
    </row>
    <row r="19" spans="1:16" ht="18" customHeight="1" x14ac:dyDescent="0.4">
      <c r="A19" s="12"/>
      <c r="B19" s="12" t="s">
        <v>16</v>
      </c>
      <c r="C19" s="12"/>
      <c r="D19" s="12"/>
      <c r="E19" s="12"/>
      <c r="F19" s="12"/>
      <c r="G19" s="12"/>
      <c r="H19" s="13">
        <v>7</v>
      </c>
      <c r="I19" s="13"/>
      <c r="J19" s="14">
        <v>6553586</v>
      </c>
      <c r="K19" s="17"/>
      <c r="L19" s="18">
        <v>600685</v>
      </c>
      <c r="M19" s="13"/>
      <c r="N19" s="14">
        <v>6553586</v>
      </c>
      <c r="O19" s="19"/>
      <c r="P19" s="18">
        <v>600685</v>
      </c>
    </row>
    <row r="20" spans="1:16" ht="18" customHeight="1" x14ac:dyDescent="0.4">
      <c r="A20" s="12" t="s">
        <v>18</v>
      </c>
      <c r="B20" s="12"/>
      <c r="C20" s="12"/>
      <c r="D20" s="12"/>
      <c r="E20" s="12"/>
      <c r="F20" s="12"/>
      <c r="G20" s="12"/>
      <c r="H20" s="13"/>
      <c r="I20" s="13"/>
      <c r="J20" s="21">
        <v>63122783</v>
      </c>
      <c r="K20" s="17"/>
      <c r="L20" s="18">
        <v>130504835</v>
      </c>
      <c r="M20" s="13"/>
      <c r="N20" s="14">
        <v>50063036</v>
      </c>
      <c r="O20" s="19"/>
      <c r="P20" s="18">
        <v>97767597</v>
      </c>
    </row>
    <row r="21" spans="1:16" ht="18" customHeight="1" x14ac:dyDescent="0.4">
      <c r="A21" s="12" t="s">
        <v>19</v>
      </c>
      <c r="B21" s="12"/>
      <c r="C21" s="12"/>
      <c r="D21" s="12"/>
      <c r="E21" s="12"/>
      <c r="F21" s="12"/>
      <c r="G21" s="12"/>
      <c r="H21" s="13">
        <v>17</v>
      </c>
      <c r="I21" s="13"/>
      <c r="J21" s="14">
        <v>36750000</v>
      </c>
      <c r="K21" s="17"/>
      <c r="L21" s="18">
        <v>33621695</v>
      </c>
      <c r="M21" s="13"/>
      <c r="N21" s="14">
        <v>36750000</v>
      </c>
      <c r="O21" s="19"/>
      <c r="P21" s="18">
        <v>42621695</v>
      </c>
    </row>
    <row r="22" spans="1:16" ht="18" customHeight="1" x14ac:dyDescent="0.4">
      <c r="A22" s="12" t="s">
        <v>20</v>
      </c>
      <c r="B22" s="12"/>
      <c r="C22" s="12"/>
      <c r="D22" s="12"/>
      <c r="E22" s="12"/>
      <c r="F22" s="12"/>
      <c r="G22" s="12"/>
      <c r="H22" s="13"/>
      <c r="I22" s="13"/>
      <c r="J22" s="14"/>
      <c r="K22" s="17"/>
      <c r="L22" s="18"/>
      <c r="M22" s="13"/>
      <c r="N22" s="14"/>
      <c r="O22" s="19"/>
      <c r="P22" s="18"/>
    </row>
    <row r="23" spans="1:16" ht="18" customHeight="1" x14ac:dyDescent="0.4">
      <c r="A23" s="12"/>
      <c r="B23" s="12" t="s">
        <v>21</v>
      </c>
      <c r="C23" s="12"/>
      <c r="D23" s="12"/>
      <c r="E23" s="12"/>
      <c r="F23" s="12"/>
      <c r="G23" s="12"/>
      <c r="H23" s="13">
        <v>17</v>
      </c>
      <c r="I23" s="13"/>
      <c r="J23" s="14">
        <v>100000000</v>
      </c>
      <c r="K23" s="17"/>
      <c r="L23" s="18">
        <v>106995141</v>
      </c>
      <c r="M23" s="13"/>
      <c r="N23" s="14">
        <v>100000000</v>
      </c>
      <c r="O23" s="19"/>
      <c r="P23" s="18">
        <v>106995141</v>
      </c>
    </row>
    <row r="24" spans="1:16" ht="18" customHeight="1" x14ac:dyDescent="0.4">
      <c r="A24" s="12" t="s">
        <v>22</v>
      </c>
      <c r="B24" s="12"/>
      <c r="C24" s="12"/>
      <c r="D24" s="12"/>
      <c r="E24" s="12"/>
      <c r="F24" s="12"/>
      <c r="G24" s="12"/>
      <c r="H24" s="13"/>
      <c r="I24" s="13"/>
      <c r="J24" s="14">
        <v>308714598</v>
      </c>
      <c r="K24" s="17"/>
      <c r="L24" s="18">
        <v>155985373</v>
      </c>
      <c r="M24" s="13"/>
      <c r="N24" s="14">
        <v>111958463</v>
      </c>
      <c r="O24" s="19"/>
      <c r="P24" s="18">
        <v>71844967</v>
      </c>
    </row>
    <row r="25" spans="1:16" ht="18" customHeight="1" x14ac:dyDescent="0.4">
      <c r="A25" s="12" t="s">
        <v>23</v>
      </c>
      <c r="B25" s="12"/>
      <c r="C25" s="12"/>
      <c r="D25" s="12"/>
      <c r="E25" s="12"/>
      <c r="F25" s="12"/>
      <c r="G25" s="12"/>
      <c r="H25" s="13"/>
      <c r="I25" s="13"/>
      <c r="J25" s="22">
        <v>145563589</v>
      </c>
      <c r="K25" s="17"/>
      <c r="L25" s="23">
        <v>95246452</v>
      </c>
      <c r="M25" s="13"/>
      <c r="N25" s="22">
        <v>56920642</v>
      </c>
      <c r="O25" s="19"/>
      <c r="P25" s="23">
        <v>35739211</v>
      </c>
    </row>
    <row r="26" spans="1:16" ht="4.5" customHeight="1" x14ac:dyDescent="0.4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5"/>
      <c r="M26" s="13"/>
      <c r="N26" s="14"/>
      <c r="O26" s="16"/>
      <c r="P26" s="15"/>
    </row>
    <row r="27" spans="1:16" ht="18" customHeight="1" x14ac:dyDescent="0.4">
      <c r="A27" s="1" t="s">
        <v>24</v>
      </c>
      <c r="B27" s="12"/>
      <c r="C27" s="12"/>
      <c r="D27" s="12"/>
      <c r="E27" s="12"/>
      <c r="F27" s="12"/>
      <c r="G27" s="12"/>
      <c r="H27" s="13"/>
      <c r="I27" s="13"/>
      <c r="J27" s="22">
        <f>SUM(J14:J25)</f>
        <v>1276844936</v>
      </c>
      <c r="K27" s="13"/>
      <c r="L27" s="24">
        <f>SUM(L14:L25)</f>
        <v>1217310121</v>
      </c>
      <c r="M27" s="13"/>
      <c r="N27" s="22">
        <f>SUM(N14:N25)</f>
        <v>519272692</v>
      </c>
      <c r="O27" s="16"/>
      <c r="P27" s="24">
        <f>SUM(P14:P25)</f>
        <v>562594299</v>
      </c>
    </row>
    <row r="28" spans="1:16" ht="18" customHeight="1" x14ac:dyDescent="0.4">
      <c r="A28" s="12"/>
      <c r="B28" s="12"/>
      <c r="C28" s="12"/>
      <c r="D28" s="12"/>
      <c r="E28" s="12"/>
      <c r="F28" s="12"/>
      <c r="G28" s="12"/>
      <c r="H28" s="13"/>
      <c r="I28" s="13"/>
      <c r="J28" s="14"/>
      <c r="K28" s="13"/>
      <c r="L28" s="15"/>
      <c r="M28" s="13"/>
      <c r="N28" s="14"/>
      <c r="O28" s="16"/>
      <c r="P28" s="15"/>
    </row>
    <row r="29" spans="1:16" ht="18" customHeight="1" x14ac:dyDescent="0.4">
      <c r="A29" s="1" t="s">
        <v>25</v>
      </c>
      <c r="B29" s="12"/>
      <c r="C29" s="12"/>
      <c r="D29" s="12"/>
      <c r="E29" s="12"/>
      <c r="F29" s="12"/>
      <c r="G29" s="12"/>
      <c r="H29" s="13"/>
      <c r="I29" s="13"/>
      <c r="J29" s="14"/>
      <c r="K29" s="13"/>
      <c r="L29" s="15"/>
      <c r="M29" s="13"/>
      <c r="N29" s="14"/>
      <c r="O29" s="16"/>
      <c r="P29" s="15"/>
    </row>
    <row r="30" spans="1:16" ht="4.5" customHeight="1" x14ac:dyDescent="0.4">
      <c r="A30" s="1"/>
      <c r="B30" s="12"/>
      <c r="C30" s="12"/>
      <c r="D30" s="12"/>
      <c r="E30" s="12"/>
      <c r="F30" s="12"/>
      <c r="G30" s="12"/>
      <c r="H30" s="13"/>
      <c r="I30" s="13"/>
      <c r="J30" s="14"/>
      <c r="K30" s="13"/>
      <c r="L30" s="15"/>
      <c r="M30" s="13"/>
      <c r="N30" s="14"/>
      <c r="O30" s="16"/>
      <c r="P30" s="15"/>
    </row>
    <row r="31" spans="1:16" ht="18" customHeight="1" x14ac:dyDescent="0.4">
      <c r="A31" s="12" t="s">
        <v>26</v>
      </c>
      <c r="B31" s="12"/>
      <c r="C31" s="12"/>
      <c r="D31" s="12"/>
      <c r="E31" s="12"/>
      <c r="F31" s="12"/>
      <c r="G31" s="12"/>
      <c r="H31" s="13"/>
      <c r="I31" s="13"/>
      <c r="J31" s="25">
        <v>107682476</v>
      </c>
      <c r="K31" s="13"/>
      <c r="L31" s="18">
        <v>107187257</v>
      </c>
      <c r="M31" s="13"/>
      <c r="N31" s="25">
        <v>36289107</v>
      </c>
      <c r="O31" s="16"/>
      <c r="P31" s="18">
        <v>34250657</v>
      </c>
    </row>
    <row r="32" spans="1:16" ht="18" customHeight="1" x14ac:dyDescent="0.4">
      <c r="A32" s="12" t="s">
        <v>27</v>
      </c>
      <c r="B32" s="12"/>
      <c r="C32" s="12"/>
      <c r="D32" s="12"/>
      <c r="E32" s="12"/>
      <c r="F32" s="12"/>
      <c r="G32" s="12"/>
      <c r="H32" s="13"/>
      <c r="I32" s="13"/>
      <c r="J32" s="25">
        <v>0</v>
      </c>
      <c r="K32" s="13"/>
      <c r="L32" s="18">
        <v>516004</v>
      </c>
      <c r="M32" s="13"/>
      <c r="N32" s="25">
        <v>0</v>
      </c>
      <c r="O32" s="16"/>
      <c r="P32" s="18">
        <v>516004</v>
      </c>
    </row>
    <row r="33" spans="1:16" ht="18" customHeight="1" x14ac:dyDescent="0.4">
      <c r="A33" s="12" t="s">
        <v>28</v>
      </c>
      <c r="B33" s="12"/>
      <c r="C33" s="12"/>
      <c r="D33" s="12"/>
      <c r="E33" s="12"/>
      <c r="F33" s="12"/>
      <c r="G33" s="12"/>
      <c r="H33" s="13">
        <v>7</v>
      </c>
      <c r="I33" s="13"/>
      <c r="J33" s="25">
        <v>100781195</v>
      </c>
      <c r="K33" s="13"/>
      <c r="L33" s="18">
        <v>5277732</v>
      </c>
      <c r="M33" s="13"/>
      <c r="N33" s="25">
        <v>100781195</v>
      </c>
      <c r="O33" s="16"/>
      <c r="P33" s="18">
        <v>5277732</v>
      </c>
    </row>
    <row r="34" spans="1:16" ht="18" customHeight="1" x14ac:dyDescent="0.4">
      <c r="A34" s="12" t="s">
        <v>29</v>
      </c>
      <c r="B34" s="12"/>
      <c r="C34" s="12"/>
      <c r="D34" s="12"/>
      <c r="E34" s="12"/>
      <c r="F34" s="12"/>
      <c r="G34" s="12"/>
      <c r="H34" s="13">
        <v>8</v>
      </c>
      <c r="I34" s="13"/>
      <c r="J34" s="25">
        <v>0</v>
      </c>
      <c r="K34" s="13"/>
      <c r="L34" s="18">
        <v>0</v>
      </c>
      <c r="M34" s="13"/>
      <c r="N34" s="25">
        <v>996866244</v>
      </c>
      <c r="O34" s="16"/>
      <c r="P34" s="18">
        <v>996866044</v>
      </c>
    </row>
    <row r="35" spans="1:16" ht="18" customHeight="1" x14ac:dyDescent="0.4">
      <c r="A35" s="12" t="s">
        <v>30</v>
      </c>
      <c r="B35" s="12"/>
      <c r="C35" s="12"/>
      <c r="D35" s="12"/>
      <c r="E35" s="12"/>
      <c r="F35" s="12"/>
      <c r="G35" s="12"/>
      <c r="H35" s="13">
        <v>8</v>
      </c>
      <c r="I35" s="13"/>
      <c r="J35" s="25">
        <v>10029115</v>
      </c>
      <c r="K35" s="13"/>
      <c r="L35" s="18">
        <v>8558013</v>
      </c>
      <c r="M35" s="13"/>
      <c r="N35" s="25">
        <v>11075345</v>
      </c>
      <c r="O35" s="16"/>
      <c r="P35" s="18">
        <v>11075345</v>
      </c>
    </row>
    <row r="36" spans="1:16" ht="18" customHeight="1" x14ac:dyDescent="0.4">
      <c r="A36" s="12" t="s">
        <v>252</v>
      </c>
      <c r="B36" s="12"/>
      <c r="C36" s="12"/>
      <c r="D36" s="12"/>
      <c r="E36" s="12"/>
      <c r="F36" s="12"/>
      <c r="G36" s="12"/>
      <c r="H36" s="13">
        <v>8</v>
      </c>
      <c r="I36" s="13"/>
      <c r="J36" s="25">
        <v>219804816</v>
      </c>
      <c r="K36" s="13"/>
      <c r="L36" s="18">
        <v>215527230</v>
      </c>
      <c r="M36" s="13"/>
      <c r="N36" s="25">
        <v>311224815</v>
      </c>
      <c r="O36" s="16"/>
      <c r="P36" s="18">
        <v>307224815</v>
      </c>
    </row>
    <row r="37" spans="1:16" ht="18" customHeight="1" x14ac:dyDescent="0.4">
      <c r="A37" s="12" t="s">
        <v>20</v>
      </c>
      <c r="B37" s="12"/>
      <c r="C37" s="12"/>
      <c r="D37" s="12"/>
      <c r="E37" s="12"/>
      <c r="F37" s="12"/>
      <c r="G37" s="12"/>
      <c r="H37" s="13">
        <v>17</v>
      </c>
      <c r="I37" s="13"/>
      <c r="J37" s="25">
        <v>50000000</v>
      </c>
      <c r="K37" s="13"/>
      <c r="L37" s="18">
        <v>89249907</v>
      </c>
      <c r="M37" s="13"/>
      <c r="N37" s="25">
        <v>50000000</v>
      </c>
      <c r="O37" s="16"/>
      <c r="P37" s="18">
        <v>89249907</v>
      </c>
    </row>
    <row r="38" spans="1:16" ht="18" customHeight="1" x14ac:dyDescent="0.4">
      <c r="A38" s="12" t="s">
        <v>31</v>
      </c>
      <c r="B38" s="12"/>
      <c r="C38" s="12"/>
      <c r="D38" s="12"/>
      <c r="E38" s="12"/>
      <c r="F38" s="12"/>
      <c r="G38" s="12"/>
      <c r="H38" s="13">
        <v>9</v>
      </c>
      <c r="I38" s="13"/>
      <c r="J38" s="25">
        <v>150451302</v>
      </c>
      <c r="K38" s="13"/>
      <c r="L38" s="18">
        <v>142163643</v>
      </c>
      <c r="M38" s="13"/>
      <c r="N38" s="25">
        <v>0</v>
      </c>
      <c r="O38" s="16"/>
      <c r="P38" s="18">
        <v>0</v>
      </c>
    </row>
    <row r="39" spans="1:16" ht="18" customHeight="1" x14ac:dyDescent="0.4">
      <c r="A39" s="12" t="s">
        <v>32</v>
      </c>
      <c r="B39" s="12"/>
      <c r="C39" s="12"/>
      <c r="D39" s="12"/>
      <c r="E39" s="12"/>
      <c r="F39" s="12"/>
      <c r="G39" s="12"/>
      <c r="H39" s="13">
        <v>10</v>
      </c>
      <c r="I39" s="13"/>
      <c r="J39" s="25">
        <v>297014630</v>
      </c>
      <c r="K39" s="13"/>
      <c r="L39" s="18">
        <v>343903036</v>
      </c>
      <c r="M39" s="13"/>
      <c r="N39" s="25">
        <v>278368636</v>
      </c>
      <c r="O39" s="16"/>
      <c r="P39" s="18">
        <v>321994557</v>
      </c>
    </row>
    <row r="40" spans="1:16" ht="18" customHeight="1" x14ac:dyDescent="0.4">
      <c r="A40" s="12" t="s">
        <v>33</v>
      </c>
      <c r="B40" s="12"/>
      <c r="C40" s="12"/>
      <c r="D40" s="12"/>
      <c r="E40" s="12"/>
      <c r="F40" s="12"/>
      <c r="G40" s="12"/>
      <c r="H40" s="13">
        <v>10</v>
      </c>
      <c r="I40" s="13"/>
      <c r="J40" s="25">
        <v>162929436</v>
      </c>
      <c r="K40" s="13"/>
      <c r="L40" s="18">
        <v>48685984</v>
      </c>
      <c r="M40" s="13"/>
      <c r="N40" s="25">
        <v>13838228</v>
      </c>
      <c r="O40" s="16"/>
      <c r="P40" s="18">
        <v>15106207</v>
      </c>
    </row>
    <row r="41" spans="1:16" ht="18" customHeight="1" x14ac:dyDescent="0.4">
      <c r="A41" s="12" t="s">
        <v>34</v>
      </c>
      <c r="B41" s="12"/>
      <c r="C41" s="12"/>
      <c r="D41" s="12"/>
      <c r="E41" s="12"/>
      <c r="F41" s="12"/>
      <c r="G41" s="12"/>
      <c r="H41" s="13">
        <v>11</v>
      </c>
      <c r="I41" s="13"/>
      <c r="J41" s="25">
        <v>1130899519</v>
      </c>
      <c r="K41" s="13"/>
      <c r="L41" s="18">
        <v>710968398</v>
      </c>
      <c r="M41" s="13"/>
      <c r="N41" s="25">
        <v>545257145</v>
      </c>
      <c r="O41" s="16"/>
      <c r="P41" s="18">
        <v>150576880</v>
      </c>
    </row>
    <row r="42" spans="1:16" ht="18" customHeight="1" x14ac:dyDescent="0.4">
      <c r="A42" s="12" t="s">
        <v>35</v>
      </c>
      <c r="B42" s="12"/>
      <c r="C42" s="12"/>
      <c r="D42" s="12"/>
      <c r="E42" s="12"/>
      <c r="F42" s="12"/>
      <c r="G42" s="12"/>
      <c r="H42" s="13">
        <v>10</v>
      </c>
      <c r="I42" s="13"/>
      <c r="J42" s="25">
        <v>7027742</v>
      </c>
      <c r="K42" s="13"/>
      <c r="L42" s="18">
        <v>5048299</v>
      </c>
      <c r="M42" s="13"/>
      <c r="N42" s="25">
        <v>1045703</v>
      </c>
      <c r="O42" s="16"/>
      <c r="P42" s="18">
        <v>1163146</v>
      </c>
    </row>
    <row r="43" spans="1:16" ht="18" customHeight="1" x14ac:dyDescent="0.4">
      <c r="A43" s="12" t="s">
        <v>36</v>
      </c>
      <c r="B43" s="12"/>
      <c r="C43" s="12"/>
      <c r="D43" s="12"/>
      <c r="E43" s="12"/>
      <c r="F43" s="12"/>
      <c r="G43" s="12"/>
      <c r="H43" s="13"/>
      <c r="I43" s="12"/>
      <c r="J43" s="26">
        <v>55455454</v>
      </c>
      <c r="K43" s="12"/>
      <c r="L43" s="20">
        <v>55746650</v>
      </c>
      <c r="M43" s="12"/>
      <c r="N43" s="26">
        <v>5016391</v>
      </c>
      <c r="O43" s="27"/>
      <c r="P43" s="20">
        <v>4996600</v>
      </c>
    </row>
    <row r="44" spans="1:16" ht="18" customHeight="1" x14ac:dyDescent="0.4">
      <c r="A44" s="12" t="s">
        <v>37</v>
      </c>
      <c r="B44" s="12"/>
      <c r="C44" s="12"/>
      <c r="D44" s="12"/>
      <c r="E44" s="12"/>
      <c r="F44" s="12"/>
      <c r="G44" s="12"/>
      <c r="H44" s="13"/>
      <c r="I44" s="13"/>
      <c r="J44" s="28">
        <v>84998840</v>
      </c>
      <c r="K44" s="13"/>
      <c r="L44" s="23">
        <v>73918691</v>
      </c>
      <c r="M44" s="13"/>
      <c r="N44" s="28">
        <v>40395721</v>
      </c>
      <c r="O44" s="16"/>
      <c r="P44" s="23">
        <v>30485515</v>
      </c>
    </row>
    <row r="45" spans="1:16" ht="4.5" customHeight="1" x14ac:dyDescent="0.4">
      <c r="A45" s="12"/>
      <c r="B45" s="12"/>
      <c r="C45" s="12"/>
      <c r="D45" s="12"/>
      <c r="E45" s="12"/>
      <c r="F45" s="12"/>
      <c r="G45" s="12"/>
      <c r="H45" s="13"/>
      <c r="I45" s="13"/>
      <c r="J45" s="14"/>
      <c r="K45" s="13"/>
      <c r="L45" s="15"/>
      <c r="M45" s="13"/>
      <c r="N45" s="14"/>
      <c r="O45" s="16"/>
      <c r="P45" s="15"/>
    </row>
    <row r="46" spans="1:16" ht="18" customHeight="1" x14ac:dyDescent="0.4">
      <c r="A46" s="1" t="s">
        <v>38</v>
      </c>
      <c r="B46" s="12"/>
      <c r="C46" s="12"/>
      <c r="D46" s="12"/>
      <c r="E46" s="12"/>
      <c r="F46" s="12"/>
      <c r="G46" s="12"/>
      <c r="H46" s="13"/>
      <c r="I46" s="13"/>
      <c r="J46" s="22">
        <f>SUM(J31:J44)</f>
        <v>2377074525</v>
      </c>
      <c r="K46" s="13"/>
      <c r="L46" s="24">
        <f>SUM(L31:L44)</f>
        <v>1806750844</v>
      </c>
      <c r="M46" s="13"/>
      <c r="N46" s="22">
        <f>SUM(N31:N44)</f>
        <v>2390158530</v>
      </c>
      <c r="O46" s="16"/>
      <c r="P46" s="24">
        <f>SUM(P31:P44)</f>
        <v>1968783409</v>
      </c>
    </row>
    <row r="47" spans="1:16" ht="4.5" customHeight="1" x14ac:dyDescent="0.4">
      <c r="A47" s="12"/>
      <c r="B47" s="12"/>
      <c r="C47" s="12"/>
      <c r="D47" s="12"/>
      <c r="E47" s="12"/>
      <c r="F47" s="12"/>
      <c r="G47" s="12"/>
      <c r="H47" s="13"/>
      <c r="I47" s="13"/>
      <c r="J47" s="14"/>
      <c r="K47" s="13"/>
      <c r="L47" s="15"/>
      <c r="M47" s="13"/>
      <c r="N47" s="14"/>
      <c r="O47" s="16"/>
      <c r="P47" s="15"/>
    </row>
    <row r="48" spans="1:16" ht="18" customHeight="1" thickBot="1" x14ac:dyDescent="0.45">
      <c r="A48" s="1" t="s">
        <v>39</v>
      </c>
      <c r="B48" s="12"/>
      <c r="C48" s="12"/>
      <c r="D48" s="12"/>
      <c r="E48" s="12"/>
      <c r="F48" s="12"/>
      <c r="G48" s="12"/>
      <c r="H48" s="13"/>
      <c r="I48" s="13"/>
      <c r="J48" s="29">
        <f>SUM(J27,J46)</f>
        <v>3653919461</v>
      </c>
      <c r="K48" s="13"/>
      <c r="L48" s="30">
        <f>SUM(L27,L46)</f>
        <v>3024060965</v>
      </c>
      <c r="M48" s="13"/>
      <c r="N48" s="29">
        <f>SUM(N27,N46)</f>
        <v>2909431222</v>
      </c>
      <c r="O48" s="16"/>
      <c r="P48" s="30">
        <f>SUM(P27,P46)</f>
        <v>2531377708</v>
      </c>
    </row>
    <row r="49" spans="1:16" ht="9" customHeight="1" thickTop="1" x14ac:dyDescent="0.4">
      <c r="A49" s="1"/>
      <c r="B49" s="12"/>
      <c r="C49" s="12"/>
      <c r="D49" s="12"/>
      <c r="E49" s="12"/>
      <c r="F49" s="12"/>
      <c r="G49" s="12"/>
      <c r="H49" s="13"/>
      <c r="I49" s="13"/>
      <c r="J49" s="15"/>
      <c r="K49" s="13"/>
      <c r="L49" s="15"/>
      <c r="M49" s="13"/>
      <c r="N49" s="15"/>
      <c r="O49" s="16"/>
      <c r="P49" s="15"/>
    </row>
    <row r="50" spans="1:16" ht="4.5" customHeight="1" x14ac:dyDescent="0.4">
      <c r="A50" s="1"/>
      <c r="B50" s="12"/>
      <c r="C50" s="12"/>
      <c r="D50" s="12"/>
      <c r="E50" s="12"/>
      <c r="F50" s="12"/>
      <c r="G50" s="12"/>
      <c r="H50" s="13"/>
      <c r="I50" s="13"/>
      <c r="J50" s="15"/>
      <c r="K50" s="13"/>
      <c r="L50" s="15"/>
      <c r="M50" s="13"/>
      <c r="N50" s="15"/>
      <c r="O50" s="16"/>
      <c r="P50" s="15"/>
    </row>
    <row r="51" spans="1:16" ht="15" customHeight="1" x14ac:dyDescent="0.4">
      <c r="A51" s="1"/>
      <c r="B51" s="12"/>
      <c r="C51" s="12"/>
      <c r="D51" s="12"/>
      <c r="E51" s="12"/>
      <c r="F51" s="12"/>
      <c r="G51" s="12"/>
      <c r="H51" s="13"/>
      <c r="I51" s="13"/>
      <c r="J51" s="15"/>
      <c r="K51" s="13"/>
      <c r="L51" s="15"/>
      <c r="M51" s="13"/>
      <c r="N51" s="15"/>
      <c r="O51" s="16"/>
      <c r="P51" s="15"/>
    </row>
    <row r="52" spans="1:16" s="184" customFormat="1" ht="18.95" customHeight="1" x14ac:dyDescent="0.4">
      <c r="A52" s="192" t="s">
        <v>40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</row>
    <row r="53" spans="1:16" s="184" customFormat="1" ht="18.95" customHeight="1" x14ac:dyDescent="0.4">
      <c r="A53" s="189" t="s">
        <v>242</v>
      </c>
      <c r="B53" s="189"/>
      <c r="C53" s="189"/>
      <c r="D53" s="189"/>
      <c r="E53" s="189"/>
      <c r="F53" s="189"/>
      <c r="G53" s="189"/>
      <c r="H53" s="189"/>
      <c r="I53" s="12"/>
      <c r="J53" s="27"/>
      <c r="K53" s="12"/>
      <c r="L53" s="16"/>
      <c r="M53" s="16" t="s">
        <v>257</v>
      </c>
      <c r="O53" s="12"/>
      <c r="P53" s="27"/>
    </row>
    <row r="54" spans="1:16" ht="6" customHeight="1" x14ac:dyDescent="0.4">
      <c r="A54" s="12"/>
      <c r="B54" s="12"/>
      <c r="C54" s="12"/>
      <c r="D54" s="12"/>
      <c r="E54" s="12"/>
      <c r="F54" s="12"/>
      <c r="G54" s="13"/>
      <c r="H54" s="12"/>
      <c r="I54" s="12"/>
      <c r="J54" s="27"/>
      <c r="K54" s="12"/>
      <c r="L54" s="16"/>
      <c r="M54" s="12"/>
      <c r="N54" s="16"/>
      <c r="O54" s="12"/>
      <c r="P54" s="27"/>
    </row>
    <row r="55" spans="1:16" ht="21.75" customHeight="1" x14ac:dyDescent="0.4">
      <c r="A55" s="31" t="s">
        <v>41</v>
      </c>
      <c r="B55" s="31"/>
      <c r="C55" s="31"/>
      <c r="D55" s="31"/>
      <c r="E55" s="31"/>
      <c r="F55" s="31"/>
      <c r="G55" s="31"/>
      <c r="H55" s="31"/>
      <c r="I55" s="31"/>
      <c r="J55" s="32"/>
      <c r="K55" s="31"/>
      <c r="L55" s="32"/>
      <c r="M55" s="32"/>
      <c r="N55" s="32"/>
      <c r="O55" s="32"/>
      <c r="P55" s="32"/>
    </row>
    <row r="56" spans="1:16" ht="21.75" customHeight="1" x14ac:dyDescent="0.4">
      <c r="A56" s="1" t="str">
        <f>A1</f>
        <v>บริษัท เอแอลที เทเลคอม จำกัด (มหาชน)</v>
      </c>
      <c r="B56" s="1"/>
      <c r="C56" s="1"/>
      <c r="D56" s="1"/>
      <c r="E56" s="1"/>
      <c r="F56" s="1"/>
      <c r="G56" s="1"/>
      <c r="H56" s="2"/>
      <c r="I56" s="2"/>
      <c r="J56" s="3"/>
      <c r="K56" s="2"/>
      <c r="L56" s="3"/>
      <c r="M56" s="3"/>
      <c r="N56" s="4"/>
      <c r="O56" s="4"/>
      <c r="P56" s="4"/>
    </row>
    <row r="57" spans="1:16" ht="21.75" customHeight="1" x14ac:dyDescent="0.4">
      <c r="A57" s="1" t="s">
        <v>42</v>
      </c>
      <c r="B57" s="1"/>
      <c r="C57" s="1"/>
      <c r="D57" s="1"/>
      <c r="E57" s="1"/>
      <c r="F57" s="1"/>
      <c r="G57" s="1"/>
      <c r="H57" s="2"/>
      <c r="I57" s="2"/>
      <c r="J57" s="3"/>
      <c r="K57" s="2"/>
      <c r="L57" s="3"/>
      <c r="M57" s="3"/>
      <c r="N57" s="4"/>
      <c r="O57" s="4"/>
      <c r="P57" s="4"/>
    </row>
    <row r="58" spans="1:16" ht="21.75" customHeight="1" x14ac:dyDescent="0.4">
      <c r="A58" s="6" t="str">
        <f>A3</f>
        <v>ณ วันที่ 30 กันยายน พ.ศ. 2566</v>
      </c>
      <c r="B58" s="7"/>
      <c r="C58" s="7"/>
      <c r="D58" s="7"/>
      <c r="E58" s="7"/>
      <c r="F58" s="7"/>
      <c r="G58" s="7"/>
      <c r="H58" s="8"/>
      <c r="I58" s="8"/>
      <c r="J58" s="9"/>
      <c r="K58" s="8"/>
      <c r="L58" s="9"/>
      <c r="M58" s="9"/>
      <c r="N58" s="10"/>
      <c r="O58" s="10"/>
      <c r="P58" s="10"/>
    </row>
    <row r="59" spans="1:16" s="62" customFormat="1" ht="18.9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3"/>
      <c r="K59" s="2"/>
      <c r="L59" s="3"/>
      <c r="M59" s="3"/>
      <c r="N59" s="4"/>
      <c r="O59" s="4"/>
      <c r="P59" s="4"/>
    </row>
    <row r="60" spans="1:16" s="62" customFormat="1" ht="18.95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190" t="s">
        <v>2</v>
      </c>
      <c r="K60" s="194"/>
      <c r="L60" s="194"/>
      <c r="M60" s="3"/>
      <c r="N60" s="190" t="s">
        <v>3</v>
      </c>
      <c r="O60" s="194"/>
      <c r="P60" s="194"/>
    </row>
    <row r="61" spans="1:16" s="62" customFormat="1" ht="18.95" customHeight="1" x14ac:dyDescent="0.2">
      <c r="A61" s="1"/>
      <c r="B61" s="1"/>
      <c r="C61" s="1"/>
      <c r="D61" s="1"/>
      <c r="E61" s="1"/>
      <c r="F61" s="1"/>
      <c r="G61" s="1"/>
      <c r="H61" s="2"/>
      <c r="I61" s="2"/>
      <c r="J61" s="4" t="s">
        <v>4</v>
      </c>
      <c r="K61" s="3"/>
      <c r="L61" s="4" t="s">
        <v>5</v>
      </c>
      <c r="M61" s="3"/>
      <c r="N61" s="4" t="s">
        <v>4</v>
      </c>
      <c r="O61" s="3"/>
      <c r="P61" s="4" t="s">
        <v>5</v>
      </c>
    </row>
    <row r="62" spans="1:16" s="62" customFormat="1" ht="18.95" customHeight="1" x14ac:dyDescent="0.2">
      <c r="A62" s="1"/>
      <c r="B62" s="1"/>
      <c r="C62" s="1"/>
      <c r="D62" s="1"/>
      <c r="E62" s="1"/>
      <c r="F62" s="1"/>
      <c r="G62" s="1"/>
      <c r="H62" s="2"/>
      <c r="I62" s="2"/>
      <c r="J62" s="4" t="s">
        <v>228</v>
      </c>
      <c r="K62" s="3"/>
      <c r="L62" s="4" t="s">
        <v>6</v>
      </c>
      <c r="M62" s="3"/>
      <c r="N62" s="4" t="s">
        <v>228</v>
      </c>
      <c r="O62" s="3"/>
      <c r="P62" s="4" t="s">
        <v>6</v>
      </c>
    </row>
    <row r="63" spans="1:16" s="62" customFormat="1" ht="18.95" customHeight="1" x14ac:dyDescent="0.2">
      <c r="A63" s="1"/>
      <c r="B63" s="1"/>
      <c r="C63" s="1"/>
      <c r="D63" s="1"/>
      <c r="E63" s="1"/>
      <c r="F63" s="1"/>
      <c r="G63" s="1"/>
      <c r="H63" s="2"/>
      <c r="I63" s="2"/>
      <c r="J63" s="4" t="s">
        <v>7</v>
      </c>
      <c r="K63" s="2"/>
      <c r="L63" s="4" t="s">
        <v>8</v>
      </c>
      <c r="M63" s="3"/>
      <c r="N63" s="4" t="s">
        <v>7</v>
      </c>
      <c r="O63" s="2"/>
      <c r="P63" s="4" t="s">
        <v>8</v>
      </c>
    </row>
    <row r="64" spans="1:16" s="62" customFormat="1" ht="18.95" customHeight="1" x14ac:dyDescent="0.2">
      <c r="A64" s="1"/>
      <c r="B64" s="1"/>
      <c r="C64" s="1"/>
      <c r="D64" s="1"/>
      <c r="E64" s="1"/>
      <c r="F64" s="1"/>
      <c r="G64" s="1"/>
      <c r="H64" s="8" t="s">
        <v>9</v>
      </c>
      <c r="I64" s="2"/>
      <c r="J64" s="10" t="s">
        <v>10</v>
      </c>
      <c r="K64" s="2"/>
      <c r="L64" s="10" t="s">
        <v>10</v>
      </c>
      <c r="M64" s="4"/>
      <c r="N64" s="10" t="s">
        <v>10</v>
      </c>
      <c r="O64" s="4"/>
      <c r="P64" s="10" t="s">
        <v>10</v>
      </c>
    </row>
    <row r="65" spans="1:16" s="62" customFormat="1" ht="6" customHeight="1" x14ac:dyDescent="0.2">
      <c r="A65" s="12"/>
      <c r="B65" s="12"/>
      <c r="C65" s="12"/>
      <c r="D65" s="12"/>
      <c r="E65" s="12"/>
      <c r="F65" s="12"/>
      <c r="G65" s="12"/>
      <c r="H65" s="13"/>
      <c r="I65" s="13"/>
      <c r="J65" s="33"/>
      <c r="K65" s="13"/>
      <c r="L65" s="16"/>
      <c r="M65" s="16"/>
      <c r="N65" s="34"/>
      <c r="O65" s="15"/>
      <c r="P65" s="15"/>
    </row>
    <row r="66" spans="1:16" s="62" customFormat="1" ht="18.95" customHeight="1" x14ac:dyDescent="0.2">
      <c r="A66" s="1" t="s">
        <v>43</v>
      </c>
      <c r="B66" s="12"/>
      <c r="C66" s="12"/>
      <c r="D66" s="12"/>
      <c r="E66" s="12"/>
      <c r="F66" s="12"/>
      <c r="G66" s="12"/>
      <c r="H66" s="13"/>
      <c r="I66" s="13"/>
      <c r="J66" s="35"/>
      <c r="K66" s="13"/>
      <c r="L66" s="16"/>
      <c r="M66" s="16"/>
      <c r="N66" s="14"/>
      <c r="O66" s="15"/>
      <c r="P66" s="15"/>
    </row>
    <row r="67" spans="1:16" s="62" customFormat="1" ht="6" customHeight="1" x14ac:dyDescent="0.2">
      <c r="A67" s="12"/>
      <c r="B67" s="12"/>
      <c r="C67" s="12"/>
      <c r="D67" s="12"/>
      <c r="E67" s="12"/>
      <c r="F67" s="12"/>
      <c r="G67" s="12"/>
      <c r="H67" s="13"/>
      <c r="I67" s="13"/>
      <c r="J67" s="35"/>
      <c r="K67" s="13"/>
      <c r="L67" s="16"/>
      <c r="M67" s="16"/>
      <c r="N67" s="14"/>
      <c r="O67" s="15"/>
      <c r="P67" s="15"/>
    </row>
    <row r="68" spans="1:16" s="62" customFormat="1" ht="18.95" customHeight="1" x14ac:dyDescent="0.2">
      <c r="A68" s="1" t="s">
        <v>44</v>
      </c>
      <c r="B68" s="12"/>
      <c r="C68" s="12"/>
      <c r="D68" s="12"/>
      <c r="E68" s="12"/>
      <c r="F68" s="12"/>
      <c r="G68" s="12"/>
      <c r="H68" s="13"/>
      <c r="I68" s="13"/>
      <c r="J68" s="35"/>
      <c r="K68" s="13"/>
      <c r="L68" s="16"/>
      <c r="M68" s="16"/>
      <c r="N68" s="14"/>
      <c r="O68" s="15"/>
      <c r="P68" s="15"/>
    </row>
    <row r="69" spans="1:16" s="62" customFormat="1" ht="6" customHeight="1" x14ac:dyDescent="0.2">
      <c r="A69" s="12"/>
      <c r="B69" s="12"/>
      <c r="C69" s="12"/>
      <c r="D69" s="12"/>
      <c r="E69" s="12"/>
      <c r="F69" s="12"/>
      <c r="G69" s="12"/>
      <c r="H69" s="13"/>
      <c r="I69" s="13"/>
      <c r="J69" s="35"/>
      <c r="K69" s="13"/>
      <c r="L69" s="16"/>
      <c r="M69" s="16"/>
      <c r="N69" s="14"/>
      <c r="O69" s="15"/>
      <c r="P69" s="15"/>
    </row>
    <row r="70" spans="1:16" s="62" customFormat="1" ht="18.95" customHeight="1" x14ac:dyDescent="0.2">
      <c r="A70" s="12" t="s">
        <v>45</v>
      </c>
      <c r="B70" s="12"/>
      <c r="C70" s="12"/>
      <c r="D70" s="12"/>
      <c r="E70" s="12"/>
      <c r="F70" s="12"/>
      <c r="G70" s="12"/>
      <c r="H70" s="13"/>
      <c r="I70" s="13"/>
      <c r="J70" s="14"/>
      <c r="K70" s="13"/>
      <c r="L70" s="16"/>
      <c r="M70" s="16"/>
      <c r="N70" s="14"/>
      <c r="O70" s="15"/>
      <c r="P70" s="15"/>
    </row>
    <row r="71" spans="1:16" s="62" customFormat="1" ht="18.95" customHeight="1" x14ac:dyDescent="0.2">
      <c r="A71" s="12"/>
      <c r="B71" s="12" t="s">
        <v>46</v>
      </c>
      <c r="C71" s="12"/>
      <c r="D71" s="12"/>
      <c r="E71" s="12"/>
      <c r="F71" s="12"/>
      <c r="G71" s="12"/>
      <c r="H71" s="13">
        <v>13</v>
      </c>
      <c r="I71" s="13"/>
      <c r="J71" s="14">
        <v>658740537</v>
      </c>
      <c r="K71" s="13"/>
      <c r="L71" s="18">
        <v>431839076</v>
      </c>
      <c r="M71" s="16"/>
      <c r="N71" s="14">
        <v>369982092</v>
      </c>
      <c r="O71" s="15"/>
      <c r="P71" s="18">
        <v>277789493</v>
      </c>
    </row>
    <row r="72" spans="1:16" s="62" customFormat="1" ht="18.95" customHeight="1" x14ac:dyDescent="0.2">
      <c r="A72" s="12" t="s">
        <v>47</v>
      </c>
      <c r="B72" s="12"/>
      <c r="C72" s="12"/>
      <c r="D72" s="12"/>
      <c r="E72" s="12"/>
      <c r="F72" s="12"/>
      <c r="G72" s="12"/>
      <c r="H72" s="13"/>
      <c r="I72" s="13"/>
      <c r="J72" s="14">
        <v>518065266</v>
      </c>
      <c r="K72" s="13"/>
      <c r="L72" s="18">
        <v>341592886</v>
      </c>
      <c r="M72" s="13"/>
      <c r="N72" s="14">
        <v>174886550</v>
      </c>
      <c r="O72" s="16"/>
      <c r="P72" s="18">
        <v>158340542</v>
      </c>
    </row>
    <row r="73" spans="1:16" s="62" customFormat="1" ht="18.95" customHeight="1" x14ac:dyDescent="0.2">
      <c r="A73" s="12" t="s">
        <v>48</v>
      </c>
      <c r="B73" s="12"/>
      <c r="C73" s="12"/>
      <c r="D73" s="12"/>
      <c r="E73" s="12"/>
      <c r="F73" s="12"/>
      <c r="G73" s="12"/>
      <c r="H73" s="13"/>
      <c r="I73" s="13"/>
      <c r="J73" s="14"/>
      <c r="K73" s="13"/>
      <c r="L73" s="27"/>
      <c r="M73" s="13"/>
      <c r="N73" s="14"/>
      <c r="O73" s="16"/>
      <c r="P73" s="15"/>
    </row>
    <row r="74" spans="1:16" s="62" customFormat="1" ht="18.95" customHeight="1" x14ac:dyDescent="0.2">
      <c r="A74" s="12"/>
      <c r="B74" s="12" t="s">
        <v>16</v>
      </c>
      <c r="C74" s="12"/>
      <c r="D74" s="12"/>
      <c r="E74" s="12"/>
      <c r="F74" s="12"/>
      <c r="G74" s="12"/>
      <c r="H74" s="13"/>
      <c r="I74" s="13"/>
      <c r="J74" s="14">
        <v>269665</v>
      </c>
      <c r="K74" s="13"/>
      <c r="L74" s="18">
        <v>2372419</v>
      </c>
      <c r="M74" s="13"/>
      <c r="N74" s="14">
        <v>0</v>
      </c>
      <c r="O74" s="16"/>
      <c r="P74" s="18">
        <v>0</v>
      </c>
    </row>
    <row r="75" spans="1:16" s="62" customFormat="1" ht="18.95" customHeight="1" x14ac:dyDescent="0.2">
      <c r="A75" s="12" t="s">
        <v>49</v>
      </c>
      <c r="B75" s="12"/>
      <c r="C75" s="12"/>
      <c r="D75" s="12"/>
      <c r="E75" s="12"/>
      <c r="F75" s="12"/>
      <c r="G75" s="12"/>
      <c r="H75" s="12"/>
      <c r="I75" s="12"/>
      <c r="J75" s="36"/>
      <c r="K75" s="12"/>
      <c r="L75" s="15"/>
      <c r="M75" s="12"/>
      <c r="N75" s="14"/>
      <c r="O75" s="12"/>
      <c r="P75" s="27"/>
    </row>
    <row r="76" spans="1:16" s="62" customFormat="1" ht="18.95" customHeight="1" x14ac:dyDescent="0.2">
      <c r="A76" s="37"/>
      <c r="B76" s="37" t="s">
        <v>16</v>
      </c>
      <c r="C76" s="37"/>
      <c r="D76" s="37"/>
      <c r="E76" s="37"/>
      <c r="F76" s="37"/>
      <c r="G76" s="37"/>
      <c r="H76" s="38">
        <v>14</v>
      </c>
      <c r="I76" s="13"/>
      <c r="J76" s="25">
        <v>56280795</v>
      </c>
      <c r="K76" s="13"/>
      <c r="L76" s="18">
        <v>18774219</v>
      </c>
      <c r="M76" s="13"/>
      <c r="N76" s="25">
        <v>373024</v>
      </c>
      <c r="O76" s="16"/>
      <c r="P76" s="18">
        <v>602446</v>
      </c>
    </row>
    <row r="77" spans="1:16" s="62" customFormat="1" ht="18.95" customHeight="1" x14ac:dyDescent="0.2">
      <c r="A77" s="12" t="s">
        <v>50</v>
      </c>
      <c r="B77" s="37"/>
      <c r="C77" s="37"/>
      <c r="D77" s="37"/>
      <c r="E77" s="37"/>
      <c r="F77" s="37"/>
      <c r="G77" s="37"/>
      <c r="H77" s="38">
        <v>17</v>
      </c>
      <c r="I77" s="13"/>
      <c r="J77" s="14">
        <v>17000000</v>
      </c>
      <c r="K77" s="13"/>
      <c r="L77" s="18">
        <v>0</v>
      </c>
      <c r="M77" s="13"/>
      <c r="N77" s="14">
        <v>323000000</v>
      </c>
      <c r="O77" s="16"/>
      <c r="P77" s="18">
        <v>135000000</v>
      </c>
    </row>
    <row r="78" spans="1:16" s="150" customFormat="1" ht="18.95" customHeight="1" x14ac:dyDescent="0.2">
      <c r="A78" s="12" t="s">
        <v>51</v>
      </c>
      <c r="B78" s="37"/>
      <c r="C78" s="37"/>
      <c r="D78" s="37"/>
      <c r="E78" s="37"/>
      <c r="F78" s="37"/>
      <c r="G78" s="37"/>
      <c r="H78" s="38"/>
      <c r="I78" s="13"/>
      <c r="J78" s="14">
        <v>8700763</v>
      </c>
      <c r="K78" s="13"/>
      <c r="L78" s="18">
        <v>5891</v>
      </c>
      <c r="M78" s="13"/>
      <c r="N78" s="14">
        <v>0</v>
      </c>
      <c r="O78" s="16"/>
      <c r="P78" s="18">
        <v>0</v>
      </c>
    </row>
    <row r="79" spans="1:16" s="62" customFormat="1" ht="18.95" customHeight="1" x14ac:dyDescent="0.2">
      <c r="A79" s="37" t="s">
        <v>52</v>
      </c>
      <c r="B79" s="37"/>
      <c r="C79" s="39"/>
      <c r="D79" s="37"/>
      <c r="E79" s="37"/>
      <c r="F79" s="37"/>
      <c r="G79" s="37"/>
      <c r="H79" s="38"/>
      <c r="I79" s="13"/>
      <c r="J79" s="22">
        <v>14010908</v>
      </c>
      <c r="K79" s="13"/>
      <c r="L79" s="23">
        <v>14017326</v>
      </c>
      <c r="M79" s="13"/>
      <c r="N79" s="22">
        <v>5550235</v>
      </c>
      <c r="O79" s="16"/>
      <c r="P79" s="23">
        <v>4289457</v>
      </c>
    </row>
    <row r="80" spans="1:16" s="62" customFormat="1" ht="6" customHeight="1" x14ac:dyDescent="0.2">
      <c r="A80" s="37"/>
      <c r="B80" s="37"/>
      <c r="C80" s="37"/>
      <c r="D80" s="37"/>
      <c r="E80" s="37"/>
      <c r="F80" s="37"/>
      <c r="G80" s="37"/>
      <c r="H80" s="38"/>
      <c r="I80" s="13"/>
      <c r="J80" s="14"/>
      <c r="K80" s="13"/>
      <c r="L80" s="15"/>
      <c r="M80" s="13"/>
      <c r="N80" s="14"/>
      <c r="O80" s="16"/>
      <c r="P80" s="15"/>
    </row>
    <row r="81" spans="1:16" s="62" customFormat="1" ht="18.95" customHeight="1" x14ac:dyDescent="0.2">
      <c r="A81" s="39" t="s">
        <v>53</v>
      </c>
      <c r="B81" s="37"/>
      <c r="C81" s="37"/>
      <c r="D81" s="37"/>
      <c r="E81" s="37"/>
      <c r="F81" s="37"/>
      <c r="G81" s="37"/>
      <c r="H81" s="38"/>
      <c r="I81" s="13"/>
      <c r="J81" s="22">
        <f>SUM(J71:J79)</f>
        <v>1273067934</v>
      </c>
      <c r="K81" s="13"/>
      <c r="L81" s="24">
        <f>SUM(L71:L79)</f>
        <v>808601817</v>
      </c>
      <c r="M81" s="13"/>
      <c r="N81" s="22">
        <f>SUM(N71:N79)</f>
        <v>873791901</v>
      </c>
      <c r="O81" s="16"/>
      <c r="P81" s="24">
        <f>SUM(P71:P79)</f>
        <v>576021938</v>
      </c>
    </row>
    <row r="82" spans="1:16" s="62" customFormat="1" ht="18.95" customHeight="1" x14ac:dyDescent="0.2">
      <c r="A82" s="37"/>
      <c r="B82" s="37"/>
      <c r="C82" s="37"/>
      <c r="D82" s="37"/>
      <c r="E82" s="37"/>
      <c r="F82" s="37"/>
      <c r="G82" s="37"/>
      <c r="H82" s="38"/>
      <c r="I82" s="13"/>
      <c r="J82" s="14"/>
      <c r="K82" s="13"/>
      <c r="L82" s="15"/>
      <c r="M82" s="13"/>
      <c r="N82" s="14"/>
      <c r="O82" s="16"/>
      <c r="P82" s="15"/>
    </row>
    <row r="83" spans="1:16" s="62" customFormat="1" ht="18.95" customHeight="1" x14ac:dyDescent="0.2">
      <c r="A83" s="39" t="s">
        <v>54</v>
      </c>
      <c r="B83" s="37"/>
      <c r="C83" s="37"/>
      <c r="D83" s="37"/>
      <c r="E83" s="37"/>
      <c r="F83" s="37"/>
      <c r="G83" s="37"/>
      <c r="H83" s="38"/>
      <c r="I83" s="12"/>
      <c r="J83" s="14"/>
      <c r="K83" s="12"/>
      <c r="L83" s="15"/>
      <c r="M83" s="12"/>
      <c r="N83" s="14"/>
      <c r="O83" s="27"/>
      <c r="P83" s="15"/>
    </row>
    <row r="84" spans="1:16" s="62" customFormat="1" ht="6" customHeight="1" x14ac:dyDescent="0.2">
      <c r="A84" s="37"/>
      <c r="B84" s="37"/>
      <c r="C84" s="37"/>
      <c r="D84" s="37"/>
      <c r="E84" s="37"/>
      <c r="F84" s="37"/>
      <c r="G84" s="37"/>
      <c r="H84" s="38"/>
      <c r="I84" s="13"/>
      <c r="J84" s="14"/>
      <c r="K84" s="13"/>
      <c r="L84" s="15"/>
      <c r="M84" s="13"/>
      <c r="N84" s="14"/>
      <c r="O84" s="16"/>
      <c r="P84" s="15"/>
    </row>
    <row r="85" spans="1:16" s="62" customFormat="1" ht="18.95" customHeight="1" x14ac:dyDescent="0.2">
      <c r="A85" s="37" t="s">
        <v>55</v>
      </c>
      <c r="B85" s="37"/>
      <c r="C85" s="37"/>
      <c r="D85" s="37"/>
      <c r="E85" s="37"/>
      <c r="F85" s="37"/>
      <c r="G85" s="37"/>
      <c r="H85" s="38"/>
      <c r="I85" s="12"/>
      <c r="J85" s="14">
        <v>607641843</v>
      </c>
      <c r="K85" s="13"/>
      <c r="L85" s="18">
        <v>534953984</v>
      </c>
      <c r="M85" s="13"/>
      <c r="N85" s="14">
        <v>228885662</v>
      </c>
      <c r="O85" s="16"/>
      <c r="P85" s="18">
        <v>142408560</v>
      </c>
    </row>
    <row r="86" spans="1:16" s="62" customFormat="1" ht="18.95" customHeight="1" x14ac:dyDescent="0.2">
      <c r="A86" s="12" t="s">
        <v>56</v>
      </c>
      <c r="B86" s="12"/>
      <c r="C86" s="12"/>
      <c r="D86" s="12"/>
      <c r="E86" s="12"/>
      <c r="F86" s="12"/>
      <c r="G86" s="12"/>
      <c r="H86" s="13">
        <v>14</v>
      </c>
      <c r="I86" s="12"/>
      <c r="J86" s="14">
        <v>86940450</v>
      </c>
      <c r="K86" s="12"/>
      <c r="L86" s="18">
        <v>15027251</v>
      </c>
      <c r="M86" s="12"/>
      <c r="N86" s="14">
        <v>550380</v>
      </c>
      <c r="O86" s="27"/>
      <c r="P86" s="18">
        <v>6039094</v>
      </c>
    </row>
    <row r="87" spans="1:16" s="62" customFormat="1" ht="18.95" customHeight="1" x14ac:dyDescent="0.2">
      <c r="A87" s="12" t="s">
        <v>57</v>
      </c>
      <c r="B87" s="12"/>
      <c r="C87" s="12"/>
      <c r="D87" s="12"/>
      <c r="E87" s="12"/>
      <c r="F87" s="12"/>
      <c r="G87" s="12"/>
      <c r="H87" s="13"/>
      <c r="I87" s="12"/>
      <c r="J87" s="14">
        <v>56812333</v>
      </c>
      <c r="K87" s="12"/>
      <c r="L87" s="18">
        <v>52076424</v>
      </c>
      <c r="M87" s="12"/>
      <c r="N87" s="14">
        <v>16535237</v>
      </c>
      <c r="O87" s="27"/>
      <c r="P87" s="18">
        <v>16136509</v>
      </c>
    </row>
    <row r="88" spans="1:16" s="62" customFormat="1" ht="18.95" customHeight="1" x14ac:dyDescent="0.2">
      <c r="A88" s="12" t="s">
        <v>58</v>
      </c>
      <c r="B88" s="12"/>
      <c r="C88" s="12"/>
      <c r="D88" s="12"/>
      <c r="E88" s="12"/>
      <c r="F88" s="12"/>
      <c r="G88" s="12"/>
      <c r="H88" s="13"/>
      <c r="I88" s="12"/>
      <c r="J88" s="14">
        <v>9714462</v>
      </c>
      <c r="K88" s="12"/>
      <c r="L88" s="18">
        <v>9393877</v>
      </c>
      <c r="M88" s="12"/>
      <c r="N88" s="14">
        <v>5671153</v>
      </c>
      <c r="O88" s="27"/>
      <c r="P88" s="18">
        <v>5508807</v>
      </c>
    </row>
    <row r="89" spans="1:16" s="62" customFormat="1" ht="18.95" customHeight="1" x14ac:dyDescent="0.2">
      <c r="A89" s="12" t="s">
        <v>59</v>
      </c>
      <c r="B89" s="12"/>
      <c r="C89" s="12"/>
      <c r="D89" s="12"/>
      <c r="E89" s="12"/>
      <c r="F89" s="12"/>
      <c r="G89" s="12"/>
      <c r="H89" s="13"/>
      <c r="I89" s="12"/>
      <c r="J89" s="22">
        <v>16296584</v>
      </c>
      <c r="K89" s="12"/>
      <c r="L89" s="23">
        <v>16288584</v>
      </c>
      <c r="M89" s="12"/>
      <c r="N89" s="22">
        <v>0</v>
      </c>
      <c r="O89" s="27"/>
      <c r="P89" s="23">
        <v>0</v>
      </c>
    </row>
    <row r="90" spans="1:16" s="62" customFormat="1" ht="6" customHeight="1" x14ac:dyDescent="0.2">
      <c r="A90" s="12"/>
      <c r="B90" s="12"/>
      <c r="C90" s="12"/>
      <c r="D90" s="12"/>
      <c r="E90" s="12"/>
      <c r="F90" s="12"/>
      <c r="G90" s="12"/>
      <c r="H90" s="13"/>
      <c r="I90" s="12"/>
      <c r="J90" s="14"/>
      <c r="K90" s="12"/>
      <c r="L90" s="15"/>
      <c r="M90" s="12"/>
      <c r="N90" s="14"/>
      <c r="O90" s="27"/>
      <c r="P90" s="15"/>
    </row>
    <row r="91" spans="1:16" s="62" customFormat="1" ht="18.95" customHeight="1" x14ac:dyDescent="0.2">
      <c r="A91" s="1" t="s">
        <v>60</v>
      </c>
      <c r="B91" s="12"/>
      <c r="C91" s="12"/>
      <c r="D91" s="12"/>
      <c r="E91" s="12"/>
      <c r="F91" s="12"/>
      <c r="G91" s="12"/>
      <c r="H91" s="13"/>
      <c r="I91" s="12"/>
      <c r="J91" s="22">
        <f>SUM(J84:J89)</f>
        <v>777405672</v>
      </c>
      <c r="K91" s="12"/>
      <c r="L91" s="24">
        <f>SUM(L84:L89)</f>
        <v>627740120</v>
      </c>
      <c r="M91" s="12"/>
      <c r="N91" s="22">
        <f>SUM(N84:N89)</f>
        <v>251642432</v>
      </c>
      <c r="O91" s="27"/>
      <c r="P91" s="24">
        <f>SUM(P84:P89)</f>
        <v>170092970</v>
      </c>
    </row>
    <row r="92" spans="1:16" s="62" customFormat="1" ht="6" customHeight="1" x14ac:dyDescent="0.2">
      <c r="A92" s="12"/>
      <c r="B92" s="12"/>
      <c r="C92" s="12"/>
      <c r="D92" s="12"/>
      <c r="E92" s="12"/>
      <c r="F92" s="12"/>
      <c r="G92" s="12"/>
      <c r="H92" s="13"/>
      <c r="I92" s="13"/>
      <c r="J92" s="14"/>
      <c r="K92" s="13"/>
      <c r="L92" s="15"/>
      <c r="M92" s="13"/>
      <c r="N92" s="14"/>
      <c r="O92" s="16"/>
      <c r="P92" s="15"/>
    </row>
    <row r="93" spans="1:16" s="62" customFormat="1" ht="18.95" customHeight="1" x14ac:dyDescent="0.2">
      <c r="A93" s="1" t="s">
        <v>61</v>
      </c>
      <c r="B93" s="12"/>
      <c r="C93" s="1"/>
      <c r="D93" s="12"/>
      <c r="E93" s="12"/>
      <c r="F93" s="12"/>
      <c r="G93" s="12"/>
      <c r="H93" s="13"/>
      <c r="I93" s="13"/>
      <c r="J93" s="22">
        <f>SUM(J81,J91)</f>
        <v>2050473606</v>
      </c>
      <c r="K93" s="13"/>
      <c r="L93" s="24">
        <f>SUM(L81,L91)</f>
        <v>1436341937</v>
      </c>
      <c r="M93" s="13"/>
      <c r="N93" s="22">
        <f>SUM(N81,N91)</f>
        <v>1125434333</v>
      </c>
      <c r="O93" s="16"/>
      <c r="P93" s="24">
        <f>SUM(P81,P91)</f>
        <v>746114908</v>
      </c>
    </row>
    <row r="94" spans="1:16" s="62" customFormat="1" ht="18.95" customHeight="1" x14ac:dyDescent="0.2">
      <c r="A94" s="1"/>
      <c r="B94" s="12"/>
      <c r="C94" s="1"/>
      <c r="D94" s="12"/>
      <c r="E94" s="12"/>
      <c r="F94" s="12"/>
      <c r="G94" s="12"/>
      <c r="H94" s="13"/>
      <c r="I94" s="13"/>
      <c r="J94" s="15"/>
      <c r="K94" s="13"/>
      <c r="L94" s="15"/>
      <c r="M94" s="13"/>
      <c r="N94" s="15"/>
      <c r="O94" s="16"/>
      <c r="P94" s="15"/>
    </row>
    <row r="95" spans="1:16" s="62" customFormat="1" ht="18.95" customHeight="1" x14ac:dyDescent="0.2">
      <c r="A95" s="1"/>
      <c r="B95" s="12"/>
      <c r="C95" s="1"/>
      <c r="D95" s="12"/>
      <c r="E95" s="12"/>
      <c r="F95" s="12"/>
      <c r="G95" s="12"/>
      <c r="H95" s="13"/>
      <c r="I95" s="13"/>
      <c r="J95" s="15"/>
      <c r="K95" s="13"/>
      <c r="L95" s="15"/>
      <c r="M95" s="13"/>
      <c r="N95" s="15"/>
      <c r="O95" s="16"/>
      <c r="P95" s="15"/>
    </row>
    <row r="96" spans="1:16" s="62" customFormat="1" ht="18.95" customHeight="1" x14ac:dyDescent="0.2">
      <c r="A96" s="1"/>
      <c r="B96" s="12"/>
      <c r="C96" s="1"/>
      <c r="D96" s="12"/>
      <c r="E96" s="12"/>
      <c r="F96" s="12"/>
      <c r="G96" s="12"/>
      <c r="H96" s="13"/>
      <c r="I96" s="13"/>
      <c r="J96" s="15"/>
      <c r="K96" s="13"/>
      <c r="L96" s="15"/>
      <c r="M96" s="13"/>
      <c r="N96" s="15"/>
      <c r="O96" s="16"/>
      <c r="P96" s="15"/>
    </row>
    <row r="97" spans="1:16" s="62" customFormat="1" ht="18.95" customHeight="1" x14ac:dyDescent="0.2">
      <c r="A97" s="1"/>
      <c r="B97" s="12"/>
      <c r="C97" s="1"/>
      <c r="D97" s="12"/>
      <c r="E97" s="12"/>
      <c r="F97" s="12"/>
      <c r="G97" s="12"/>
      <c r="H97" s="13"/>
      <c r="I97" s="13"/>
      <c r="J97" s="15"/>
      <c r="K97" s="13"/>
      <c r="L97" s="15"/>
      <c r="M97" s="13"/>
      <c r="N97" s="15"/>
      <c r="O97" s="16"/>
      <c r="P97" s="15"/>
    </row>
    <row r="98" spans="1:16" s="62" customFormat="1" ht="18.95" customHeight="1" x14ac:dyDescent="0.2">
      <c r="A98" s="1"/>
      <c r="B98" s="12"/>
      <c r="C98" s="1"/>
      <c r="D98" s="12"/>
      <c r="E98" s="12"/>
      <c r="F98" s="12"/>
      <c r="G98" s="12"/>
      <c r="H98" s="13"/>
      <c r="I98" s="13"/>
      <c r="J98" s="15"/>
      <c r="K98" s="13"/>
      <c r="L98" s="15"/>
      <c r="M98" s="13"/>
      <c r="N98" s="15"/>
      <c r="O98" s="16"/>
      <c r="P98" s="15"/>
    </row>
    <row r="99" spans="1:16" s="62" customFormat="1" ht="18.95" customHeight="1" x14ac:dyDescent="0.2">
      <c r="A99" s="1"/>
      <c r="B99" s="12"/>
      <c r="C99" s="1"/>
      <c r="D99" s="12"/>
      <c r="E99" s="12"/>
      <c r="F99" s="12"/>
      <c r="G99" s="12"/>
      <c r="H99" s="13"/>
      <c r="I99" s="13"/>
      <c r="J99" s="15"/>
      <c r="K99" s="13"/>
      <c r="L99" s="15"/>
      <c r="M99" s="13"/>
      <c r="N99" s="15"/>
      <c r="O99" s="16"/>
      <c r="P99" s="15"/>
    </row>
    <row r="100" spans="1:16" s="62" customFormat="1" ht="18.95" customHeight="1" x14ac:dyDescent="0.2">
      <c r="A100" s="1"/>
      <c r="B100" s="12"/>
      <c r="C100" s="1"/>
      <c r="D100" s="12"/>
      <c r="E100" s="12"/>
      <c r="F100" s="12"/>
      <c r="G100" s="12"/>
      <c r="H100" s="13"/>
      <c r="I100" s="13"/>
      <c r="J100" s="15"/>
      <c r="K100" s="13"/>
      <c r="L100" s="15"/>
      <c r="M100" s="13"/>
      <c r="N100" s="15"/>
      <c r="O100" s="16"/>
      <c r="P100" s="15"/>
    </row>
    <row r="101" spans="1:16" s="62" customFormat="1" ht="18.95" customHeight="1" x14ac:dyDescent="0.2">
      <c r="A101" s="1"/>
      <c r="B101" s="12"/>
      <c r="C101" s="1"/>
      <c r="D101" s="12"/>
      <c r="E101" s="12"/>
      <c r="F101" s="12"/>
      <c r="G101" s="12"/>
      <c r="H101" s="13"/>
      <c r="I101" s="13"/>
      <c r="J101" s="15"/>
      <c r="K101" s="13"/>
      <c r="L101" s="15"/>
      <c r="M101" s="13"/>
      <c r="N101" s="15"/>
      <c r="O101" s="16"/>
      <c r="P101" s="15"/>
    </row>
    <row r="102" spans="1:16" s="184" customFormat="1" ht="18.95" customHeight="1" x14ac:dyDescent="0.4">
      <c r="A102" s="192" t="s">
        <v>40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  <c r="L102" s="193"/>
      <c r="M102" s="193"/>
      <c r="N102" s="193"/>
      <c r="O102" s="193"/>
      <c r="P102" s="193"/>
    </row>
    <row r="103" spans="1:16" s="184" customFormat="1" ht="18.95" customHeight="1" x14ac:dyDescent="0.4">
      <c r="A103" s="189" t="s">
        <v>242</v>
      </c>
      <c r="B103" s="189"/>
      <c r="C103" s="189"/>
      <c r="D103" s="189"/>
      <c r="E103" s="189"/>
      <c r="F103" s="189"/>
      <c r="G103" s="189"/>
      <c r="H103" s="189"/>
      <c r="I103" s="12"/>
      <c r="J103" s="27"/>
      <c r="K103" s="12"/>
      <c r="L103" s="16"/>
      <c r="M103" s="16" t="s">
        <v>257</v>
      </c>
      <c r="N103" s="187"/>
      <c r="O103" s="12"/>
      <c r="P103" s="27"/>
    </row>
    <row r="104" spans="1:16" s="62" customFormat="1" ht="18.95" customHeight="1" x14ac:dyDescent="0.2">
      <c r="A104" s="12"/>
      <c r="B104" s="12"/>
      <c r="C104" s="12"/>
      <c r="D104" s="12"/>
      <c r="E104" s="12"/>
      <c r="F104" s="12"/>
      <c r="G104" s="13"/>
      <c r="H104" s="12"/>
      <c r="I104" s="12"/>
      <c r="J104" s="27"/>
      <c r="K104" s="12"/>
      <c r="L104" s="16"/>
      <c r="M104" s="12"/>
      <c r="N104" s="16"/>
      <c r="O104" s="12"/>
      <c r="P104" s="27"/>
    </row>
    <row r="105" spans="1:16" s="62" customFormat="1" ht="18.75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27"/>
      <c r="K105" s="12"/>
      <c r="L105" s="27"/>
      <c r="M105" s="13"/>
      <c r="N105" s="27"/>
      <c r="O105" s="12"/>
      <c r="P105" s="27"/>
    </row>
    <row r="106" spans="1:16" ht="21.95" customHeight="1" x14ac:dyDescent="0.4">
      <c r="A106" s="31" t="str">
        <f t="shared" ref="A106:A107" si="0">A55</f>
        <v>หมายเหตุประกอบข้อมูลทางการเงินเป็นส่วนหนึ่งของข้อมูลทางการเงินระหว่างกาลนี้</v>
      </c>
      <c r="B106" s="31"/>
      <c r="C106" s="31"/>
      <c r="D106" s="31"/>
      <c r="E106" s="31"/>
      <c r="F106" s="31"/>
      <c r="G106" s="31"/>
      <c r="H106" s="40"/>
      <c r="I106" s="40"/>
      <c r="J106" s="41"/>
      <c r="K106" s="40"/>
      <c r="L106" s="41"/>
      <c r="M106" s="41"/>
      <c r="N106" s="24"/>
      <c r="O106" s="24"/>
      <c r="P106" s="24"/>
    </row>
    <row r="107" spans="1:16" ht="21.75" customHeight="1" x14ac:dyDescent="0.4">
      <c r="A107" s="1" t="str">
        <f t="shared" si="0"/>
        <v>บริษัท เอแอลที เทเลคอม จำกัด (มหาชน)</v>
      </c>
      <c r="B107" s="1"/>
      <c r="C107" s="1"/>
      <c r="D107" s="1"/>
      <c r="E107" s="1"/>
      <c r="F107" s="1"/>
      <c r="G107" s="1"/>
      <c r="H107" s="2"/>
      <c r="I107" s="2"/>
      <c r="J107" s="3"/>
      <c r="K107" s="2"/>
      <c r="L107" s="3"/>
      <c r="M107" s="3"/>
      <c r="N107" s="4"/>
      <c r="O107" s="4"/>
      <c r="P107" s="4"/>
    </row>
    <row r="108" spans="1:16" ht="21.75" customHeight="1" x14ac:dyDescent="0.4">
      <c r="A108" s="1" t="s">
        <v>42</v>
      </c>
      <c r="B108" s="1"/>
      <c r="C108" s="1"/>
      <c r="D108" s="1"/>
      <c r="E108" s="1"/>
      <c r="F108" s="1"/>
      <c r="G108" s="1"/>
      <c r="H108" s="2"/>
      <c r="I108" s="2"/>
      <c r="J108" s="3"/>
      <c r="K108" s="2"/>
      <c r="L108" s="3"/>
      <c r="M108" s="3"/>
      <c r="N108" s="4"/>
      <c r="O108" s="4"/>
      <c r="P108" s="4"/>
    </row>
    <row r="109" spans="1:16" ht="21.75" customHeight="1" x14ac:dyDescent="0.4">
      <c r="A109" s="6" t="str">
        <f>A58</f>
        <v>ณ วันที่ 30 กันยายน พ.ศ. 2566</v>
      </c>
      <c r="B109" s="7"/>
      <c r="C109" s="7"/>
      <c r="D109" s="7"/>
      <c r="E109" s="7"/>
      <c r="F109" s="7"/>
      <c r="G109" s="7"/>
      <c r="H109" s="8"/>
      <c r="I109" s="8"/>
      <c r="J109" s="9"/>
      <c r="K109" s="8"/>
      <c r="L109" s="9"/>
      <c r="M109" s="9"/>
      <c r="N109" s="10"/>
      <c r="O109" s="10"/>
      <c r="P109" s="10"/>
    </row>
    <row r="110" spans="1:16" ht="18.95" customHeight="1" x14ac:dyDescent="0.4">
      <c r="A110" s="1"/>
      <c r="B110" s="1"/>
      <c r="C110" s="1"/>
      <c r="D110" s="1"/>
      <c r="E110" s="1"/>
      <c r="F110" s="1"/>
      <c r="G110" s="1"/>
      <c r="H110" s="2"/>
      <c r="I110" s="2"/>
      <c r="J110" s="3"/>
      <c r="K110" s="2"/>
      <c r="L110" s="3"/>
      <c r="M110" s="3"/>
      <c r="N110" s="4"/>
      <c r="O110" s="4"/>
      <c r="P110" s="4"/>
    </row>
    <row r="111" spans="1:16" ht="18.95" customHeight="1" x14ac:dyDescent="0.4">
      <c r="A111" s="1"/>
      <c r="B111" s="1"/>
      <c r="C111" s="1"/>
      <c r="D111" s="1"/>
      <c r="E111" s="1"/>
      <c r="F111" s="1"/>
      <c r="G111" s="1"/>
      <c r="H111" s="2"/>
      <c r="I111" s="2"/>
      <c r="J111" s="190" t="s">
        <v>2</v>
      </c>
      <c r="K111" s="191"/>
      <c r="L111" s="191"/>
      <c r="M111" s="3"/>
      <c r="N111" s="190" t="s">
        <v>3</v>
      </c>
      <c r="O111" s="191"/>
      <c r="P111" s="191"/>
    </row>
    <row r="112" spans="1:16" ht="18.95" customHeight="1" x14ac:dyDescent="0.4">
      <c r="A112" s="1"/>
      <c r="B112" s="1"/>
      <c r="C112" s="1"/>
      <c r="D112" s="1"/>
      <c r="E112" s="1"/>
      <c r="F112" s="1"/>
      <c r="G112" s="1"/>
      <c r="H112" s="2"/>
      <c r="I112" s="2"/>
      <c r="J112" s="4" t="s">
        <v>4</v>
      </c>
      <c r="K112" s="3"/>
      <c r="L112" s="4" t="s">
        <v>5</v>
      </c>
      <c r="M112" s="3"/>
      <c r="N112" s="4" t="s">
        <v>4</v>
      </c>
      <c r="O112" s="3"/>
      <c r="P112" s="4" t="s">
        <v>5</v>
      </c>
    </row>
    <row r="113" spans="1:16" ht="18.95" customHeight="1" x14ac:dyDescent="0.4">
      <c r="A113" s="1"/>
      <c r="B113" s="1"/>
      <c r="C113" s="1"/>
      <c r="D113" s="1"/>
      <c r="E113" s="1"/>
      <c r="F113" s="1"/>
      <c r="G113" s="1"/>
      <c r="H113" s="2"/>
      <c r="I113" s="2"/>
      <c r="J113" s="4" t="s">
        <v>228</v>
      </c>
      <c r="K113" s="3"/>
      <c r="L113" s="4" t="s">
        <v>6</v>
      </c>
      <c r="M113" s="3"/>
      <c r="N113" s="4" t="s">
        <v>228</v>
      </c>
      <c r="O113" s="3"/>
      <c r="P113" s="4" t="s">
        <v>6</v>
      </c>
    </row>
    <row r="114" spans="1:16" ht="18.95" customHeight="1" x14ac:dyDescent="0.4">
      <c r="A114" s="1"/>
      <c r="B114" s="1"/>
      <c r="C114" s="1"/>
      <c r="D114" s="1"/>
      <c r="E114" s="1"/>
      <c r="F114" s="1"/>
      <c r="G114" s="1"/>
      <c r="H114" s="2"/>
      <c r="I114" s="2"/>
      <c r="J114" s="4" t="s">
        <v>7</v>
      </c>
      <c r="K114" s="2"/>
      <c r="L114" s="4" t="s">
        <v>8</v>
      </c>
      <c r="M114" s="3"/>
      <c r="N114" s="4" t="s">
        <v>7</v>
      </c>
      <c r="O114" s="2"/>
      <c r="P114" s="4" t="s">
        <v>8</v>
      </c>
    </row>
    <row r="115" spans="1:16" ht="18.95" customHeight="1" x14ac:dyDescent="0.4">
      <c r="A115" s="1"/>
      <c r="B115" s="1"/>
      <c r="C115" s="1"/>
      <c r="D115" s="1"/>
      <c r="E115" s="1"/>
      <c r="F115" s="1"/>
      <c r="G115" s="1"/>
      <c r="H115" s="2"/>
      <c r="I115" s="2"/>
      <c r="J115" s="10" t="s">
        <v>10</v>
      </c>
      <c r="K115" s="2"/>
      <c r="L115" s="10" t="s">
        <v>10</v>
      </c>
      <c r="M115" s="4"/>
      <c r="N115" s="10" t="s">
        <v>10</v>
      </c>
      <c r="O115" s="4"/>
      <c r="P115" s="10" t="s">
        <v>10</v>
      </c>
    </row>
    <row r="116" spans="1:16" ht="18.95" customHeight="1" x14ac:dyDescent="0.4">
      <c r="A116" s="1"/>
      <c r="B116" s="12"/>
      <c r="C116" s="12"/>
      <c r="D116" s="12"/>
      <c r="E116" s="12"/>
      <c r="F116" s="12"/>
      <c r="G116" s="12"/>
      <c r="H116" s="2"/>
      <c r="I116" s="13"/>
      <c r="J116" s="35"/>
      <c r="K116" s="13"/>
      <c r="L116" s="16"/>
      <c r="M116" s="16"/>
      <c r="N116" s="14"/>
      <c r="O116" s="15"/>
      <c r="P116" s="15"/>
    </row>
    <row r="117" spans="1:16" ht="18.95" customHeight="1" x14ac:dyDescent="0.4">
      <c r="A117" s="1" t="s">
        <v>62</v>
      </c>
      <c r="B117" s="12"/>
      <c r="C117" s="12"/>
      <c r="D117" s="12"/>
      <c r="E117" s="12"/>
      <c r="F117" s="12"/>
      <c r="G117" s="12"/>
      <c r="H117" s="2"/>
      <c r="I117" s="13"/>
      <c r="J117" s="35"/>
      <c r="K117" s="13"/>
      <c r="L117" s="16"/>
      <c r="M117" s="16"/>
      <c r="N117" s="14"/>
      <c r="O117" s="15"/>
      <c r="P117" s="15"/>
    </row>
    <row r="118" spans="1:16" ht="6" customHeight="1" x14ac:dyDescent="0.4">
      <c r="A118" s="1"/>
      <c r="B118" s="12"/>
      <c r="C118" s="12"/>
      <c r="D118" s="12"/>
      <c r="E118" s="12"/>
      <c r="F118" s="12"/>
      <c r="G118" s="12"/>
      <c r="H118" s="2"/>
      <c r="I118" s="13"/>
      <c r="J118" s="35"/>
      <c r="K118" s="13"/>
      <c r="L118" s="16"/>
      <c r="M118" s="16"/>
      <c r="N118" s="14"/>
      <c r="O118" s="15"/>
      <c r="P118" s="15"/>
    </row>
    <row r="119" spans="1:16" ht="18.95" customHeight="1" x14ac:dyDescent="0.4">
      <c r="A119" s="1" t="s">
        <v>63</v>
      </c>
      <c r="B119" s="12"/>
      <c r="C119" s="12"/>
      <c r="D119" s="12"/>
      <c r="E119" s="12"/>
      <c r="F119" s="12"/>
      <c r="G119" s="12"/>
      <c r="H119" s="13"/>
      <c r="I119" s="13"/>
      <c r="J119" s="35"/>
      <c r="K119" s="13"/>
      <c r="L119" s="16"/>
      <c r="M119" s="16"/>
      <c r="N119" s="14"/>
      <c r="O119" s="15"/>
      <c r="P119" s="15"/>
    </row>
    <row r="120" spans="1:16" ht="6" customHeight="1" x14ac:dyDescent="0.4">
      <c r="A120" s="1"/>
      <c r="B120" s="12"/>
      <c r="C120" s="12"/>
      <c r="D120" s="12"/>
      <c r="E120" s="12"/>
      <c r="F120" s="12"/>
      <c r="G120" s="12"/>
      <c r="H120" s="13"/>
      <c r="I120" s="13"/>
      <c r="J120" s="35"/>
      <c r="K120" s="13"/>
      <c r="L120" s="16"/>
      <c r="M120" s="16"/>
      <c r="N120" s="14"/>
      <c r="O120" s="15"/>
      <c r="P120" s="15"/>
    </row>
    <row r="121" spans="1:16" ht="18.95" customHeight="1" x14ac:dyDescent="0.4">
      <c r="A121" s="12" t="s">
        <v>64</v>
      </c>
      <c r="B121" s="12"/>
      <c r="C121" s="12"/>
      <c r="D121" s="12"/>
      <c r="E121" s="12"/>
      <c r="F121" s="12"/>
      <c r="G121" s="12"/>
      <c r="H121" s="13"/>
      <c r="I121" s="13"/>
      <c r="J121" s="35"/>
      <c r="K121" s="13"/>
      <c r="L121" s="16"/>
      <c r="M121" s="16"/>
      <c r="N121" s="14"/>
      <c r="O121" s="4"/>
      <c r="P121" s="15"/>
    </row>
    <row r="122" spans="1:16" ht="18.95" customHeight="1" x14ac:dyDescent="0.4">
      <c r="A122" s="12"/>
      <c r="B122" s="12" t="s">
        <v>65</v>
      </c>
      <c r="C122" s="12"/>
      <c r="D122" s="12"/>
      <c r="E122" s="12"/>
      <c r="F122" s="12"/>
      <c r="G122" s="12"/>
      <c r="H122" s="13"/>
      <c r="I122" s="13"/>
      <c r="J122" s="35"/>
      <c r="K122" s="13"/>
      <c r="L122" s="16"/>
      <c r="M122" s="16"/>
      <c r="N122" s="21"/>
      <c r="O122" s="27"/>
      <c r="P122" s="27"/>
    </row>
    <row r="123" spans="1:16" ht="18.95" customHeight="1" x14ac:dyDescent="0.4">
      <c r="A123" s="12"/>
      <c r="B123" s="12"/>
      <c r="C123" s="12" t="s">
        <v>66</v>
      </c>
      <c r="D123" s="12"/>
      <c r="E123" s="12"/>
      <c r="F123" s="12"/>
      <c r="G123" s="12"/>
      <c r="H123" s="13"/>
      <c r="I123" s="13"/>
      <c r="J123" s="14"/>
      <c r="K123" s="15"/>
      <c r="L123" s="15"/>
      <c r="M123" s="15"/>
      <c r="N123" s="14"/>
      <c r="O123" s="15"/>
      <c r="P123" s="15"/>
    </row>
    <row r="124" spans="1:16" ht="18.95" customHeight="1" thickBot="1" x14ac:dyDescent="0.45">
      <c r="A124" s="12"/>
      <c r="B124" s="12"/>
      <c r="C124" s="12"/>
      <c r="D124" s="12" t="s">
        <v>67</v>
      </c>
      <c r="E124" s="12"/>
      <c r="F124" s="12"/>
      <c r="G124" s="12"/>
      <c r="H124" s="13"/>
      <c r="I124" s="13"/>
      <c r="J124" s="29">
        <v>566113710</v>
      </c>
      <c r="K124" s="15"/>
      <c r="L124" s="42">
        <v>566113710</v>
      </c>
      <c r="M124" s="15"/>
      <c r="N124" s="29">
        <v>566113710</v>
      </c>
      <c r="O124" s="15"/>
      <c r="P124" s="42">
        <v>566113710</v>
      </c>
    </row>
    <row r="125" spans="1:16" ht="6" customHeight="1" thickTop="1" x14ac:dyDescent="0.4">
      <c r="A125" s="1"/>
      <c r="B125" s="12"/>
      <c r="C125" s="12"/>
      <c r="D125" s="12"/>
      <c r="E125" s="12"/>
      <c r="F125" s="12"/>
      <c r="G125" s="12"/>
      <c r="H125" s="13"/>
      <c r="I125" s="13"/>
      <c r="J125" s="35"/>
      <c r="K125" s="13"/>
      <c r="L125" s="16"/>
      <c r="M125" s="16"/>
      <c r="N125" s="14"/>
      <c r="O125" s="15"/>
      <c r="P125" s="15"/>
    </row>
    <row r="126" spans="1:16" ht="18.95" customHeight="1" x14ac:dyDescent="0.4">
      <c r="A126" s="12"/>
      <c r="B126" s="12" t="s">
        <v>68</v>
      </c>
      <c r="C126" s="12"/>
      <c r="D126" s="12"/>
      <c r="E126" s="12"/>
      <c r="F126" s="12"/>
      <c r="G126" s="12"/>
      <c r="H126" s="13"/>
      <c r="I126" s="13"/>
      <c r="J126" s="21"/>
      <c r="K126" s="13"/>
      <c r="L126" s="27"/>
      <c r="M126" s="13"/>
      <c r="N126" s="21"/>
      <c r="O126" s="16"/>
      <c r="P126" s="27"/>
    </row>
    <row r="127" spans="1:16" ht="18.95" customHeight="1" x14ac:dyDescent="0.4">
      <c r="A127" s="12"/>
      <c r="B127" s="12"/>
      <c r="C127" s="12" t="s">
        <v>66</v>
      </c>
      <c r="D127" s="12"/>
      <c r="E127" s="12"/>
      <c r="F127" s="12"/>
      <c r="G127" s="12"/>
      <c r="H127" s="13"/>
      <c r="I127" s="13"/>
      <c r="J127" s="35"/>
      <c r="K127" s="13"/>
      <c r="L127" s="16"/>
      <c r="M127" s="13"/>
      <c r="N127" s="35"/>
      <c r="O127" s="16"/>
      <c r="P127" s="15"/>
    </row>
    <row r="128" spans="1:16" ht="18.95" customHeight="1" x14ac:dyDescent="0.4">
      <c r="A128" s="12"/>
      <c r="B128" s="12"/>
      <c r="C128" s="12"/>
      <c r="D128" s="12" t="s">
        <v>69</v>
      </c>
      <c r="E128" s="12"/>
      <c r="F128" s="12"/>
      <c r="G128" s="12"/>
      <c r="H128" s="13"/>
      <c r="I128" s="13"/>
      <c r="J128" s="14">
        <v>566113710</v>
      </c>
      <c r="K128" s="43"/>
      <c r="L128" s="15">
        <v>566113710</v>
      </c>
      <c r="M128" s="43"/>
      <c r="N128" s="14">
        <v>566113710</v>
      </c>
      <c r="O128" s="16"/>
      <c r="P128" s="15">
        <v>566113710</v>
      </c>
    </row>
    <row r="129" spans="1:16" ht="18.95" customHeight="1" x14ac:dyDescent="0.4">
      <c r="A129" s="12" t="s">
        <v>70</v>
      </c>
      <c r="B129" s="12"/>
      <c r="C129" s="12"/>
      <c r="D129" s="12"/>
      <c r="E129" s="12"/>
      <c r="F129" s="12"/>
      <c r="G129" s="12"/>
      <c r="H129" s="13"/>
      <c r="I129" s="13"/>
      <c r="J129" s="14">
        <v>1341061548</v>
      </c>
      <c r="K129" s="13"/>
      <c r="L129" s="44">
        <v>1341061548</v>
      </c>
      <c r="M129" s="13"/>
      <c r="N129" s="14">
        <v>1341061548</v>
      </c>
      <c r="O129" s="16"/>
      <c r="P129" s="44">
        <v>1341061548</v>
      </c>
    </row>
    <row r="130" spans="1:16" ht="18.95" customHeight="1" x14ac:dyDescent="0.4">
      <c r="A130" s="12" t="s">
        <v>71</v>
      </c>
      <c r="B130" s="12"/>
      <c r="C130" s="12"/>
      <c r="D130" s="12"/>
      <c r="E130" s="12"/>
      <c r="F130" s="12"/>
      <c r="G130" s="12"/>
      <c r="H130" s="13"/>
      <c r="I130" s="13"/>
      <c r="J130" s="14"/>
      <c r="K130" s="13"/>
      <c r="L130" s="15"/>
      <c r="M130" s="13"/>
      <c r="N130" s="14"/>
      <c r="O130" s="16"/>
      <c r="P130" s="15"/>
    </row>
    <row r="131" spans="1:16" ht="18.95" customHeight="1" x14ac:dyDescent="0.4">
      <c r="A131" s="12"/>
      <c r="B131" s="12" t="s">
        <v>72</v>
      </c>
      <c r="C131" s="12"/>
      <c r="D131" s="12"/>
      <c r="E131" s="12"/>
      <c r="F131" s="12"/>
      <c r="G131" s="12"/>
      <c r="H131" s="13"/>
      <c r="I131" s="13"/>
      <c r="J131" s="14">
        <v>-11884999</v>
      </c>
      <c r="K131" s="15"/>
      <c r="L131" s="18">
        <v>-11884999</v>
      </c>
      <c r="M131" s="15"/>
      <c r="N131" s="14">
        <v>0</v>
      </c>
      <c r="O131" s="16"/>
      <c r="P131" s="18">
        <v>0</v>
      </c>
    </row>
    <row r="132" spans="1:16" ht="18.95" customHeight="1" x14ac:dyDescent="0.4">
      <c r="A132" s="12" t="s">
        <v>73</v>
      </c>
      <c r="B132" s="12"/>
      <c r="C132" s="12"/>
      <c r="D132" s="12"/>
      <c r="E132" s="12"/>
      <c r="F132" s="12"/>
      <c r="G132" s="12"/>
      <c r="H132" s="13"/>
      <c r="I132" s="13"/>
      <c r="J132" s="14">
        <v>1836570</v>
      </c>
      <c r="K132" s="15"/>
      <c r="L132" s="18">
        <v>1836570</v>
      </c>
      <c r="M132" s="15"/>
      <c r="N132" s="14">
        <v>0</v>
      </c>
      <c r="O132" s="16"/>
      <c r="P132" s="18">
        <v>0</v>
      </c>
    </row>
    <row r="133" spans="1:16" ht="18.95" customHeight="1" x14ac:dyDescent="0.4">
      <c r="A133" s="12" t="s">
        <v>74</v>
      </c>
      <c r="B133" s="12"/>
      <c r="C133" s="12"/>
      <c r="D133" s="12"/>
      <c r="E133" s="12"/>
      <c r="F133" s="12"/>
      <c r="G133" s="12"/>
      <c r="H133" s="13"/>
      <c r="I133" s="13"/>
      <c r="J133" s="14">
        <v>43114933</v>
      </c>
      <c r="K133" s="15"/>
      <c r="L133" s="18">
        <v>43114592</v>
      </c>
      <c r="M133" s="15"/>
      <c r="N133" s="14">
        <v>0</v>
      </c>
      <c r="O133" s="16"/>
      <c r="P133" s="18">
        <v>0</v>
      </c>
    </row>
    <row r="134" spans="1:16" ht="18.95" customHeight="1" x14ac:dyDescent="0.4">
      <c r="A134" s="12" t="s">
        <v>75</v>
      </c>
      <c r="B134" s="12"/>
      <c r="C134" s="12"/>
      <c r="D134" s="12"/>
      <c r="E134" s="12"/>
      <c r="F134" s="12"/>
      <c r="G134" s="12"/>
      <c r="H134" s="13"/>
      <c r="I134" s="13"/>
      <c r="J134" s="14"/>
      <c r="K134" s="15"/>
      <c r="L134" s="15"/>
      <c r="M134" s="15"/>
      <c r="N134" s="14"/>
      <c r="O134" s="16"/>
      <c r="P134" s="15"/>
    </row>
    <row r="135" spans="1:16" ht="18.95" customHeight="1" x14ac:dyDescent="0.4">
      <c r="A135" s="1"/>
      <c r="B135" s="12" t="s">
        <v>76</v>
      </c>
      <c r="C135" s="12"/>
      <c r="D135" s="12"/>
      <c r="E135" s="12"/>
      <c r="F135" s="12"/>
      <c r="G135" s="12"/>
      <c r="H135" s="13"/>
      <c r="I135" s="13"/>
      <c r="J135" s="14">
        <v>62500000</v>
      </c>
      <c r="K135" s="15"/>
      <c r="L135" s="18">
        <v>62500000</v>
      </c>
      <c r="M135" s="15"/>
      <c r="N135" s="25">
        <v>62500000</v>
      </c>
      <c r="O135" s="16"/>
      <c r="P135" s="18">
        <v>62500000</v>
      </c>
    </row>
    <row r="136" spans="1:16" ht="18.95" customHeight="1" x14ac:dyDescent="0.4">
      <c r="A136" s="1"/>
      <c r="B136" s="12" t="s">
        <v>77</v>
      </c>
      <c r="C136" s="12"/>
      <c r="D136" s="12"/>
      <c r="E136" s="12"/>
      <c r="F136" s="12"/>
      <c r="G136" s="12"/>
      <c r="H136" s="13"/>
      <c r="I136" s="13"/>
      <c r="J136" s="14">
        <v>-400136893</v>
      </c>
      <c r="K136" s="13"/>
      <c r="L136" s="18">
        <v>-415892431</v>
      </c>
      <c r="M136" s="13"/>
      <c r="N136" s="25">
        <v>-185678369</v>
      </c>
      <c r="O136" s="16"/>
      <c r="P136" s="18">
        <v>-184412458</v>
      </c>
    </row>
    <row r="137" spans="1:16" ht="18.95" customHeight="1" x14ac:dyDescent="0.4">
      <c r="A137" s="12" t="s">
        <v>78</v>
      </c>
      <c r="B137" s="12"/>
      <c r="C137" s="12"/>
      <c r="D137" s="12"/>
      <c r="E137" s="12"/>
      <c r="F137" s="12"/>
      <c r="G137" s="12"/>
      <c r="H137" s="13"/>
      <c r="I137" s="13"/>
      <c r="J137" s="22">
        <v>648484</v>
      </c>
      <c r="K137" s="13"/>
      <c r="L137" s="45">
        <v>648484</v>
      </c>
      <c r="M137" s="13"/>
      <c r="N137" s="28">
        <v>0</v>
      </c>
      <c r="O137" s="16"/>
      <c r="P137" s="45" t="s">
        <v>79</v>
      </c>
    </row>
    <row r="138" spans="1:16" ht="6" customHeight="1" x14ac:dyDescent="0.4">
      <c r="A138" s="12"/>
      <c r="B138" s="12"/>
      <c r="C138" s="12"/>
      <c r="D138" s="12"/>
      <c r="E138" s="12"/>
      <c r="F138" s="12"/>
      <c r="G138" s="12"/>
      <c r="H138" s="13"/>
      <c r="I138" s="13"/>
      <c r="J138" s="14"/>
      <c r="K138" s="13"/>
      <c r="L138" s="15"/>
      <c r="M138" s="13"/>
      <c r="N138" s="14"/>
      <c r="O138" s="16"/>
      <c r="P138" s="15"/>
    </row>
    <row r="139" spans="1:16" ht="18.95" customHeight="1" x14ac:dyDescent="0.4">
      <c r="A139" s="12" t="s">
        <v>80</v>
      </c>
      <c r="B139" s="12"/>
      <c r="C139" s="12"/>
      <c r="D139" s="12"/>
      <c r="E139" s="12"/>
      <c r="F139" s="12"/>
      <c r="G139" s="12"/>
      <c r="H139" s="13"/>
      <c r="I139" s="13"/>
      <c r="J139" s="14">
        <f>SUM(J128:J137)</f>
        <v>1603253353</v>
      </c>
      <c r="K139" s="15"/>
      <c r="L139" s="15">
        <f>SUM(L128:L137)</f>
        <v>1587497474</v>
      </c>
      <c r="M139" s="15"/>
      <c r="N139" s="14">
        <f>SUM(N128:N137)</f>
        <v>1783996889</v>
      </c>
      <c r="O139" s="15"/>
      <c r="P139" s="15">
        <f>SUM(P128:P137)</f>
        <v>1785262800</v>
      </c>
    </row>
    <row r="140" spans="1:16" ht="18.95" customHeight="1" x14ac:dyDescent="0.4">
      <c r="A140" s="12" t="s">
        <v>81</v>
      </c>
      <c r="B140" s="12"/>
      <c r="C140" s="12"/>
      <c r="D140" s="12"/>
      <c r="E140" s="12"/>
      <c r="F140" s="12"/>
      <c r="G140" s="12"/>
      <c r="H140" s="13"/>
      <c r="I140" s="13"/>
      <c r="J140" s="22">
        <v>192502</v>
      </c>
      <c r="K140" s="13"/>
      <c r="L140" s="45">
        <v>221554</v>
      </c>
      <c r="M140" s="13"/>
      <c r="N140" s="22">
        <v>0</v>
      </c>
      <c r="O140" s="16"/>
      <c r="P140" s="45">
        <v>0</v>
      </c>
    </row>
    <row r="141" spans="1:16" ht="6" customHeight="1" x14ac:dyDescent="0.4">
      <c r="A141" s="12"/>
      <c r="B141" s="12"/>
      <c r="C141" s="12"/>
      <c r="D141" s="12"/>
      <c r="E141" s="12"/>
      <c r="F141" s="12"/>
      <c r="G141" s="12"/>
      <c r="H141" s="13"/>
      <c r="I141" s="13"/>
      <c r="J141" s="14"/>
      <c r="K141" s="13"/>
      <c r="L141" s="15"/>
      <c r="M141" s="13"/>
      <c r="N141" s="14"/>
      <c r="O141" s="16"/>
      <c r="P141" s="15"/>
    </row>
    <row r="142" spans="1:16" ht="18.95" customHeight="1" x14ac:dyDescent="0.4">
      <c r="A142" s="1" t="s">
        <v>82</v>
      </c>
      <c r="B142" s="12"/>
      <c r="C142" s="12"/>
      <c r="D142" s="12"/>
      <c r="E142" s="12"/>
      <c r="F142" s="12"/>
      <c r="G142" s="12"/>
      <c r="H142" s="13"/>
      <c r="I142" s="13"/>
      <c r="J142" s="22">
        <f>+SUM(J139:J140)</f>
        <v>1603445855</v>
      </c>
      <c r="K142" s="13"/>
      <c r="L142" s="24">
        <f>+SUM(L139:L140)</f>
        <v>1587719028</v>
      </c>
      <c r="M142" s="13"/>
      <c r="N142" s="22">
        <f>SUM(N139:N140)</f>
        <v>1783996889</v>
      </c>
      <c r="O142" s="16"/>
      <c r="P142" s="24">
        <f>+SUM(P139:P140)</f>
        <v>1785262800</v>
      </c>
    </row>
    <row r="143" spans="1:16" ht="6" customHeight="1" x14ac:dyDescent="0.4">
      <c r="A143" s="12"/>
      <c r="B143" s="12"/>
      <c r="C143" s="12"/>
      <c r="D143" s="12"/>
      <c r="E143" s="12"/>
      <c r="F143" s="12"/>
      <c r="G143" s="12"/>
      <c r="H143" s="13"/>
      <c r="I143" s="13"/>
      <c r="J143" s="14"/>
      <c r="K143" s="13"/>
      <c r="L143" s="15"/>
      <c r="M143" s="13"/>
      <c r="N143" s="14"/>
      <c r="O143" s="16"/>
      <c r="P143" s="15"/>
    </row>
    <row r="144" spans="1:16" ht="18.95" customHeight="1" thickBot="1" x14ac:dyDescent="0.45">
      <c r="A144" s="1" t="s">
        <v>83</v>
      </c>
      <c r="B144" s="12"/>
      <c r="C144" s="12"/>
      <c r="D144" s="12"/>
      <c r="E144" s="12"/>
      <c r="F144" s="12"/>
      <c r="G144" s="12"/>
      <c r="H144" s="13"/>
      <c r="I144" s="13"/>
      <c r="J144" s="29">
        <f>SUM(J142,J93)</f>
        <v>3653919461</v>
      </c>
      <c r="K144" s="13"/>
      <c r="L144" s="30">
        <f>SUM(L142,L93)</f>
        <v>3024060965</v>
      </c>
      <c r="M144" s="13"/>
      <c r="N144" s="29">
        <f>SUM(N142,N93)</f>
        <v>2909431222</v>
      </c>
      <c r="O144" s="16"/>
      <c r="P144" s="30">
        <f>SUM(P142,P93)</f>
        <v>2531377708</v>
      </c>
    </row>
    <row r="145" spans="1:16" ht="18.95" customHeight="1" thickTop="1" x14ac:dyDescent="0.4">
      <c r="A145" s="1"/>
      <c r="B145" s="12"/>
      <c r="C145" s="12"/>
      <c r="D145" s="12"/>
      <c r="E145" s="12"/>
      <c r="F145" s="12"/>
      <c r="G145" s="12"/>
      <c r="H145" s="13"/>
      <c r="I145" s="13"/>
      <c r="J145" s="46"/>
      <c r="K145" s="46"/>
      <c r="L145" s="46"/>
      <c r="M145" s="46"/>
      <c r="N145" s="46"/>
      <c r="O145" s="46"/>
      <c r="P145" s="46"/>
    </row>
    <row r="146" spans="1:16" ht="18.95" customHeight="1" x14ac:dyDescent="0.4">
      <c r="A146" s="1"/>
      <c r="B146" s="12"/>
      <c r="C146" s="12"/>
      <c r="D146" s="12"/>
      <c r="E146" s="12"/>
      <c r="F146" s="12"/>
      <c r="G146" s="12"/>
      <c r="H146" s="13"/>
      <c r="I146" s="13"/>
      <c r="J146" s="27"/>
      <c r="K146" s="12"/>
      <c r="L146" s="27"/>
      <c r="M146" s="12"/>
      <c r="N146" s="27"/>
      <c r="O146" s="12"/>
      <c r="P146" s="27"/>
    </row>
    <row r="147" spans="1:16" ht="18.95" customHeight="1" x14ac:dyDescent="0.4">
      <c r="A147" s="1"/>
      <c r="B147" s="12"/>
      <c r="C147" s="12"/>
      <c r="D147" s="12"/>
      <c r="E147" s="12"/>
      <c r="F147" s="12"/>
      <c r="G147" s="12"/>
      <c r="H147" s="13"/>
      <c r="I147" s="13"/>
      <c r="J147" s="27"/>
      <c r="K147" s="12"/>
      <c r="L147" s="27"/>
      <c r="M147" s="12"/>
      <c r="N147" s="27"/>
      <c r="O147" s="12"/>
      <c r="P147" s="27"/>
    </row>
    <row r="148" spans="1:16" ht="18.95" customHeight="1" x14ac:dyDescent="0.4">
      <c r="A148" s="1"/>
      <c r="B148" s="12"/>
      <c r="C148" s="12"/>
      <c r="D148" s="12"/>
      <c r="E148" s="12"/>
      <c r="F148" s="12"/>
      <c r="G148" s="12"/>
      <c r="H148" s="13"/>
      <c r="I148" s="13"/>
      <c r="J148" s="27"/>
      <c r="K148" s="12"/>
      <c r="L148" s="27"/>
      <c r="M148" s="12"/>
      <c r="N148" s="27"/>
      <c r="O148" s="12"/>
      <c r="P148" s="27"/>
    </row>
    <row r="149" spans="1:16" ht="18.95" customHeight="1" x14ac:dyDescent="0.4">
      <c r="A149" s="1"/>
      <c r="B149" s="12"/>
      <c r="C149" s="12"/>
      <c r="D149" s="12"/>
      <c r="E149" s="12"/>
      <c r="F149" s="12"/>
      <c r="G149" s="12"/>
      <c r="H149" s="13"/>
      <c r="I149" s="13"/>
      <c r="J149" s="27"/>
      <c r="K149" s="12"/>
      <c r="L149" s="27"/>
      <c r="M149" s="12"/>
      <c r="N149" s="27"/>
      <c r="O149" s="12"/>
      <c r="P149" s="27"/>
    </row>
    <row r="150" spans="1:16" ht="18.95" customHeight="1" x14ac:dyDescent="0.4">
      <c r="A150" s="1"/>
      <c r="B150" s="12"/>
      <c r="C150" s="12"/>
      <c r="D150" s="12"/>
      <c r="E150" s="12"/>
      <c r="F150" s="12"/>
      <c r="G150" s="12"/>
      <c r="H150" s="13"/>
      <c r="I150" s="13"/>
      <c r="J150" s="27"/>
      <c r="K150" s="12"/>
      <c r="L150" s="27"/>
      <c r="M150" s="12"/>
      <c r="N150" s="27"/>
      <c r="O150" s="12"/>
      <c r="P150" s="27"/>
    </row>
    <row r="151" spans="1:16" ht="18.95" customHeight="1" x14ac:dyDescent="0.4">
      <c r="A151" s="1"/>
      <c r="B151" s="12"/>
      <c r="C151" s="12"/>
      <c r="D151" s="12"/>
      <c r="E151" s="12"/>
      <c r="F151" s="12"/>
      <c r="G151" s="12"/>
      <c r="H151" s="13"/>
      <c r="I151" s="13"/>
      <c r="J151" s="27"/>
      <c r="K151" s="12"/>
      <c r="L151" s="27"/>
      <c r="M151" s="12"/>
      <c r="N151" s="27"/>
      <c r="O151" s="12"/>
      <c r="P151" s="27"/>
    </row>
    <row r="152" spans="1:16" ht="21" customHeight="1" x14ac:dyDescent="0.4">
      <c r="A152" s="1"/>
      <c r="B152" s="12"/>
      <c r="C152" s="12"/>
      <c r="D152" s="12"/>
      <c r="E152" s="12"/>
      <c r="F152" s="12"/>
      <c r="G152" s="12"/>
      <c r="H152" s="13"/>
      <c r="I152" s="13"/>
      <c r="J152" s="27"/>
      <c r="K152" s="12"/>
      <c r="L152" s="27"/>
      <c r="M152" s="12"/>
      <c r="N152" s="27"/>
      <c r="O152" s="12"/>
      <c r="P152" s="27"/>
    </row>
    <row r="153" spans="1:16" ht="18.95" customHeight="1" x14ac:dyDescent="0.4">
      <c r="A153" s="192" t="s">
        <v>40</v>
      </c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</row>
    <row r="154" spans="1:16" ht="18.95" customHeight="1" x14ac:dyDescent="0.4">
      <c r="A154" s="189" t="s">
        <v>242</v>
      </c>
      <c r="B154" s="189"/>
      <c r="C154" s="189"/>
      <c r="D154" s="189"/>
      <c r="E154" s="189"/>
      <c r="F154" s="189"/>
      <c r="G154" s="189"/>
      <c r="H154" s="189"/>
      <c r="I154" s="12"/>
      <c r="J154" s="27"/>
      <c r="K154" s="12"/>
      <c r="L154" s="16"/>
      <c r="M154" s="16" t="s">
        <v>257</v>
      </c>
      <c r="N154" s="187"/>
      <c r="O154" s="12"/>
      <c r="P154" s="27"/>
    </row>
    <row r="155" spans="1:16" ht="22.5" customHeight="1" x14ac:dyDescent="0.4">
      <c r="A155" s="12"/>
      <c r="B155" s="12"/>
      <c r="C155" s="12"/>
      <c r="D155" s="12"/>
      <c r="E155" s="12"/>
      <c r="F155" s="12"/>
      <c r="G155" s="13"/>
      <c r="H155" s="12"/>
      <c r="I155" s="12"/>
      <c r="J155" s="27"/>
      <c r="K155" s="12"/>
      <c r="L155" s="16"/>
      <c r="M155" s="12"/>
      <c r="N155" s="16"/>
      <c r="O155" s="12"/>
      <c r="P155" s="27"/>
    </row>
    <row r="156" spans="1:16" ht="21.95" customHeight="1" x14ac:dyDescent="0.4">
      <c r="A156" s="31" t="str">
        <f>A106</f>
        <v>หมายเหตุประกอบข้อมูลทางการเงินเป็นส่วนหนึ่งของข้อมูลทางการเงินระหว่างกาลนี้</v>
      </c>
      <c r="B156" s="31"/>
      <c r="C156" s="31"/>
      <c r="D156" s="31"/>
      <c r="E156" s="31"/>
      <c r="F156" s="31"/>
      <c r="G156" s="31"/>
      <c r="H156" s="31"/>
      <c r="I156" s="31"/>
      <c r="J156" s="32"/>
      <c r="K156" s="31"/>
      <c r="L156" s="32"/>
      <c r="M156" s="32"/>
      <c r="N156" s="32"/>
      <c r="O156" s="32"/>
      <c r="P156" s="32"/>
    </row>
  </sheetData>
  <mergeCells count="12">
    <mergeCell ref="A154:H154"/>
    <mergeCell ref="J111:L111"/>
    <mergeCell ref="N111:P111"/>
    <mergeCell ref="A153:P153"/>
    <mergeCell ref="J5:L5"/>
    <mergeCell ref="N5:P5"/>
    <mergeCell ref="J60:L60"/>
    <mergeCell ref="N60:P60"/>
    <mergeCell ref="A102:P102"/>
    <mergeCell ref="A52:P52"/>
    <mergeCell ref="A53:H53"/>
    <mergeCell ref="A103:H10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5" man="1"/>
    <brk id="10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068D-B128-4CEF-A828-030EA3E2EF24}">
  <dimension ref="A1:P92"/>
  <sheetViews>
    <sheetView topLeftCell="A86" zoomScaleNormal="100" zoomScaleSheetLayoutView="70" workbookViewId="0">
      <selection activeCell="P97" sqref="P97"/>
    </sheetView>
  </sheetViews>
  <sheetFormatPr defaultColWidth="12.625" defaultRowHeight="21.75" customHeight="1" x14ac:dyDescent="0.4"/>
  <cols>
    <col min="1" max="6" width="1.125" style="5" customWidth="1"/>
    <col min="7" max="7" width="22.625" style="5" customWidth="1"/>
    <col min="8" max="8" width="7.375" style="5" customWidth="1"/>
    <col min="9" max="9" width="0.625" style="5" customWidth="1"/>
    <col min="10" max="10" width="12.875" style="5" customWidth="1"/>
    <col min="11" max="11" width="0.625" style="5" customWidth="1"/>
    <col min="12" max="12" width="12.875" style="5" customWidth="1"/>
    <col min="13" max="13" width="0.625" style="5" customWidth="1"/>
    <col min="14" max="14" width="12.875" style="5" customWidth="1"/>
    <col min="15" max="15" width="0.625" style="5" customWidth="1"/>
    <col min="16" max="16" width="12.875" style="5" customWidth="1"/>
    <col min="17" max="16384" width="12.625" style="5"/>
  </cols>
  <sheetData>
    <row r="1" spans="1:16" ht="21.75" customHeight="1" x14ac:dyDescent="0.4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9"/>
      <c r="P1" s="4"/>
    </row>
    <row r="2" spans="1:16" ht="21.75" customHeight="1" x14ac:dyDescent="0.4">
      <c r="A2" s="1" t="s">
        <v>84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9"/>
      <c r="P2" s="4"/>
    </row>
    <row r="3" spans="1:16" ht="21.75" customHeight="1" x14ac:dyDescent="0.4">
      <c r="A3" s="6" t="s">
        <v>231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0"/>
      <c r="P3" s="10"/>
    </row>
    <row r="4" spans="1:16" ht="20.45" customHeight="1" x14ac:dyDescent="0.4">
      <c r="A4" s="1"/>
      <c r="B4" s="1"/>
      <c r="C4" s="12"/>
      <c r="D4" s="12"/>
      <c r="E4" s="12"/>
      <c r="F4" s="12"/>
      <c r="G4" s="12"/>
      <c r="H4" s="13"/>
      <c r="I4" s="13"/>
      <c r="J4" s="15"/>
      <c r="K4" s="13"/>
      <c r="L4" s="15"/>
      <c r="M4" s="13"/>
      <c r="N4" s="15"/>
      <c r="O4" s="51"/>
      <c r="P4" s="15"/>
    </row>
    <row r="5" spans="1:16" ht="20.45" customHeight="1" x14ac:dyDescent="0.4">
      <c r="A5" s="1"/>
      <c r="B5" s="1"/>
      <c r="C5" s="1"/>
      <c r="D5" s="1"/>
      <c r="E5" s="1"/>
      <c r="F5" s="1"/>
      <c r="G5" s="1"/>
      <c r="H5" s="2"/>
      <c r="I5" s="2"/>
      <c r="J5" s="190" t="s">
        <v>2</v>
      </c>
      <c r="K5" s="191"/>
      <c r="L5" s="191"/>
      <c r="M5" s="3"/>
      <c r="N5" s="190" t="s">
        <v>3</v>
      </c>
      <c r="O5" s="191"/>
      <c r="P5" s="191"/>
    </row>
    <row r="6" spans="1:16" ht="20.45" customHeight="1" x14ac:dyDescent="0.4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3"/>
      <c r="L6" s="3" t="s">
        <v>4</v>
      </c>
      <c r="M6" s="3"/>
      <c r="N6" s="3" t="s">
        <v>4</v>
      </c>
      <c r="O6" s="3"/>
      <c r="P6" s="3" t="s">
        <v>4</v>
      </c>
    </row>
    <row r="7" spans="1:16" ht="20.45" customHeight="1" x14ac:dyDescent="0.4">
      <c r="A7" s="1"/>
      <c r="B7" s="1"/>
      <c r="C7" s="1"/>
      <c r="D7" s="1"/>
      <c r="E7" s="1"/>
      <c r="F7" s="1"/>
      <c r="G7" s="1"/>
      <c r="H7" s="12"/>
      <c r="I7" s="2"/>
      <c r="J7" s="4" t="s">
        <v>7</v>
      </c>
      <c r="K7" s="2"/>
      <c r="L7" s="4" t="s">
        <v>8</v>
      </c>
      <c r="M7" s="3"/>
      <c r="N7" s="4" t="s">
        <v>7</v>
      </c>
      <c r="O7" s="2"/>
      <c r="P7" s="4" t="s">
        <v>8</v>
      </c>
    </row>
    <row r="8" spans="1:16" ht="20.45" customHeight="1" x14ac:dyDescent="0.4">
      <c r="A8" s="1"/>
      <c r="B8" s="1"/>
      <c r="C8" s="1"/>
      <c r="D8" s="1"/>
      <c r="E8" s="1"/>
      <c r="F8" s="1"/>
      <c r="G8" s="1"/>
      <c r="H8" s="8" t="s">
        <v>9</v>
      </c>
      <c r="I8" s="2"/>
      <c r="J8" s="10" t="s">
        <v>10</v>
      </c>
      <c r="K8" s="2"/>
      <c r="L8" s="10" t="s">
        <v>10</v>
      </c>
      <c r="M8" s="4"/>
      <c r="N8" s="10" t="s">
        <v>10</v>
      </c>
      <c r="O8" s="4"/>
      <c r="P8" s="10" t="s">
        <v>10</v>
      </c>
    </row>
    <row r="9" spans="1:16" ht="20.45" customHeight="1" x14ac:dyDescent="0.4">
      <c r="A9" s="1"/>
      <c r="B9" s="1"/>
      <c r="C9" s="1"/>
      <c r="D9" s="1"/>
      <c r="E9" s="1"/>
      <c r="F9" s="1"/>
      <c r="G9" s="1"/>
      <c r="H9" s="2"/>
      <c r="I9" s="2"/>
      <c r="J9" s="52"/>
      <c r="K9" s="2"/>
      <c r="L9" s="4"/>
      <c r="M9" s="4"/>
      <c r="N9" s="52"/>
      <c r="O9" s="4"/>
      <c r="P9" s="4"/>
    </row>
    <row r="10" spans="1:16" ht="20.45" customHeight="1" x14ac:dyDescent="0.4">
      <c r="A10" s="1" t="s">
        <v>85</v>
      </c>
      <c r="B10" s="1"/>
      <c r="C10" s="1"/>
      <c r="D10" s="1"/>
      <c r="E10" s="1"/>
      <c r="F10" s="1"/>
      <c r="G10" s="1"/>
      <c r="H10" s="2"/>
      <c r="I10" s="2"/>
      <c r="J10" s="52"/>
      <c r="K10" s="2"/>
      <c r="L10" s="4"/>
      <c r="M10" s="2"/>
      <c r="N10" s="52"/>
      <c r="O10" s="53"/>
      <c r="P10" s="4"/>
    </row>
    <row r="11" spans="1:16" ht="6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3"/>
      <c r="N11" s="14"/>
      <c r="O11" s="54"/>
      <c r="P11" s="15"/>
    </row>
    <row r="12" spans="1:16" ht="20.45" customHeight="1" x14ac:dyDescent="0.4">
      <c r="A12" s="12" t="s">
        <v>86</v>
      </c>
      <c r="B12" s="12"/>
      <c r="C12" s="12"/>
      <c r="D12" s="12"/>
      <c r="E12" s="12"/>
      <c r="F12" s="12"/>
      <c r="G12" s="12"/>
      <c r="H12" s="13"/>
      <c r="I12" s="13"/>
      <c r="J12" s="25">
        <v>12277666</v>
      </c>
      <c r="K12" s="13"/>
      <c r="L12" s="15">
        <v>19444126</v>
      </c>
      <c r="M12" s="13"/>
      <c r="N12" s="14">
        <v>157361</v>
      </c>
      <c r="O12" s="51"/>
      <c r="P12" s="15">
        <v>7747868</v>
      </c>
    </row>
    <row r="13" spans="1:16" ht="20.45" customHeight="1" x14ac:dyDescent="0.4">
      <c r="A13" s="12" t="s">
        <v>87</v>
      </c>
      <c r="B13" s="12"/>
      <c r="C13" s="12"/>
      <c r="D13" s="12"/>
      <c r="E13" s="12"/>
      <c r="F13" s="12"/>
      <c r="G13" s="12"/>
      <c r="H13" s="13"/>
      <c r="I13" s="13"/>
      <c r="J13" s="25">
        <v>96175310</v>
      </c>
      <c r="K13" s="13"/>
      <c r="L13" s="15">
        <v>142327607</v>
      </c>
      <c r="M13" s="13"/>
      <c r="N13" s="14">
        <v>35736050</v>
      </c>
      <c r="O13" s="54"/>
      <c r="P13" s="15">
        <v>60509263</v>
      </c>
    </row>
    <row r="14" spans="1:16" ht="20.45" customHeight="1" x14ac:dyDescent="0.4">
      <c r="A14" s="12" t="s">
        <v>88</v>
      </c>
      <c r="B14" s="12"/>
      <c r="C14" s="12"/>
      <c r="D14" s="12"/>
      <c r="E14" s="12"/>
      <c r="F14" s="12"/>
      <c r="G14" s="12"/>
      <c r="H14" s="13"/>
      <c r="I14" s="13"/>
      <c r="J14" s="14"/>
      <c r="K14" s="13"/>
      <c r="L14" s="15"/>
      <c r="M14" s="13"/>
      <c r="N14" s="14"/>
      <c r="O14" s="54"/>
      <c r="P14" s="15"/>
    </row>
    <row r="15" spans="1:16" ht="20.45" customHeight="1" x14ac:dyDescent="0.4">
      <c r="A15" s="12"/>
      <c r="B15" s="12" t="s">
        <v>89</v>
      </c>
      <c r="C15" s="12"/>
      <c r="D15" s="12"/>
      <c r="E15" s="12"/>
      <c r="F15" s="12"/>
      <c r="G15" s="12"/>
      <c r="H15" s="13"/>
      <c r="I15" s="13"/>
      <c r="J15" s="28">
        <v>147329378</v>
      </c>
      <c r="K15" s="13"/>
      <c r="L15" s="55">
        <v>124256185</v>
      </c>
      <c r="M15" s="2"/>
      <c r="N15" s="22">
        <v>5226800</v>
      </c>
      <c r="O15" s="51"/>
      <c r="P15" s="24">
        <v>6223758</v>
      </c>
    </row>
    <row r="16" spans="1:16" ht="6" customHeight="1" x14ac:dyDescent="0.4">
      <c r="A16" s="12"/>
      <c r="B16" s="12"/>
      <c r="C16" s="12"/>
      <c r="D16" s="12"/>
      <c r="E16" s="12"/>
      <c r="F16" s="12"/>
      <c r="G16" s="12"/>
      <c r="H16" s="13"/>
      <c r="I16" s="13"/>
      <c r="J16" s="14"/>
      <c r="K16" s="13"/>
      <c r="L16" s="15"/>
      <c r="M16" s="13"/>
      <c r="N16" s="14"/>
      <c r="O16" s="54"/>
      <c r="P16" s="15"/>
    </row>
    <row r="17" spans="1:16" ht="20.45" customHeight="1" x14ac:dyDescent="0.4">
      <c r="A17" s="1" t="s">
        <v>90</v>
      </c>
      <c r="B17" s="1"/>
      <c r="C17" s="1"/>
      <c r="D17" s="1"/>
      <c r="E17" s="1"/>
      <c r="F17" s="1"/>
      <c r="G17" s="1"/>
      <c r="H17" s="2"/>
      <c r="I17" s="2"/>
      <c r="J17" s="22">
        <f>SUM(J12:J15)</f>
        <v>255782354</v>
      </c>
      <c r="K17" s="2"/>
      <c r="L17" s="24">
        <f>SUM(L12:L15)</f>
        <v>286027918</v>
      </c>
      <c r="M17" s="2"/>
      <c r="N17" s="22">
        <f>SUM(N12:N15)</f>
        <v>41120211</v>
      </c>
      <c r="O17" s="51"/>
      <c r="P17" s="24">
        <f>SUM(P12:P15)</f>
        <v>74480889</v>
      </c>
    </row>
    <row r="18" spans="1:16" ht="20.45" customHeight="1" x14ac:dyDescent="0.4">
      <c r="A18" s="12"/>
      <c r="B18" s="12"/>
      <c r="C18" s="12"/>
      <c r="D18" s="12"/>
      <c r="E18" s="12"/>
      <c r="F18" s="12"/>
      <c r="G18" s="12"/>
      <c r="H18" s="13"/>
      <c r="I18" s="13"/>
      <c r="J18" s="14"/>
      <c r="K18" s="13"/>
      <c r="L18" s="15"/>
      <c r="M18" s="13"/>
      <c r="N18" s="14"/>
      <c r="O18" s="54"/>
      <c r="P18" s="15"/>
    </row>
    <row r="19" spans="1:16" ht="20.45" customHeight="1" x14ac:dyDescent="0.4">
      <c r="A19" s="1" t="s">
        <v>91</v>
      </c>
      <c r="B19" s="1"/>
      <c r="C19" s="1"/>
      <c r="D19" s="1"/>
      <c r="E19" s="1"/>
      <c r="F19" s="1"/>
      <c r="G19" s="1"/>
      <c r="H19" s="2"/>
      <c r="I19" s="2"/>
      <c r="J19" s="14"/>
      <c r="K19" s="2"/>
      <c r="L19" s="15"/>
      <c r="M19" s="2"/>
      <c r="N19" s="14"/>
      <c r="O19" s="51"/>
      <c r="P19" s="15"/>
    </row>
    <row r="20" spans="1:16" ht="6" customHeight="1" x14ac:dyDescent="0.4">
      <c r="A20" s="12"/>
      <c r="B20" s="12"/>
      <c r="C20" s="12"/>
      <c r="D20" s="12"/>
      <c r="E20" s="12"/>
      <c r="F20" s="12"/>
      <c r="G20" s="12"/>
      <c r="H20" s="13"/>
      <c r="I20" s="13"/>
      <c r="J20" s="14"/>
      <c r="K20" s="13"/>
      <c r="L20" s="15"/>
      <c r="M20" s="13"/>
      <c r="N20" s="14"/>
      <c r="O20" s="54"/>
      <c r="P20" s="15"/>
    </row>
    <row r="21" spans="1:16" ht="20.45" customHeight="1" x14ac:dyDescent="0.4">
      <c r="A21" s="12" t="s">
        <v>92</v>
      </c>
      <c r="B21" s="12"/>
      <c r="C21" s="12"/>
      <c r="D21" s="12"/>
      <c r="E21" s="12"/>
      <c r="F21" s="12"/>
      <c r="G21" s="12"/>
      <c r="H21" s="13"/>
      <c r="I21" s="13"/>
      <c r="J21" s="14">
        <v>-7979860</v>
      </c>
      <c r="K21" s="13"/>
      <c r="L21" s="15">
        <v>-12682531</v>
      </c>
      <c r="M21" s="13"/>
      <c r="N21" s="25">
        <v>194746</v>
      </c>
      <c r="O21" s="51"/>
      <c r="P21" s="15">
        <v>-5368241</v>
      </c>
    </row>
    <row r="22" spans="1:16" ht="20.45" customHeight="1" x14ac:dyDescent="0.4">
      <c r="A22" s="12" t="s">
        <v>93</v>
      </c>
      <c r="B22" s="12"/>
      <c r="C22" s="12"/>
      <c r="D22" s="12"/>
      <c r="E22" s="12"/>
      <c r="F22" s="12"/>
      <c r="G22" s="12"/>
      <c r="H22" s="13"/>
      <c r="I22" s="13"/>
      <c r="J22" s="14">
        <v>-75087065</v>
      </c>
      <c r="K22" s="13"/>
      <c r="L22" s="15">
        <v>-106493683</v>
      </c>
      <c r="M22" s="13"/>
      <c r="N22" s="25">
        <v>-33000693</v>
      </c>
      <c r="O22" s="51"/>
      <c r="P22" s="15">
        <v>-36165205</v>
      </c>
    </row>
    <row r="23" spans="1:16" ht="20.45" customHeight="1" x14ac:dyDescent="0.4">
      <c r="A23" s="12" t="s">
        <v>94</v>
      </c>
      <c r="B23" s="12"/>
      <c r="C23" s="12"/>
      <c r="D23" s="12"/>
      <c r="E23" s="12"/>
      <c r="F23" s="12"/>
      <c r="G23" s="12"/>
      <c r="H23" s="13"/>
      <c r="I23" s="13"/>
      <c r="J23" s="14"/>
      <c r="K23" s="13"/>
      <c r="L23" s="15"/>
      <c r="M23" s="13"/>
      <c r="N23" s="25"/>
      <c r="O23" s="51"/>
      <c r="P23" s="15"/>
    </row>
    <row r="24" spans="1:16" ht="20.45" customHeight="1" x14ac:dyDescent="0.4">
      <c r="A24" s="12"/>
      <c r="B24" s="12" t="s">
        <v>95</v>
      </c>
      <c r="C24" s="12"/>
      <c r="D24" s="12"/>
      <c r="E24" s="12"/>
      <c r="F24" s="12"/>
      <c r="G24" s="12"/>
      <c r="H24" s="13"/>
      <c r="I24" s="13"/>
      <c r="J24" s="22">
        <v>-117347601</v>
      </c>
      <c r="K24" s="13"/>
      <c r="L24" s="24">
        <v>-94912346</v>
      </c>
      <c r="M24" s="13"/>
      <c r="N24" s="22">
        <v>-2966754</v>
      </c>
      <c r="O24" s="51"/>
      <c r="P24" s="24">
        <v>-12851737</v>
      </c>
    </row>
    <row r="25" spans="1:16" ht="6" customHeight="1" x14ac:dyDescent="0.4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5"/>
      <c r="M25" s="13"/>
      <c r="N25" s="14"/>
      <c r="O25" s="54"/>
      <c r="P25" s="15"/>
    </row>
    <row r="26" spans="1:16" ht="20.45" customHeight="1" x14ac:dyDescent="0.4">
      <c r="A26" s="1" t="s">
        <v>96</v>
      </c>
      <c r="B26" s="1"/>
      <c r="C26" s="1"/>
      <c r="D26" s="1"/>
      <c r="E26" s="1"/>
      <c r="F26" s="1"/>
      <c r="G26" s="1"/>
      <c r="H26" s="2"/>
      <c r="I26" s="2"/>
      <c r="J26" s="22">
        <f>SUM(J21:J24)</f>
        <v>-200414526</v>
      </c>
      <c r="K26" s="2"/>
      <c r="L26" s="24">
        <f>SUM(L21:L24)</f>
        <v>-214088560</v>
      </c>
      <c r="M26" s="2"/>
      <c r="N26" s="22">
        <f>SUM(N21:N24)</f>
        <v>-35772701</v>
      </c>
      <c r="O26" s="51"/>
      <c r="P26" s="24">
        <f>SUM(P21:P24)</f>
        <v>-54385183</v>
      </c>
    </row>
    <row r="27" spans="1:16" ht="20.45" customHeight="1" x14ac:dyDescent="0.4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5"/>
      <c r="M27" s="13"/>
      <c r="N27" s="14"/>
      <c r="O27" s="54"/>
      <c r="P27" s="15"/>
    </row>
    <row r="28" spans="1:16" ht="20.45" customHeight="1" x14ac:dyDescent="0.4">
      <c r="A28" s="1" t="s">
        <v>97</v>
      </c>
      <c r="B28" s="1"/>
      <c r="C28" s="1"/>
      <c r="D28" s="1"/>
      <c r="E28" s="1"/>
      <c r="F28" s="1"/>
      <c r="G28" s="1"/>
      <c r="H28" s="2"/>
      <c r="I28" s="2"/>
      <c r="J28" s="14">
        <f>J17+J26</f>
        <v>55367828</v>
      </c>
      <c r="K28" s="2"/>
      <c r="L28" s="15">
        <f>L17+L26</f>
        <v>71939358</v>
      </c>
      <c r="M28" s="2"/>
      <c r="N28" s="14">
        <f>N17+N26</f>
        <v>5347510</v>
      </c>
      <c r="O28" s="51"/>
      <c r="P28" s="15">
        <f>P17+P26</f>
        <v>20095706</v>
      </c>
    </row>
    <row r="29" spans="1:16" ht="20.45" customHeight="1" x14ac:dyDescent="0.4">
      <c r="A29" s="12" t="s">
        <v>98</v>
      </c>
      <c r="B29" s="1"/>
      <c r="C29" s="12"/>
      <c r="D29" s="12"/>
      <c r="E29" s="12"/>
      <c r="F29" s="12"/>
      <c r="G29" s="12"/>
      <c r="H29" s="13">
        <v>15</v>
      </c>
      <c r="I29" s="13"/>
      <c r="J29" s="56">
        <v>9134341</v>
      </c>
      <c r="K29" s="13"/>
      <c r="L29" s="15">
        <v>5513195</v>
      </c>
      <c r="M29" s="13"/>
      <c r="N29" s="56">
        <v>9256728</v>
      </c>
      <c r="O29" s="51"/>
      <c r="P29" s="15">
        <v>8574767</v>
      </c>
    </row>
    <row r="30" spans="1:16" ht="20.45" customHeight="1" x14ac:dyDescent="0.4">
      <c r="A30" s="12" t="s">
        <v>99</v>
      </c>
      <c r="B30" s="12"/>
      <c r="C30" s="12"/>
      <c r="D30" s="12"/>
      <c r="E30" s="12"/>
      <c r="F30" s="12"/>
      <c r="G30" s="12"/>
      <c r="H30" s="13"/>
      <c r="I30" s="13"/>
      <c r="J30" s="25">
        <v>-18913077</v>
      </c>
      <c r="K30" s="13"/>
      <c r="L30" s="15">
        <v>-16812027</v>
      </c>
      <c r="M30" s="13"/>
      <c r="N30" s="25">
        <v>-6781983</v>
      </c>
      <c r="O30" s="51"/>
      <c r="P30" s="15">
        <v>-7555130</v>
      </c>
    </row>
    <row r="31" spans="1:16" ht="20.45" customHeight="1" x14ac:dyDescent="0.4">
      <c r="A31" s="12" t="s">
        <v>100</v>
      </c>
      <c r="B31" s="12"/>
      <c r="C31" s="12"/>
      <c r="D31" s="12"/>
      <c r="E31" s="12"/>
      <c r="F31" s="12"/>
      <c r="G31" s="12"/>
      <c r="H31" s="13"/>
      <c r="I31" s="13"/>
      <c r="J31" s="25">
        <v>-30223516</v>
      </c>
      <c r="K31" s="13"/>
      <c r="L31" s="15">
        <v>-29492366</v>
      </c>
      <c r="M31" s="13"/>
      <c r="N31" s="25">
        <v>-9875526</v>
      </c>
      <c r="O31" s="51"/>
      <c r="P31" s="15">
        <v>-10766917</v>
      </c>
    </row>
    <row r="32" spans="1:16" ht="20.45" customHeight="1" x14ac:dyDescent="0.4">
      <c r="A32" s="12" t="s">
        <v>237</v>
      </c>
      <c r="B32" s="12"/>
      <c r="C32" s="12"/>
      <c r="D32" s="12"/>
      <c r="E32" s="12"/>
      <c r="F32" s="12"/>
      <c r="G32" s="12"/>
      <c r="H32" s="13"/>
      <c r="I32" s="13"/>
      <c r="J32" s="25"/>
      <c r="K32" s="13"/>
      <c r="L32" s="15"/>
      <c r="M32" s="13"/>
      <c r="N32" s="25"/>
      <c r="O32" s="51"/>
      <c r="P32" s="15"/>
    </row>
    <row r="33" spans="1:16" ht="20.45" customHeight="1" x14ac:dyDescent="0.4">
      <c r="B33" s="12" t="s">
        <v>225</v>
      </c>
      <c r="C33" s="12"/>
      <c r="D33" s="12"/>
      <c r="E33" s="12"/>
      <c r="F33" s="12"/>
      <c r="G33" s="12"/>
      <c r="H33" s="13"/>
      <c r="I33" s="13"/>
      <c r="J33" s="80">
        <v>7954648</v>
      </c>
      <c r="K33" s="13"/>
      <c r="L33" s="15">
        <v>2148224</v>
      </c>
      <c r="M33" s="13"/>
      <c r="N33" s="25">
        <v>1972472</v>
      </c>
      <c r="O33" s="51"/>
      <c r="P33" s="15">
        <v>2604027</v>
      </c>
    </row>
    <row r="34" spans="1:16" ht="20.45" customHeight="1" x14ac:dyDescent="0.4">
      <c r="A34" s="12" t="s">
        <v>250</v>
      </c>
      <c r="B34" s="12"/>
      <c r="C34" s="12"/>
      <c r="D34" s="12"/>
      <c r="E34" s="12"/>
      <c r="F34" s="12"/>
      <c r="G34" s="12"/>
      <c r="H34" s="13"/>
      <c r="I34" s="13"/>
      <c r="J34" s="25">
        <v>456939</v>
      </c>
      <c r="K34" s="13"/>
      <c r="L34" s="15">
        <v>11846774</v>
      </c>
      <c r="M34" s="13"/>
      <c r="N34" s="25">
        <v>24534</v>
      </c>
      <c r="O34" s="51"/>
      <c r="P34" s="15">
        <v>394715</v>
      </c>
    </row>
    <row r="35" spans="1:16" ht="20.45" customHeight="1" x14ac:dyDescent="0.4">
      <c r="A35" s="12" t="s">
        <v>101</v>
      </c>
      <c r="B35" s="12"/>
      <c r="C35" s="12"/>
      <c r="D35" s="12"/>
      <c r="E35" s="12"/>
      <c r="F35" s="12"/>
      <c r="G35" s="12"/>
      <c r="H35" s="13"/>
      <c r="I35" s="13"/>
      <c r="J35" s="25">
        <v>283554</v>
      </c>
      <c r="K35" s="13"/>
      <c r="L35" s="15">
        <v>-2392133</v>
      </c>
      <c r="M35" s="13"/>
      <c r="N35" s="25">
        <v>0</v>
      </c>
      <c r="O35" s="51"/>
      <c r="P35" s="15">
        <v>0</v>
      </c>
    </row>
    <row r="36" spans="1:16" ht="20.45" customHeight="1" x14ac:dyDescent="0.4">
      <c r="A36" s="12" t="s">
        <v>238</v>
      </c>
      <c r="B36" s="12"/>
      <c r="C36" s="12"/>
      <c r="D36" s="12"/>
      <c r="E36" s="12"/>
      <c r="F36" s="12"/>
      <c r="G36" s="12"/>
      <c r="H36" s="13"/>
      <c r="I36" s="13"/>
      <c r="J36" s="25">
        <v>415110</v>
      </c>
      <c r="K36" s="13"/>
      <c r="L36" s="15">
        <v>-3496919</v>
      </c>
      <c r="M36" s="13"/>
      <c r="N36" s="25">
        <v>0</v>
      </c>
      <c r="O36" s="51"/>
      <c r="P36" s="15">
        <v>0</v>
      </c>
    </row>
    <row r="37" spans="1:16" ht="20.45" customHeight="1" x14ac:dyDescent="0.4">
      <c r="A37" s="12" t="s">
        <v>102</v>
      </c>
      <c r="B37" s="1"/>
      <c r="C37" s="1"/>
      <c r="D37" s="12"/>
      <c r="E37" s="12"/>
      <c r="F37" s="12"/>
      <c r="G37" s="12"/>
      <c r="H37" s="13"/>
      <c r="I37" s="13"/>
      <c r="J37" s="28">
        <v>-7569467</v>
      </c>
      <c r="K37" s="13"/>
      <c r="L37" s="24">
        <v>-4394424</v>
      </c>
      <c r="M37" s="13"/>
      <c r="N37" s="28">
        <v>-7363498</v>
      </c>
      <c r="O37" s="51"/>
      <c r="P37" s="24">
        <v>-3316688</v>
      </c>
    </row>
    <row r="38" spans="1:16" ht="6" customHeight="1" x14ac:dyDescent="0.4">
      <c r="A38" s="12"/>
      <c r="B38" s="12"/>
      <c r="C38" s="12"/>
      <c r="D38" s="12"/>
      <c r="E38" s="12"/>
      <c r="F38" s="12"/>
      <c r="G38" s="12"/>
      <c r="H38" s="13"/>
      <c r="I38" s="13"/>
      <c r="J38" s="14"/>
      <c r="K38" s="13"/>
      <c r="L38" s="15"/>
      <c r="M38" s="16"/>
      <c r="N38" s="14"/>
      <c r="O38" s="15"/>
      <c r="P38" s="15"/>
    </row>
    <row r="39" spans="1:16" ht="20.45" customHeight="1" x14ac:dyDescent="0.4">
      <c r="A39" s="1" t="s">
        <v>103</v>
      </c>
      <c r="B39" s="12"/>
      <c r="C39" s="12"/>
      <c r="D39" s="12"/>
      <c r="E39" s="12"/>
      <c r="F39" s="12"/>
      <c r="G39" s="12"/>
      <c r="H39" s="13"/>
      <c r="I39" s="13"/>
      <c r="J39" s="14">
        <f>SUM(J28:J37)</f>
        <v>16906360</v>
      </c>
      <c r="K39" s="13"/>
      <c r="L39" s="15">
        <f>SUM(L28:L37)</f>
        <v>34859682</v>
      </c>
      <c r="M39" s="13"/>
      <c r="N39" s="14">
        <f>SUM(N28:N37)</f>
        <v>-7419763</v>
      </c>
      <c r="O39" s="51"/>
      <c r="P39" s="15">
        <f>SUM(P28:P37)</f>
        <v>10030480</v>
      </c>
    </row>
    <row r="40" spans="1:16" ht="20.45" customHeight="1" x14ac:dyDescent="0.4">
      <c r="A40" s="12" t="s">
        <v>104</v>
      </c>
      <c r="B40" s="12"/>
      <c r="C40" s="12"/>
      <c r="D40" s="12"/>
      <c r="E40" s="12"/>
      <c r="F40" s="12"/>
      <c r="G40" s="12"/>
      <c r="H40" s="13"/>
      <c r="I40" s="13"/>
      <c r="J40" s="28">
        <v>-2187617</v>
      </c>
      <c r="K40" s="13"/>
      <c r="L40" s="24">
        <v>-6306266</v>
      </c>
      <c r="M40" s="13"/>
      <c r="N40" s="22">
        <v>2479128</v>
      </c>
      <c r="O40" s="51"/>
      <c r="P40" s="24">
        <v>610208</v>
      </c>
    </row>
    <row r="41" spans="1:16" ht="6" customHeight="1" x14ac:dyDescent="0.4">
      <c r="A41" s="12"/>
      <c r="B41" s="1"/>
      <c r="C41" s="12"/>
      <c r="D41" s="12"/>
      <c r="E41" s="12"/>
      <c r="F41" s="12"/>
      <c r="G41" s="12"/>
      <c r="H41" s="13"/>
      <c r="I41" s="13"/>
      <c r="J41" s="14"/>
      <c r="K41" s="13"/>
      <c r="L41" s="15"/>
      <c r="M41" s="13"/>
      <c r="N41" s="14"/>
      <c r="O41" s="51"/>
      <c r="P41" s="15"/>
    </row>
    <row r="42" spans="1:16" ht="20.45" customHeight="1" thickBot="1" x14ac:dyDescent="0.45">
      <c r="A42" s="1" t="s">
        <v>105</v>
      </c>
      <c r="B42" s="1"/>
      <c r="C42" s="12"/>
      <c r="D42" s="12"/>
      <c r="E42" s="12"/>
      <c r="F42" s="12"/>
      <c r="G42" s="12"/>
      <c r="H42" s="13"/>
      <c r="I42" s="13"/>
      <c r="J42" s="29">
        <f>SUM(J39:J40)</f>
        <v>14718743</v>
      </c>
      <c r="K42" s="13"/>
      <c r="L42" s="30">
        <f>SUM(L39:L40)</f>
        <v>28553416</v>
      </c>
      <c r="M42" s="13"/>
      <c r="N42" s="29">
        <f>SUM(N39:N40)</f>
        <v>-4940635</v>
      </c>
      <c r="O42" s="51"/>
      <c r="P42" s="30">
        <f>SUM(P39:P40)</f>
        <v>10640688</v>
      </c>
    </row>
    <row r="43" spans="1:16" ht="20.45" customHeight="1" thickTop="1" x14ac:dyDescent="0.4">
      <c r="A43" s="1"/>
      <c r="B43" s="12"/>
      <c r="C43" s="12"/>
      <c r="D43" s="12"/>
      <c r="E43" s="12"/>
      <c r="F43" s="12"/>
      <c r="G43" s="12"/>
      <c r="H43" s="13"/>
      <c r="I43" s="13"/>
      <c r="J43" s="15"/>
      <c r="K43" s="13"/>
      <c r="L43" s="15"/>
      <c r="M43" s="13"/>
      <c r="N43" s="15"/>
      <c r="O43" s="57"/>
      <c r="P43" s="15"/>
    </row>
    <row r="44" spans="1:16" ht="19.5" customHeight="1" x14ac:dyDescent="0.4">
      <c r="A44" s="1"/>
      <c r="B44" s="12"/>
      <c r="C44" s="12"/>
      <c r="D44" s="12"/>
      <c r="E44" s="12"/>
      <c r="F44" s="12"/>
      <c r="G44" s="12"/>
      <c r="H44" s="13"/>
      <c r="I44" s="13"/>
      <c r="J44" s="15"/>
      <c r="K44" s="13"/>
      <c r="L44" s="15"/>
      <c r="M44" s="13"/>
      <c r="N44" s="15"/>
      <c r="O44" s="57"/>
      <c r="P44" s="15"/>
    </row>
    <row r="45" spans="1:16" ht="20.45" customHeight="1" x14ac:dyDescent="0.4">
      <c r="A45" s="192" t="s">
        <v>40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</row>
    <row r="46" spans="1:16" ht="20.45" customHeight="1" x14ac:dyDescent="0.4">
      <c r="A46" s="192" t="s">
        <v>253</v>
      </c>
      <c r="B46" s="192"/>
      <c r="C46" s="192"/>
      <c r="D46" s="192"/>
      <c r="E46" s="192"/>
      <c r="F46" s="192"/>
      <c r="G46" s="192"/>
      <c r="H46" s="192"/>
      <c r="I46" s="59"/>
      <c r="J46" s="59"/>
      <c r="K46" s="59"/>
      <c r="L46" s="188" t="s">
        <v>258</v>
      </c>
      <c r="O46" s="59"/>
      <c r="P46" s="59"/>
    </row>
    <row r="47" spans="1:16" ht="6" customHeight="1" x14ac:dyDescent="0.4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</row>
    <row r="48" spans="1:16" ht="21.95" customHeight="1" x14ac:dyDescent="0.4">
      <c r="A48" s="31" t="str">
        <f>'T2-4'!A156</f>
        <v>หมายเหตุประกอบข้อมูลทางการเงินเป็นส่วนหนึ่งของข้อมูลทางการเงินระหว่างกาลนี้</v>
      </c>
      <c r="B48" s="31"/>
      <c r="C48" s="31"/>
      <c r="D48" s="31"/>
      <c r="E48" s="31"/>
      <c r="F48" s="31"/>
      <c r="G48" s="31"/>
      <c r="H48" s="40"/>
      <c r="I48" s="40"/>
      <c r="J48" s="24"/>
      <c r="K48" s="40"/>
      <c r="L48" s="24"/>
      <c r="M48" s="40"/>
      <c r="N48" s="24"/>
      <c r="O48" s="60"/>
      <c r="P48" s="24"/>
    </row>
    <row r="49" spans="1:16" ht="21.75" customHeight="1" x14ac:dyDescent="0.4">
      <c r="A49" s="1" t="str">
        <f>A1</f>
        <v>บริษัท เอแอลที เทเลคอม จำกัด (มหาชน)</v>
      </c>
      <c r="B49" s="1"/>
      <c r="C49" s="1"/>
      <c r="D49" s="1"/>
      <c r="E49" s="1"/>
      <c r="F49" s="1"/>
      <c r="G49" s="1"/>
      <c r="H49" s="2"/>
      <c r="I49" s="2"/>
      <c r="J49" s="4"/>
      <c r="K49" s="2"/>
      <c r="L49" s="4"/>
      <c r="M49" s="2"/>
      <c r="N49" s="4"/>
      <c r="O49" s="49"/>
      <c r="P49" s="4"/>
    </row>
    <row r="50" spans="1:16" ht="21.75" customHeight="1" x14ac:dyDescent="0.4">
      <c r="A50" s="1" t="s">
        <v>106</v>
      </c>
      <c r="B50" s="1"/>
      <c r="C50" s="1"/>
      <c r="D50" s="1"/>
      <c r="E50" s="1"/>
      <c r="F50" s="1"/>
      <c r="G50" s="1"/>
      <c r="H50" s="2"/>
      <c r="I50" s="2"/>
      <c r="J50" s="4"/>
      <c r="K50" s="2"/>
      <c r="L50" s="4"/>
      <c r="M50" s="2"/>
      <c r="N50" s="4"/>
      <c r="O50" s="49"/>
      <c r="P50" s="4"/>
    </row>
    <row r="51" spans="1:16" ht="21.75" customHeight="1" x14ac:dyDescent="0.4">
      <c r="A51" s="6" t="str">
        <f>+A3</f>
        <v>สำหรับงวดสามเดือนสิ้นสุดวันที่ 30 กันยายน พ.ศ. 2566</v>
      </c>
      <c r="B51" s="7"/>
      <c r="C51" s="7"/>
      <c r="D51" s="7"/>
      <c r="E51" s="7"/>
      <c r="F51" s="7"/>
      <c r="G51" s="7"/>
      <c r="H51" s="8"/>
      <c r="I51" s="8"/>
      <c r="J51" s="10"/>
      <c r="K51" s="8"/>
      <c r="L51" s="10"/>
      <c r="M51" s="8"/>
      <c r="N51" s="10"/>
      <c r="O51" s="50"/>
      <c r="P51" s="10"/>
    </row>
    <row r="52" spans="1:16" ht="21.75" customHeight="1" x14ac:dyDescent="0.4">
      <c r="A52" s="1"/>
      <c r="B52" s="1"/>
      <c r="C52" s="12"/>
      <c r="D52" s="12"/>
      <c r="E52" s="12"/>
      <c r="F52" s="12"/>
      <c r="G52" s="12"/>
      <c r="H52" s="13"/>
      <c r="I52" s="13"/>
      <c r="J52" s="15"/>
      <c r="K52" s="13"/>
      <c r="L52" s="15"/>
      <c r="M52" s="13"/>
      <c r="N52" s="15"/>
      <c r="O52" s="51"/>
      <c r="P52" s="15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190" t="s">
        <v>2</v>
      </c>
      <c r="K53" s="191"/>
      <c r="L53" s="191"/>
      <c r="M53" s="3"/>
      <c r="N53" s="190" t="s">
        <v>3</v>
      </c>
      <c r="O53" s="191"/>
      <c r="P53" s="191"/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3" t="s">
        <v>4</v>
      </c>
      <c r="K54" s="3"/>
      <c r="L54" s="3" t="s">
        <v>4</v>
      </c>
      <c r="M54" s="3"/>
      <c r="N54" s="3" t="s">
        <v>4</v>
      </c>
      <c r="O54" s="3"/>
      <c r="P54" s="3" t="s">
        <v>4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4" t="s">
        <v>7</v>
      </c>
      <c r="K55" s="2"/>
      <c r="L55" s="4" t="s">
        <v>8</v>
      </c>
      <c r="M55" s="3"/>
      <c r="N55" s="4" t="s">
        <v>7</v>
      </c>
      <c r="O55" s="2"/>
      <c r="P55" s="4" t="s">
        <v>8</v>
      </c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2"/>
      <c r="I56" s="2"/>
      <c r="J56" s="10" t="s">
        <v>10</v>
      </c>
      <c r="K56" s="2"/>
      <c r="L56" s="10" t="s">
        <v>10</v>
      </c>
      <c r="M56" s="4"/>
      <c r="N56" s="10" t="s">
        <v>10</v>
      </c>
      <c r="O56" s="4"/>
      <c r="P56" s="10" t="s">
        <v>10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2"/>
      <c r="I57" s="2"/>
      <c r="J57" s="52"/>
      <c r="K57" s="2"/>
      <c r="L57" s="4"/>
      <c r="M57" s="4"/>
      <c r="N57" s="52"/>
      <c r="O57" s="4"/>
      <c r="P57" s="4"/>
    </row>
    <row r="58" spans="1:16" ht="21.75" customHeight="1" x14ac:dyDescent="0.4">
      <c r="A58" s="61" t="s">
        <v>105</v>
      </c>
      <c r="B58" s="61"/>
      <c r="C58" s="62"/>
      <c r="D58" s="62"/>
      <c r="E58" s="62"/>
      <c r="F58" s="62"/>
      <c r="G58" s="62"/>
      <c r="H58" s="2"/>
      <c r="I58" s="63"/>
      <c r="J58" s="25">
        <f>J42</f>
        <v>14718743</v>
      </c>
      <c r="K58" s="63"/>
      <c r="L58" s="64">
        <f>L42</f>
        <v>28553416</v>
      </c>
      <c r="M58" s="63"/>
      <c r="N58" s="25">
        <f>N42</f>
        <v>-4940635</v>
      </c>
      <c r="O58" s="65"/>
      <c r="P58" s="64">
        <f>P42</f>
        <v>10640688</v>
      </c>
    </row>
    <row r="59" spans="1:16" ht="6" customHeight="1" x14ac:dyDescent="0.4">
      <c r="A59" s="61"/>
      <c r="B59" s="62"/>
      <c r="C59" s="66"/>
      <c r="D59" s="67"/>
      <c r="E59" s="64"/>
      <c r="F59" s="67"/>
      <c r="G59" s="64"/>
      <c r="H59" s="2"/>
      <c r="I59" s="64"/>
      <c r="J59" s="25"/>
      <c r="K59" s="64"/>
      <c r="L59" s="64"/>
      <c r="M59" s="62"/>
      <c r="N59" s="25"/>
      <c r="O59" s="62"/>
      <c r="P59" s="64"/>
    </row>
    <row r="60" spans="1:16" ht="21.75" customHeight="1" x14ac:dyDescent="0.4">
      <c r="A60" s="62" t="s">
        <v>107</v>
      </c>
      <c r="B60" s="62"/>
      <c r="C60" s="62"/>
      <c r="D60" s="67"/>
      <c r="E60" s="64"/>
      <c r="F60" s="67"/>
      <c r="G60" s="64"/>
      <c r="H60" s="67"/>
      <c r="I60" s="64"/>
      <c r="J60" s="22">
        <v>0</v>
      </c>
      <c r="K60" s="13"/>
      <c r="L60" s="24">
        <v>0</v>
      </c>
      <c r="M60" s="13"/>
      <c r="N60" s="28">
        <v>0</v>
      </c>
      <c r="O60" s="51"/>
      <c r="P60" s="68">
        <v>0</v>
      </c>
    </row>
    <row r="61" spans="1:16" ht="6" customHeight="1" x14ac:dyDescent="0.4">
      <c r="A61" s="61"/>
      <c r="B61" s="62"/>
      <c r="C61" s="66"/>
      <c r="D61" s="67"/>
      <c r="E61" s="64"/>
      <c r="F61" s="67"/>
      <c r="G61" s="64"/>
      <c r="H61" s="67"/>
      <c r="I61" s="64"/>
      <c r="J61" s="25"/>
      <c r="K61" s="64"/>
      <c r="L61" s="64"/>
      <c r="M61" s="62"/>
      <c r="N61" s="25"/>
      <c r="O61" s="62"/>
      <c r="P61" s="64"/>
    </row>
    <row r="62" spans="1:16" ht="21.75" customHeight="1" thickBot="1" x14ac:dyDescent="0.45">
      <c r="A62" s="61" t="s">
        <v>111</v>
      </c>
      <c r="B62" s="62"/>
      <c r="C62" s="62"/>
      <c r="D62" s="62"/>
      <c r="E62" s="62"/>
      <c r="F62" s="62"/>
      <c r="G62" s="62"/>
      <c r="H62" s="63"/>
      <c r="I62" s="63"/>
      <c r="J62" s="69">
        <f>SUM(J58,J60)</f>
        <v>14718743</v>
      </c>
      <c r="K62" s="70"/>
      <c r="L62" s="71">
        <f>SUM(L58,L60)</f>
        <v>28553416</v>
      </c>
      <c r="M62" s="70"/>
      <c r="N62" s="69">
        <f>SUM(N58,N60)</f>
        <v>-4940635</v>
      </c>
      <c r="O62" s="64"/>
      <c r="P62" s="71">
        <f>SUM(P58,P60)</f>
        <v>10640688</v>
      </c>
    </row>
    <row r="63" spans="1:16" ht="21.75" customHeight="1" thickTop="1" x14ac:dyDescent="0.4">
      <c r="A63" s="61"/>
      <c r="B63" s="62"/>
      <c r="C63" s="62"/>
      <c r="D63" s="62"/>
      <c r="E63" s="62"/>
      <c r="F63" s="62"/>
      <c r="G63" s="62"/>
      <c r="H63" s="63"/>
      <c r="I63" s="63"/>
      <c r="J63" s="25"/>
      <c r="K63" s="70"/>
      <c r="L63" s="64"/>
      <c r="M63" s="70"/>
      <c r="N63" s="25"/>
      <c r="O63" s="64"/>
      <c r="P63" s="64"/>
    </row>
    <row r="64" spans="1:16" ht="21.75" customHeight="1" x14ac:dyDescent="0.4">
      <c r="A64" s="1" t="s">
        <v>112</v>
      </c>
      <c r="B64" s="12"/>
      <c r="C64" s="12"/>
      <c r="D64" s="12"/>
      <c r="E64" s="12"/>
      <c r="F64" s="12"/>
      <c r="G64" s="12"/>
      <c r="H64" s="13"/>
      <c r="I64" s="13"/>
      <c r="J64" s="14"/>
      <c r="K64" s="13"/>
      <c r="L64" s="15"/>
      <c r="M64" s="13"/>
      <c r="N64" s="14"/>
      <c r="O64" s="51"/>
      <c r="P64" s="15"/>
    </row>
    <row r="65" spans="1:16" ht="21.75" customHeight="1" x14ac:dyDescent="0.4">
      <c r="A65" s="12"/>
      <c r="B65" s="12" t="s">
        <v>113</v>
      </c>
      <c r="C65" s="12"/>
      <c r="D65" s="12"/>
      <c r="E65" s="12"/>
      <c r="F65" s="12"/>
      <c r="G65" s="12"/>
      <c r="H65" s="13"/>
      <c r="I65" s="13"/>
      <c r="J65" s="56">
        <v>14724149</v>
      </c>
      <c r="K65" s="13"/>
      <c r="L65" s="72">
        <v>28568393</v>
      </c>
      <c r="M65" s="13"/>
      <c r="N65" s="56">
        <v>-4940635</v>
      </c>
      <c r="O65" s="51"/>
      <c r="P65" s="72">
        <v>10640688</v>
      </c>
    </row>
    <row r="66" spans="1:16" ht="21.75" customHeight="1" x14ac:dyDescent="0.4">
      <c r="A66" s="12"/>
      <c r="B66" s="12" t="s">
        <v>114</v>
      </c>
      <c r="C66" s="12"/>
      <c r="D66" s="12"/>
      <c r="E66" s="12"/>
      <c r="F66" s="12"/>
      <c r="G66" s="12"/>
      <c r="H66" s="13"/>
      <c r="I66" s="13"/>
      <c r="J66" s="22">
        <v>-5406</v>
      </c>
      <c r="K66" s="13"/>
      <c r="L66" s="24">
        <v>-14977</v>
      </c>
      <c r="M66" s="13"/>
      <c r="N66" s="28">
        <v>0</v>
      </c>
      <c r="O66" s="51"/>
      <c r="P66" s="68">
        <v>0</v>
      </c>
    </row>
    <row r="67" spans="1:16" ht="6" customHeight="1" x14ac:dyDescent="0.4">
      <c r="A67" s="12"/>
      <c r="B67" s="12"/>
      <c r="C67" s="12"/>
      <c r="D67" s="12"/>
      <c r="E67" s="12"/>
      <c r="F67" s="12"/>
      <c r="G67" s="12"/>
      <c r="H67" s="13"/>
      <c r="I67" s="13"/>
      <c r="J67" s="14"/>
      <c r="K67" s="13"/>
      <c r="L67" s="15"/>
      <c r="M67" s="13"/>
      <c r="N67" s="14"/>
      <c r="O67" s="54"/>
      <c r="P67" s="15"/>
    </row>
    <row r="68" spans="1:16" ht="21.75" customHeight="1" thickBot="1" x14ac:dyDescent="0.45">
      <c r="A68" s="12"/>
      <c r="B68" s="12"/>
      <c r="C68" s="12"/>
      <c r="D68" s="12"/>
      <c r="E68" s="12"/>
      <c r="F68" s="12"/>
      <c r="G68" s="12"/>
      <c r="H68" s="13"/>
      <c r="I68" s="13"/>
      <c r="J68" s="29">
        <f>J42</f>
        <v>14718743</v>
      </c>
      <c r="K68" s="13"/>
      <c r="L68" s="30">
        <f>L42</f>
        <v>28553416</v>
      </c>
      <c r="M68" s="13"/>
      <c r="N68" s="29">
        <f>N42</f>
        <v>-4940635</v>
      </c>
      <c r="O68" s="51"/>
      <c r="P68" s="30">
        <f>P42</f>
        <v>10640688</v>
      </c>
    </row>
    <row r="69" spans="1:16" ht="21.75" customHeight="1" thickTop="1" x14ac:dyDescent="0.4">
      <c r="A69" s="12"/>
      <c r="B69" s="12"/>
      <c r="C69" s="12"/>
      <c r="D69" s="12"/>
      <c r="E69" s="12"/>
      <c r="F69" s="12"/>
      <c r="G69" s="12"/>
      <c r="H69" s="13"/>
      <c r="I69" s="13"/>
      <c r="J69" s="14"/>
      <c r="K69" s="13"/>
      <c r="L69" s="15"/>
      <c r="M69" s="13"/>
      <c r="N69" s="14"/>
      <c r="O69" s="51"/>
      <c r="P69" s="15"/>
    </row>
    <row r="70" spans="1:16" ht="21.75" customHeight="1" x14ac:dyDescent="0.4">
      <c r="A70" s="1" t="s">
        <v>115</v>
      </c>
      <c r="B70" s="12"/>
      <c r="C70" s="12"/>
      <c r="D70" s="12"/>
      <c r="E70" s="12"/>
      <c r="F70" s="12"/>
      <c r="G70" s="12"/>
      <c r="H70" s="13"/>
      <c r="I70" s="13"/>
      <c r="J70" s="14"/>
      <c r="K70" s="13"/>
      <c r="L70" s="15"/>
      <c r="M70" s="13"/>
      <c r="N70" s="14"/>
      <c r="O70" s="54"/>
      <c r="P70" s="15"/>
    </row>
    <row r="71" spans="1:16" ht="21.75" customHeight="1" x14ac:dyDescent="0.4">
      <c r="A71" s="12"/>
      <c r="B71" s="12" t="s">
        <v>113</v>
      </c>
      <c r="C71" s="12"/>
      <c r="D71" s="12"/>
      <c r="E71" s="12"/>
      <c r="F71" s="12"/>
      <c r="G71" s="12"/>
      <c r="H71" s="13"/>
      <c r="I71" s="13"/>
      <c r="J71" s="14">
        <v>14724149</v>
      </c>
      <c r="K71" s="27"/>
      <c r="L71" s="15">
        <v>28568393</v>
      </c>
      <c r="M71" s="27"/>
      <c r="N71" s="14">
        <v>-4940635</v>
      </c>
      <c r="O71" s="15"/>
      <c r="P71" s="15">
        <v>10640688</v>
      </c>
    </row>
    <row r="72" spans="1:16" ht="21.75" customHeight="1" x14ac:dyDescent="0.4">
      <c r="A72" s="12"/>
      <c r="B72" s="12" t="s">
        <v>114</v>
      </c>
      <c r="C72" s="12"/>
      <c r="D72" s="12"/>
      <c r="E72" s="12"/>
      <c r="F72" s="12"/>
      <c r="G72" s="12"/>
      <c r="H72" s="13"/>
      <c r="I72" s="13"/>
      <c r="J72" s="22">
        <v>-5406</v>
      </c>
      <c r="K72" s="13"/>
      <c r="L72" s="24">
        <v>-14977</v>
      </c>
      <c r="M72" s="16"/>
      <c r="N72" s="22">
        <v>0</v>
      </c>
      <c r="O72" s="15"/>
      <c r="P72" s="24">
        <v>0</v>
      </c>
    </row>
    <row r="73" spans="1:16" ht="6" customHeight="1" x14ac:dyDescent="0.4">
      <c r="A73" s="12"/>
      <c r="B73" s="12"/>
      <c r="C73" s="12"/>
      <c r="D73" s="12"/>
      <c r="E73" s="12"/>
      <c r="F73" s="12"/>
      <c r="G73" s="12"/>
      <c r="H73" s="13"/>
      <c r="I73" s="13"/>
      <c r="J73" s="14"/>
      <c r="K73" s="13"/>
      <c r="L73" s="15"/>
      <c r="M73" s="13"/>
      <c r="N73" s="14"/>
      <c r="O73" s="54"/>
      <c r="P73" s="15"/>
    </row>
    <row r="74" spans="1:16" ht="21.75" customHeight="1" thickBot="1" x14ac:dyDescent="0.45">
      <c r="A74" s="12"/>
      <c r="B74" s="12"/>
      <c r="C74" s="12"/>
      <c r="D74" s="12"/>
      <c r="E74" s="12"/>
      <c r="F74" s="12"/>
      <c r="G74" s="12"/>
      <c r="H74" s="13"/>
      <c r="I74" s="13"/>
      <c r="J74" s="29">
        <f>J62</f>
        <v>14718743</v>
      </c>
      <c r="K74" s="13"/>
      <c r="L74" s="30">
        <f>L62</f>
        <v>28553416</v>
      </c>
      <c r="M74" s="16"/>
      <c r="N74" s="29">
        <f>N62</f>
        <v>-4940635</v>
      </c>
      <c r="O74" s="15"/>
      <c r="P74" s="30">
        <f>SUM(P71:P72)</f>
        <v>10640688</v>
      </c>
    </row>
    <row r="75" spans="1:16" ht="21.75" customHeight="1" thickTop="1" x14ac:dyDescent="0.4">
      <c r="A75" s="12"/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5"/>
      <c r="M75" s="16"/>
      <c r="N75" s="14"/>
      <c r="O75" s="15"/>
      <c r="P75" s="15"/>
    </row>
    <row r="76" spans="1:16" ht="21.75" customHeight="1" x14ac:dyDescent="0.4">
      <c r="A76" s="1" t="s">
        <v>116</v>
      </c>
      <c r="B76" s="12"/>
      <c r="C76" s="12"/>
      <c r="D76" s="12"/>
      <c r="E76" s="12"/>
      <c r="F76" s="12"/>
      <c r="G76" s="12"/>
      <c r="H76" s="13"/>
      <c r="I76" s="13"/>
      <c r="J76" s="14"/>
      <c r="K76" s="13"/>
      <c r="L76" s="15"/>
      <c r="M76" s="13"/>
      <c r="N76" s="14"/>
      <c r="O76" s="54"/>
      <c r="P76" s="15"/>
    </row>
    <row r="77" spans="1:16" ht="21.75" customHeight="1" thickBot="1" x14ac:dyDescent="0.45">
      <c r="A77" s="12" t="s">
        <v>117</v>
      </c>
      <c r="B77" s="12"/>
      <c r="C77" s="12"/>
      <c r="D77" s="12"/>
      <c r="E77" s="12"/>
      <c r="F77" s="12"/>
      <c r="G77" s="12"/>
      <c r="H77" s="13"/>
      <c r="I77" s="13"/>
      <c r="J77" s="73">
        <v>1.3004586139597808E-2</v>
      </c>
      <c r="K77" s="74"/>
      <c r="L77" s="75">
        <v>0.03</v>
      </c>
      <c r="M77" s="74"/>
      <c r="N77" s="73">
        <v>-4.3636418948091206E-3</v>
      </c>
      <c r="O77" s="76"/>
      <c r="P77" s="75">
        <v>0.01</v>
      </c>
    </row>
    <row r="78" spans="1:16" ht="21.75" customHeight="1" thickTop="1" x14ac:dyDescent="0.4">
      <c r="A78" s="12"/>
      <c r="B78" s="12"/>
      <c r="C78" s="12"/>
      <c r="D78" s="12"/>
      <c r="E78" s="12"/>
      <c r="F78" s="12"/>
      <c r="G78" s="12"/>
      <c r="H78" s="13"/>
      <c r="I78" s="13"/>
      <c r="J78" s="15"/>
      <c r="K78" s="77"/>
      <c r="L78" s="15"/>
      <c r="M78" s="77"/>
      <c r="N78" s="15"/>
      <c r="O78" s="54"/>
      <c r="P78" s="15"/>
    </row>
    <row r="79" spans="1:16" ht="21.75" customHeight="1" x14ac:dyDescent="0.4">
      <c r="A79" s="12"/>
      <c r="B79" s="12"/>
      <c r="C79" s="12"/>
      <c r="D79" s="12"/>
      <c r="E79" s="12"/>
      <c r="F79" s="12"/>
      <c r="G79" s="12"/>
      <c r="H79" s="13"/>
      <c r="I79" s="13"/>
      <c r="J79" s="58"/>
      <c r="K79" s="77"/>
      <c r="L79" s="58"/>
      <c r="M79" s="77"/>
      <c r="N79" s="58"/>
      <c r="O79" s="54"/>
      <c r="P79" s="58"/>
    </row>
    <row r="80" spans="1:16" ht="21.75" customHeight="1" x14ac:dyDescent="0.4">
      <c r="A80" s="12"/>
      <c r="B80" s="12"/>
      <c r="C80" s="12"/>
      <c r="D80" s="12"/>
      <c r="E80" s="12"/>
      <c r="F80" s="12"/>
      <c r="G80" s="12"/>
      <c r="H80" s="13"/>
      <c r="I80" s="13"/>
      <c r="J80" s="15"/>
      <c r="K80" s="77"/>
      <c r="L80" s="15"/>
      <c r="M80" s="77"/>
      <c r="N80" s="15"/>
      <c r="O80" s="54"/>
      <c r="P80" s="15"/>
    </row>
    <row r="81" spans="1:16" ht="21.75" customHeight="1" x14ac:dyDescent="0.4">
      <c r="A81" s="12"/>
      <c r="B81" s="12"/>
      <c r="C81" s="12"/>
      <c r="D81" s="12"/>
      <c r="E81" s="12"/>
      <c r="F81" s="12"/>
      <c r="G81" s="12"/>
      <c r="H81" s="13"/>
      <c r="I81" s="13"/>
      <c r="J81" s="15"/>
      <c r="K81" s="77"/>
      <c r="L81" s="15"/>
      <c r="M81" s="77"/>
      <c r="N81" s="15"/>
      <c r="O81" s="54"/>
      <c r="P81" s="15"/>
    </row>
    <row r="82" spans="1:16" ht="21.75" customHeight="1" x14ac:dyDescent="0.4">
      <c r="A82" s="12"/>
      <c r="B82" s="12"/>
      <c r="C82" s="12"/>
      <c r="D82" s="12"/>
      <c r="E82" s="12"/>
      <c r="F82" s="12"/>
      <c r="G82" s="12"/>
      <c r="H82" s="13"/>
      <c r="I82" s="13"/>
      <c r="J82" s="15"/>
      <c r="K82" s="77"/>
      <c r="L82" s="15"/>
      <c r="M82" s="77"/>
      <c r="N82" s="15"/>
      <c r="O82" s="54"/>
      <c r="P82" s="15"/>
    </row>
    <row r="83" spans="1:16" ht="21.75" customHeight="1" x14ac:dyDescent="0.4">
      <c r="A83" s="12"/>
      <c r="B83" s="12"/>
      <c r="C83" s="12"/>
      <c r="D83" s="12"/>
      <c r="E83" s="12"/>
      <c r="F83" s="12"/>
      <c r="G83" s="12"/>
      <c r="H83" s="13"/>
      <c r="I83" s="13"/>
      <c r="J83" s="15"/>
      <c r="K83" s="77"/>
      <c r="L83" s="15"/>
      <c r="M83" s="77"/>
      <c r="N83" s="15"/>
      <c r="O83" s="54"/>
      <c r="P83" s="15"/>
    </row>
    <row r="84" spans="1:16" ht="21.75" customHeight="1" x14ac:dyDescent="0.4">
      <c r="A84" s="12"/>
      <c r="B84" s="12"/>
      <c r="C84" s="12"/>
      <c r="D84" s="12"/>
      <c r="E84" s="12"/>
      <c r="F84" s="12"/>
      <c r="G84" s="12"/>
      <c r="H84" s="13"/>
      <c r="I84" s="13"/>
      <c r="J84" s="15"/>
      <c r="K84" s="77"/>
      <c r="L84" s="15"/>
      <c r="M84" s="77"/>
      <c r="N84" s="15"/>
      <c r="O84" s="54"/>
      <c r="P84" s="15"/>
    </row>
    <row r="85" spans="1:16" ht="21.75" customHeight="1" x14ac:dyDescent="0.4">
      <c r="A85" s="12"/>
      <c r="B85" s="12"/>
      <c r="C85" s="12"/>
      <c r="D85" s="12"/>
      <c r="E85" s="12"/>
      <c r="F85" s="12"/>
      <c r="G85" s="12"/>
      <c r="H85" s="13"/>
      <c r="I85" s="13"/>
      <c r="J85" s="15"/>
      <c r="K85" s="77"/>
      <c r="L85" s="15"/>
      <c r="M85" s="77"/>
      <c r="N85" s="15"/>
      <c r="O85" s="54"/>
      <c r="P85" s="15"/>
    </row>
    <row r="86" spans="1:16" ht="21.75" customHeight="1" x14ac:dyDescent="0.4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</row>
    <row r="87" spans="1:16" ht="21.75" customHeight="1" x14ac:dyDescent="0.4">
      <c r="A87" s="192" t="s">
        <v>40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</row>
    <row r="88" spans="1:16" s="184" customFormat="1" ht="21.75" customHeight="1" x14ac:dyDescent="0.4">
      <c r="A88" s="192" t="s">
        <v>253</v>
      </c>
      <c r="B88" s="192"/>
      <c r="C88" s="192"/>
      <c r="D88" s="192"/>
      <c r="E88" s="192"/>
      <c r="F88" s="192"/>
      <c r="G88" s="192"/>
      <c r="H88" s="192"/>
      <c r="I88" s="186"/>
      <c r="J88" s="186"/>
      <c r="K88" s="186"/>
      <c r="L88" s="188" t="s">
        <v>258</v>
      </c>
      <c r="M88" s="186"/>
      <c r="N88" s="186"/>
      <c r="O88" s="186"/>
      <c r="P88" s="186"/>
    </row>
    <row r="89" spans="1:16" ht="21.75" customHeight="1" x14ac:dyDescent="0.4">
      <c r="A89" s="12"/>
      <c r="B89" s="12"/>
      <c r="C89" s="12"/>
      <c r="D89" s="12"/>
      <c r="E89" s="12"/>
      <c r="F89" s="12"/>
      <c r="G89" s="13"/>
      <c r="H89" s="12"/>
      <c r="I89" s="12"/>
      <c r="J89" s="12"/>
      <c r="K89" s="12"/>
      <c r="L89" s="12"/>
      <c r="M89" s="12"/>
      <c r="N89" s="59"/>
      <c r="O89" s="12"/>
      <c r="P89" s="59"/>
    </row>
    <row r="90" spans="1:16" s="184" customFormat="1" ht="21.75" customHeight="1" x14ac:dyDescent="0.4">
      <c r="A90" s="12"/>
      <c r="B90" s="12"/>
      <c r="C90" s="12"/>
      <c r="D90" s="12"/>
      <c r="E90" s="12"/>
      <c r="F90" s="12"/>
      <c r="G90" s="13"/>
      <c r="H90" s="12"/>
      <c r="I90" s="12"/>
      <c r="J90" s="12"/>
      <c r="K90" s="12"/>
      <c r="L90" s="12"/>
      <c r="M90" s="12"/>
      <c r="N90" s="183"/>
      <c r="O90" s="12"/>
      <c r="P90" s="183"/>
    </row>
    <row r="91" spans="1:16" s="184" customFormat="1" ht="11.25" customHeight="1" x14ac:dyDescent="0.4">
      <c r="A91" s="12"/>
      <c r="B91" s="12"/>
      <c r="C91" s="12"/>
      <c r="D91" s="12"/>
      <c r="E91" s="12"/>
      <c r="F91" s="12"/>
      <c r="G91" s="13"/>
      <c r="H91" s="12"/>
      <c r="I91" s="12"/>
      <c r="J91" s="12"/>
      <c r="K91" s="12"/>
      <c r="L91" s="12"/>
      <c r="M91" s="12"/>
      <c r="N91" s="183"/>
      <c r="O91" s="12"/>
      <c r="P91" s="183"/>
    </row>
    <row r="92" spans="1:16" ht="21.75" customHeight="1" x14ac:dyDescent="0.4">
      <c r="A92" s="3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2" s="31"/>
      <c r="C92" s="31"/>
      <c r="D92" s="31"/>
      <c r="E92" s="31"/>
      <c r="F92" s="31"/>
      <c r="G92" s="31"/>
      <c r="H92" s="40"/>
      <c r="I92" s="40"/>
      <c r="J92" s="24"/>
      <c r="K92" s="40"/>
      <c r="L92" s="24"/>
      <c r="M92" s="40"/>
      <c r="N92" s="24"/>
      <c r="O92" s="79"/>
      <c r="P92" s="24"/>
    </row>
  </sheetData>
  <mergeCells count="8">
    <mergeCell ref="A88:H88"/>
    <mergeCell ref="A87:P87"/>
    <mergeCell ref="J5:L5"/>
    <mergeCell ref="N5:P5"/>
    <mergeCell ref="A45:P45"/>
    <mergeCell ref="J53:L53"/>
    <mergeCell ref="N53:P53"/>
    <mergeCell ref="A46:H4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ED7F-0EDE-40AE-B7DE-86F12A9D6A4E}">
  <dimension ref="A1:Q93"/>
  <sheetViews>
    <sheetView tabSelected="1" topLeftCell="A32" zoomScaleNormal="100" zoomScaleSheetLayoutView="70" workbookViewId="0">
      <selection activeCell="L46" sqref="L46"/>
    </sheetView>
  </sheetViews>
  <sheetFormatPr defaultColWidth="12.625" defaultRowHeight="21.75" customHeight="1" x14ac:dyDescent="0.4"/>
  <cols>
    <col min="1" max="6" width="1.125" style="5" customWidth="1"/>
    <col min="7" max="7" width="22.75" style="5" customWidth="1"/>
    <col min="8" max="8" width="7.25" style="5" customWidth="1"/>
    <col min="9" max="9" width="0.625" style="5" customWidth="1"/>
    <col min="10" max="10" width="12.875" style="5" customWidth="1"/>
    <col min="11" max="11" width="0.625" style="5" customWidth="1"/>
    <col min="12" max="12" width="12.875" style="5" customWidth="1"/>
    <col min="13" max="13" width="0.625" style="5" customWidth="1"/>
    <col min="14" max="14" width="12.875" style="5" customWidth="1"/>
    <col min="15" max="15" width="0.625" style="5" customWidth="1"/>
    <col min="16" max="16" width="12.875" style="5" customWidth="1"/>
    <col min="17" max="16384" width="12.625" style="5"/>
  </cols>
  <sheetData>
    <row r="1" spans="1:17" ht="21.75" customHeight="1" x14ac:dyDescent="0.4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9"/>
      <c r="P1" s="4"/>
    </row>
    <row r="2" spans="1:17" ht="21.75" customHeight="1" x14ac:dyDescent="0.4">
      <c r="A2" s="1" t="s">
        <v>84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9"/>
      <c r="P2" s="4"/>
    </row>
    <row r="3" spans="1:17" ht="21.75" customHeight="1" x14ac:dyDescent="0.4">
      <c r="A3" s="6" t="s">
        <v>232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0"/>
      <c r="P3" s="10"/>
    </row>
    <row r="4" spans="1:17" ht="20.45" customHeight="1" x14ac:dyDescent="0.4">
      <c r="A4" s="1"/>
      <c r="B4" s="1"/>
      <c r="C4" s="12"/>
      <c r="D4" s="12"/>
      <c r="E4" s="12"/>
      <c r="F4" s="12"/>
      <c r="G4" s="12"/>
      <c r="H4" s="13"/>
      <c r="I4" s="13"/>
      <c r="J4" s="15"/>
      <c r="K4" s="13"/>
      <c r="L4" s="15"/>
      <c r="M4" s="13"/>
      <c r="N4" s="15"/>
      <c r="O4" s="51"/>
      <c r="P4" s="15"/>
    </row>
    <row r="5" spans="1:17" ht="20.45" customHeight="1" x14ac:dyDescent="0.4">
      <c r="A5" s="1"/>
      <c r="B5" s="1"/>
      <c r="C5" s="1"/>
      <c r="D5" s="1"/>
      <c r="E5" s="1"/>
      <c r="F5" s="1"/>
      <c r="G5" s="1"/>
      <c r="H5" s="2"/>
      <c r="I5" s="2"/>
      <c r="J5" s="190" t="s">
        <v>2</v>
      </c>
      <c r="K5" s="191"/>
      <c r="L5" s="191"/>
      <c r="M5" s="3"/>
      <c r="N5" s="190" t="s">
        <v>3</v>
      </c>
      <c r="O5" s="191"/>
      <c r="P5" s="191"/>
    </row>
    <row r="6" spans="1:17" ht="20.45" customHeight="1" x14ac:dyDescent="0.4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3"/>
      <c r="L6" s="3" t="s">
        <v>4</v>
      </c>
      <c r="M6" s="3"/>
      <c r="N6" s="3" t="s">
        <v>4</v>
      </c>
      <c r="O6" s="3"/>
      <c r="P6" s="3" t="s">
        <v>4</v>
      </c>
    </row>
    <row r="7" spans="1:17" ht="20.45" customHeight="1" x14ac:dyDescent="0.4">
      <c r="A7" s="1"/>
      <c r="B7" s="1"/>
      <c r="C7" s="1"/>
      <c r="D7" s="1"/>
      <c r="E7" s="1"/>
      <c r="F7" s="1"/>
      <c r="G7" s="1"/>
      <c r="H7" s="12"/>
      <c r="I7" s="2"/>
      <c r="J7" s="4" t="s">
        <v>7</v>
      </c>
      <c r="K7" s="2"/>
      <c r="L7" s="4" t="s">
        <v>8</v>
      </c>
      <c r="M7" s="3"/>
      <c r="N7" s="4" t="s">
        <v>7</v>
      </c>
      <c r="O7" s="2"/>
      <c r="P7" s="4" t="s">
        <v>8</v>
      </c>
    </row>
    <row r="8" spans="1:17" ht="20.45" customHeight="1" x14ac:dyDescent="0.4">
      <c r="A8" s="1"/>
      <c r="B8" s="1"/>
      <c r="C8" s="1"/>
      <c r="D8" s="1"/>
      <c r="E8" s="1"/>
      <c r="F8" s="1"/>
      <c r="G8" s="1"/>
      <c r="H8" s="8" t="s">
        <v>9</v>
      </c>
      <c r="I8" s="2"/>
      <c r="J8" s="10" t="s">
        <v>10</v>
      </c>
      <c r="K8" s="2"/>
      <c r="L8" s="10" t="s">
        <v>10</v>
      </c>
      <c r="M8" s="4"/>
      <c r="N8" s="10" t="s">
        <v>10</v>
      </c>
      <c r="O8" s="4"/>
      <c r="P8" s="10" t="s">
        <v>10</v>
      </c>
    </row>
    <row r="9" spans="1:17" ht="20.45" customHeight="1" x14ac:dyDescent="0.4">
      <c r="A9" s="1"/>
      <c r="B9" s="1"/>
      <c r="C9" s="1"/>
      <c r="D9" s="1"/>
      <c r="E9" s="1"/>
      <c r="F9" s="1"/>
      <c r="G9" s="1"/>
      <c r="H9" s="2"/>
      <c r="I9" s="2"/>
      <c r="J9" s="52"/>
      <c r="K9" s="2"/>
      <c r="L9" s="4"/>
      <c r="M9" s="4"/>
      <c r="N9" s="52"/>
      <c r="O9" s="4"/>
      <c r="P9" s="4"/>
    </row>
    <row r="10" spans="1:17" ht="20.45" customHeight="1" x14ac:dyDescent="0.4">
      <c r="A10" s="1" t="s">
        <v>85</v>
      </c>
      <c r="B10" s="1"/>
      <c r="C10" s="1"/>
      <c r="D10" s="1"/>
      <c r="E10" s="1"/>
      <c r="F10" s="1"/>
      <c r="G10" s="1"/>
      <c r="H10" s="2"/>
      <c r="I10" s="2"/>
      <c r="J10" s="52"/>
      <c r="K10" s="2"/>
      <c r="L10" s="4"/>
      <c r="M10" s="2"/>
      <c r="N10" s="52"/>
      <c r="O10" s="53"/>
      <c r="P10" s="4"/>
    </row>
    <row r="11" spans="1:17" ht="6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3"/>
      <c r="N11" s="14"/>
      <c r="O11" s="54"/>
      <c r="P11" s="15"/>
    </row>
    <row r="12" spans="1:17" ht="20.45" customHeight="1" x14ac:dyDescent="0.4">
      <c r="A12" s="12" t="s">
        <v>86</v>
      </c>
      <c r="B12" s="12"/>
      <c r="C12" s="12"/>
      <c r="D12" s="12"/>
      <c r="E12" s="12"/>
      <c r="F12" s="12"/>
      <c r="G12" s="12"/>
      <c r="H12" s="13"/>
      <c r="I12" s="13"/>
      <c r="J12" s="25">
        <v>166470033</v>
      </c>
      <c r="K12" s="13"/>
      <c r="L12" s="15">
        <v>79616269</v>
      </c>
      <c r="M12" s="13"/>
      <c r="N12" s="14">
        <v>123121651</v>
      </c>
      <c r="O12" s="51"/>
      <c r="P12" s="15">
        <v>10714480</v>
      </c>
    </row>
    <row r="13" spans="1:17" ht="20.45" customHeight="1" x14ac:dyDescent="0.4">
      <c r="A13" s="12" t="s">
        <v>87</v>
      </c>
      <c r="B13" s="12"/>
      <c r="C13" s="12"/>
      <c r="D13" s="12"/>
      <c r="E13" s="12"/>
      <c r="F13" s="12"/>
      <c r="G13" s="12"/>
      <c r="H13" s="13"/>
      <c r="I13" s="13"/>
      <c r="J13" s="25">
        <v>270224699</v>
      </c>
      <c r="K13" s="13"/>
      <c r="L13" s="15">
        <v>413253644</v>
      </c>
      <c r="M13" s="13"/>
      <c r="N13" s="14">
        <v>83070211</v>
      </c>
      <c r="O13" s="54"/>
      <c r="P13" s="15">
        <v>136038967</v>
      </c>
      <c r="Q13" s="48"/>
    </row>
    <row r="14" spans="1:17" ht="20.45" customHeight="1" x14ac:dyDescent="0.4">
      <c r="A14" s="12" t="s">
        <v>88</v>
      </c>
      <c r="B14" s="12"/>
      <c r="C14" s="12"/>
      <c r="D14" s="12"/>
      <c r="E14" s="12"/>
      <c r="F14" s="12"/>
      <c r="G14" s="12"/>
      <c r="H14" s="13"/>
      <c r="I14" s="13"/>
      <c r="J14" s="14"/>
      <c r="K14" s="13"/>
      <c r="L14" s="15"/>
      <c r="M14" s="13"/>
      <c r="N14" s="14"/>
      <c r="O14" s="54"/>
      <c r="P14" s="15"/>
    </row>
    <row r="15" spans="1:17" ht="20.45" customHeight="1" x14ac:dyDescent="0.4">
      <c r="A15" s="12"/>
      <c r="B15" s="12" t="s">
        <v>89</v>
      </c>
      <c r="C15" s="12"/>
      <c r="D15" s="12"/>
      <c r="E15" s="12"/>
      <c r="F15" s="12"/>
      <c r="G15" s="12"/>
      <c r="H15" s="13"/>
      <c r="I15" s="13"/>
      <c r="J15" s="22">
        <v>478944910</v>
      </c>
      <c r="K15" s="13"/>
      <c r="L15" s="24">
        <v>332085298</v>
      </c>
      <c r="M15" s="2"/>
      <c r="N15" s="22">
        <v>14656348</v>
      </c>
      <c r="O15" s="51"/>
      <c r="P15" s="24">
        <v>18270246</v>
      </c>
    </row>
    <row r="16" spans="1:17" ht="6" customHeight="1" x14ac:dyDescent="0.4">
      <c r="A16" s="12"/>
      <c r="B16" s="12"/>
      <c r="C16" s="12"/>
      <c r="D16" s="12"/>
      <c r="E16" s="12"/>
      <c r="F16" s="12"/>
      <c r="G16" s="12"/>
      <c r="H16" s="13"/>
      <c r="I16" s="13"/>
      <c r="J16" s="14"/>
      <c r="K16" s="13"/>
      <c r="L16" s="15"/>
      <c r="M16" s="13"/>
      <c r="N16" s="14"/>
      <c r="O16" s="54"/>
      <c r="P16" s="15"/>
    </row>
    <row r="17" spans="1:16" ht="20.45" customHeight="1" x14ac:dyDescent="0.4">
      <c r="A17" s="1" t="s">
        <v>90</v>
      </c>
      <c r="B17" s="1"/>
      <c r="C17" s="1"/>
      <c r="D17" s="1"/>
      <c r="E17" s="1"/>
      <c r="F17" s="1"/>
      <c r="G17" s="1"/>
      <c r="H17" s="2"/>
      <c r="I17" s="2"/>
      <c r="J17" s="22">
        <f>SUM(J12:J15)</f>
        <v>915639642</v>
      </c>
      <c r="K17" s="2"/>
      <c r="L17" s="24">
        <f>SUM(L12:L15)</f>
        <v>824955211</v>
      </c>
      <c r="M17" s="2"/>
      <c r="N17" s="22">
        <f>SUM(N12:N15)</f>
        <v>220848210</v>
      </c>
      <c r="O17" s="51"/>
      <c r="P17" s="24">
        <f>SUM(P12:P15)</f>
        <v>165023693</v>
      </c>
    </row>
    <row r="18" spans="1:16" ht="20.45" customHeight="1" x14ac:dyDescent="0.4">
      <c r="A18" s="12"/>
      <c r="B18" s="12"/>
      <c r="C18" s="12"/>
      <c r="D18" s="12"/>
      <c r="E18" s="12"/>
      <c r="F18" s="12"/>
      <c r="G18" s="12"/>
      <c r="H18" s="13"/>
      <c r="I18" s="13"/>
      <c r="J18" s="14"/>
      <c r="K18" s="13"/>
      <c r="L18" s="15"/>
      <c r="M18" s="13"/>
      <c r="N18" s="14"/>
      <c r="O18" s="54"/>
      <c r="P18" s="15"/>
    </row>
    <row r="19" spans="1:16" ht="20.45" customHeight="1" x14ac:dyDescent="0.4">
      <c r="A19" s="1" t="s">
        <v>91</v>
      </c>
      <c r="B19" s="1"/>
      <c r="C19" s="1"/>
      <c r="D19" s="1"/>
      <c r="E19" s="1"/>
      <c r="F19" s="1"/>
      <c r="G19" s="1"/>
      <c r="H19" s="2"/>
      <c r="I19" s="2"/>
      <c r="J19" s="14"/>
      <c r="K19" s="2"/>
      <c r="L19" s="15"/>
      <c r="M19" s="2"/>
      <c r="N19" s="14"/>
      <c r="O19" s="51"/>
      <c r="P19" s="15"/>
    </row>
    <row r="20" spans="1:16" ht="6" customHeight="1" x14ac:dyDescent="0.4">
      <c r="A20" s="12"/>
      <c r="B20" s="12"/>
      <c r="C20" s="12"/>
      <c r="D20" s="12"/>
      <c r="E20" s="12"/>
      <c r="F20" s="12"/>
      <c r="G20" s="12"/>
      <c r="H20" s="13"/>
      <c r="I20" s="13"/>
      <c r="J20" s="14"/>
      <c r="K20" s="13"/>
      <c r="L20" s="15"/>
      <c r="M20" s="13"/>
      <c r="N20" s="14"/>
      <c r="O20" s="54"/>
      <c r="P20" s="15"/>
    </row>
    <row r="21" spans="1:16" ht="20.45" customHeight="1" x14ac:dyDescent="0.4">
      <c r="A21" s="12" t="s">
        <v>92</v>
      </c>
      <c r="B21" s="12"/>
      <c r="C21" s="12"/>
      <c r="D21" s="12"/>
      <c r="E21" s="12"/>
      <c r="F21" s="12"/>
      <c r="G21" s="12"/>
      <c r="H21" s="13"/>
      <c r="I21" s="13"/>
      <c r="J21" s="80">
        <v>-132864737</v>
      </c>
      <c r="K21" s="13"/>
      <c r="L21" s="15">
        <v>-66774750</v>
      </c>
      <c r="M21" s="13"/>
      <c r="N21" s="25">
        <v>-102932775</v>
      </c>
      <c r="O21" s="51"/>
      <c r="P21" s="15">
        <v>-7500760</v>
      </c>
    </row>
    <row r="22" spans="1:16" ht="20.45" customHeight="1" x14ac:dyDescent="0.4">
      <c r="A22" s="12" t="s">
        <v>93</v>
      </c>
      <c r="B22" s="12"/>
      <c r="C22" s="12"/>
      <c r="D22" s="12"/>
      <c r="E22" s="12"/>
      <c r="F22" s="12"/>
      <c r="G22" s="12"/>
      <c r="H22" s="13"/>
      <c r="I22" s="13"/>
      <c r="J22" s="25">
        <v>-242696463</v>
      </c>
      <c r="K22" s="13"/>
      <c r="L22" s="15">
        <v>-322248751</v>
      </c>
      <c r="M22" s="13"/>
      <c r="N22" s="25">
        <v>-91957118</v>
      </c>
      <c r="O22" s="51"/>
      <c r="P22" s="15">
        <v>-94453721</v>
      </c>
    </row>
    <row r="23" spans="1:16" ht="20.45" customHeight="1" x14ac:dyDescent="0.4">
      <c r="A23" s="12" t="s">
        <v>94</v>
      </c>
      <c r="B23" s="12"/>
      <c r="C23" s="12"/>
      <c r="D23" s="12"/>
      <c r="E23" s="12"/>
      <c r="F23" s="12"/>
      <c r="G23" s="12"/>
      <c r="H23" s="13"/>
      <c r="I23" s="13"/>
      <c r="J23" s="14"/>
      <c r="N23" s="14"/>
    </row>
    <row r="24" spans="1:16" ht="20.45" customHeight="1" x14ac:dyDescent="0.4">
      <c r="A24" s="12"/>
      <c r="B24" s="12" t="s">
        <v>95</v>
      </c>
      <c r="C24" s="12"/>
      <c r="D24" s="12"/>
      <c r="E24" s="12"/>
      <c r="F24" s="12"/>
      <c r="G24" s="12"/>
      <c r="H24" s="13"/>
      <c r="I24" s="13"/>
      <c r="J24" s="81">
        <v>-380305253</v>
      </c>
      <c r="K24" s="13"/>
      <c r="L24" s="55">
        <v>-280280983</v>
      </c>
      <c r="M24" s="13"/>
      <c r="N24" s="81">
        <v>-21892667</v>
      </c>
      <c r="O24" s="51"/>
      <c r="P24" s="55">
        <v>-45067931</v>
      </c>
    </row>
    <row r="25" spans="1:16" ht="6" customHeight="1" x14ac:dyDescent="0.4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5"/>
      <c r="M25" s="13"/>
      <c r="N25" s="14"/>
      <c r="O25" s="54"/>
      <c r="P25" s="15"/>
    </row>
    <row r="26" spans="1:16" ht="20.45" customHeight="1" x14ac:dyDescent="0.4">
      <c r="A26" s="1" t="s">
        <v>96</v>
      </c>
      <c r="B26" s="1"/>
      <c r="C26" s="1"/>
      <c r="D26" s="1"/>
      <c r="E26" s="1"/>
      <c r="F26" s="1"/>
      <c r="G26" s="1"/>
      <c r="H26" s="2"/>
      <c r="I26" s="2"/>
      <c r="J26" s="22">
        <f>SUM(J21:J24)</f>
        <v>-755866453</v>
      </c>
      <c r="K26" s="2"/>
      <c r="L26" s="24">
        <f>SUM(L21:L24)</f>
        <v>-669304484</v>
      </c>
      <c r="M26" s="2"/>
      <c r="N26" s="22">
        <f>SUM(N21:N24)</f>
        <v>-216782560</v>
      </c>
      <c r="O26" s="51"/>
      <c r="P26" s="24">
        <f>SUM(P21:P24)</f>
        <v>-147022412</v>
      </c>
    </row>
    <row r="27" spans="1:16" ht="20.45" customHeight="1" x14ac:dyDescent="0.4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5"/>
      <c r="M27" s="13"/>
      <c r="N27" s="14"/>
      <c r="O27" s="54"/>
      <c r="P27" s="15"/>
    </row>
    <row r="28" spans="1:16" ht="20.45" customHeight="1" x14ac:dyDescent="0.4">
      <c r="A28" s="1" t="s">
        <v>97</v>
      </c>
      <c r="B28" s="1"/>
      <c r="C28" s="1"/>
      <c r="D28" s="1"/>
      <c r="E28" s="1"/>
      <c r="F28" s="1"/>
      <c r="G28" s="1"/>
      <c r="H28" s="2"/>
      <c r="I28" s="2"/>
      <c r="J28" s="14">
        <f>SUM(J17,J26)</f>
        <v>159773189</v>
      </c>
      <c r="K28" s="2"/>
      <c r="L28" s="15">
        <f>SUM(L17,L26)</f>
        <v>155650727</v>
      </c>
      <c r="M28" s="2"/>
      <c r="N28" s="14">
        <f>SUM(N17,N26)</f>
        <v>4065650</v>
      </c>
      <c r="O28" s="51"/>
      <c r="P28" s="15">
        <f>SUM(P17,P26)</f>
        <v>18001281</v>
      </c>
    </row>
    <row r="29" spans="1:16" ht="20.45" customHeight="1" x14ac:dyDescent="0.4">
      <c r="A29" s="12" t="s">
        <v>98</v>
      </c>
      <c r="B29" s="1"/>
      <c r="C29" s="12"/>
      <c r="D29" s="12"/>
      <c r="E29" s="12"/>
      <c r="F29" s="12"/>
      <c r="G29" s="12"/>
      <c r="H29" s="13">
        <v>15</v>
      </c>
      <c r="I29" s="13"/>
      <c r="J29" s="25">
        <v>21616999</v>
      </c>
      <c r="K29" s="13"/>
      <c r="L29" s="15">
        <v>17256557</v>
      </c>
      <c r="M29" s="13"/>
      <c r="N29" s="56">
        <v>57426831</v>
      </c>
      <c r="O29" s="51"/>
      <c r="P29" s="15">
        <v>26080912</v>
      </c>
    </row>
    <row r="30" spans="1:16" ht="20.45" customHeight="1" x14ac:dyDescent="0.4">
      <c r="A30" s="12" t="s">
        <v>99</v>
      </c>
      <c r="B30" s="12"/>
      <c r="C30" s="12"/>
      <c r="D30" s="12"/>
      <c r="E30" s="12"/>
      <c r="F30" s="12"/>
      <c r="G30" s="12"/>
      <c r="H30" s="13"/>
      <c r="I30" s="13"/>
      <c r="J30" s="25">
        <v>-59241387</v>
      </c>
      <c r="K30" s="13"/>
      <c r="L30" s="15">
        <v>-49330092</v>
      </c>
      <c r="M30" s="13"/>
      <c r="N30" s="25">
        <v>-21776668</v>
      </c>
      <c r="O30" s="51"/>
      <c r="P30" s="15">
        <v>-22013902</v>
      </c>
    </row>
    <row r="31" spans="1:16" ht="20.45" customHeight="1" x14ac:dyDescent="0.4">
      <c r="A31" s="12" t="s">
        <v>100</v>
      </c>
      <c r="B31" s="12"/>
      <c r="C31" s="12"/>
      <c r="D31" s="12"/>
      <c r="E31" s="12"/>
      <c r="F31" s="12"/>
      <c r="G31" s="12"/>
      <c r="H31" s="13"/>
      <c r="I31" s="13"/>
      <c r="J31" s="80">
        <v>-92478528</v>
      </c>
      <c r="K31" s="13"/>
      <c r="L31" s="15">
        <v>-88078540</v>
      </c>
      <c r="M31" s="13"/>
      <c r="N31" s="25">
        <v>-29784499</v>
      </c>
      <c r="O31" s="51"/>
      <c r="P31" s="15">
        <v>-32911383</v>
      </c>
    </row>
    <row r="32" spans="1:16" ht="20.45" customHeight="1" x14ac:dyDescent="0.4">
      <c r="A32" s="12" t="s">
        <v>224</v>
      </c>
      <c r="B32" s="12"/>
      <c r="C32" s="12"/>
      <c r="D32" s="12"/>
      <c r="E32" s="12"/>
      <c r="F32" s="12"/>
      <c r="G32" s="12"/>
      <c r="H32" s="13"/>
      <c r="I32" s="13"/>
      <c r="J32" s="80"/>
      <c r="K32" s="13"/>
      <c r="L32" s="15"/>
      <c r="M32" s="13"/>
      <c r="N32" s="25"/>
      <c r="O32" s="51"/>
      <c r="P32" s="15"/>
    </row>
    <row r="33" spans="1:16" ht="20.45" customHeight="1" x14ac:dyDescent="0.4">
      <c r="B33" s="12" t="s">
        <v>225</v>
      </c>
      <c r="C33" s="12"/>
      <c r="D33" s="12"/>
      <c r="E33" s="12"/>
      <c r="F33" s="12"/>
      <c r="G33" s="12"/>
      <c r="H33" s="13"/>
      <c r="I33" s="13"/>
      <c r="J33" s="80">
        <v>14861991</v>
      </c>
      <c r="K33" s="13"/>
      <c r="L33" s="15">
        <v>-3646792</v>
      </c>
      <c r="M33" s="13"/>
      <c r="N33" s="25">
        <v>8221796</v>
      </c>
      <c r="O33" s="51"/>
      <c r="P33" s="15">
        <v>4398368</v>
      </c>
    </row>
    <row r="34" spans="1:16" ht="20.45" customHeight="1" x14ac:dyDescent="0.4">
      <c r="A34" s="12" t="s">
        <v>251</v>
      </c>
      <c r="B34" s="12"/>
      <c r="C34" s="12"/>
      <c r="D34" s="12"/>
      <c r="E34" s="12"/>
      <c r="F34" s="12"/>
      <c r="G34" s="12"/>
      <c r="H34" s="13"/>
      <c r="I34" s="13"/>
      <c r="J34" s="25">
        <v>6136822</v>
      </c>
      <c r="K34" s="13"/>
      <c r="L34" s="15">
        <v>17701547</v>
      </c>
      <c r="M34" s="13"/>
      <c r="N34" s="25">
        <v>-269124</v>
      </c>
      <c r="O34" s="51"/>
      <c r="P34" s="15">
        <v>686602</v>
      </c>
    </row>
    <row r="35" spans="1:16" ht="20.45" customHeight="1" x14ac:dyDescent="0.4">
      <c r="A35" s="12" t="s">
        <v>101</v>
      </c>
      <c r="B35" s="12"/>
      <c r="C35" s="12"/>
      <c r="D35" s="12"/>
      <c r="E35" s="12"/>
      <c r="F35" s="12"/>
      <c r="G35" s="12"/>
      <c r="H35" s="13">
        <v>8</v>
      </c>
      <c r="I35" s="13"/>
      <c r="J35" s="25">
        <v>1471102</v>
      </c>
      <c r="K35" s="13"/>
      <c r="L35" s="15">
        <v>-4450320</v>
      </c>
      <c r="M35" s="13"/>
      <c r="N35" s="25">
        <v>0</v>
      </c>
      <c r="O35" s="51"/>
      <c r="P35" s="15">
        <v>0</v>
      </c>
    </row>
    <row r="36" spans="1:16" ht="20.45" customHeight="1" x14ac:dyDescent="0.4">
      <c r="A36" s="12" t="s">
        <v>238</v>
      </c>
      <c r="B36" s="12"/>
      <c r="C36" s="12"/>
      <c r="D36" s="12"/>
      <c r="E36" s="12"/>
      <c r="F36" s="12"/>
      <c r="G36" s="12"/>
      <c r="H36" s="13">
        <v>8</v>
      </c>
      <c r="I36" s="13"/>
      <c r="J36" s="25">
        <v>277586</v>
      </c>
      <c r="K36" s="13"/>
      <c r="L36" s="15">
        <v>-5189036</v>
      </c>
      <c r="M36" s="13"/>
      <c r="N36" s="25">
        <v>0</v>
      </c>
      <c r="O36" s="51"/>
      <c r="P36" s="15">
        <v>0</v>
      </c>
    </row>
    <row r="37" spans="1:16" ht="20.45" customHeight="1" x14ac:dyDescent="0.4">
      <c r="A37" s="12" t="s">
        <v>102</v>
      </c>
      <c r="B37" s="1"/>
      <c r="C37" s="1"/>
      <c r="D37" s="12"/>
      <c r="E37" s="12"/>
      <c r="F37" s="12"/>
      <c r="G37" s="12"/>
      <c r="H37" s="13"/>
      <c r="I37" s="13"/>
      <c r="J37" s="28">
        <v>-20566849</v>
      </c>
      <c r="K37" s="13"/>
      <c r="L37" s="24">
        <v>-11822654</v>
      </c>
      <c r="M37" s="13"/>
      <c r="N37" s="28">
        <v>-19169688</v>
      </c>
      <c r="O37" s="51"/>
      <c r="P37" s="24">
        <v>-7162791</v>
      </c>
    </row>
    <row r="38" spans="1:16" ht="6" customHeight="1" x14ac:dyDescent="0.4">
      <c r="A38" s="12"/>
      <c r="B38" s="12"/>
      <c r="C38" s="12"/>
      <c r="D38" s="12"/>
      <c r="E38" s="12"/>
      <c r="F38" s="12"/>
      <c r="G38" s="12"/>
      <c r="H38" s="13"/>
      <c r="I38" s="13"/>
      <c r="J38" s="14"/>
      <c r="K38" s="13"/>
      <c r="L38" s="15"/>
      <c r="M38" s="16"/>
      <c r="N38" s="14"/>
      <c r="O38" s="15"/>
      <c r="P38" s="15"/>
    </row>
    <row r="39" spans="1:16" ht="20.45" customHeight="1" x14ac:dyDescent="0.4">
      <c r="A39" s="1" t="s">
        <v>103</v>
      </c>
      <c r="B39" s="12"/>
      <c r="C39" s="12"/>
      <c r="D39" s="12"/>
      <c r="E39" s="12"/>
      <c r="F39" s="12"/>
      <c r="G39" s="12"/>
      <c r="H39" s="13"/>
      <c r="I39" s="13"/>
      <c r="J39" s="14">
        <f>SUM(J28:J37)</f>
        <v>31850925</v>
      </c>
      <c r="K39" s="13"/>
      <c r="L39" s="15">
        <f>SUM(L28:L37)</f>
        <v>28091397</v>
      </c>
      <c r="M39" s="13"/>
      <c r="N39" s="14">
        <f>SUM(N28:N37)</f>
        <v>-1285702</v>
      </c>
      <c r="O39" s="51"/>
      <c r="P39" s="15">
        <f>SUM(P28:P37)</f>
        <v>-12920913</v>
      </c>
    </row>
    <row r="40" spans="1:16" ht="20.45" customHeight="1" x14ac:dyDescent="0.4">
      <c r="A40" s="12" t="s">
        <v>104</v>
      </c>
      <c r="B40" s="12"/>
      <c r="C40" s="12"/>
      <c r="D40" s="12"/>
      <c r="E40" s="12"/>
      <c r="F40" s="12"/>
      <c r="G40" s="12"/>
      <c r="H40" s="13">
        <v>16</v>
      </c>
      <c r="I40" s="13"/>
      <c r="J40" s="28">
        <v>-16123819</v>
      </c>
      <c r="K40" s="13"/>
      <c r="L40" s="24">
        <v>-5713811</v>
      </c>
      <c r="M40" s="13"/>
      <c r="N40" s="22">
        <v>19791</v>
      </c>
      <c r="O40" s="51"/>
      <c r="P40" s="24">
        <v>2607284</v>
      </c>
    </row>
    <row r="41" spans="1:16" ht="6" customHeight="1" x14ac:dyDescent="0.4">
      <c r="A41" s="12"/>
      <c r="B41" s="1"/>
      <c r="C41" s="12"/>
      <c r="D41" s="12"/>
      <c r="E41" s="12"/>
      <c r="F41" s="12"/>
      <c r="G41" s="12"/>
      <c r="H41" s="13"/>
      <c r="I41" s="13"/>
      <c r="J41" s="14"/>
      <c r="K41" s="13"/>
      <c r="L41" s="15"/>
      <c r="M41" s="13"/>
      <c r="N41" s="14"/>
      <c r="O41" s="51"/>
      <c r="P41" s="15"/>
    </row>
    <row r="42" spans="1:16" ht="20.45" customHeight="1" x14ac:dyDescent="0.4">
      <c r="A42" s="1" t="s">
        <v>105</v>
      </c>
      <c r="B42" s="1"/>
      <c r="C42" s="12"/>
      <c r="D42" s="12"/>
      <c r="E42" s="12"/>
      <c r="F42" s="12"/>
      <c r="G42" s="12"/>
      <c r="H42" s="13"/>
      <c r="I42" s="13"/>
      <c r="J42" s="81">
        <f>SUM(J39:J40)</f>
        <v>15727106</v>
      </c>
      <c r="K42" s="13"/>
      <c r="L42" s="55">
        <f>SUM(L39:L40)</f>
        <v>22377586</v>
      </c>
      <c r="M42" s="13"/>
      <c r="N42" s="81">
        <f>SUM(N39:N40)</f>
        <v>-1265911</v>
      </c>
      <c r="O42" s="51"/>
      <c r="P42" s="55">
        <f>SUM(P39:P40)</f>
        <v>-10313629</v>
      </c>
    </row>
    <row r="43" spans="1:16" ht="20.45" customHeight="1" x14ac:dyDescent="0.4">
      <c r="A43" s="1"/>
      <c r="B43" s="12"/>
      <c r="C43" s="12"/>
      <c r="D43" s="12"/>
      <c r="E43" s="12"/>
      <c r="F43" s="12"/>
      <c r="G43" s="12"/>
      <c r="H43" s="13"/>
      <c r="I43" s="13"/>
      <c r="J43" s="15"/>
      <c r="K43" s="13"/>
      <c r="L43" s="15"/>
      <c r="M43" s="13"/>
      <c r="N43" s="15"/>
      <c r="O43" s="57"/>
      <c r="P43" s="15"/>
    </row>
    <row r="44" spans="1:16" ht="20.45" customHeight="1" x14ac:dyDescent="0.4">
      <c r="A44" s="1"/>
      <c r="B44" s="12"/>
      <c r="C44" s="12"/>
      <c r="D44" s="12"/>
      <c r="E44" s="12"/>
      <c r="F44" s="12"/>
      <c r="G44" s="12"/>
      <c r="H44" s="13"/>
      <c r="I44" s="13"/>
      <c r="J44" s="82"/>
      <c r="K44" s="13"/>
      <c r="L44" s="83"/>
      <c r="M44" s="13"/>
      <c r="N44" s="58"/>
      <c r="O44" s="57"/>
      <c r="P44" s="58"/>
    </row>
    <row r="45" spans="1:16" ht="20.45" customHeight="1" x14ac:dyDescent="0.4">
      <c r="A45" s="192" t="s">
        <v>40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</row>
    <row r="46" spans="1:16" ht="20.45" customHeight="1" x14ac:dyDescent="0.4">
      <c r="A46" s="59"/>
      <c r="B46" s="59"/>
      <c r="C46" s="59"/>
      <c r="D46" s="59"/>
      <c r="E46" s="59"/>
      <c r="F46" s="59"/>
      <c r="G46" s="59" t="s">
        <v>254</v>
      </c>
      <c r="H46" s="59"/>
      <c r="I46" s="59"/>
      <c r="J46" s="59"/>
      <c r="K46" s="59"/>
      <c r="L46" s="186" t="s">
        <v>260</v>
      </c>
      <c r="M46" s="59"/>
      <c r="N46" s="59"/>
      <c r="O46" s="59"/>
      <c r="P46" s="59"/>
    </row>
    <row r="47" spans="1:16" ht="6" customHeight="1" x14ac:dyDescent="0.4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</row>
    <row r="48" spans="1:16" ht="21.95" customHeight="1" x14ac:dyDescent="0.4">
      <c r="A48" s="31" t="str">
        <f>'T2-4'!A156</f>
        <v>หมายเหตุประกอบข้อมูลทางการเงินเป็นส่วนหนึ่งของข้อมูลทางการเงินระหว่างกาลนี้</v>
      </c>
      <c r="B48" s="31"/>
      <c r="C48" s="31"/>
      <c r="D48" s="31"/>
      <c r="E48" s="31"/>
      <c r="F48" s="31"/>
      <c r="G48" s="31"/>
      <c r="H48" s="40"/>
      <c r="I48" s="40"/>
      <c r="J48" s="24"/>
      <c r="K48" s="40"/>
      <c r="L48" s="24"/>
      <c r="M48" s="40"/>
      <c r="N48" s="24"/>
      <c r="O48" s="60"/>
      <c r="P48" s="24"/>
    </row>
    <row r="49" spans="1:16" ht="21.75" customHeight="1" x14ac:dyDescent="0.4">
      <c r="A49" s="1" t="str">
        <f>A1</f>
        <v>บริษัท เอแอลที เทเลคอม จำกัด (มหาชน)</v>
      </c>
      <c r="B49" s="1"/>
      <c r="C49" s="1"/>
      <c r="D49" s="1"/>
      <c r="E49" s="1"/>
      <c r="F49" s="1"/>
      <c r="G49" s="1"/>
      <c r="H49" s="2"/>
      <c r="I49" s="2"/>
      <c r="J49" s="4"/>
      <c r="K49" s="2"/>
      <c r="L49" s="4"/>
      <c r="M49" s="2"/>
      <c r="N49" s="4"/>
      <c r="O49" s="49"/>
      <c r="P49" s="4"/>
    </row>
    <row r="50" spans="1:16" ht="21.75" customHeight="1" x14ac:dyDescent="0.4">
      <c r="A50" s="1" t="s">
        <v>106</v>
      </c>
      <c r="B50" s="1"/>
      <c r="C50" s="1"/>
      <c r="D50" s="1"/>
      <c r="E50" s="1"/>
      <c r="F50" s="1"/>
      <c r="G50" s="1"/>
      <c r="H50" s="2"/>
      <c r="I50" s="2"/>
      <c r="J50" s="4"/>
      <c r="K50" s="2"/>
      <c r="L50" s="4"/>
      <c r="M50" s="2"/>
      <c r="N50" s="4"/>
      <c r="O50" s="49"/>
      <c r="P50" s="4"/>
    </row>
    <row r="51" spans="1:16" ht="21.75" customHeight="1" x14ac:dyDescent="0.4">
      <c r="A51" s="6" t="str">
        <f>+A3</f>
        <v>สำหรับงวดเก้าเดือนสิ้นสุดวันที่ 30 กันยายน พ.ศ. 2566</v>
      </c>
      <c r="B51" s="7"/>
      <c r="C51" s="7"/>
      <c r="D51" s="7"/>
      <c r="E51" s="7"/>
      <c r="F51" s="7"/>
      <c r="G51" s="7"/>
      <c r="H51" s="8"/>
      <c r="I51" s="8"/>
      <c r="J51" s="10"/>
      <c r="K51" s="8"/>
      <c r="L51" s="10"/>
      <c r="M51" s="8"/>
      <c r="N51" s="10"/>
      <c r="O51" s="50"/>
      <c r="P51" s="10"/>
    </row>
    <row r="52" spans="1:16" ht="21.75" customHeight="1" x14ac:dyDescent="0.4">
      <c r="A52" s="1"/>
      <c r="B52" s="1"/>
      <c r="C52" s="12"/>
      <c r="D52" s="12"/>
      <c r="E52" s="12"/>
      <c r="F52" s="12"/>
      <c r="G52" s="12"/>
      <c r="H52" s="13"/>
      <c r="I52" s="13"/>
      <c r="J52" s="15"/>
      <c r="K52" s="13"/>
      <c r="L52" s="15"/>
      <c r="M52" s="13"/>
      <c r="N52" s="15"/>
      <c r="O52" s="51"/>
      <c r="P52" s="15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190" t="s">
        <v>2</v>
      </c>
      <c r="K53" s="191"/>
      <c r="L53" s="191"/>
      <c r="M53" s="3"/>
      <c r="N53" s="190" t="s">
        <v>3</v>
      </c>
      <c r="O53" s="191"/>
      <c r="P53" s="191"/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3" t="s">
        <v>4</v>
      </c>
      <c r="K54" s="3"/>
      <c r="L54" s="3" t="s">
        <v>4</v>
      </c>
      <c r="M54" s="3"/>
      <c r="N54" s="3" t="s">
        <v>4</v>
      </c>
      <c r="O54" s="3"/>
      <c r="P54" s="3" t="s">
        <v>4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4" t="s">
        <v>7</v>
      </c>
      <c r="K55" s="2"/>
      <c r="L55" s="4" t="s">
        <v>8</v>
      </c>
      <c r="M55" s="3"/>
      <c r="N55" s="4" t="s">
        <v>7</v>
      </c>
      <c r="O55" s="2"/>
      <c r="P55" s="4" t="s">
        <v>8</v>
      </c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2"/>
      <c r="I56" s="2"/>
      <c r="J56" s="10" t="s">
        <v>10</v>
      </c>
      <c r="K56" s="2"/>
      <c r="L56" s="10" t="s">
        <v>10</v>
      </c>
      <c r="M56" s="4"/>
      <c r="N56" s="10" t="s">
        <v>10</v>
      </c>
      <c r="O56" s="4"/>
      <c r="P56" s="10" t="s">
        <v>10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2"/>
      <c r="I57" s="2"/>
      <c r="J57" s="52"/>
      <c r="K57" s="2"/>
      <c r="L57" s="4"/>
      <c r="M57" s="4"/>
      <c r="N57" s="52"/>
      <c r="O57" s="4"/>
      <c r="P57" s="4"/>
    </row>
    <row r="58" spans="1:16" ht="21.75" customHeight="1" x14ac:dyDescent="0.4">
      <c r="A58" s="1" t="s">
        <v>105</v>
      </c>
      <c r="B58" s="61"/>
      <c r="C58" s="62"/>
      <c r="D58" s="62"/>
      <c r="E58" s="62"/>
      <c r="F58" s="62"/>
      <c r="G58" s="62"/>
      <c r="H58" s="2"/>
      <c r="I58" s="63"/>
      <c r="J58" s="25">
        <f>J42</f>
        <v>15727106</v>
      </c>
      <c r="K58" s="63"/>
      <c r="L58" s="64">
        <f>L42</f>
        <v>22377586</v>
      </c>
      <c r="M58" s="63"/>
      <c r="N58" s="25">
        <f>N42</f>
        <v>-1265911</v>
      </c>
      <c r="O58" s="65"/>
      <c r="P58" s="64">
        <f>P42</f>
        <v>-10313629</v>
      </c>
    </row>
    <row r="59" spans="1:16" ht="6" customHeight="1" x14ac:dyDescent="0.4">
      <c r="A59" s="61"/>
      <c r="B59" s="62"/>
      <c r="C59" s="66"/>
      <c r="D59" s="67"/>
      <c r="E59" s="64"/>
      <c r="F59" s="67"/>
      <c r="G59" s="64"/>
      <c r="H59" s="2"/>
      <c r="I59" s="64"/>
      <c r="J59" s="25"/>
      <c r="K59" s="64"/>
      <c r="L59" s="64"/>
      <c r="M59" s="62"/>
      <c r="N59" s="25"/>
      <c r="O59" s="62"/>
      <c r="P59" s="64"/>
    </row>
    <row r="60" spans="1:16" ht="21.75" customHeight="1" x14ac:dyDescent="0.4">
      <c r="A60" s="61" t="s">
        <v>107</v>
      </c>
      <c r="B60" s="62"/>
      <c r="C60" s="62"/>
      <c r="D60" s="67"/>
      <c r="E60" s="64"/>
      <c r="F60" s="67"/>
      <c r="G60" s="64"/>
      <c r="H60" s="67"/>
      <c r="I60" s="64"/>
      <c r="J60" s="14"/>
      <c r="K60" s="51"/>
      <c r="L60" s="15"/>
      <c r="M60" s="13"/>
      <c r="N60" s="14"/>
      <c r="O60" s="51"/>
      <c r="P60" s="15"/>
    </row>
    <row r="61" spans="1:16" ht="21.75" customHeight="1" x14ac:dyDescent="0.4">
      <c r="A61" s="62" t="s">
        <v>108</v>
      </c>
      <c r="B61" s="62"/>
      <c r="C61" s="62"/>
      <c r="D61" s="67"/>
      <c r="E61" s="64"/>
      <c r="F61" s="67"/>
      <c r="G61" s="64"/>
      <c r="H61" s="67"/>
      <c r="I61" s="64"/>
      <c r="J61" s="14"/>
      <c r="K61" s="51"/>
      <c r="L61" s="15"/>
      <c r="M61" s="13"/>
      <c r="N61" s="14"/>
      <c r="O61" s="51"/>
      <c r="P61" s="15"/>
    </row>
    <row r="62" spans="1:16" ht="21.75" customHeight="1" x14ac:dyDescent="0.4">
      <c r="A62" s="62"/>
      <c r="B62" s="62" t="s">
        <v>109</v>
      </c>
      <c r="C62" s="62"/>
      <c r="D62" s="67"/>
      <c r="E62" s="64"/>
      <c r="F62" s="67"/>
      <c r="G62" s="64"/>
      <c r="H62" s="67"/>
      <c r="I62" s="64"/>
      <c r="J62" s="14"/>
      <c r="K62" s="51"/>
      <c r="L62" s="15"/>
      <c r="M62" s="13"/>
      <c r="N62" s="14"/>
      <c r="O62" s="51"/>
      <c r="P62" s="15"/>
    </row>
    <row r="63" spans="1:16" ht="21.75" customHeight="1" x14ac:dyDescent="0.4">
      <c r="A63" s="62"/>
      <c r="B63" s="62" t="s">
        <v>110</v>
      </c>
      <c r="C63" s="62"/>
      <c r="D63" s="67"/>
      <c r="E63" s="64"/>
      <c r="F63" s="67"/>
      <c r="G63" s="64"/>
      <c r="H63" s="67"/>
      <c r="I63" s="64"/>
      <c r="J63" s="22">
        <v>0</v>
      </c>
      <c r="K63" s="13"/>
      <c r="L63" s="24">
        <v>196040</v>
      </c>
      <c r="M63" s="13"/>
      <c r="N63" s="28">
        <v>0</v>
      </c>
      <c r="O63" s="51"/>
      <c r="P63" s="68">
        <v>0</v>
      </c>
    </row>
    <row r="64" spans="1:16" ht="6" customHeight="1" x14ac:dyDescent="0.4">
      <c r="A64" s="61"/>
      <c r="B64" s="62"/>
      <c r="C64" s="66"/>
      <c r="D64" s="67"/>
      <c r="E64" s="64"/>
      <c r="F64" s="67"/>
      <c r="G64" s="64"/>
      <c r="H64" s="67"/>
      <c r="I64" s="64"/>
      <c r="J64" s="25"/>
      <c r="K64" s="64"/>
      <c r="L64" s="64"/>
      <c r="M64" s="62"/>
      <c r="N64" s="25"/>
      <c r="O64" s="62"/>
      <c r="P64" s="64"/>
    </row>
    <row r="65" spans="1:16" ht="21.75" customHeight="1" x14ac:dyDescent="0.4">
      <c r="A65" s="61" t="s">
        <v>246</v>
      </c>
      <c r="B65" s="62"/>
      <c r="C65" s="62"/>
      <c r="D65" s="67"/>
      <c r="E65" s="64"/>
      <c r="F65" s="67"/>
      <c r="G65" s="64"/>
      <c r="H65" s="67"/>
      <c r="I65" s="64"/>
      <c r="J65" s="22">
        <v>0</v>
      </c>
      <c r="K65" s="13"/>
      <c r="L65" s="24">
        <v>196040</v>
      </c>
      <c r="M65" s="13"/>
      <c r="N65" s="28">
        <v>0</v>
      </c>
      <c r="O65" s="51"/>
      <c r="P65" s="68">
        <v>0</v>
      </c>
    </row>
    <row r="66" spans="1:16" ht="6" customHeight="1" x14ac:dyDescent="0.4">
      <c r="A66" s="61"/>
      <c r="B66" s="62"/>
      <c r="C66" s="66"/>
      <c r="D66" s="67"/>
      <c r="E66" s="64"/>
      <c r="F66" s="67"/>
      <c r="G66" s="64"/>
      <c r="H66" s="67"/>
      <c r="I66" s="64"/>
      <c r="J66" s="25"/>
      <c r="K66" s="64"/>
      <c r="L66" s="64"/>
      <c r="M66" s="62"/>
      <c r="N66" s="25"/>
      <c r="O66" s="62"/>
      <c r="P66" s="64"/>
    </row>
    <row r="67" spans="1:16" ht="21.75" customHeight="1" thickBot="1" x14ac:dyDescent="0.45">
      <c r="A67" s="61" t="s">
        <v>111</v>
      </c>
      <c r="B67" s="62"/>
      <c r="C67" s="62"/>
      <c r="D67" s="62"/>
      <c r="E67" s="62"/>
      <c r="F67" s="62"/>
      <c r="G67" s="62"/>
      <c r="H67" s="63"/>
      <c r="I67" s="63"/>
      <c r="J67" s="69">
        <f>SUM(J58,J65)</f>
        <v>15727106</v>
      </c>
      <c r="K67" s="70"/>
      <c r="L67" s="71">
        <f>SUM(L58,L65)</f>
        <v>22573626</v>
      </c>
      <c r="M67" s="70"/>
      <c r="N67" s="69">
        <f>SUM(N58,N65)</f>
        <v>-1265911</v>
      </c>
      <c r="O67" s="64"/>
      <c r="P67" s="71">
        <f>SUM(P58,P65)</f>
        <v>-10313629</v>
      </c>
    </row>
    <row r="68" spans="1:16" ht="21.75" customHeight="1" thickTop="1" x14ac:dyDescent="0.4">
      <c r="A68" s="61"/>
      <c r="B68" s="62"/>
      <c r="C68" s="62"/>
      <c r="D68" s="62"/>
      <c r="E68" s="62"/>
      <c r="F68" s="62"/>
      <c r="G68" s="62"/>
      <c r="H68" s="63"/>
      <c r="I68" s="63"/>
      <c r="J68" s="25"/>
      <c r="K68" s="70"/>
      <c r="L68" s="64"/>
      <c r="M68" s="70"/>
      <c r="N68" s="25"/>
      <c r="O68" s="64"/>
      <c r="P68" s="64"/>
    </row>
    <row r="69" spans="1:16" ht="21.75" customHeight="1" x14ac:dyDescent="0.4">
      <c r="A69" s="1" t="s">
        <v>112</v>
      </c>
      <c r="B69" s="12"/>
      <c r="C69" s="12"/>
      <c r="D69" s="12"/>
      <c r="E69" s="12"/>
      <c r="F69" s="12"/>
      <c r="G69" s="12"/>
      <c r="H69" s="13"/>
      <c r="I69" s="13"/>
      <c r="J69" s="14"/>
      <c r="K69" s="13"/>
      <c r="L69" s="15"/>
      <c r="M69" s="13"/>
      <c r="N69" s="14"/>
      <c r="O69" s="51"/>
      <c r="P69" s="15"/>
    </row>
    <row r="70" spans="1:16" ht="21.75" customHeight="1" x14ac:dyDescent="0.4">
      <c r="A70" s="12"/>
      <c r="B70" s="12" t="s">
        <v>113</v>
      </c>
      <c r="C70" s="12"/>
      <c r="D70" s="12"/>
      <c r="E70" s="12"/>
      <c r="F70" s="12"/>
      <c r="G70" s="12"/>
      <c r="H70" s="13"/>
      <c r="I70" s="13"/>
      <c r="J70" s="56">
        <v>15755538</v>
      </c>
      <c r="K70" s="13"/>
      <c r="L70" s="72">
        <v>22398583</v>
      </c>
      <c r="M70" s="13"/>
      <c r="N70" s="56">
        <v>-1265911</v>
      </c>
      <c r="O70" s="51"/>
      <c r="P70" s="15">
        <v>-10313629</v>
      </c>
    </row>
    <row r="71" spans="1:16" ht="21.75" customHeight="1" x14ac:dyDescent="0.4">
      <c r="A71" s="12"/>
      <c r="B71" s="12" t="s">
        <v>114</v>
      </c>
      <c r="C71" s="12"/>
      <c r="D71" s="12"/>
      <c r="E71" s="12"/>
      <c r="F71" s="12"/>
      <c r="G71" s="12"/>
      <c r="H71" s="13"/>
      <c r="I71" s="13"/>
      <c r="J71" s="22">
        <v>-28432</v>
      </c>
      <c r="K71" s="13"/>
      <c r="L71" s="24">
        <v>-20997</v>
      </c>
      <c r="M71" s="13"/>
      <c r="N71" s="22">
        <v>0</v>
      </c>
      <c r="O71" s="51"/>
      <c r="P71" s="24">
        <v>0</v>
      </c>
    </row>
    <row r="72" spans="1:16" ht="6" customHeight="1" x14ac:dyDescent="0.4">
      <c r="A72" s="12"/>
      <c r="B72" s="12"/>
      <c r="C72" s="12"/>
      <c r="D72" s="12"/>
      <c r="E72" s="12"/>
      <c r="F72" s="12"/>
      <c r="G72" s="12"/>
      <c r="H72" s="13"/>
      <c r="I72" s="13"/>
      <c r="J72" s="14"/>
      <c r="K72" s="13"/>
      <c r="L72" s="15"/>
      <c r="M72" s="13"/>
      <c r="N72" s="14"/>
      <c r="O72" s="54"/>
      <c r="P72" s="15"/>
    </row>
    <row r="73" spans="1:16" ht="21.75" customHeight="1" thickBot="1" x14ac:dyDescent="0.45">
      <c r="A73" s="12"/>
      <c r="B73" s="12"/>
      <c r="C73" s="12"/>
      <c r="D73" s="12"/>
      <c r="E73" s="12"/>
      <c r="F73" s="12"/>
      <c r="G73" s="12"/>
      <c r="H73" s="13"/>
      <c r="I73" s="13"/>
      <c r="J73" s="29">
        <f>J42</f>
        <v>15727106</v>
      </c>
      <c r="K73" s="13"/>
      <c r="L73" s="30">
        <f>L42</f>
        <v>22377586</v>
      </c>
      <c r="M73" s="13"/>
      <c r="N73" s="29">
        <f>N42</f>
        <v>-1265911</v>
      </c>
      <c r="O73" s="51"/>
      <c r="P73" s="30">
        <f>P42</f>
        <v>-10313629</v>
      </c>
    </row>
    <row r="74" spans="1:16" ht="21.75" customHeight="1" thickTop="1" x14ac:dyDescent="0.4">
      <c r="A74" s="12"/>
      <c r="B74" s="12"/>
      <c r="C74" s="12"/>
      <c r="D74" s="12"/>
      <c r="E74" s="12"/>
      <c r="F74" s="12"/>
      <c r="G74" s="12"/>
      <c r="H74" s="13"/>
      <c r="I74" s="13"/>
      <c r="J74" s="14"/>
      <c r="K74" s="13"/>
      <c r="L74" s="15"/>
      <c r="M74" s="13"/>
      <c r="N74" s="14"/>
      <c r="O74" s="51"/>
      <c r="P74" s="15"/>
    </row>
    <row r="75" spans="1:16" ht="21.75" customHeight="1" x14ac:dyDescent="0.4">
      <c r="A75" s="1" t="s">
        <v>115</v>
      </c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5"/>
      <c r="M75" s="13"/>
      <c r="N75" s="14"/>
      <c r="O75" s="54"/>
      <c r="P75" s="15"/>
    </row>
    <row r="76" spans="1:16" ht="21.75" customHeight="1" x14ac:dyDescent="0.4">
      <c r="A76" s="12"/>
      <c r="B76" s="12" t="s">
        <v>113</v>
      </c>
      <c r="C76" s="12"/>
      <c r="D76" s="12"/>
      <c r="E76" s="12"/>
      <c r="F76" s="12"/>
      <c r="G76" s="12"/>
      <c r="H76" s="13"/>
      <c r="I76" s="13"/>
      <c r="J76" s="14">
        <v>15755538</v>
      </c>
      <c r="K76" s="27"/>
      <c r="L76" s="15">
        <v>22594623</v>
      </c>
      <c r="M76" s="27"/>
      <c r="N76" s="14">
        <v>-1265911</v>
      </c>
      <c r="O76" s="15"/>
      <c r="P76" s="15">
        <v>-10313629</v>
      </c>
    </row>
    <row r="77" spans="1:16" ht="21.75" customHeight="1" x14ac:dyDescent="0.4">
      <c r="A77" s="12"/>
      <c r="B77" s="12" t="s">
        <v>114</v>
      </c>
      <c r="C77" s="12"/>
      <c r="D77" s="12"/>
      <c r="E77" s="12"/>
      <c r="F77" s="12"/>
      <c r="G77" s="12"/>
      <c r="H77" s="13"/>
      <c r="I77" s="13"/>
      <c r="J77" s="22">
        <v>-28432</v>
      </c>
      <c r="K77" s="13"/>
      <c r="L77" s="24">
        <v>-20997</v>
      </c>
      <c r="M77" s="16"/>
      <c r="N77" s="22">
        <v>0</v>
      </c>
      <c r="O77" s="15"/>
      <c r="P77" s="24">
        <v>0</v>
      </c>
    </row>
    <row r="78" spans="1:16" ht="6" customHeight="1" x14ac:dyDescent="0.4">
      <c r="A78" s="12"/>
      <c r="B78" s="12"/>
      <c r="C78" s="12"/>
      <c r="D78" s="12"/>
      <c r="E78" s="12"/>
      <c r="F78" s="12"/>
      <c r="G78" s="12"/>
      <c r="H78" s="13"/>
      <c r="I78" s="13"/>
      <c r="J78" s="14"/>
      <c r="K78" s="13"/>
      <c r="L78" s="15"/>
      <c r="M78" s="13"/>
      <c r="N78" s="14"/>
      <c r="O78" s="54"/>
      <c r="P78" s="15"/>
    </row>
    <row r="79" spans="1:16" ht="21.75" customHeight="1" thickBot="1" x14ac:dyDescent="0.45">
      <c r="A79" s="12"/>
      <c r="B79" s="12"/>
      <c r="C79" s="12"/>
      <c r="D79" s="12"/>
      <c r="E79" s="12"/>
      <c r="F79" s="12"/>
      <c r="G79" s="12"/>
      <c r="H79" s="13"/>
      <c r="I79" s="13"/>
      <c r="J79" s="29">
        <f>J67</f>
        <v>15727106</v>
      </c>
      <c r="K79" s="13"/>
      <c r="L79" s="30">
        <f>L67</f>
        <v>22573626</v>
      </c>
      <c r="M79" s="16"/>
      <c r="N79" s="29">
        <f>N67</f>
        <v>-1265911</v>
      </c>
      <c r="O79" s="15"/>
      <c r="P79" s="30">
        <f>P67</f>
        <v>-10313629</v>
      </c>
    </row>
    <row r="80" spans="1:16" ht="21.75" customHeight="1" thickTop="1" x14ac:dyDescent="0.4">
      <c r="A80" s="12"/>
      <c r="B80" s="12"/>
      <c r="C80" s="12"/>
      <c r="D80" s="12"/>
      <c r="E80" s="12"/>
      <c r="F80" s="12"/>
      <c r="G80" s="12"/>
      <c r="H80" s="13"/>
      <c r="I80" s="13"/>
      <c r="J80" s="14"/>
      <c r="K80" s="13"/>
      <c r="L80" s="15"/>
      <c r="M80" s="16"/>
      <c r="N80" s="14"/>
      <c r="O80" s="15"/>
      <c r="P80" s="15"/>
    </row>
    <row r="81" spans="1:16" ht="21.75" customHeight="1" x14ac:dyDescent="0.4">
      <c r="A81" s="1" t="s">
        <v>116</v>
      </c>
      <c r="B81" s="12"/>
      <c r="C81" s="12"/>
      <c r="D81" s="12"/>
      <c r="E81" s="12"/>
      <c r="F81" s="12"/>
      <c r="G81" s="12"/>
      <c r="H81" s="13"/>
      <c r="I81" s="13"/>
      <c r="J81" s="14"/>
      <c r="K81" s="13"/>
      <c r="L81" s="15"/>
      <c r="M81" s="13"/>
      <c r="N81" s="14"/>
      <c r="O81" s="54"/>
      <c r="P81" s="15"/>
    </row>
    <row r="82" spans="1:16" ht="21.75" customHeight="1" thickBot="1" x14ac:dyDescent="0.45">
      <c r="A82" s="12" t="s">
        <v>117</v>
      </c>
      <c r="B82" s="12"/>
      <c r="C82" s="12"/>
      <c r="D82" s="12"/>
      <c r="E82" s="12"/>
      <c r="F82" s="12"/>
      <c r="G82" s="12"/>
      <c r="H82" s="13"/>
      <c r="I82" s="13"/>
      <c r="J82" s="73">
        <v>1.3915524156724207E-2</v>
      </c>
      <c r="K82" s="74"/>
      <c r="L82" s="75">
        <v>0.02</v>
      </c>
      <c r="M82" s="74"/>
      <c r="N82" s="73">
        <v>-1.1180713156709024E-3</v>
      </c>
      <c r="O82" s="76"/>
      <c r="P82" s="84">
        <v>-0.01</v>
      </c>
    </row>
    <row r="83" spans="1:16" ht="21.75" customHeight="1" thickTop="1" x14ac:dyDescent="0.4">
      <c r="A83" s="12"/>
      <c r="B83" s="12"/>
      <c r="C83" s="12"/>
      <c r="D83" s="12"/>
      <c r="E83" s="12"/>
      <c r="F83" s="12"/>
      <c r="G83" s="12"/>
      <c r="H83" s="13"/>
      <c r="I83" s="13"/>
      <c r="J83" s="15"/>
      <c r="K83" s="77"/>
      <c r="L83" s="15"/>
      <c r="M83" s="77"/>
      <c r="N83" s="15"/>
      <c r="O83" s="54"/>
      <c r="P83" s="15"/>
    </row>
    <row r="84" spans="1:16" ht="21.75" customHeight="1" x14ac:dyDescent="0.4">
      <c r="A84" s="12"/>
      <c r="B84" s="12"/>
      <c r="C84" s="12"/>
      <c r="D84" s="12"/>
      <c r="E84" s="12"/>
      <c r="F84" s="12"/>
      <c r="G84" s="12"/>
      <c r="H84" s="13"/>
      <c r="I84" s="13"/>
      <c r="J84" s="15"/>
      <c r="K84" s="77"/>
      <c r="L84" s="85"/>
      <c r="M84" s="77"/>
      <c r="N84" s="15"/>
      <c r="O84" s="54"/>
      <c r="P84" s="15"/>
    </row>
    <row r="85" spans="1:16" ht="21.75" customHeight="1" x14ac:dyDescent="0.4">
      <c r="A85" s="12"/>
      <c r="B85" s="12"/>
      <c r="C85" s="12"/>
      <c r="D85" s="12"/>
      <c r="E85" s="12"/>
      <c r="F85" s="12"/>
      <c r="G85" s="12"/>
      <c r="H85" s="13"/>
      <c r="I85" s="13"/>
      <c r="J85" s="15"/>
      <c r="K85" s="77"/>
      <c r="L85" s="15"/>
      <c r="M85" s="77"/>
      <c r="N85" s="15"/>
      <c r="O85" s="54"/>
      <c r="P85" s="15"/>
    </row>
    <row r="86" spans="1:16" ht="21.75" customHeight="1" x14ac:dyDescent="0.4">
      <c r="A86" s="12"/>
      <c r="B86" s="12"/>
      <c r="C86" s="12"/>
      <c r="D86" s="12"/>
      <c r="E86" s="12"/>
      <c r="F86" s="12"/>
      <c r="G86" s="12"/>
      <c r="H86" s="13"/>
      <c r="I86" s="13"/>
      <c r="J86" s="15"/>
      <c r="K86" s="77"/>
      <c r="L86" s="15"/>
      <c r="M86" s="77"/>
      <c r="N86" s="15"/>
      <c r="O86" s="54"/>
      <c r="P86" s="15"/>
    </row>
    <row r="87" spans="1:16" ht="21.75" customHeight="1" x14ac:dyDescent="0.4">
      <c r="A87" s="12"/>
      <c r="B87" s="12"/>
      <c r="C87" s="12"/>
      <c r="D87" s="12"/>
      <c r="E87" s="12"/>
      <c r="F87" s="12"/>
      <c r="G87" s="12"/>
      <c r="H87" s="13"/>
      <c r="I87" s="13"/>
      <c r="J87" s="15"/>
      <c r="K87" s="77"/>
      <c r="L87" s="15"/>
      <c r="M87" s="77"/>
      <c r="N87" s="15"/>
      <c r="O87" s="54"/>
      <c r="P87" s="15"/>
    </row>
    <row r="88" spans="1:16" ht="21.75" customHeight="1" x14ac:dyDescent="0.4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</row>
    <row r="89" spans="1:16" ht="21.75" customHeight="1" x14ac:dyDescent="0.4">
      <c r="A89" s="192" t="s">
        <v>40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</row>
    <row r="90" spans="1:16" s="184" customFormat="1" ht="20.45" customHeight="1" x14ac:dyDescent="0.4">
      <c r="A90" s="183"/>
      <c r="B90" s="183"/>
      <c r="C90" s="183"/>
      <c r="D90" s="183"/>
      <c r="E90" s="183"/>
      <c r="F90" s="183"/>
      <c r="G90" s="183" t="s">
        <v>259</v>
      </c>
      <c r="H90" s="183"/>
      <c r="I90" s="183"/>
      <c r="J90" s="183"/>
      <c r="K90" s="183"/>
      <c r="L90" s="186" t="s">
        <v>260</v>
      </c>
      <c r="M90" s="183"/>
      <c r="N90" s="186"/>
      <c r="O90" s="183"/>
      <c r="P90" s="183"/>
    </row>
    <row r="91" spans="1:16" s="184" customFormat="1" ht="20.45" customHeight="1" x14ac:dyDescent="0.4">
      <c r="A91" s="183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</row>
    <row r="92" spans="1:16" ht="7.5" customHeight="1" x14ac:dyDescent="0.4">
      <c r="A92" s="12"/>
      <c r="B92" s="12"/>
      <c r="C92" s="12"/>
      <c r="D92" s="12"/>
      <c r="E92" s="12"/>
      <c r="F92" s="12"/>
      <c r="G92" s="13"/>
      <c r="H92" s="12"/>
      <c r="I92" s="12"/>
      <c r="J92" s="12"/>
      <c r="K92" s="12"/>
      <c r="L92" s="12"/>
      <c r="M92" s="12"/>
      <c r="N92" s="59"/>
      <c r="O92" s="12"/>
      <c r="P92" s="59"/>
    </row>
    <row r="93" spans="1:16" ht="21.95" customHeight="1" x14ac:dyDescent="0.4">
      <c r="A93" s="3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3" s="31"/>
      <c r="C93" s="31"/>
      <c r="D93" s="31"/>
      <c r="E93" s="31"/>
      <c r="F93" s="31"/>
      <c r="G93" s="31"/>
      <c r="H93" s="40"/>
      <c r="I93" s="40"/>
      <c r="J93" s="24"/>
      <c r="K93" s="40"/>
      <c r="L93" s="24"/>
      <c r="M93" s="40"/>
      <c r="N93" s="24"/>
      <c r="O93" s="79"/>
      <c r="P93" s="24"/>
    </row>
  </sheetData>
  <mergeCells count="6">
    <mergeCell ref="A89:P89"/>
    <mergeCell ref="J5:L5"/>
    <mergeCell ref="N5:P5"/>
    <mergeCell ref="A45:P45"/>
    <mergeCell ref="J53:L53"/>
    <mergeCell ref="N53:P5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CF12D-CBE5-4714-BC73-0BEFD35EDF52}">
  <dimension ref="A1:Z36"/>
  <sheetViews>
    <sheetView topLeftCell="A5" zoomScale="90" zoomScaleNormal="90" zoomScaleSheetLayoutView="55" workbookViewId="0">
      <selection activeCell="D19" sqref="D19"/>
    </sheetView>
  </sheetViews>
  <sheetFormatPr defaultColWidth="12.625" defaultRowHeight="15" customHeight="1" x14ac:dyDescent="0.4"/>
  <cols>
    <col min="1" max="2" width="1.5" style="148" customWidth="1"/>
    <col min="3" max="3" width="25.25" style="148" customWidth="1"/>
    <col min="4" max="4" width="7.125" style="5" customWidth="1"/>
    <col min="5" max="5" width="0.625" style="5" customWidth="1"/>
    <col min="6" max="6" width="8.875" style="5" customWidth="1"/>
    <col min="7" max="7" width="0.625" style="5" customWidth="1"/>
    <col min="8" max="8" width="10" style="5" customWidth="1"/>
    <col min="9" max="9" width="0.625" style="5" customWidth="1"/>
    <col min="10" max="10" width="11.125" style="5" customWidth="1"/>
    <col min="11" max="11" width="0.625" style="5" customWidth="1"/>
    <col min="12" max="12" width="8.625" style="5" customWidth="1"/>
    <col min="13" max="13" width="0.625" style="5" customWidth="1"/>
    <col min="14" max="14" width="10.875" style="5" customWidth="1"/>
    <col min="15" max="15" width="0.625" style="5" customWidth="1"/>
    <col min="16" max="16" width="9.125" style="5" customWidth="1"/>
    <col min="17" max="17" width="0.625" style="5" customWidth="1"/>
    <col min="18" max="18" width="10.125" style="5" customWidth="1"/>
    <col min="19" max="19" width="0.625" style="5" customWidth="1"/>
    <col min="20" max="20" width="10.625" style="5" customWidth="1"/>
    <col min="21" max="21" width="0.625" style="5" customWidth="1"/>
    <col min="22" max="22" width="10" style="5" customWidth="1"/>
    <col min="23" max="23" width="0.625" style="5" customWidth="1"/>
    <col min="24" max="24" width="9.625" style="5" customWidth="1"/>
    <col min="25" max="25" width="0.625" style="5" customWidth="1"/>
    <col min="26" max="26" width="10.625" style="5" customWidth="1"/>
    <col min="27" max="16384" width="12.625" style="5"/>
  </cols>
  <sheetData>
    <row r="1" spans="1:26" ht="21.75" customHeight="1" x14ac:dyDescent="0.4">
      <c r="A1" s="39" t="s">
        <v>0</v>
      </c>
      <c r="B1" s="39"/>
      <c r="C1" s="39"/>
      <c r="D1" s="3"/>
      <c r="E1" s="3"/>
      <c r="F1" s="4"/>
      <c r="G1" s="3"/>
      <c r="H1" s="4"/>
      <c r="I1" s="3"/>
      <c r="J1" s="4"/>
      <c r="K1" s="86"/>
      <c r="L1" s="4"/>
      <c r="M1" s="3"/>
      <c r="N1" s="4"/>
      <c r="O1" s="86"/>
      <c r="P1" s="4"/>
      <c r="Q1" s="53"/>
      <c r="R1" s="4"/>
      <c r="S1" s="53"/>
      <c r="T1" s="4"/>
      <c r="U1" s="53"/>
      <c r="V1" s="4"/>
      <c r="W1" s="1"/>
      <c r="X1" s="4"/>
      <c r="Y1" s="1"/>
      <c r="Z1" s="4"/>
    </row>
    <row r="2" spans="1:26" ht="21.75" customHeight="1" x14ac:dyDescent="0.4">
      <c r="A2" s="39" t="s">
        <v>118</v>
      </c>
      <c r="B2" s="39"/>
      <c r="C2" s="39"/>
      <c r="D2" s="3"/>
      <c r="E2" s="3"/>
      <c r="F2" s="4"/>
      <c r="G2" s="3"/>
      <c r="H2" s="4"/>
      <c r="I2" s="3"/>
      <c r="J2" s="4"/>
      <c r="K2" s="86"/>
      <c r="L2" s="4"/>
      <c r="M2" s="3"/>
      <c r="N2" s="4"/>
      <c r="O2" s="86"/>
      <c r="P2" s="4"/>
      <c r="Q2" s="53"/>
      <c r="R2" s="4"/>
      <c r="S2" s="53"/>
      <c r="T2" s="4"/>
      <c r="U2" s="53"/>
      <c r="V2" s="4"/>
      <c r="W2" s="1"/>
      <c r="X2" s="4"/>
      <c r="Y2" s="1"/>
      <c r="Z2" s="4"/>
    </row>
    <row r="3" spans="1:26" ht="21.75" customHeight="1" x14ac:dyDescent="0.4">
      <c r="A3" s="151" t="str">
        <f>+'T 7-8 (9M)'!A3</f>
        <v>สำหรับงวดเก้าเดือนสิ้นสุดวันที่ 30 กันยายน พ.ศ. 2566</v>
      </c>
      <c r="B3" s="152"/>
      <c r="C3" s="152"/>
      <c r="D3" s="9"/>
      <c r="E3" s="9"/>
      <c r="F3" s="10"/>
      <c r="G3" s="9"/>
      <c r="H3" s="10"/>
      <c r="I3" s="9"/>
      <c r="J3" s="10"/>
      <c r="K3" s="87"/>
      <c r="L3" s="10"/>
      <c r="M3" s="9"/>
      <c r="N3" s="10"/>
      <c r="O3" s="87"/>
      <c r="P3" s="10"/>
      <c r="Q3" s="88"/>
      <c r="R3" s="10"/>
      <c r="S3" s="88"/>
      <c r="T3" s="10"/>
      <c r="U3" s="88"/>
      <c r="V3" s="10"/>
      <c r="W3" s="88"/>
      <c r="X3" s="10"/>
      <c r="Y3" s="88"/>
      <c r="Z3" s="10"/>
    </row>
    <row r="4" spans="1:26" ht="21.75" customHeight="1" x14ac:dyDescent="0.4">
      <c r="A4" s="37"/>
      <c r="B4" s="37"/>
      <c r="C4" s="37"/>
      <c r="D4" s="15"/>
      <c r="E4" s="15"/>
      <c r="F4" s="15"/>
      <c r="G4" s="15"/>
      <c r="H4" s="15"/>
      <c r="I4" s="15"/>
      <c r="J4" s="15"/>
      <c r="K4" s="51"/>
      <c r="L4" s="15"/>
      <c r="M4" s="15"/>
      <c r="N4" s="15"/>
      <c r="O4" s="51"/>
      <c r="P4" s="15"/>
      <c r="Q4" s="51"/>
      <c r="R4" s="15"/>
      <c r="S4" s="51"/>
      <c r="T4" s="15"/>
      <c r="U4" s="51"/>
      <c r="V4" s="15"/>
      <c r="W4" s="51"/>
      <c r="X4" s="15"/>
      <c r="Y4" s="51"/>
      <c r="Z4" s="15"/>
    </row>
    <row r="5" spans="1:26" ht="19.5" customHeight="1" x14ac:dyDescent="0.4">
      <c r="A5" s="39"/>
      <c r="B5" s="39"/>
      <c r="C5" s="39"/>
      <c r="D5" s="1"/>
      <c r="E5" s="1"/>
      <c r="F5" s="190" t="s">
        <v>119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 ht="19.5" customHeight="1" x14ac:dyDescent="0.4">
      <c r="A6" s="39"/>
      <c r="B6" s="39"/>
      <c r="C6" s="39"/>
      <c r="D6" s="1"/>
      <c r="E6" s="1"/>
      <c r="F6" s="190" t="s">
        <v>120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86"/>
      <c r="X6" s="196"/>
      <c r="Y6" s="196"/>
      <c r="Z6" s="4"/>
    </row>
    <row r="7" spans="1:26" ht="19.5" customHeight="1" x14ac:dyDescent="0.4">
      <c r="A7" s="39"/>
      <c r="B7" s="39"/>
      <c r="C7" s="39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89" t="s">
        <v>121</v>
      </c>
      <c r="U7" s="90"/>
      <c r="V7" s="4"/>
      <c r="W7" s="86"/>
      <c r="X7" s="4"/>
      <c r="Y7" s="53"/>
      <c r="Z7" s="4"/>
    </row>
    <row r="8" spans="1:26" ht="19.5" customHeight="1" x14ac:dyDescent="0.4">
      <c r="A8" s="37"/>
      <c r="B8" s="37"/>
      <c r="C8" s="37"/>
      <c r="D8" s="15"/>
      <c r="E8" s="15"/>
      <c r="F8" s="15"/>
      <c r="G8" s="15"/>
      <c r="H8" s="15"/>
      <c r="I8" s="15"/>
      <c r="J8" s="4"/>
      <c r="K8" s="90"/>
      <c r="L8" s="4"/>
      <c r="M8" s="1"/>
      <c r="N8" s="4"/>
      <c r="O8" s="90"/>
      <c r="P8" s="4"/>
      <c r="Q8" s="3"/>
      <c r="R8" s="4"/>
      <c r="S8" s="3"/>
      <c r="T8" s="4" t="s">
        <v>122</v>
      </c>
      <c r="U8" s="51"/>
      <c r="V8" s="4"/>
      <c r="W8" s="51"/>
      <c r="X8" s="15"/>
      <c r="Y8" s="51"/>
      <c r="Z8" s="15"/>
    </row>
    <row r="9" spans="1:26" ht="19.5" customHeight="1" x14ac:dyDescent="0.4">
      <c r="A9" s="39"/>
      <c r="B9" s="39"/>
      <c r="C9" s="39"/>
      <c r="D9" s="4"/>
      <c r="E9" s="4"/>
      <c r="F9" s="4"/>
      <c r="G9" s="4"/>
      <c r="H9" s="4"/>
      <c r="I9" s="4"/>
      <c r="J9" s="4" t="s">
        <v>123</v>
      </c>
      <c r="K9" s="51"/>
      <c r="L9" s="4" t="s">
        <v>124</v>
      </c>
      <c r="M9" s="53"/>
      <c r="N9" s="4"/>
      <c r="O9" s="51"/>
      <c r="P9" s="190" t="s">
        <v>75</v>
      </c>
      <c r="Q9" s="191"/>
      <c r="R9" s="191"/>
      <c r="S9" s="51"/>
      <c r="T9" s="10" t="s">
        <v>125</v>
      </c>
      <c r="U9" s="86"/>
      <c r="V9" s="1"/>
      <c r="W9" s="86"/>
      <c r="X9" s="1"/>
      <c r="Y9" s="1"/>
      <c r="Z9" s="4"/>
    </row>
    <row r="10" spans="1:26" ht="19.5" customHeight="1" x14ac:dyDescent="0.4">
      <c r="A10" s="39"/>
      <c r="B10" s="39"/>
      <c r="C10" s="39"/>
      <c r="D10" s="4"/>
      <c r="E10" s="4"/>
      <c r="F10" s="12"/>
      <c r="G10" s="12"/>
      <c r="H10" s="12"/>
      <c r="I10" s="12"/>
      <c r="J10" s="4" t="s">
        <v>126</v>
      </c>
      <c r="K10" s="86"/>
      <c r="L10" s="4" t="s">
        <v>127</v>
      </c>
      <c r="M10" s="53"/>
      <c r="N10" s="4" t="s">
        <v>128</v>
      </c>
      <c r="O10" s="86"/>
      <c r="P10" s="4" t="s">
        <v>129</v>
      </c>
      <c r="Q10" s="53"/>
      <c r="R10" s="4"/>
      <c r="S10" s="86"/>
      <c r="T10" s="4" t="s">
        <v>130</v>
      </c>
      <c r="U10" s="12"/>
      <c r="V10" s="4" t="s">
        <v>131</v>
      </c>
      <c r="W10" s="86"/>
      <c r="X10" s="4" t="s">
        <v>132</v>
      </c>
      <c r="Y10" s="53"/>
      <c r="Z10" s="12"/>
    </row>
    <row r="11" spans="1:26" ht="19.5" customHeight="1" x14ac:dyDescent="0.4">
      <c r="A11" s="39"/>
      <c r="B11" s="39"/>
      <c r="C11" s="39"/>
      <c r="D11" s="4"/>
      <c r="E11" s="4"/>
      <c r="F11" s="4" t="s">
        <v>133</v>
      </c>
      <c r="G11" s="4"/>
      <c r="H11" s="4" t="s">
        <v>134</v>
      </c>
      <c r="I11" s="4"/>
      <c r="J11" s="4" t="s">
        <v>135</v>
      </c>
      <c r="K11" s="86"/>
      <c r="L11" s="4" t="s">
        <v>136</v>
      </c>
      <c r="M11" s="53"/>
      <c r="N11" s="4" t="s">
        <v>137</v>
      </c>
      <c r="O11" s="86"/>
      <c r="P11" s="4" t="s">
        <v>138</v>
      </c>
      <c r="Q11" s="53"/>
      <c r="R11" s="4"/>
      <c r="S11" s="86"/>
      <c r="T11" s="4" t="s">
        <v>139</v>
      </c>
      <c r="U11" s="86"/>
      <c r="V11" s="4" t="s">
        <v>140</v>
      </c>
      <c r="W11" s="86"/>
      <c r="X11" s="4" t="s">
        <v>141</v>
      </c>
      <c r="Y11" s="53"/>
      <c r="Z11" s="4" t="s">
        <v>142</v>
      </c>
    </row>
    <row r="12" spans="1:26" ht="19.5" customHeight="1" x14ac:dyDescent="0.4">
      <c r="A12" s="39"/>
      <c r="B12" s="39"/>
      <c r="C12" s="39"/>
      <c r="D12" s="4"/>
      <c r="E12" s="4"/>
      <c r="F12" s="4" t="s">
        <v>143</v>
      </c>
      <c r="G12" s="4"/>
      <c r="H12" s="4" t="s">
        <v>144</v>
      </c>
      <c r="I12" s="4"/>
      <c r="J12" s="4" t="s">
        <v>145</v>
      </c>
      <c r="K12" s="53"/>
      <c r="L12" s="4" t="s">
        <v>146</v>
      </c>
      <c r="M12" s="4"/>
      <c r="N12" s="4" t="s">
        <v>147</v>
      </c>
      <c r="O12" s="53"/>
      <c r="P12" s="4" t="s">
        <v>148</v>
      </c>
      <c r="Q12" s="53"/>
      <c r="R12" s="4" t="s">
        <v>77</v>
      </c>
      <c r="S12" s="53"/>
      <c r="T12" s="4" t="s">
        <v>149</v>
      </c>
      <c r="U12" s="53"/>
      <c r="V12" s="4" t="s">
        <v>150</v>
      </c>
      <c r="W12" s="53"/>
      <c r="X12" s="4" t="s">
        <v>151</v>
      </c>
      <c r="Y12" s="53"/>
      <c r="Z12" s="4" t="s">
        <v>63</v>
      </c>
    </row>
    <row r="13" spans="1:26" ht="19.5" customHeight="1" x14ac:dyDescent="0.4">
      <c r="A13" s="39"/>
      <c r="B13" s="39"/>
      <c r="C13" s="39"/>
      <c r="D13" s="4"/>
      <c r="E13" s="4"/>
      <c r="F13" s="10" t="s">
        <v>10</v>
      </c>
      <c r="G13" s="4"/>
      <c r="H13" s="10" t="s">
        <v>10</v>
      </c>
      <c r="I13" s="4"/>
      <c r="J13" s="10" t="s">
        <v>10</v>
      </c>
      <c r="K13" s="53"/>
      <c r="L13" s="10" t="s">
        <v>10</v>
      </c>
      <c r="M13" s="4"/>
      <c r="N13" s="10" t="s">
        <v>10</v>
      </c>
      <c r="O13" s="53"/>
      <c r="P13" s="10" t="s">
        <v>10</v>
      </c>
      <c r="Q13" s="53"/>
      <c r="R13" s="10" t="s">
        <v>10</v>
      </c>
      <c r="S13" s="53"/>
      <c r="T13" s="10" t="s">
        <v>10</v>
      </c>
      <c r="U13" s="53"/>
      <c r="V13" s="10" t="s">
        <v>10</v>
      </c>
      <c r="W13" s="53"/>
      <c r="X13" s="10" t="s">
        <v>10</v>
      </c>
      <c r="Y13" s="53"/>
      <c r="Z13" s="10" t="s">
        <v>10</v>
      </c>
    </row>
    <row r="14" spans="1:26" ht="19.5" customHeight="1" x14ac:dyDescent="0.4">
      <c r="A14" s="37"/>
      <c r="B14" s="37"/>
      <c r="C14" s="37"/>
      <c r="D14" s="4"/>
      <c r="E14" s="4"/>
      <c r="F14" s="4"/>
      <c r="G14" s="4"/>
      <c r="H14" s="4"/>
      <c r="I14" s="4"/>
      <c r="J14" s="4"/>
      <c r="K14" s="53"/>
      <c r="L14" s="4"/>
      <c r="M14" s="53"/>
      <c r="N14" s="4"/>
      <c r="O14" s="53"/>
      <c r="P14" s="4"/>
      <c r="Q14" s="53"/>
      <c r="R14" s="4"/>
      <c r="S14" s="53"/>
      <c r="T14" s="4"/>
      <c r="U14" s="53"/>
      <c r="V14" s="4"/>
      <c r="W14" s="53"/>
      <c r="X14" s="4"/>
      <c r="Y14" s="53"/>
      <c r="Z14" s="4"/>
    </row>
    <row r="15" spans="1:26" ht="19.5" customHeight="1" x14ac:dyDescent="0.4">
      <c r="A15" s="39" t="s">
        <v>152</v>
      </c>
      <c r="B15" s="39"/>
      <c r="C15" s="37"/>
      <c r="D15" s="16"/>
      <c r="E15" s="15"/>
      <c r="F15" s="91">
        <v>566113710</v>
      </c>
      <c r="G15" s="91"/>
      <c r="H15" s="91">
        <v>1341061548</v>
      </c>
      <c r="I15" s="91"/>
      <c r="J15" s="91">
        <v>-11884999</v>
      </c>
      <c r="K15" s="91"/>
      <c r="L15" s="91">
        <v>1836570</v>
      </c>
      <c r="M15" s="91"/>
      <c r="N15" s="91">
        <v>43114592</v>
      </c>
      <c r="O15" s="91"/>
      <c r="P15" s="91">
        <v>62500000</v>
      </c>
      <c r="Q15" s="91"/>
      <c r="R15" s="91">
        <v>-308030347</v>
      </c>
      <c r="S15" s="91"/>
      <c r="T15" s="91">
        <v>537825</v>
      </c>
      <c r="U15" s="51"/>
      <c r="V15" s="15">
        <f>SUM(F15:T15)</f>
        <v>1695248899</v>
      </c>
      <c r="W15" s="15"/>
      <c r="X15" s="91">
        <v>242551</v>
      </c>
      <c r="Y15" s="15"/>
      <c r="Z15" s="15">
        <f>SUM(V15:X15)</f>
        <v>1695491450</v>
      </c>
    </row>
    <row r="16" spans="1:26" ht="6" customHeight="1" x14ac:dyDescent="0.4">
      <c r="A16" s="37"/>
      <c r="B16" s="37"/>
      <c r="C16" s="37"/>
      <c r="D16" s="16"/>
      <c r="E16" s="15"/>
      <c r="F16" s="15"/>
      <c r="G16" s="15"/>
      <c r="H16" s="15"/>
      <c r="I16" s="15"/>
      <c r="J16" s="15"/>
      <c r="K16" s="51"/>
      <c r="L16" s="15"/>
      <c r="M16" s="15"/>
      <c r="N16" s="15"/>
      <c r="O16" s="51"/>
      <c r="P16" s="15"/>
      <c r="Q16" s="51"/>
      <c r="R16" s="15"/>
      <c r="S16" s="51"/>
      <c r="T16" s="15"/>
      <c r="U16" s="51"/>
      <c r="V16" s="15"/>
      <c r="W16" s="51"/>
      <c r="X16" s="15"/>
      <c r="Y16" s="51"/>
      <c r="Z16" s="15"/>
    </row>
    <row r="17" spans="1:26" ht="19.5" customHeight="1" x14ac:dyDescent="0.4">
      <c r="A17" s="39" t="s">
        <v>153</v>
      </c>
      <c r="B17" s="37"/>
      <c r="C17" s="37"/>
      <c r="D17" s="16"/>
      <c r="E17" s="15"/>
      <c r="F17" s="15"/>
      <c r="G17" s="15"/>
      <c r="H17" s="15"/>
      <c r="I17" s="15"/>
      <c r="J17" s="15"/>
      <c r="K17" s="51"/>
      <c r="L17" s="15"/>
      <c r="M17" s="15"/>
      <c r="N17" s="15"/>
      <c r="O17" s="51"/>
      <c r="P17" s="15"/>
      <c r="Q17" s="51"/>
      <c r="R17" s="15"/>
      <c r="S17" s="51"/>
      <c r="T17" s="15"/>
      <c r="U17" s="51"/>
      <c r="V17" s="15"/>
      <c r="W17" s="51"/>
      <c r="X17" s="15"/>
      <c r="Y17" s="51"/>
      <c r="Z17" s="15"/>
    </row>
    <row r="18" spans="1:26" ht="19.5" customHeight="1" x14ac:dyDescent="0.4">
      <c r="A18" s="37" t="s">
        <v>111</v>
      </c>
      <c r="B18" s="37"/>
      <c r="C18" s="37"/>
      <c r="D18" s="16"/>
      <c r="E18" s="15"/>
      <c r="F18" s="24">
        <v>0</v>
      </c>
      <c r="G18" s="15"/>
      <c r="H18" s="24">
        <v>0</v>
      </c>
      <c r="I18" s="15"/>
      <c r="J18" s="24">
        <v>0</v>
      </c>
      <c r="K18" s="51"/>
      <c r="L18" s="24">
        <v>0</v>
      </c>
      <c r="M18" s="15"/>
      <c r="N18" s="24">
        <v>0</v>
      </c>
      <c r="O18" s="51"/>
      <c r="P18" s="24">
        <v>0</v>
      </c>
      <c r="Q18" s="51"/>
      <c r="R18" s="24">
        <v>22594623</v>
      </c>
      <c r="S18" s="51"/>
      <c r="T18" s="24">
        <v>0</v>
      </c>
      <c r="U18" s="51"/>
      <c r="V18" s="55">
        <f>SUM(F18:T18)</f>
        <v>22594623</v>
      </c>
      <c r="W18" s="15"/>
      <c r="X18" s="55">
        <v>-20997</v>
      </c>
      <c r="Y18" s="15"/>
      <c r="Z18" s="55">
        <f>SUM(V18:X18)</f>
        <v>22573626</v>
      </c>
    </row>
    <row r="19" spans="1:26" ht="6" customHeight="1" x14ac:dyDescent="0.4">
      <c r="A19" s="37"/>
      <c r="B19" s="37"/>
      <c r="C19" s="37"/>
      <c r="D19" s="16"/>
      <c r="E19" s="15"/>
      <c r="F19" s="15"/>
      <c r="G19" s="15"/>
      <c r="H19" s="15"/>
      <c r="I19" s="15"/>
      <c r="J19" s="15"/>
      <c r="K19" s="51"/>
      <c r="L19" s="15"/>
      <c r="M19" s="51"/>
      <c r="N19" s="15"/>
      <c r="O19" s="51"/>
      <c r="P19" s="15"/>
      <c r="Q19" s="51"/>
      <c r="R19" s="15"/>
      <c r="S19" s="51"/>
      <c r="T19" s="15"/>
      <c r="U19" s="51"/>
      <c r="V19" s="15"/>
      <c r="W19" s="51"/>
      <c r="X19" s="15"/>
      <c r="Y19" s="51"/>
      <c r="Z19" s="15"/>
    </row>
    <row r="20" spans="1:26" ht="19.5" customHeight="1" thickBot="1" x14ac:dyDescent="0.45">
      <c r="A20" s="39" t="s">
        <v>229</v>
      </c>
      <c r="B20" s="37"/>
      <c r="C20" s="37"/>
      <c r="D20" s="16"/>
      <c r="E20" s="15"/>
      <c r="F20" s="30">
        <f>SUM(F15:F18)</f>
        <v>566113710</v>
      </c>
      <c r="G20" s="15"/>
      <c r="H20" s="30">
        <f>SUM(H15:H18)</f>
        <v>1341061548</v>
      </c>
      <c r="I20" s="15"/>
      <c r="J20" s="30">
        <f>SUM(J15:J18)</f>
        <v>-11884999</v>
      </c>
      <c r="K20" s="15"/>
      <c r="L20" s="30">
        <f>SUM(L15:L18)</f>
        <v>1836570</v>
      </c>
      <c r="M20" s="15"/>
      <c r="N20" s="30">
        <f>SUM(N15:N18)</f>
        <v>43114592</v>
      </c>
      <c r="O20" s="15"/>
      <c r="P20" s="30">
        <f>SUM(P15:P18)</f>
        <v>62500000</v>
      </c>
      <c r="Q20" s="15"/>
      <c r="R20" s="30">
        <f>SUM(R15:R18)</f>
        <v>-285435724</v>
      </c>
      <c r="S20" s="15"/>
      <c r="T20" s="30">
        <f>SUM(T15:T18)</f>
        <v>537825</v>
      </c>
      <c r="U20" s="15"/>
      <c r="V20" s="30">
        <f>SUM(V15:V18)</f>
        <v>1717843522</v>
      </c>
      <c r="W20" s="15"/>
      <c r="X20" s="30">
        <f>SUM(X15:X18)</f>
        <v>221554</v>
      </c>
      <c r="Y20" s="15"/>
      <c r="Z20" s="30">
        <f>SUM(Z15:Z18)</f>
        <v>1718065076</v>
      </c>
    </row>
    <row r="21" spans="1:26" ht="19.5" customHeight="1" thickTop="1" x14ac:dyDescent="0.4">
      <c r="A21" s="39"/>
      <c r="B21" s="37"/>
      <c r="C21" s="37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9.5" customHeight="1" x14ac:dyDescent="0.4">
      <c r="A22" s="39" t="s">
        <v>155</v>
      </c>
      <c r="B22" s="39"/>
      <c r="C22" s="37"/>
      <c r="D22" s="16"/>
      <c r="E22" s="15"/>
      <c r="F22" s="92">
        <v>566113710</v>
      </c>
      <c r="G22" s="93"/>
      <c r="H22" s="92">
        <v>1341061548</v>
      </c>
      <c r="I22" s="93"/>
      <c r="J22" s="92">
        <v>-11884999</v>
      </c>
      <c r="K22" s="93"/>
      <c r="L22" s="92">
        <v>1836570</v>
      </c>
      <c r="M22" s="93"/>
      <c r="N22" s="92">
        <v>43114592</v>
      </c>
      <c r="O22" s="93"/>
      <c r="P22" s="92">
        <v>62500000</v>
      </c>
      <c r="Q22" s="93"/>
      <c r="R22" s="92">
        <v>-415892431</v>
      </c>
      <c r="S22" s="93"/>
      <c r="T22" s="92">
        <v>648484</v>
      </c>
      <c r="U22" s="72"/>
      <c r="V22" s="25">
        <f>SUM(F22:T22)</f>
        <v>1587497474</v>
      </c>
      <c r="W22" s="64"/>
      <c r="X22" s="92">
        <v>221554</v>
      </c>
      <c r="Y22" s="64"/>
      <c r="Z22" s="25">
        <f>SUM(V22:X22)</f>
        <v>1587719028</v>
      </c>
    </row>
    <row r="23" spans="1:26" ht="6" customHeight="1" x14ac:dyDescent="0.4">
      <c r="A23" s="37"/>
      <c r="B23" s="37"/>
      <c r="C23" s="37"/>
      <c r="D23" s="16"/>
      <c r="E23" s="15"/>
      <c r="F23" s="25"/>
      <c r="G23" s="64"/>
      <c r="H23" s="25"/>
      <c r="I23" s="64"/>
      <c r="J23" s="25"/>
      <c r="K23" s="64"/>
      <c r="L23" s="25"/>
      <c r="M23" s="64"/>
      <c r="N23" s="25"/>
      <c r="O23" s="64"/>
      <c r="P23" s="25"/>
      <c r="Q23" s="64"/>
      <c r="R23" s="25"/>
      <c r="S23" s="64"/>
      <c r="T23" s="25"/>
      <c r="U23" s="72"/>
      <c r="V23" s="25"/>
      <c r="W23" s="64"/>
      <c r="X23" s="25"/>
      <c r="Y23" s="64"/>
      <c r="Z23" s="25"/>
    </row>
    <row r="24" spans="1:26" ht="19.5" customHeight="1" x14ac:dyDescent="0.4">
      <c r="A24" s="39" t="s">
        <v>153</v>
      </c>
      <c r="B24" s="37"/>
      <c r="C24" s="37"/>
      <c r="D24" s="16"/>
      <c r="E24" s="15"/>
      <c r="F24" s="25"/>
      <c r="G24" s="64"/>
      <c r="H24" s="25"/>
      <c r="I24" s="64"/>
      <c r="J24" s="25"/>
      <c r="K24" s="64"/>
      <c r="L24" s="25"/>
      <c r="M24" s="64"/>
      <c r="N24" s="25"/>
      <c r="O24" s="64"/>
      <c r="P24" s="25"/>
      <c r="Q24" s="64"/>
      <c r="R24" s="25"/>
      <c r="S24" s="64"/>
      <c r="T24" s="25"/>
      <c r="U24" s="72"/>
      <c r="V24" s="25"/>
      <c r="W24" s="64"/>
      <c r="X24" s="25"/>
      <c r="Y24" s="64"/>
      <c r="Z24" s="25"/>
    </row>
    <row r="25" spans="1:26" ht="19.5" customHeight="1" x14ac:dyDescent="0.4">
      <c r="A25" s="37" t="s">
        <v>29</v>
      </c>
      <c r="B25" s="37"/>
      <c r="C25" s="37"/>
      <c r="D25" s="16"/>
      <c r="E25" s="15"/>
      <c r="F25" s="25">
        <v>0</v>
      </c>
      <c r="G25" s="64"/>
      <c r="H25" s="25">
        <v>0</v>
      </c>
      <c r="I25" s="64"/>
      <c r="J25" s="25">
        <v>0</v>
      </c>
      <c r="K25" s="64"/>
      <c r="L25" s="25">
        <v>0</v>
      </c>
      <c r="M25" s="64"/>
      <c r="N25" s="25">
        <v>341</v>
      </c>
      <c r="O25" s="64"/>
      <c r="P25" s="25">
        <v>0</v>
      </c>
      <c r="Q25" s="64"/>
      <c r="R25" s="25">
        <v>0</v>
      </c>
      <c r="S25" s="64"/>
      <c r="T25" s="25">
        <v>0</v>
      </c>
      <c r="U25" s="72"/>
      <c r="V25" s="25">
        <f>SUM(F25:T25)</f>
        <v>341</v>
      </c>
      <c r="W25" s="64"/>
      <c r="X25" s="25">
        <v>-341</v>
      </c>
      <c r="Y25" s="64"/>
      <c r="Z25" s="25">
        <f>SUM(V25:X25)</f>
        <v>0</v>
      </c>
    </row>
    <row r="26" spans="1:26" ht="19.5" customHeight="1" x14ac:dyDescent="0.4">
      <c r="A26" s="37" t="s">
        <v>156</v>
      </c>
      <c r="B26" s="37"/>
      <c r="C26" s="37"/>
      <c r="D26" s="16"/>
      <c r="E26" s="15"/>
      <c r="F26" s="25">
        <v>0</v>
      </c>
      <c r="G26" s="64"/>
      <c r="H26" s="25">
        <v>0</v>
      </c>
      <c r="I26" s="64"/>
      <c r="J26" s="25">
        <v>0</v>
      </c>
      <c r="K26" s="64"/>
      <c r="L26" s="25">
        <v>0</v>
      </c>
      <c r="M26" s="64"/>
      <c r="N26" s="25">
        <v>0</v>
      </c>
      <c r="O26" s="64"/>
      <c r="P26" s="25">
        <v>0</v>
      </c>
      <c r="Q26" s="64"/>
      <c r="R26" s="25">
        <v>0</v>
      </c>
      <c r="S26" s="64"/>
      <c r="T26" s="25">
        <v>0</v>
      </c>
      <c r="U26" s="72"/>
      <c r="V26" s="25">
        <f>SUM(F26:T26)</f>
        <v>0</v>
      </c>
      <c r="W26" s="64"/>
      <c r="X26" s="25">
        <v>-279</v>
      </c>
      <c r="Y26" s="64"/>
      <c r="Z26" s="25">
        <f>SUM(V26:X26)</f>
        <v>-279</v>
      </c>
    </row>
    <row r="27" spans="1:26" ht="19.5" customHeight="1" x14ac:dyDescent="0.4">
      <c r="A27" s="37" t="s">
        <v>111</v>
      </c>
      <c r="B27" s="37"/>
      <c r="C27" s="37"/>
      <c r="D27" s="16"/>
      <c r="E27" s="15"/>
      <c r="F27" s="28">
        <v>0</v>
      </c>
      <c r="G27" s="64"/>
      <c r="H27" s="28">
        <v>0</v>
      </c>
      <c r="I27" s="64"/>
      <c r="J27" s="28">
        <v>0</v>
      </c>
      <c r="K27" s="64"/>
      <c r="L27" s="28">
        <v>0</v>
      </c>
      <c r="M27" s="64"/>
      <c r="N27" s="28">
        <v>0</v>
      </c>
      <c r="O27" s="64"/>
      <c r="P27" s="28">
        <v>0</v>
      </c>
      <c r="Q27" s="64"/>
      <c r="R27" s="28">
        <v>15755538</v>
      </c>
      <c r="S27" s="64"/>
      <c r="T27" s="28">
        <v>0</v>
      </c>
      <c r="U27" s="64"/>
      <c r="V27" s="94">
        <f>SUM(F27:T27)</f>
        <v>15755538</v>
      </c>
      <c r="W27" s="64"/>
      <c r="X27" s="94">
        <v>-28432</v>
      </c>
      <c r="Y27" s="64"/>
      <c r="Z27" s="94">
        <f>SUM(V27:X27)</f>
        <v>15727106</v>
      </c>
    </row>
    <row r="28" spans="1:26" ht="6" customHeight="1" x14ac:dyDescent="0.4">
      <c r="A28" s="37"/>
      <c r="B28" s="37"/>
      <c r="C28" s="37"/>
      <c r="D28" s="16"/>
      <c r="E28" s="15"/>
      <c r="F28" s="25"/>
      <c r="G28" s="64"/>
      <c r="H28" s="25"/>
      <c r="I28" s="64"/>
      <c r="J28" s="25"/>
      <c r="K28" s="64"/>
      <c r="L28" s="25"/>
      <c r="M28" s="64"/>
      <c r="N28" s="25"/>
      <c r="O28" s="64"/>
      <c r="P28" s="25"/>
      <c r="Q28" s="64"/>
      <c r="R28" s="25"/>
      <c r="S28" s="64"/>
      <c r="T28" s="25"/>
      <c r="U28" s="64"/>
      <c r="V28" s="25"/>
      <c r="W28" s="64"/>
      <c r="X28" s="25"/>
      <c r="Y28" s="64"/>
      <c r="Z28" s="25"/>
    </row>
    <row r="29" spans="1:26" ht="19.5" customHeight="1" thickBot="1" x14ac:dyDescent="0.45">
      <c r="A29" s="39" t="s">
        <v>230</v>
      </c>
      <c r="B29" s="37"/>
      <c r="C29" s="37"/>
      <c r="D29" s="16"/>
      <c r="E29" s="15"/>
      <c r="F29" s="69">
        <f>SUM(F22:F27)</f>
        <v>566113710</v>
      </c>
      <c r="G29" s="64"/>
      <c r="H29" s="69">
        <f>SUM(H22:H27)</f>
        <v>1341061548</v>
      </c>
      <c r="I29" s="64"/>
      <c r="J29" s="69">
        <f>SUM(J22:J27)</f>
        <v>-11884999</v>
      </c>
      <c r="K29" s="64"/>
      <c r="L29" s="69">
        <f>SUM(L22:L27)</f>
        <v>1836570</v>
      </c>
      <c r="M29" s="64"/>
      <c r="N29" s="69">
        <f>SUM(N22:N27)</f>
        <v>43114933</v>
      </c>
      <c r="O29" s="64"/>
      <c r="P29" s="69">
        <f>SUM(P22:P27)</f>
        <v>62500000</v>
      </c>
      <c r="Q29" s="64"/>
      <c r="R29" s="69">
        <f>SUM(R22:R27)</f>
        <v>-400136893</v>
      </c>
      <c r="S29" s="64"/>
      <c r="T29" s="69">
        <f>SUM(T22:T27)</f>
        <v>648484</v>
      </c>
      <c r="U29" s="64"/>
      <c r="V29" s="69">
        <f>SUM(V22:V27)</f>
        <v>1603253353</v>
      </c>
      <c r="W29" s="64"/>
      <c r="X29" s="69">
        <f>SUM(X22:X27)</f>
        <v>192502</v>
      </c>
      <c r="Y29" s="64"/>
      <c r="Z29" s="69">
        <f>SUM(Z22:Z27)</f>
        <v>1603445855</v>
      </c>
    </row>
    <row r="30" spans="1:26" ht="16.5" customHeight="1" thickTop="1" x14ac:dyDescent="0.4">
      <c r="A30" s="39"/>
      <c r="B30" s="37"/>
      <c r="C30" s="37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6.5" customHeight="1" x14ac:dyDescent="0.4">
      <c r="A31" s="39"/>
      <c r="B31" s="37"/>
      <c r="C31" s="37"/>
      <c r="D31" s="16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3.5" customHeight="1" x14ac:dyDescent="0.4">
      <c r="A32" s="37"/>
      <c r="B32" s="37"/>
      <c r="C32" s="37"/>
      <c r="D32" s="16"/>
      <c r="E32" s="16"/>
      <c r="F32" s="15"/>
      <c r="G32" s="16"/>
      <c r="H32" s="15"/>
      <c r="I32" s="16"/>
      <c r="J32" s="15"/>
      <c r="K32" s="59"/>
      <c r="L32" s="15"/>
      <c r="M32" s="16"/>
      <c r="N32" s="15"/>
      <c r="O32" s="59"/>
      <c r="P32" s="15"/>
      <c r="Q32" s="51"/>
      <c r="R32" s="15"/>
      <c r="S32" s="51"/>
      <c r="T32" s="15"/>
      <c r="U32" s="51"/>
      <c r="V32" s="15"/>
      <c r="W32" s="12"/>
      <c r="X32" s="15"/>
      <c r="Y32" s="12"/>
      <c r="Z32" s="15"/>
    </row>
    <row r="33" spans="1:26" ht="20.100000000000001" customHeight="1" x14ac:dyDescent="0.4">
      <c r="A33" s="192" t="s">
        <v>157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</row>
    <row r="34" spans="1:26" ht="20.100000000000001" customHeight="1" x14ac:dyDescent="0.4">
      <c r="A34" s="37"/>
      <c r="B34" s="37"/>
      <c r="C34" s="37"/>
      <c r="D34" s="16"/>
      <c r="E34" s="16"/>
      <c r="F34" s="195" t="s">
        <v>243</v>
      </c>
      <c r="G34" s="195"/>
      <c r="H34" s="195"/>
      <c r="I34" s="195"/>
      <c r="J34" s="195"/>
      <c r="K34" s="195"/>
      <c r="L34" s="195"/>
      <c r="M34" s="16"/>
      <c r="N34" s="192" t="s">
        <v>244</v>
      </c>
      <c r="O34" s="192"/>
      <c r="P34" s="192"/>
      <c r="Q34" s="192"/>
      <c r="R34" s="192"/>
      <c r="S34" s="192"/>
      <c r="T34" s="192"/>
      <c r="U34" s="51"/>
      <c r="V34" s="15"/>
      <c r="W34" s="12"/>
      <c r="X34" s="15"/>
      <c r="Y34" s="12"/>
      <c r="Z34" s="15"/>
    </row>
    <row r="35" spans="1:26" ht="4.5" customHeight="1" x14ac:dyDescent="0.4">
      <c r="A35" s="37"/>
      <c r="B35" s="37"/>
      <c r="C35" s="37"/>
      <c r="D35" s="16"/>
      <c r="E35" s="16"/>
      <c r="F35" s="15"/>
      <c r="G35" s="16"/>
      <c r="H35" s="59"/>
      <c r="M35" s="16"/>
      <c r="N35" s="15"/>
      <c r="O35" s="59"/>
      <c r="P35" s="47"/>
      <c r="U35" s="51"/>
      <c r="V35" s="15"/>
      <c r="W35" s="12"/>
      <c r="X35" s="15"/>
      <c r="Y35" s="12"/>
      <c r="Z35" s="15"/>
    </row>
    <row r="36" spans="1:26" ht="21.75" customHeight="1" x14ac:dyDescent="0.4">
      <c r="A36" s="149" t="s">
        <v>41</v>
      </c>
      <c r="B36" s="149"/>
      <c r="C36" s="149"/>
      <c r="D36" s="41"/>
      <c r="E36" s="41"/>
      <c r="F36" s="24"/>
      <c r="G36" s="41"/>
      <c r="H36" s="24"/>
      <c r="I36" s="41"/>
      <c r="J36" s="24"/>
      <c r="K36" s="96"/>
      <c r="L36" s="24"/>
      <c r="M36" s="41"/>
      <c r="N36" s="24"/>
      <c r="O36" s="96"/>
      <c r="P36" s="24"/>
      <c r="Q36" s="60"/>
      <c r="R36" s="24"/>
      <c r="S36" s="60"/>
      <c r="T36" s="24"/>
      <c r="U36" s="60"/>
      <c r="V36" s="24"/>
      <c r="W36" s="60"/>
      <c r="X36" s="24"/>
      <c r="Y36" s="60"/>
      <c r="Z36" s="24"/>
    </row>
  </sheetData>
  <mergeCells count="7">
    <mergeCell ref="F34:L34"/>
    <mergeCell ref="N34:T34"/>
    <mergeCell ref="F5:Z5"/>
    <mergeCell ref="F6:V6"/>
    <mergeCell ref="X6:Y6"/>
    <mergeCell ref="P9:R9"/>
    <mergeCell ref="A33:Z33"/>
  </mergeCells>
  <pageMargins left="0.35" right="0.3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DDD1A-DA19-4559-8391-4FAFAD5332FF}">
  <dimension ref="A1:N28"/>
  <sheetViews>
    <sheetView topLeftCell="A18" zoomScale="85" zoomScaleNormal="85" zoomScaleSheetLayoutView="100" workbookViewId="0">
      <selection activeCell="Q24" sqref="Q24"/>
    </sheetView>
  </sheetViews>
  <sheetFormatPr defaultColWidth="12.625" defaultRowHeight="21.75" customHeight="1" x14ac:dyDescent="0.4"/>
  <cols>
    <col min="1" max="2" width="1.5" style="5" customWidth="1"/>
    <col min="3" max="3" width="34.875" style="5" customWidth="1"/>
    <col min="4" max="4" width="12.625" style="5" customWidth="1"/>
    <col min="5" max="5" width="0.625" style="5" customWidth="1"/>
    <col min="6" max="6" width="12" style="5" customWidth="1"/>
    <col min="7" max="7" width="1.625" style="5" customWidth="1"/>
    <col min="8" max="8" width="12" style="5" customWidth="1"/>
    <col min="9" max="9" width="1.625" style="5" customWidth="1"/>
    <col min="10" max="10" width="12" style="5" customWidth="1"/>
    <col min="11" max="11" width="1.625" style="5" customWidth="1"/>
    <col min="12" max="12" width="12" style="5" customWidth="1"/>
    <col min="13" max="13" width="1.625" style="5" customWidth="1"/>
    <col min="14" max="14" width="12.875" style="5" customWidth="1"/>
    <col min="15" max="16384" width="12.625" style="5"/>
  </cols>
  <sheetData>
    <row r="1" spans="1:14" ht="21.75" customHeight="1" x14ac:dyDescent="0.4">
      <c r="A1" s="1" t="s">
        <v>0</v>
      </c>
      <c r="B1" s="1"/>
      <c r="C1" s="1"/>
      <c r="D1" s="3"/>
      <c r="E1" s="86"/>
      <c r="F1" s="3"/>
      <c r="G1" s="3"/>
      <c r="H1" s="3"/>
      <c r="I1" s="86"/>
      <c r="J1" s="4"/>
      <c r="K1" s="53"/>
      <c r="L1" s="4"/>
      <c r="M1" s="86"/>
      <c r="N1" s="4"/>
    </row>
    <row r="2" spans="1:14" ht="21.75" customHeight="1" x14ac:dyDescent="0.4">
      <c r="A2" s="1" t="s">
        <v>158</v>
      </c>
      <c r="B2" s="1"/>
      <c r="C2" s="1"/>
      <c r="D2" s="3"/>
      <c r="E2" s="86"/>
      <c r="F2" s="3"/>
      <c r="G2" s="3"/>
      <c r="H2" s="3"/>
      <c r="I2" s="86"/>
      <c r="J2" s="4"/>
      <c r="K2" s="53"/>
      <c r="L2" s="4"/>
      <c r="M2" s="86"/>
      <c r="N2" s="4"/>
    </row>
    <row r="3" spans="1:14" ht="21.75" customHeight="1" x14ac:dyDescent="0.4">
      <c r="A3" s="6" t="str">
        <f>+'T 7-8 (9M)'!A3</f>
        <v>สำหรับงวดเก้าเดือนสิ้นสุดวันที่ 30 กันยายน พ.ศ. 2566</v>
      </c>
      <c r="B3" s="7"/>
      <c r="C3" s="7"/>
      <c r="D3" s="9"/>
      <c r="E3" s="87"/>
      <c r="F3" s="9"/>
      <c r="G3" s="9"/>
      <c r="H3" s="9"/>
      <c r="I3" s="87"/>
      <c r="J3" s="10"/>
      <c r="K3" s="88"/>
      <c r="L3" s="10"/>
      <c r="M3" s="87"/>
      <c r="N3" s="10"/>
    </row>
    <row r="4" spans="1:14" ht="19.5" customHeight="1" x14ac:dyDescent="0.4">
      <c r="A4" s="1"/>
      <c r="B4" s="1"/>
      <c r="C4" s="1"/>
      <c r="D4" s="3"/>
      <c r="E4" s="86"/>
      <c r="F4" s="3"/>
      <c r="G4" s="3"/>
      <c r="H4" s="3"/>
      <c r="I4" s="86"/>
      <c r="J4" s="4"/>
      <c r="K4" s="53"/>
      <c r="L4" s="4"/>
      <c r="M4" s="86"/>
      <c r="N4" s="4"/>
    </row>
    <row r="5" spans="1:14" ht="21" customHeight="1" x14ac:dyDescent="0.4">
      <c r="A5" s="1"/>
      <c r="B5" s="1"/>
      <c r="C5" s="1"/>
      <c r="D5" s="2"/>
      <c r="E5" s="1"/>
      <c r="F5" s="190" t="s">
        <v>159</v>
      </c>
      <c r="G5" s="191"/>
      <c r="H5" s="191"/>
      <c r="I5" s="191"/>
      <c r="J5" s="191"/>
      <c r="K5" s="191"/>
      <c r="L5" s="191"/>
      <c r="M5" s="191"/>
      <c r="N5" s="191"/>
    </row>
    <row r="6" spans="1:14" ht="21" customHeight="1" x14ac:dyDescent="0.4">
      <c r="A6" s="12"/>
      <c r="B6" s="12"/>
      <c r="C6" s="12"/>
      <c r="D6" s="16"/>
      <c r="E6" s="51"/>
      <c r="F6" s="15"/>
      <c r="G6" s="15"/>
      <c r="H6" s="15"/>
      <c r="I6" s="51"/>
      <c r="J6" s="190" t="s">
        <v>75</v>
      </c>
      <c r="K6" s="191"/>
      <c r="L6" s="191"/>
      <c r="M6" s="51"/>
      <c r="N6" s="15"/>
    </row>
    <row r="7" spans="1:14" ht="21" customHeight="1" x14ac:dyDescent="0.4">
      <c r="A7" s="1"/>
      <c r="B7" s="1"/>
      <c r="C7" s="1"/>
      <c r="D7" s="3"/>
      <c r="E7" s="86"/>
      <c r="F7" s="4"/>
      <c r="G7" s="4"/>
      <c r="H7" s="4"/>
      <c r="I7" s="86"/>
      <c r="J7" s="89" t="s">
        <v>129</v>
      </c>
      <c r="K7" s="53"/>
      <c r="L7" s="4"/>
      <c r="M7" s="86"/>
      <c r="N7" s="4"/>
    </row>
    <row r="8" spans="1:14" ht="21" customHeight="1" x14ac:dyDescent="0.4">
      <c r="A8" s="1"/>
      <c r="B8" s="1"/>
      <c r="C8" s="1"/>
      <c r="D8" s="3"/>
      <c r="E8" s="86"/>
      <c r="F8" s="4" t="s">
        <v>133</v>
      </c>
      <c r="G8" s="4"/>
      <c r="H8" s="4" t="s">
        <v>134</v>
      </c>
      <c r="I8" s="86"/>
      <c r="J8" s="4" t="s">
        <v>138</v>
      </c>
      <c r="K8" s="53"/>
      <c r="L8" s="4"/>
      <c r="M8" s="86"/>
      <c r="N8" s="4" t="s">
        <v>142</v>
      </c>
    </row>
    <row r="9" spans="1:14" ht="21" customHeight="1" x14ac:dyDescent="0.4">
      <c r="A9" s="1"/>
      <c r="B9" s="1"/>
      <c r="C9" s="12"/>
      <c r="D9" s="3"/>
      <c r="E9" s="53"/>
      <c r="F9" s="4" t="s">
        <v>143</v>
      </c>
      <c r="G9" s="4"/>
      <c r="H9" s="4" t="s">
        <v>144</v>
      </c>
      <c r="I9" s="53"/>
      <c r="J9" s="4" t="s">
        <v>148</v>
      </c>
      <c r="K9" s="53"/>
      <c r="L9" s="4" t="s">
        <v>77</v>
      </c>
      <c r="M9" s="53"/>
      <c r="N9" s="4" t="s">
        <v>63</v>
      </c>
    </row>
    <row r="10" spans="1:14" ht="21" customHeight="1" x14ac:dyDescent="0.4">
      <c r="A10" s="1"/>
      <c r="B10" s="1"/>
      <c r="C10" s="1"/>
      <c r="D10" s="3"/>
      <c r="E10" s="53"/>
      <c r="F10" s="10" t="s">
        <v>10</v>
      </c>
      <c r="G10" s="4"/>
      <c r="H10" s="10" t="s">
        <v>10</v>
      </c>
      <c r="I10" s="53"/>
      <c r="J10" s="10" t="s">
        <v>10</v>
      </c>
      <c r="K10" s="53"/>
      <c r="L10" s="10" t="s">
        <v>10</v>
      </c>
      <c r="M10" s="53"/>
      <c r="N10" s="10" t="s">
        <v>10</v>
      </c>
    </row>
    <row r="11" spans="1:14" ht="6" customHeight="1" x14ac:dyDescent="0.4">
      <c r="A11" s="1"/>
      <c r="B11" s="12"/>
      <c r="C11" s="12"/>
      <c r="D11" s="16"/>
      <c r="E11" s="51"/>
      <c r="F11" s="15"/>
      <c r="G11" s="15"/>
      <c r="H11" s="15"/>
      <c r="I11" s="51"/>
      <c r="J11" s="15"/>
      <c r="K11" s="51"/>
      <c r="L11" s="15"/>
      <c r="M11" s="51"/>
      <c r="N11" s="15"/>
    </row>
    <row r="12" spans="1:14" ht="21" customHeight="1" x14ac:dyDescent="0.4">
      <c r="A12" s="1" t="s">
        <v>152</v>
      </c>
      <c r="B12" s="12"/>
      <c r="C12" s="12"/>
      <c r="D12" s="16"/>
      <c r="E12" s="51"/>
      <c r="F12" s="93">
        <v>566113710</v>
      </c>
      <c r="G12" s="97"/>
      <c r="H12" s="97">
        <v>1341061548</v>
      </c>
      <c r="I12" s="98"/>
      <c r="J12" s="93">
        <v>62500000</v>
      </c>
      <c r="K12" s="98"/>
      <c r="L12" s="93">
        <v>-35439674</v>
      </c>
      <c r="M12" s="51"/>
      <c r="N12" s="15">
        <f>SUM(F12:L12)</f>
        <v>1934235584</v>
      </c>
    </row>
    <row r="13" spans="1:14" ht="21" customHeight="1" x14ac:dyDescent="0.4">
      <c r="A13" s="1" t="s">
        <v>153</v>
      </c>
      <c r="B13" s="12"/>
      <c r="C13" s="12"/>
      <c r="D13" s="16"/>
      <c r="E13" s="51"/>
      <c r="F13" s="15"/>
      <c r="G13" s="15"/>
      <c r="H13" s="15"/>
      <c r="I13" s="51"/>
      <c r="J13" s="15"/>
      <c r="K13" s="51"/>
      <c r="L13" s="15"/>
      <c r="M13" s="51"/>
      <c r="N13" s="15"/>
    </row>
    <row r="14" spans="1:14" ht="21" customHeight="1" x14ac:dyDescent="0.4">
      <c r="A14" s="12" t="s">
        <v>154</v>
      </c>
      <c r="B14" s="12"/>
      <c r="C14" s="12"/>
      <c r="D14" s="16"/>
      <c r="E14" s="51"/>
      <c r="F14" s="24">
        <v>0</v>
      </c>
      <c r="G14" s="15"/>
      <c r="H14" s="24">
        <v>0</v>
      </c>
      <c r="I14" s="51"/>
      <c r="J14" s="24">
        <v>0</v>
      </c>
      <c r="K14" s="51"/>
      <c r="L14" s="24">
        <v>-10313629</v>
      </c>
      <c r="M14" s="51"/>
      <c r="N14" s="24">
        <f>SUM(L14:M14)</f>
        <v>-10313629</v>
      </c>
    </row>
    <row r="15" spans="1:14" ht="6" customHeight="1" x14ac:dyDescent="0.4">
      <c r="A15" s="12"/>
      <c r="B15" s="12"/>
      <c r="C15" s="12"/>
      <c r="D15" s="16"/>
      <c r="E15" s="51"/>
      <c r="F15" s="15"/>
      <c r="G15" s="15"/>
      <c r="H15" s="15"/>
      <c r="I15" s="51"/>
      <c r="J15" s="15"/>
      <c r="K15" s="51"/>
      <c r="L15" s="15"/>
      <c r="M15" s="51"/>
      <c r="N15" s="15"/>
    </row>
    <row r="16" spans="1:14" ht="21" customHeight="1" thickBot="1" x14ac:dyDescent="0.45">
      <c r="A16" s="1" t="s">
        <v>229</v>
      </c>
      <c r="B16" s="12"/>
      <c r="C16" s="12"/>
      <c r="D16" s="16"/>
      <c r="E16" s="51"/>
      <c r="F16" s="30">
        <f>SUM(F12:F14)</f>
        <v>566113710</v>
      </c>
      <c r="G16" s="15"/>
      <c r="H16" s="30">
        <f>SUM(H12:H14)</f>
        <v>1341061548</v>
      </c>
      <c r="I16" s="51"/>
      <c r="J16" s="30">
        <f>SUM(J12:J14)</f>
        <v>62500000</v>
      </c>
      <c r="K16" s="51"/>
      <c r="L16" s="30">
        <f>SUM(L12:L14)</f>
        <v>-45753303</v>
      </c>
      <c r="M16" s="51"/>
      <c r="N16" s="30">
        <f>SUM(N12:N14)</f>
        <v>1923921955</v>
      </c>
    </row>
    <row r="17" spans="1:14" ht="18.75" customHeight="1" thickTop="1" x14ac:dyDescent="0.4">
      <c r="A17" s="12"/>
      <c r="B17" s="12"/>
      <c r="C17" s="12"/>
      <c r="D17" s="16"/>
      <c r="E17" s="59"/>
      <c r="F17" s="16"/>
      <c r="G17" s="16"/>
      <c r="H17" s="16"/>
      <c r="I17" s="59"/>
      <c r="J17" s="15"/>
      <c r="K17" s="51"/>
      <c r="L17" s="15"/>
      <c r="M17" s="59"/>
      <c r="N17" s="15"/>
    </row>
    <row r="18" spans="1:14" ht="21" customHeight="1" x14ac:dyDescent="0.4">
      <c r="A18" s="1" t="s">
        <v>155</v>
      </c>
      <c r="B18" s="12"/>
      <c r="C18" s="12"/>
      <c r="D18" s="16"/>
      <c r="E18" s="51"/>
      <c r="F18" s="92">
        <v>566113710</v>
      </c>
      <c r="G18" s="97"/>
      <c r="H18" s="99">
        <v>1341061548</v>
      </c>
      <c r="I18" s="98"/>
      <c r="J18" s="92">
        <v>62500000</v>
      </c>
      <c r="K18" s="98"/>
      <c r="L18" s="92">
        <v>-184412458</v>
      </c>
      <c r="M18" s="51"/>
      <c r="N18" s="34">
        <f>SUM(F18:L18)</f>
        <v>1785262800</v>
      </c>
    </row>
    <row r="19" spans="1:14" ht="21" customHeight="1" x14ac:dyDescent="0.4">
      <c r="A19" s="1" t="s">
        <v>153</v>
      </c>
      <c r="B19" s="12"/>
      <c r="C19" s="12"/>
      <c r="D19" s="16"/>
      <c r="E19" s="51"/>
      <c r="F19" s="92"/>
      <c r="G19" s="97"/>
      <c r="H19" s="99"/>
      <c r="I19" s="98"/>
      <c r="J19" s="92"/>
      <c r="K19" s="98"/>
      <c r="L19" s="92"/>
      <c r="M19" s="51"/>
      <c r="N19" s="34"/>
    </row>
    <row r="20" spans="1:14" ht="21" customHeight="1" x14ac:dyDescent="0.4">
      <c r="A20" s="12" t="s">
        <v>154</v>
      </c>
      <c r="B20" s="12"/>
      <c r="C20" s="12"/>
      <c r="D20" s="16"/>
      <c r="E20" s="51"/>
      <c r="F20" s="100">
        <v>0</v>
      </c>
      <c r="G20" s="15"/>
      <c r="H20" s="100">
        <v>0</v>
      </c>
      <c r="I20" s="51"/>
      <c r="J20" s="100">
        <v>0</v>
      </c>
      <c r="K20" s="51"/>
      <c r="L20" s="100">
        <v>-1265911</v>
      </c>
      <c r="M20" s="51"/>
      <c r="N20" s="100">
        <f>SUM(F20:L20)</f>
        <v>-1265911</v>
      </c>
    </row>
    <row r="21" spans="1:14" ht="6" customHeight="1" x14ac:dyDescent="0.4">
      <c r="A21" s="12"/>
      <c r="B21" s="12"/>
      <c r="C21" s="12"/>
      <c r="D21" s="16"/>
      <c r="E21" s="51"/>
      <c r="F21" s="14"/>
      <c r="G21" s="15"/>
      <c r="H21" s="14"/>
      <c r="I21" s="51"/>
      <c r="J21" s="14"/>
      <c r="K21" s="51"/>
      <c r="L21" s="14"/>
      <c r="M21" s="51"/>
      <c r="N21" s="14"/>
    </row>
    <row r="22" spans="1:14" ht="21" customHeight="1" thickBot="1" x14ac:dyDescent="0.45">
      <c r="A22" s="1" t="s">
        <v>230</v>
      </c>
      <c r="B22" s="12"/>
      <c r="C22" s="12"/>
      <c r="D22" s="16"/>
      <c r="E22" s="51"/>
      <c r="F22" s="29">
        <f>SUM(F18:F20)</f>
        <v>566113710</v>
      </c>
      <c r="G22" s="15"/>
      <c r="H22" s="29">
        <f>SUM(H18:H20)</f>
        <v>1341061548</v>
      </c>
      <c r="I22" s="51"/>
      <c r="J22" s="29">
        <f>SUM(J18:J20)</f>
        <v>62500000</v>
      </c>
      <c r="K22" s="51"/>
      <c r="L22" s="29">
        <f>SUM(L18:L20)</f>
        <v>-185678369</v>
      </c>
      <c r="M22" s="51"/>
      <c r="N22" s="29">
        <f>SUM(N18:N20)</f>
        <v>1783996889</v>
      </c>
    </row>
    <row r="23" spans="1:14" ht="21" customHeight="1" thickTop="1" x14ac:dyDescent="0.4">
      <c r="A23" s="12"/>
      <c r="B23" s="12"/>
      <c r="C23" s="12"/>
      <c r="D23" s="16"/>
      <c r="E23" s="59"/>
      <c r="F23" s="16"/>
      <c r="G23" s="16"/>
      <c r="H23" s="16"/>
      <c r="I23" s="59"/>
      <c r="J23" s="15"/>
      <c r="K23" s="51"/>
      <c r="L23" s="15"/>
      <c r="M23" s="59"/>
      <c r="N23" s="15"/>
    </row>
    <row r="24" spans="1:14" ht="21" customHeight="1" x14ac:dyDescent="0.4">
      <c r="A24" s="12"/>
      <c r="B24" s="12"/>
      <c r="C24" s="12"/>
      <c r="D24" s="16"/>
      <c r="E24" s="59"/>
      <c r="F24" s="16"/>
      <c r="G24" s="16"/>
      <c r="H24" s="16"/>
      <c r="I24" s="59"/>
      <c r="J24" s="15"/>
      <c r="K24" s="51"/>
      <c r="L24" s="15"/>
      <c r="M24" s="59"/>
      <c r="N24" s="15"/>
    </row>
    <row r="25" spans="1:14" ht="21.75" customHeight="1" x14ac:dyDescent="0.4">
      <c r="A25" s="192" t="s">
        <v>160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</row>
    <row r="26" spans="1:14" ht="21.75" customHeight="1" x14ac:dyDescent="0.4">
      <c r="A26" s="195" t="s">
        <v>255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</row>
    <row r="27" spans="1:14" ht="15.75" customHeight="1" x14ac:dyDescent="0.4">
      <c r="A27" s="47"/>
    </row>
    <row r="28" spans="1:14" ht="21.95" customHeight="1" x14ac:dyDescent="0.4">
      <c r="A28" s="31" t="s">
        <v>41</v>
      </c>
      <c r="B28" s="31"/>
      <c r="C28" s="31"/>
      <c r="D28" s="41"/>
      <c r="E28" s="96"/>
      <c r="F28" s="41"/>
      <c r="G28" s="41"/>
      <c r="H28" s="41"/>
      <c r="I28" s="96"/>
      <c r="J28" s="24"/>
      <c r="K28" s="60"/>
      <c r="L28" s="24"/>
      <c r="M28" s="96"/>
      <c r="N28" s="24"/>
    </row>
  </sheetData>
  <mergeCells count="4">
    <mergeCell ref="F5:N5"/>
    <mergeCell ref="J6:L6"/>
    <mergeCell ref="A25:N25"/>
    <mergeCell ref="A26:N2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17CB-E22A-4D2F-AAC1-67BA2BBBCC21}">
  <dimension ref="A1:K114"/>
  <sheetViews>
    <sheetView topLeftCell="A91" zoomScaleNormal="100" zoomScaleSheetLayoutView="100" workbookViewId="0">
      <selection activeCell="B92" sqref="B92"/>
    </sheetView>
  </sheetViews>
  <sheetFormatPr defaultColWidth="12.625" defaultRowHeight="15" customHeight="1" x14ac:dyDescent="0.2"/>
  <cols>
    <col min="1" max="1" width="1.5" style="37" customWidth="1"/>
    <col min="2" max="2" width="38.875" style="37" customWidth="1"/>
    <col min="3" max="3" width="6.5" style="62" customWidth="1"/>
    <col min="4" max="4" width="0.5" style="62" customWidth="1"/>
    <col min="5" max="5" width="12.125" style="182" customWidth="1"/>
    <col min="6" max="6" width="0.5" style="62" customWidth="1"/>
    <col min="7" max="7" width="12.125" style="62" customWidth="1"/>
    <col min="8" max="8" width="0.5" style="62" customWidth="1"/>
    <col min="9" max="9" width="12.125" style="72" customWidth="1"/>
    <col min="10" max="10" width="0.5" style="62" customWidth="1"/>
    <col min="11" max="11" width="12.125" style="62" customWidth="1"/>
    <col min="12" max="16384" width="12.625" style="62"/>
  </cols>
  <sheetData>
    <row r="1" spans="1:11" ht="18.2" customHeight="1" x14ac:dyDescent="0.2">
      <c r="A1" s="164" t="s">
        <v>0</v>
      </c>
      <c r="D1" s="12"/>
      <c r="E1" s="170"/>
      <c r="F1" s="101"/>
      <c r="G1" s="27"/>
      <c r="H1" s="101"/>
      <c r="I1" s="4"/>
      <c r="J1" s="101"/>
      <c r="K1" s="4"/>
    </row>
    <row r="2" spans="1:11" ht="18.2" customHeight="1" x14ac:dyDescent="0.2">
      <c r="A2" s="165" t="s">
        <v>161</v>
      </c>
      <c r="B2" s="153"/>
      <c r="C2" s="102"/>
      <c r="D2" s="12"/>
      <c r="E2" s="170"/>
      <c r="F2" s="101"/>
      <c r="G2" s="27"/>
      <c r="H2" s="101"/>
      <c r="I2" s="16"/>
      <c r="J2" s="101"/>
      <c r="K2" s="16"/>
    </row>
    <row r="3" spans="1:11" ht="18.2" customHeight="1" x14ac:dyDescent="0.2">
      <c r="A3" s="166" t="s">
        <v>232</v>
      </c>
      <c r="B3" s="154"/>
      <c r="C3" s="103"/>
      <c r="D3" s="31"/>
      <c r="E3" s="171"/>
      <c r="F3" s="104"/>
      <c r="G3" s="32"/>
      <c r="H3" s="104"/>
      <c r="I3" s="41"/>
      <c r="J3" s="104"/>
      <c r="K3" s="41"/>
    </row>
    <row r="4" spans="1:11" ht="12.75" customHeight="1" x14ac:dyDescent="0.2">
      <c r="A4" s="153"/>
      <c r="B4" s="153"/>
      <c r="C4" s="102"/>
      <c r="D4" s="12"/>
      <c r="E4" s="170"/>
      <c r="F4" s="101"/>
      <c r="G4" s="27"/>
      <c r="H4" s="101"/>
      <c r="I4" s="16"/>
      <c r="J4" s="101"/>
      <c r="K4" s="16"/>
    </row>
    <row r="5" spans="1:11" s="108" customFormat="1" ht="16.5" customHeight="1" x14ac:dyDescent="0.2">
      <c r="A5" s="155"/>
      <c r="B5" s="155"/>
      <c r="C5" s="105"/>
      <c r="D5" s="106"/>
      <c r="E5" s="198" t="s">
        <v>2</v>
      </c>
      <c r="F5" s="199"/>
      <c r="G5" s="199"/>
      <c r="H5" s="107"/>
      <c r="I5" s="198" t="s">
        <v>3</v>
      </c>
      <c r="J5" s="199"/>
      <c r="K5" s="199"/>
    </row>
    <row r="6" spans="1:11" s="108" customFormat="1" ht="16.5" customHeight="1" x14ac:dyDescent="0.2">
      <c r="A6" s="155"/>
      <c r="B6" s="155"/>
      <c r="C6" s="105"/>
      <c r="D6" s="106"/>
      <c r="E6" s="172" t="s">
        <v>4</v>
      </c>
      <c r="F6" s="110"/>
      <c r="G6" s="109" t="s">
        <v>4</v>
      </c>
      <c r="H6" s="110"/>
      <c r="I6" s="109" t="s">
        <v>4</v>
      </c>
      <c r="J6" s="110"/>
      <c r="K6" s="109" t="s">
        <v>4</v>
      </c>
    </row>
    <row r="7" spans="1:11" s="108" customFormat="1" ht="16.5" customHeight="1" x14ac:dyDescent="0.2">
      <c r="A7" s="156"/>
      <c r="B7" s="156"/>
      <c r="D7" s="111"/>
      <c r="E7" s="172" t="s">
        <v>7</v>
      </c>
      <c r="F7" s="110"/>
      <c r="G7" s="109" t="s">
        <v>8</v>
      </c>
      <c r="H7" s="110"/>
      <c r="I7" s="109" t="s">
        <v>7</v>
      </c>
      <c r="J7" s="110"/>
      <c r="K7" s="109" t="s">
        <v>8</v>
      </c>
    </row>
    <row r="8" spans="1:11" s="108" customFormat="1" ht="16.5" customHeight="1" x14ac:dyDescent="0.2">
      <c r="A8" s="156"/>
      <c r="B8" s="156"/>
      <c r="C8" s="112" t="s">
        <v>9</v>
      </c>
      <c r="D8" s="111"/>
      <c r="E8" s="173" t="s">
        <v>10</v>
      </c>
      <c r="F8" s="110"/>
      <c r="G8" s="113" t="s">
        <v>10</v>
      </c>
      <c r="H8" s="110"/>
      <c r="I8" s="113" t="s">
        <v>10</v>
      </c>
      <c r="J8" s="110"/>
      <c r="K8" s="113" t="s">
        <v>10</v>
      </c>
    </row>
    <row r="9" spans="1:11" s="108" customFormat="1" ht="16.5" customHeight="1" x14ac:dyDescent="0.2">
      <c r="A9" s="162" t="s">
        <v>162</v>
      </c>
      <c r="B9" s="157"/>
      <c r="C9" s="115"/>
      <c r="D9" s="116"/>
      <c r="E9" s="174"/>
      <c r="F9" s="118"/>
      <c r="G9" s="119"/>
      <c r="H9" s="118"/>
      <c r="I9" s="120"/>
      <c r="J9" s="118"/>
      <c r="K9" s="121"/>
    </row>
    <row r="10" spans="1:11" s="108" customFormat="1" ht="16.5" customHeight="1" x14ac:dyDescent="0.2">
      <c r="A10" s="157" t="s">
        <v>103</v>
      </c>
      <c r="B10" s="157"/>
      <c r="C10" s="122"/>
      <c r="D10" s="116"/>
      <c r="E10" s="123">
        <v>31850925</v>
      </c>
      <c r="F10" s="124"/>
      <c r="G10" s="125">
        <v>28091397</v>
      </c>
      <c r="H10" s="124"/>
      <c r="I10" s="117">
        <v>-1285702</v>
      </c>
      <c r="J10" s="124"/>
      <c r="K10" s="119">
        <v>-12920913</v>
      </c>
    </row>
    <row r="11" spans="1:11" s="108" customFormat="1" ht="16.5" customHeight="1" x14ac:dyDescent="0.2">
      <c r="A11" s="157" t="s">
        <v>163</v>
      </c>
      <c r="B11" s="157"/>
      <c r="C11" s="122"/>
      <c r="D11" s="116"/>
      <c r="E11" s="126"/>
      <c r="F11" s="124"/>
      <c r="G11" s="127"/>
      <c r="H11" s="124"/>
      <c r="I11" s="117"/>
      <c r="J11" s="124"/>
      <c r="K11" s="119"/>
    </row>
    <row r="12" spans="1:11" s="108" customFormat="1" ht="16.5" customHeight="1" x14ac:dyDescent="0.2">
      <c r="A12" s="157"/>
      <c r="B12" s="157" t="s">
        <v>164</v>
      </c>
      <c r="C12" s="122">
        <v>9</v>
      </c>
      <c r="D12" s="116"/>
      <c r="E12" s="126">
        <v>3775799</v>
      </c>
      <c r="F12" s="124"/>
      <c r="G12" s="127">
        <v>981391</v>
      </c>
      <c r="H12" s="124"/>
      <c r="I12" s="117">
        <v>0</v>
      </c>
      <c r="J12" s="124"/>
      <c r="K12" s="119">
        <v>0</v>
      </c>
    </row>
    <row r="13" spans="1:11" s="108" customFormat="1" ht="16.5" customHeight="1" x14ac:dyDescent="0.2">
      <c r="A13" s="157"/>
      <c r="B13" s="157" t="s">
        <v>165</v>
      </c>
      <c r="C13" s="122">
        <v>10</v>
      </c>
      <c r="D13" s="116"/>
      <c r="E13" s="123">
        <v>15884714</v>
      </c>
      <c r="F13" s="124"/>
      <c r="G13" s="125">
        <v>10309205</v>
      </c>
      <c r="H13" s="124"/>
      <c r="I13" s="117">
        <v>9760948</v>
      </c>
      <c r="J13" s="124"/>
      <c r="K13" s="119">
        <v>4575252</v>
      </c>
    </row>
    <row r="14" spans="1:11" s="108" customFormat="1" ht="16.5" customHeight="1" x14ac:dyDescent="0.2">
      <c r="A14" s="157"/>
      <c r="B14" s="157" t="s">
        <v>166</v>
      </c>
      <c r="C14" s="122">
        <v>11</v>
      </c>
      <c r="D14" s="116"/>
      <c r="E14" s="123">
        <v>48139340</v>
      </c>
      <c r="F14" s="124"/>
      <c r="G14" s="125">
        <v>52732038</v>
      </c>
      <c r="H14" s="124"/>
      <c r="I14" s="117">
        <v>18531338</v>
      </c>
      <c r="J14" s="124"/>
      <c r="K14" s="119">
        <v>21096411</v>
      </c>
    </row>
    <row r="15" spans="1:11" s="108" customFormat="1" ht="16.5" customHeight="1" x14ac:dyDescent="0.2">
      <c r="A15" s="157"/>
      <c r="B15" s="157" t="s">
        <v>167</v>
      </c>
      <c r="C15" s="122">
        <v>10</v>
      </c>
      <c r="D15" s="116"/>
      <c r="E15" s="123">
        <v>48872938</v>
      </c>
      <c r="F15" s="124"/>
      <c r="G15" s="125">
        <v>58469924</v>
      </c>
      <c r="H15" s="124"/>
      <c r="I15" s="117">
        <v>1267979</v>
      </c>
      <c r="J15" s="124"/>
      <c r="K15" s="119">
        <v>11987630</v>
      </c>
    </row>
    <row r="16" spans="1:11" s="108" customFormat="1" ht="16.5" customHeight="1" x14ac:dyDescent="0.2">
      <c r="A16" s="158"/>
      <c r="B16" s="158" t="s">
        <v>168</v>
      </c>
      <c r="C16" s="122">
        <v>10</v>
      </c>
      <c r="D16" s="116"/>
      <c r="E16" s="123">
        <v>870969</v>
      </c>
      <c r="F16" s="124"/>
      <c r="G16" s="125">
        <v>1383154</v>
      </c>
      <c r="H16" s="124"/>
      <c r="I16" s="117">
        <v>217226</v>
      </c>
      <c r="J16" s="124"/>
      <c r="K16" s="119">
        <v>336933</v>
      </c>
    </row>
    <row r="17" spans="1:11" s="108" customFormat="1" ht="16.5" customHeight="1" x14ac:dyDescent="0.2">
      <c r="A17" s="158"/>
      <c r="B17" s="158" t="s">
        <v>249</v>
      </c>
      <c r="C17" s="122"/>
      <c r="D17" s="116"/>
      <c r="E17" s="123">
        <v>3917496</v>
      </c>
      <c r="F17" s="124"/>
      <c r="G17" s="125">
        <v>20916446</v>
      </c>
      <c r="H17" s="124"/>
      <c r="I17" s="117">
        <v>556618</v>
      </c>
      <c r="J17" s="124"/>
      <c r="K17" s="119">
        <v>-81421</v>
      </c>
    </row>
    <row r="18" spans="1:11" s="108" customFormat="1" ht="16.5" customHeight="1" x14ac:dyDescent="0.2">
      <c r="A18" s="158"/>
      <c r="B18" s="157" t="s">
        <v>169</v>
      </c>
      <c r="C18" s="122"/>
      <c r="D18" s="116"/>
      <c r="E18" s="123">
        <v>1653443</v>
      </c>
      <c r="F18" s="124"/>
      <c r="G18" s="125">
        <v>0</v>
      </c>
      <c r="H18" s="124"/>
      <c r="I18" s="117">
        <v>1653443</v>
      </c>
      <c r="J18" s="124"/>
      <c r="K18" s="119">
        <v>0</v>
      </c>
    </row>
    <row r="19" spans="1:11" s="108" customFormat="1" ht="16.5" customHeight="1" x14ac:dyDescent="0.2">
      <c r="A19" s="158"/>
      <c r="B19" s="158" t="s">
        <v>239</v>
      </c>
      <c r="C19" s="122"/>
      <c r="D19" s="116"/>
      <c r="E19" s="123"/>
      <c r="F19" s="124"/>
      <c r="G19" s="125"/>
      <c r="H19" s="124"/>
      <c r="I19" s="117"/>
      <c r="J19" s="124"/>
      <c r="K19" s="119"/>
    </row>
    <row r="20" spans="1:11" s="108" customFormat="1" ht="16.5" customHeight="1" x14ac:dyDescent="0.2">
      <c r="A20" s="158"/>
      <c r="B20" s="158" t="s">
        <v>171</v>
      </c>
      <c r="C20" s="122"/>
      <c r="D20" s="116"/>
      <c r="E20" s="123">
        <v>-16677978</v>
      </c>
      <c r="F20" s="124"/>
      <c r="G20" s="125">
        <v>-12820994</v>
      </c>
      <c r="H20" s="124"/>
      <c r="I20" s="117">
        <v>-6676905</v>
      </c>
      <c r="J20" s="124"/>
      <c r="K20" s="119">
        <v>131713</v>
      </c>
    </row>
    <row r="21" spans="1:11" s="108" customFormat="1" ht="16.5" customHeight="1" x14ac:dyDescent="0.2">
      <c r="A21" s="158"/>
      <c r="B21" s="158" t="s">
        <v>170</v>
      </c>
      <c r="C21" s="122"/>
      <c r="D21" s="116"/>
      <c r="E21" s="123"/>
      <c r="F21" s="124"/>
      <c r="G21" s="125"/>
      <c r="H21" s="124"/>
      <c r="I21" s="117"/>
      <c r="J21" s="124"/>
      <c r="K21" s="119"/>
    </row>
    <row r="22" spans="1:11" s="108" customFormat="1" ht="16.5" customHeight="1" x14ac:dyDescent="0.2">
      <c r="A22" s="158"/>
      <c r="B22" s="158" t="s">
        <v>172</v>
      </c>
      <c r="C22" s="122">
        <v>17</v>
      </c>
      <c r="D22" s="116"/>
      <c r="E22" s="123">
        <v>-3754952</v>
      </c>
      <c r="F22" s="124"/>
      <c r="G22" s="125">
        <v>-4448660</v>
      </c>
      <c r="H22" s="124"/>
      <c r="I22" s="117">
        <v>-3754952</v>
      </c>
      <c r="J22" s="124"/>
      <c r="K22" s="119">
        <v>-4448660</v>
      </c>
    </row>
    <row r="23" spans="1:11" s="108" customFormat="1" ht="16.5" customHeight="1" x14ac:dyDescent="0.2">
      <c r="A23" s="158"/>
      <c r="B23" s="157" t="s">
        <v>173</v>
      </c>
      <c r="C23" s="122">
        <v>10</v>
      </c>
      <c r="D23" s="116"/>
      <c r="E23" s="174">
        <v>3398235</v>
      </c>
      <c r="F23" s="124"/>
      <c r="G23" s="119">
        <v>96056</v>
      </c>
      <c r="H23" s="124"/>
      <c r="I23" s="117">
        <v>3394053</v>
      </c>
      <c r="J23" s="124"/>
      <c r="K23" s="119">
        <v>35000</v>
      </c>
    </row>
    <row r="24" spans="1:11" s="108" customFormat="1" ht="16.5" customHeight="1" x14ac:dyDescent="0.2">
      <c r="A24" s="158"/>
      <c r="B24" s="157" t="s">
        <v>174</v>
      </c>
      <c r="C24" s="122">
        <v>10</v>
      </c>
      <c r="D24" s="116"/>
      <c r="E24" s="174">
        <v>74578</v>
      </c>
      <c r="F24" s="124"/>
      <c r="G24" s="119">
        <v>179127</v>
      </c>
      <c r="H24" s="124"/>
      <c r="I24" s="117">
        <v>3</v>
      </c>
      <c r="J24" s="124"/>
      <c r="K24" s="119">
        <v>31652</v>
      </c>
    </row>
    <row r="25" spans="1:11" s="108" customFormat="1" ht="16.5" customHeight="1" x14ac:dyDescent="0.2">
      <c r="A25" s="158"/>
      <c r="B25" s="157" t="s">
        <v>235</v>
      </c>
      <c r="C25" s="122"/>
      <c r="D25" s="116"/>
      <c r="E25" s="174"/>
      <c r="F25" s="124"/>
      <c r="G25" s="119"/>
      <c r="H25" s="124"/>
      <c r="I25" s="117"/>
      <c r="J25" s="124"/>
      <c r="K25" s="119"/>
    </row>
    <row r="26" spans="1:11" s="108" customFormat="1" ht="16.5" customHeight="1" x14ac:dyDescent="0.2">
      <c r="A26" s="158"/>
      <c r="B26" s="157" t="s">
        <v>236</v>
      </c>
      <c r="C26" s="122">
        <v>14</v>
      </c>
      <c r="D26" s="116"/>
      <c r="E26" s="174">
        <v>-5556058</v>
      </c>
      <c r="F26" s="124"/>
      <c r="G26" s="119">
        <v>0</v>
      </c>
      <c r="H26" s="124"/>
      <c r="I26" s="117">
        <v>-5556058</v>
      </c>
      <c r="J26" s="124"/>
      <c r="K26" s="119">
        <v>0</v>
      </c>
    </row>
    <row r="27" spans="1:11" s="108" customFormat="1" ht="16.5" customHeight="1" x14ac:dyDescent="0.2">
      <c r="A27" s="158"/>
      <c r="B27" s="157" t="s">
        <v>175</v>
      </c>
      <c r="C27" s="122">
        <v>15</v>
      </c>
      <c r="D27" s="116"/>
      <c r="E27" s="174">
        <v>-12304319</v>
      </c>
      <c r="F27" s="124"/>
      <c r="G27" s="119">
        <v>-9004280</v>
      </c>
      <c r="H27" s="124"/>
      <c r="I27" s="117">
        <v>-12068472</v>
      </c>
      <c r="J27" s="124"/>
      <c r="K27" s="119">
        <v>-9778611</v>
      </c>
    </row>
    <row r="28" spans="1:11" s="108" customFormat="1" ht="16.5" customHeight="1" x14ac:dyDescent="0.2">
      <c r="A28" s="158"/>
      <c r="B28" s="157" t="s">
        <v>176</v>
      </c>
      <c r="C28" s="122"/>
      <c r="D28" s="116"/>
      <c r="E28" s="174">
        <v>20566849</v>
      </c>
      <c r="F28" s="124"/>
      <c r="G28" s="119">
        <v>11822654</v>
      </c>
      <c r="H28" s="124"/>
      <c r="I28" s="117">
        <v>19169688</v>
      </c>
      <c r="J28" s="124"/>
      <c r="K28" s="119">
        <v>7162791</v>
      </c>
    </row>
    <row r="29" spans="1:11" s="108" customFormat="1" ht="16.5" customHeight="1" x14ac:dyDescent="0.2">
      <c r="A29" s="158"/>
      <c r="B29" s="128" t="s">
        <v>247</v>
      </c>
      <c r="C29" s="122"/>
      <c r="D29" s="116"/>
      <c r="E29" s="174">
        <v>-127950</v>
      </c>
      <c r="F29" s="124"/>
      <c r="G29" s="119">
        <v>107649</v>
      </c>
      <c r="H29" s="124"/>
      <c r="I29" s="117">
        <v>-993543</v>
      </c>
      <c r="J29" s="124"/>
      <c r="K29" s="119">
        <v>-134200</v>
      </c>
    </row>
    <row r="30" spans="1:11" s="108" customFormat="1" ht="16.5" customHeight="1" x14ac:dyDescent="0.2">
      <c r="A30" s="158"/>
      <c r="B30" s="128" t="s">
        <v>177</v>
      </c>
      <c r="C30" s="122">
        <v>15</v>
      </c>
      <c r="D30" s="116"/>
      <c r="E30" s="174">
        <v>0</v>
      </c>
      <c r="F30" s="124"/>
      <c r="G30" s="119">
        <v>0</v>
      </c>
      <c r="H30" s="124"/>
      <c r="I30" s="117">
        <v>-30999721</v>
      </c>
      <c r="J30" s="124"/>
      <c r="K30" s="119">
        <v>0</v>
      </c>
    </row>
    <row r="31" spans="1:11" s="108" customFormat="1" ht="16.5" customHeight="1" x14ac:dyDescent="0.2">
      <c r="A31" s="158"/>
      <c r="B31" s="157" t="s">
        <v>57</v>
      </c>
      <c r="C31" s="122"/>
      <c r="D31" s="116"/>
      <c r="E31" s="174">
        <v>10844811</v>
      </c>
      <c r="F31" s="124"/>
      <c r="G31" s="119">
        <v>7278662</v>
      </c>
      <c r="H31" s="124"/>
      <c r="I31" s="117">
        <v>3218408</v>
      </c>
      <c r="J31" s="124"/>
      <c r="K31" s="119">
        <v>2269982</v>
      </c>
    </row>
    <row r="32" spans="1:11" s="108" customFormat="1" ht="16.5" customHeight="1" x14ac:dyDescent="0.2">
      <c r="A32" s="158"/>
      <c r="B32" s="157" t="s">
        <v>178</v>
      </c>
      <c r="C32" s="122">
        <v>8</v>
      </c>
      <c r="D32" s="116"/>
      <c r="E32" s="174">
        <v>-1471102</v>
      </c>
      <c r="F32" s="124"/>
      <c r="G32" s="119">
        <v>4450319</v>
      </c>
      <c r="H32" s="124"/>
      <c r="I32" s="117">
        <v>0</v>
      </c>
      <c r="J32" s="124"/>
      <c r="K32" s="119">
        <v>0</v>
      </c>
    </row>
    <row r="33" spans="1:11" s="108" customFormat="1" ht="16.5" customHeight="1" x14ac:dyDescent="0.2">
      <c r="A33" s="158"/>
      <c r="B33" s="158" t="s">
        <v>240</v>
      </c>
      <c r="C33" s="122">
        <v>8</v>
      </c>
      <c r="D33" s="116"/>
      <c r="E33" s="174">
        <v>-277586</v>
      </c>
      <c r="F33" s="124"/>
      <c r="G33" s="119">
        <v>5189037</v>
      </c>
      <c r="H33" s="124"/>
      <c r="I33" s="117">
        <v>0</v>
      </c>
      <c r="J33" s="124"/>
      <c r="K33" s="119">
        <v>0</v>
      </c>
    </row>
    <row r="34" spans="1:11" s="108" customFormat="1" ht="16.5" customHeight="1" x14ac:dyDescent="0.2">
      <c r="A34" s="158"/>
      <c r="B34" s="158" t="s">
        <v>179</v>
      </c>
      <c r="C34" s="122"/>
      <c r="D34" s="116"/>
      <c r="E34" s="174"/>
      <c r="F34" s="124"/>
      <c r="G34" s="119"/>
      <c r="H34" s="124"/>
      <c r="I34" s="117"/>
      <c r="J34" s="124"/>
      <c r="K34" s="119"/>
    </row>
    <row r="35" spans="1:11" s="108" customFormat="1" ht="16.5" customHeight="1" x14ac:dyDescent="0.2">
      <c r="A35" s="157"/>
      <c r="B35" s="157" t="s">
        <v>180</v>
      </c>
      <c r="C35" s="115"/>
      <c r="D35" s="119"/>
      <c r="E35" s="123">
        <v>-86298757</v>
      </c>
      <c r="F35" s="124"/>
      <c r="G35" s="125">
        <v>-36529890</v>
      </c>
      <c r="H35" s="124"/>
      <c r="I35" s="117">
        <v>-10611091</v>
      </c>
      <c r="J35" s="124"/>
      <c r="K35" s="119">
        <v>-13801890</v>
      </c>
    </row>
    <row r="36" spans="1:11" s="108" customFormat="1" ht="16.5" customHeight="1" x14ac:dyDescent="0.2">
      <c r="A36" s="157"/>
      <c r="B36" s="157" t="s">
        <v>181</v>
      </c>
      <c r="C36" s="115"/>
      <c r="D36" s="119"/>
      <c r="E36" s="123">
        <v>412807</v>
      </c>
      <c r="F36" s="124"/>
      <c r="G36" s="125">
        <v>922305</v>
      </c>
      <c r="H36" s="124"/>
      <c r="I36" s="117">
        <v>412807</v>
      </c>
      <c r="J36" s="124"/>
      <c r="K36" s="119">
        <v>922305</v>
      </c>
    </row>
    <row r="37" spans="1:11" s="108" customFormat="1" ht="16.5" customHeight="1" x14ac:dyDescent="0.2">
      <c r="A37" s="157"/>
      <c r="B37" s="157" t="s">
        <v>182</v>
      </c>
      <c r="C37" s="115"/>
      <c r="D37" s="119"/>
      <c r="E37" s="123">
        <v>-101456364</v>
      </c>
      <c r="F37" s="124"/>
      <c r="G37" s="125">
        <v>-6039070</v>
      </c>
      <c r="H37" s="124"/>
      <c r="I37" s="117">
        <v>-101456364</v>
      </c>
      <c r="J37" s="124"/>
      <c r="K37" s="119">
        <v>-6039070</v>
      </c>
    </row>
    <row r="38" spans="1:11" s="108" customFormat="1" ht="16.5" customHeight="1" x14ac:dyDescent="0.2">
      <c r="A38" s="157"/>
      <c r="B38" s="157" t="s">
        <v>183</v>
      </c>
      <c r="C38" s="115"/>
      <c r="D38" s="119"/>
      <c r="E38" s="126">
        <v>84060030</v>
      </c>
      <c r="F38" s="124"/>
      <c r="G38" s="127">
        <v>8446269</v>
      </c>
      <c r="H38" s="124"/>
      <c r="I38" s="117">
        <v>54381466</v>
      </c>
      <c r="J38" s="124"/>
      <c r="K38" s="119">
        <v>-52422430</v>
      </c>
    </row>
    <row r="39" spans="1:11" s="108" customFormat="1" ht="16.5" customHeight="1" x14ac:dyDescent="0.2">
      <c r="A39" s="157"/>
      <c r="B39" s="157" t="s">
        <v>184</v>
      </c>
      <c r="C39" s="115"/>
      <c r="D39" s="119"/>
      <c r="E39" s="126">
        <v>-25900683</v>
      </c>
      <c r="F39" s="124"/>
      <c r="G39" s="127">
        <v>-114693925</v>
      </c>
      <c r="H39" s="124"/>
      <c r="I39" s="117">
        <v>87580639</v>
      </c>
      <c r="J39" s="124"/>
      <c r="K39" s="119">
        <v>-88637310</v>
      </c>
    </row>
    <row r="40" spans="1:11" s="108" customFormat="1" ht="16.5" customHeight="1" x14ac:dyDescent="0.2">
      <c r="A40" s="158"/>
      <c r="B40" s="157" t="s">
        <v>185</v>
      </c>
      <c r="C40" s="122"/>
      <c r="D40" s="116"/>
      <c r="E40" s="126">
        <v>-35443196</v>
      </c>
      <c r="F40" s="124"/>
      <c r="G40" s="127">
        <v>559987</v>
      </c>
      <c r="H40" s="124"/>
      <c r="I40" s="117">
        <v>-13497737</v>
      </c>
      <c r="J40" s="124"/>
      <c r="K40" s="119">
        <v>-5625162</v>
      </c>
    </row>
    <row r="41" spans="1:11" s="108" customFormat="1" ht="16.5" customHeight="1" x14ac:dyDescent="0.2">
      <c r="A41" s="158"/>
      <c r="B41" s="158" t="s">
        <v>186</v>
      </c>
      <c r="C41" s="115"/>
      <c r="D41" s="116"/>
      <c r="E41" s="129">
        <v>-11080149</v>
      </c>
      <c r="F41" s="124"/>
      <c r="G41" s="130">
        <v>-19475205</v>
      </c>
      <c r="H41" s="124"/>
      <c r="I41" s="117">
        <v>-9910206</v>
      </c>
      <c r="J41" s="124"/>
      <c r="K41" s="119">
        <v>-9121334</v>
      </c>
    </row>
    <row r="42" spans="1:11" s="108" customFormat="1" ht="16.5" customHeight="1" x14ac:dyDescent="0.2">
      <c r="A42" s="158"/>
      <c r="B42" s="158" t="s">
        <v>187</v>
      </c>
      <c r="C42" s="115"/>
      <c r="D42" s="116"/>
      <c r="E42" s="126">
        <v>172145895</v>
      </c>
      <c r="F42" s="124"/>
      <c r="G42" s="127">
        <v>304456457</v>
      </c>
      <c r="H42" s="124"/>
      <c r="I42" s="117">
        <v>14592407</v>
      </c>
      <c r="J42" s="124"/>
      <c r="K42" s="119">
        <v>145229889</v>
      </c>
    </row>
    <row r="43" spans="1:11" s="108" customFormat="1" ht="16.5" customHeight="1" x14ac:dyDescent="0.2">
      <c r="A43" s="158"/>
      <c r="B43" s="158" t="s">
        <v>188</v>
      </c>
      <c r="C43" s="115"/>
      <c r="D43" s="116"/>
      <c r="E43" s="126">
        <v>-2102754</v>
      </c>
      <c r="F43" s="124"/>
      <c r="G43" s="127">
        <v>-10907666</v>
      </c>
      <c r="H43" s="124"/>
      <c r="I43" s="117">
        <v>0</v>
      </c>
      <c r="J43" s="124"/>
      <c r="K43" s="119">
        <v>0</v>
      </c>
    </row>
    <row r="44" spans="1:11" s="108" customFormat="1" ht="16.5" customHeight="1" x14ac:dyDescent="0.2">
      <c r="A44" s="158"/>
      <c r="B44" s="158" t="s">
        <v>189</v>
      </c>
      <c r="C44" s="115"/>
      <c r="D44" s="116"/>
      <c r="E44" s="126">
        <v>72687859</v>
      </c>
      <c r="F44" s="124"/>
      <c r="G44" s="127">
        <v>-5623340</v>
      </c>
      <c r="H44" s="124"/>
      <c r="I44" s="117">
        <v>86477102</v>
      </c>
      <c r="J44" s="124"/>
      <c r="K44" s="119">
        <v>326991</v>
      </c>
    </row>
    <row r="45" spans="1:11" s="108" customFormat="1" ht="16.5" customHeight="1" x14ac:dyDescent="0.2">
      <c r="A45" s="158"/>
      <c r="B45" s="158" t="s">
        <v>190</v>
      </c>
      <c r="C45" s="115"/>
      <c r="D45" s="116"/>
      <c r="E45" s="126">
        <v>-6418</v>
      </c>
      <c r="F45" s="124"/>
      <c r="G45" s="127">
        <v>-2203150</v>
      </c>
      <c r="H45" s="124"/>
      <c r="I45" s="117">
        <v>1260778</v>
      </c>
      <c r="J45" s="124"/>
      <c r="K45" s="119">
        <v>0</v>
      </c>
    </row>
    <row r="46" spans="1:11" s="108" customFormat="1" ht="16.5" customHeight="1" x14ac:dyDescent="0.2">
      <c r="A46" s="158"/>
      <c r="B46" s="157" t="s">
        <v>191</v>
      </c>
      <c r="C46" s="115"/>
      <c r="D46" s="116"/>
      <c r="E46" s="126">
        <v>8000</v>
      </c>
      <c r="F46" s="124"/>
      <c r="G46" s="127">
        <v>30000</v>
      </c>
      <c r="H46" s="124"/>
      <c r="I46" s="117">
        <v>0</v>
      </c>
      <c r="J46" s="124"/>
      <c r="K46" s="119">
        <v>0</v>
      </c>
    </row>
    <row r="47" spans="1:11" s="108" customFormat="1" ht="16.5" customHeight="1" x14ac:dyDescent="0.2">
      <c r="A47" s="158"/>
      <c r="B47" s="157" t="s">
        <v>192</v>
      </c>
      <c r="C47" s="115"/>
      <c r="D47" s="116"/>
      <c r="E47" s="131">
        <v>-6108902</v>
      </c>
      <c r="F47" s="124"/>
      <c r="G47" s="132">
        <v>-1709253</v>
      </c>
      <c r="H47" s="124"/>
      <c r="I47" s="133">
        <v>-2819680</v>
      </c>
      <c r="J47" s="124"/>
      <c r="K47" s="134">
        <v>-288000</v>
      </c>
    </row>
    <row r="48" spans="1:11" s="108" customFormat="1" ht="3.95" customHeight="1" x14ac:dyDescent="0.2">
      <c r="A48" s="157"/>
      <c r="B48" s="157"/>
      <c r="C48" s="115"/>
      <c r="D48" s="116"/>
      <c r="E48" s="126"/>
      <c r="F48" s="124"/>
      <c r="G48" s="127"/>
      <c r="H48" s="124"/>
      <c r="I48" s="117"/>
      <c r="J48" s="124"/>
      <c r="K48" s="119"/>
    </row>
    <row r="49" spans="1:11" s="108" customFormat="1" ht="16.5" customHeight="1" x14ac:dyDescent="0.2">
      <c r="A49" s="157" t="s">
        <v>193</v>
      </c>
      <c r="B49" s="157"/>
      <c r="C49" s="115"/>
      <c r="D49" s="121"/>
      <c r="E49" s="126">
        <f>SUM(E10:E47)</f>
        <v>210597520</v>
      </c>
      <c r="F49" s="124"/>
      <c r="G49" s="127">
        <f>SUM(G10:G47)</f>
        <v>292966644</v>
      </c>
      <c r="H49" s="124"/>
      <c r="I49" s="117">
        <f>SUM(I10:I47)</f>
        <v>102844472</v>
      </c>
      <c r="J49" s="124"/>
      <c r="K49" s="119">
        <f>SUM(K10:K47)</f>
        <v>-9192452</v>
      </c>
    </row>
    <row r="50" spans="1:11" s="108" customFormat="1" ht="16.5" customHeight="1" x14ac:dyDescent="0.2">
      <c r="A50" s="167" t="s">
        <v>233</v>
      </c>
      <c r="B50" s="157"/>
      <c r="C50" s="115"/>
      <c r="D50" s="116"/>
      <c r="E50" s="174">
        <v>-18824616</v>
      </c>
      <c r="F50" s="124"/>
      <c r="G50" s="119">
        <v>-11489275</v>
      </c>
      <c r="H50" s="124"/>
      <c r="I50" s="117">
        <v>-17820888</v>
      </c>
      <c r="J50" s="124"/>
      <c r="K50" s="119">
        <v>-6995849</v>
      </c>
    </row>
    <row r="51" spans="1:11" s="108" customFormat="1" ht="16.5" customHeight="1" x14ac:dyDescent="0.2">
      <c r="A51" s="161" t="s">
        <v>194</v>
      </c>
      <c r="B51" s="157"/>
      <c r="C51" s="115"/>
      <c r="D51" s="116"/>
      <c r="E51" s="174">
        <v>-22011692</v>
      </c>
      <c r="F51" s="124"/>
      <c r="G51" s="119">
        <v>-19154919</v>
      </c>
      <c r="H51" s="124"/>
      <c r="I51" s="117">
        <v>-7683694</v>
      </c>
      <c r="J51" s="124"/>
      <c r="K51" s="119">
        <v>-7427364</v>
      </c>
    </row>
    <row r="52" spans="1:11" s="108" customFormat="1" ht="16.5" customHeight="1" x14ac:dyDescent="0.2">
      <c r="A52" s="161" t="s">
        <v>241</v>
      </c>
      <c r="B52" s="157"/>
      <c r="C52" s="115"/>
      <c r="D52" s="116"/>
      <c r="E52" s="175">
        <v>0</v>
      </c>
      <c r="F52" s="124"/>
      <c r="G52" s="135">
        <v>15813310</v>
      </c>
      <c r="H52" s="124"/>
      <c r="I52" s="133">
        <v>0</v>
      </c>
      <c r="J52" s="124"/>
      <c r="K52" s="134">
        <v>7800867</v>
      </c>
    </row>
    <row r="53" spans="1:11" s="108" customFormat="1" ht="3.95" customHeight="1" x14ac:dyDescent="0.2">
      <c r="A53" s="157"/>
      <c r="B53" s="157"/>
      <c r="C53" s="115"/>
      <c r="D53" s="116"/>
      <c r="E53" s="174"/>
      <c r="F53" s="124"/>
      <c r="G53" s="119"/>
      <c r="H53" s="124"/>
      <c r="I53" s="117"/>
      <c r="J53" s="124"/>
      <c r="K53" s="119"/>
    </row>
    <row r="54" spans="1:11" s="108" customFormat="1" ht="16.5" customHeight="1" x14ac:dyDescent="0.2">
      <c r="A54" s="157" t="s">
        <v>195</v>
      </c>
      <c r="B54" s="157"/>
      <c r="C54" s="115"/>
      <c r="D54" s="119"/>
      <c r="E54" s="131">
        <f>SUM(E48:E52)</f>
        <v>169761212</v>
      </c>
      <c r="F54" s="124"/>
      <c r="G54" s="132">
        <f>SUM(G48:G52)</f>
        <v>278135760</v>
      </c>
      <c r="H54" s="124"/>
      <c r="I54" s="133">
        <f>SUM(I49:I52)</f>
        <v>77339890</v>
      </c>
      <c r="J54" s="124"/>
      <c r="K54" s="134">
        <f>SUM(K49:K52)</f>
        <v>-15814798</v>
      </c>
    </row>
    <row r="55" spans="1:11" ht="18" customHeight="1" x14ac:dyDescent="0.2">
      <c r="A55" s="168"/>
      <c r="B55" s="159"/>
      <c r="C55" s="136"/>
      <c r="D55" s="78"/>
      <c r="E55" s="170"/>
      <c r="F55" s="101"/>
      <c r="G55" s="27"/>
      <c r="H55" s="101"/>
      <c r="I55" s="27"/>
      <c r="J55" s="101"/>
      <c r="K55" s="27"/>
    </row>
    <row r="56" spans="1:11" s="185" customFormat="1" ht="11.25" customHeight="1" x14ac:dyDescent="0.2">
      <c r="A56" s="168"/>
      <c r="B56" s="159"/>
      <c r="C56" s="136"/>
      <c r="D56" s="78"/>
      <c r="E56" s="170"/>
      <c r="F56" s="101"/>
      <c r="G56" s="27"/>
      <c r="H56" s="101"/>
      <c r="I56" s="27"/>
      <c r="J56" s="101"/>
      <c r="K56" s="27"/>
    </row>
    <row r="57" spans="1:11" ht="16.5" customHeight="1" x14ac:dyDescent="0.2">
      <c r="A57" s="192" t="s">
        <v>40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</row>
    <row r="58" spans="1:11" ht="16.5" customHeight="1" x14ac:dyDescent="0.2">
      <c r="A58" s="168"/>
      <c r="B58" s="159" t="s">
        <v>253</v>
      </c>
      <c r="C58" s="136"/>
      <c r="D58" s="78"/>
      <c r="E58" s="170"/>
      <c r="F58" s="101"/>
      <c r="G58" s="27" t="s">
        <v>256</v>
      </c>
      <c r="H58" s="101"/>
      <c r="I58" s="27"/>
      <c r="J58" s="101"/>
      <c r="K58" s="27"/>
    </row>
    <row r="59" spans="1:11" ht="4.5" customHeight="1" x14ac:dyDescent="0.2">
      <c r="A59" s="168"/>
      <c r="B59" s="159"/>
      <c r="C59" s="136"/>
      <c r="D59" s="78"/>
      <c r="E59" s="170"/>
      <c r="F59" s="101"/>
      <c r="G59" s="27"/>
      <c r="H59" s="101"/>
      <c r="I59" s="27"/>
      <c r="J59" s="101"/>
      <c r="K59" s="27"/>
    </row>
    <row r="60" spans="1:11" ht="18.75" customHeight="1" x14ac:dyDescent="0.2">
      <c r="A60" s="160" t="s">
        <v>41</v>
      </c>
      <c r="B60" s="160"/>
      <c r="C60" s="138"/>
      <c r="D60" s="31"/>
      <c r="E60" s="171"/>
      <c r="F60" s="104"/>
      <c r="G60" s="32"/>
      <c r="H60" s="104"/>
      <c r="I60" s="24"/>
      <c r="J60" s="104"/>
      <c r="K60" s="24"/>
    </row>
    <row r="61" spans="1:11" ht="18" customHeight="1" x14ac:dyDescent="0.2">
      <c r="A61" s="164" t="str">
        <f>A1</f>
        <v>บริษัท เอแอลที เทเลคอม จำกัด (มหาชน)</v>
      </c>
      <c r="B61" s="161"/>
      <c r="C61" s="137"/>
      <c r="D61" s="12"/>
      <c r="E61" s="170"/>
      <c r="F61" s="101"/>
      <c r="G61" s="27"/>
      <c r="H61" s="101"/>
      <c r="I61" s="15"/>
      <c r="J61" s="101"/>
      <c r="K61" s="15"/>
    </row>
    <row r="62" spans="1:11" ht="18" customHeight="1" x14ac:dyDescent="0.2">
      <c r="A62" s="153" t="s">
        <v>234</v>
      </c>
      <c r="B62" s="161"/>
      <c r="C62" s="137"/>
      <c r="D62" s="12"/>
      <c r="E62" s="170"/>
      <c r="F62" s="101"/>
      <c r="G62" s="27"/>
      <c r="H62" s="101"/>
      <c r="I62" s="15"/>
      <c r="J62" s="101"/>
      <c r="K62" s="15"/>
    </row>
    <row r="63" spans="1:11" ht="18" customHeight="1" x14ac:dyDescent="0.2">
      <c r="A63" s="154" t="str">
        <f>A3</f>
        <v>สำหรับงวดเก้าเดือนสิ้นสุดวันที่ 30 กันยายน พ.ศ. 2566</v>
      </c>
      <c r="B63" s="160"/>
      <c r="C63" s="138"/>
      <c r="D63" s="31"/>
      <c r="E63" s="171"/>
      <c r="F63" s="104"/>
      <c r="G63" s="32"/>
      <c r="H63" s="104"/>
      <c r="I63" s="24"/>
      <c r="J63" s="104"/>
      <c r="K63" s="24"/>
    </row>
    <row r="64" spans="1:11" ht="18.600000000000001" customHeight="1" x14ac:dyDescent="0.2">
      <c r="A64" s="161"/>
      <c r="C64" s="63"/>
      <c r="D64" s="12"/>
      <c r="E64" s="176"/>
      <c r="F64" s="19"/>
      <c r="G64" s="15"/>
      <c r="H64" s="19"/>
      <c r="I64" s="15"/>
      <c r="J64" s="19"/>
      <c r="K64" s="15"/>
    </row>
    <row r="65" spans="1:11" s="108" customFormat="1" ht="18.600000000000001" customHeight="1" x14ac:dyDescent="0.2">
      <c r="A65" s="155"/>
      <c r="B65" s="155"/>
      <c r="C65" s="105"/>
      <c r="D65" s="106"/>
      <c r="E65" s="198" t="s">
        <v>2</v>
      </c>
      <c r="F65" s="199"/>
      <c r="G65" s="199"/>
      <c r="H65" s="107"/>
      <c r="I65" s="198" t="s">
        <v>3</v>
      </c>
      <c r="J65" s="199"/>
      <c r="K65" s="199"/>
    </row>
    <row r="66" spans="1:11" s="108" customFormat="1" ht="18.600000000000001" customHeight="1" x14ac:dyDescent="0.2">
      <c r="A66" s="155"/>
      <c r="B66" s="155"/>
      <c r="C66" s="105"/>
      <c r="D66" s="106"/>
      <c r="E66" s="172" t="s">
        <v>4</v>
      </c>
      <c r="F66" s="110"/>
      <c r="G66" s="109" t="s">
        <v>4</v>
      </c>
      <c r="H66" s="110"/>
      <c r="I66" s="109" t="s">
        <v>4</v>
      </c>
      <c r="J66" s="110"/>
      <c r="K66" s="109" t="s">
        <v>4</v>
      </c>
    </row>
    <row r="67" spans="1:11" s="108" customFormat="1" ht="18.600000000000001" customHeight="1" x14ac:dyDescent="0.2">
      <c r="A67" s="157"/>
      <c r="B67" s="157"/>
      <c r="D67" s="111"/>
      <c r="E67" s="172" t="s">
        <v>7</v>
      </c>
      <c r="F67" s="110"/>
      <c r="G67" s="109" t="s">
        <v>8</v>
      </c>
      <c r="H67" s="110"/>
      <c r="I67" s="109" t="s">
        <v>7</v>
      </c>
      <c r="J67" s="110"/>
      <c r="K67" s="109" t="s">
        <v>8</v>
      </c>
    </row>
    <row r="68" spans="1:11" s="108" customFormat="1" ht="18.600000000000001" customHeight="1" x14ac:dyDescent="0.2">
      <c r="A68" s="157"/>
      <c r="B68" s="157"/>
      <c r="C68" s="112" t="s">
        <v>9</v>
      </c>
      <c r="D68" s="111"/>
      <c r="E68" s="173" t="s">
        <v>10</v>
      </c>
      <c r="F68" s="110"/>
      <c r="G68" s="113" t="s">
        <v>10</v>
      </c>
      <c r="H68" s="110"/>
      <c r="I68" s="113" t="s">
        <v>10</v>
      </c>
      <c r="J68" s="110"/>
      <c r="K68" s="113" t="s">
        <v>10</v>
      </c>
    </row>
    <row r="69" spans="1:11" s="108" customFormat="1" ht="18.600000000000001" customHeight="1" x14ac:dyDescent="0.2">
      <c r="A69" s="162" t="s">
        <v>196</v>
      </c>
      <c r="B69" s="162"/>
      <c r="C69" s="114"/>
      <c r="D69" s="116"/>
      <c r="E69" s="174"/>
      <c r="F69" s="118"/>
      <c r="G69" s="119"/>
      <c r="H69" s="118"/>
      <c r="I69" s="117"/>
      <c r="J69" s="118"/>
      <c r="K69" s="119"/>
    </row>
    <row r="70" spans="1:11" s="108" customFormat="1" ht="18.600000000000001" customHeight="1" x14ac:dyDescent="0.2">
      <c r="A70" s="157" t="s">
        <v>197</v>
      </c>
      <c r="B70" s="157"/>
      <c r="C70" s="122"/>
      <c r="D70" s="116"/>
      <c r="E70" s="174">
        <v>-12063458</v>
      </c>
      <c r="F70" s="139"/>
      <c r="G70" s="119">
        <v>-48231024</v>
      </c>
      <c r="H70" s="139"/>
      <c r="I70" s="117">
        <v>0</v>
      </c>
      <c r="J70" s="139"/>
      <c r="K70" s="119">
        <v>0</v>
      </c>
    </row>
    <row r="71" spans="1:11" s="108" customFormat="1" ht="18.600000000000001" customHeight="1" x14ac:dyDescent="0.2">
      <c r="A71" s="157" t="s">
        <v>198</v>
      </c>
      <c r="B71" s="157"/>
      <c r="C71" s="122"/>
      <c r="D71" s="116"/>
      <c r="E71" s="174">
        <v>-98223011</v>
      </c>
      <c r="F71" s="139"/>
      <c r="G71" s="119">
        <v>-188182240</v>
      </c>
      <c r="H71" s="139"/>
      <c r="I71" s="117">
        <v>-95383448</v>
      </c>
      <c r="J71" s="139"/>
      <c r="K71" s="119">
        <v>-187183244</v>
      </c>
    </row>
    <row r="72" spans="1:11" s="108" customFormat="1" ht="18.600000000000001" customHeight="1" x14ac:dyDescent="0.2">
      <c r="A72" s="157" t="s">
        <v>199</v>
      </c>
      <c r="B72" s="157"/>
      <c r="C72" s="140"/>
      <c r="D72" s="116"/>
      <c r="E72" s="174">
        <v>-466305904</v>
      </c>
      <c r="F72" s="139"/>
      <c r="G72" s="119">
        <v>-51167560</v>
      </c>
      <c r="H72" s="139"/>
      <c r="I72" s="117">
        <v>-413183303</v>
      </c>
      <c r="J72" s="139"/>
      <c r="K72" s="119">
        <v>-9619996</v>
      </c>
    </row>
    <row r="73" spans="1:11" s="108" customFormat="1" ht="18.600000000000001" customHeight="1" x14ac:dyDescent="0.2">
      <c r="A73" s="157" t="s">
        <v>200</v>
      </c>
      <c r="B73" s="157"/>
      <c r="C73" s="140"/>
      <c r="D73" s="116"/>
      <c r="E73" s="174">
        <v>-1877279</v>
      </c>
      <c r="F73" s="139"/>
      <c r="G73" s="119">
        <v>0</v>
      </c>
      <c r="H73" s="139"/>
      <c r="I73" s="117">
        <v>0</v>
      </c>
      <c r="J73" s="139"/>
      <c r="K73" s="119">
        <v>0</v>
      </c>
    </row>
    <row r="74" spans="1:11" s="108" customFormat="1" ht="18.600000000000001" customHeight="1" x14ac:dyDescent="0.2">
      <c r="A74" s="157" t="s">
        <v>201</v>
      </c>
      <c r="B74" s="157"/>
      <c r="C74" s="122"/>
      <c r="D74" s="116"/>
      <c r="E74" s="174">
        <v>-2339990</v>
      </c>
      <c r="F74" s="139"/>
      <c r="G74" s="119">
        <v>-578908</v>
      </c>
      <c r="H74" s="139"/>
      <c r="I74" s="117">
        <v>-99786</v>
      </c>
      <c r="J74" s="139"/>
      <c r="K74" s="119">
        <v>-158600</v>
      </c>
    </row>
    <row r="75" spans="1:11" s="108" customFormat="1" ht="18.600000000000001" customHeight="1" x14ac:dyDescent="0.2">
      <c r="A75" s="158" t="s">
        <v>202</v>
      </c>
      <c r="B75" s="158"/>
      <c r="C75" s="140"/>
      <c r="D75" s="116"/>
      <c r="E75" s="174">
        <v>-495219</v>
      </c>
      <c r="F75" s="139"/>
      <c r="G75" s="119">
        <v>-52128</v>
      </c>
      <c r="H75" s="139"/>
      <c r="I75" s="117">
        <v>-2038450</v>
      </c>
      <c r="J75" s="139"/>
      <c r="K75" s="119">
        <v>-52128</v>
      </c>
    </row>
    <row r="76" spans="1:11" s="108" customFormat="1" ht="18.600000000000001" customHeight="1" x14ac:dyDescent="0.2">
      <c r="A76" s="158" t="s">
        <v>203</v>
      </c>
      <c r="B76" s="158"/>
      <c r="C76" s="140">
        <v>8</v>
      </c>
      <c r="D76" s="116"/>
      <c r="E76" s="174">
        <v>0</v>
      </c>
      <c r="F76" s="139"/>
      <c r="G76" s="119">
        <v>0</v>
      </c>
      <c r="H76" s="139"/>
      <c r="I76" s="117">
        <v>-200</v>
      </c>
      <c r="J76" s="139"/>
      <c r="K76" s="119">
        <v>0</v>
      </c>
    </row>
    <row r="77" spans="1:11" s="108" customFormat="1" ht="18.600000000000001" customHeight="1" x14ac:dyDescent="0.2">
      <c r="A77" s="158" t="s">
        <v>248</v>
      </c>
      <c r="B77" s="158"/>
      <c r="C77" s="140">
        <v>8</v>
      </c>
      <c r="D77" s="116"/>
      <c r="E77" s="174">
        <v>-4000000</v>
      </c>
      <c r="F77" s="139"/>
      <c r="G77" s="119">
        <v>0</v>
      </c>
      <c r="H77" s="139"/>
      <c r="I77" s="117">
        <v>-4000000</v>
      </c>
      <c r="J77" s="139"/>
      <c r="K77" s="119">
        <v>0</v>
      </c>
    </row>
    <row r="78" spans="1:11" s="108" customFormat="1" ht="18.600000000000001" customHeight="1" x14ac:dyDescent="0.2">
      <c r="A78" s="158" t="s">
        <v>19</v>
      </c>
      <c r="B78" s="158"/>
      <c r="C78" s="140">
        <v>17</v>
      </c>
      <c r="D78" s="116"/>
      <c r="E78" s="177">
        <v>-5630000</v>
      </c>
      <c r="F78" s="139"/>
      <c r="G78" s="142">
        <v>-1201695</v>
      </c>
      <c r="H78" s="139"/>
      <c r="I78" s="141">
        <v>-5630000</v>
      </c>
      <c r="J78" s="139"/>
      <c r="K78" s="142">
        <v>-3201695</v>
      </c>
    </row>
    <row r="79" spans="1:11" s="108" customFormat="1" ht="18.600000000000001" customHeight="1" x14ac:dyDescent="0.2">
      <c r="A79" s="158" t="s">
        <v>204</v>
      </c>
      <c r="B79" s="158"/>
      <c r="C79" s="140"/>
      <c r="D79" s="116"/>
      <c r="E79" s="177"/>
      <c r="F79" s="139"/>
      <c r="G79" s="142"/>
      <c r="H79" s="139"/>
      <c r="I79" s="141"/>
      <c r="J79" s="139"/>
      <c r="K79" s="142"/>
    </row>
    <row r="80" spans="1:11" s="108" customFormat="1" ht="18.600000000000001" customHeight="1" x14ac:dyDescent="0.2">
      <c r="A80" s="158"/>
      <c r="B80" s="158" t="s">
        <v>205</v>
      </c>
      <c r="C80" s="140">
        <v>17</v>
      </c>
      <c r="D80" s="116"/>
      <c r="E80" s="177">
        <v>2501695</v>
      </c>
      <c r="F80" s="139"/>
      <c r="G80" s="142">
        <v>100000</v>
      </c>
      <c r="H80" s="139"/>
      <c r="I80" s="141">
        <v>11501695</v>
      </c>
      <c r="J80" s="139"/>
      <c r="K80" s="142">
        <v>13100000</v>
      </c>
    </row>
    <row r="81" spans="1:11" s="108" customFormat="1" ht="18.600000000000001" customHeight="1" x14ac:dyDescent="0.2">
      <c r="A81" s="158" t="s">
        <v>206</v>
      </c>
      <c r="B81" s="158"/>
      <c r="C81" s="140">
        <v>17</v>
      </c>
      <c r="D81" s="116"/>
      <c r="E81" s="177">
        <v>50000000</v>
      </c>
      <c r="F81" s="139"/>
      <c r="G81" s="142">
        <v>0</v>
      </c>
      <c r="H81" s="139"/>
      <c r="I81" s="141">
        <v>50000000</v>
      </c>
      <c r="J81" s="139"/>
      <c r="K81" s="142">
        <v>0</v>
      </c>
    </row>
    <row r="82" spans="1:11" s="108" customFormat="1" ht="18.600000000000001" customHeight="1" x14ac:dyDescent="0.2">
      <c r="A82" s="158" t="s">
        <v>177</v>
      </c>
      <c r="B82" s="158"/>
      <c r="C82" s="140"/>
      <c r="D82" s="116"/>
      <c r="E82" s="177">
        <v>0</v>
      </c>
      <c r="F82" s="139"/>
      <c r="G82" s="142">
        <v>0</v>
      </c>
      <c r="H82" s="139"/>
      <c r="I82" s="141">
        <v>8999721</v>
      </c>
      <c r="J82" s="139"/>
      <c r="K82" s="142">
        <v>0</v>
      </c>
    </row>
    <row r="83" spans="1:11" s="108" customFormat="1" ht="18.600000000000001" customHeight="1" x14ac:dyDescent="0.2">
      <c r="A83" s="158" t="s">
        <v>175</v>
      </c>
      <c r="B83" s="158"/>
      <c r="C83" s="140"/>
      <c r="D83" s="116"/>
      <c r="E83" s="174">
        <v>11677585</v>
      </c>
      <c r="F83" s="139"/>
      <c r="G83" s="119">
        <v>9211236</v>
      </c>
      <c r="H83" s="139"/>
      <c r="I83" s="141">
        <v>11441739</v>
      </c>
      <c r="J83" s="139"/>
      <c r="K83" s="142">
        <v>9985568</v>
      </c>
    </row>
    <row r="84" spans="1:11" s="108" customFormat="1" ht="5.0999999999999996" customHeight="1" x14ac:dyDescent="0.2">
      <c r="A84" s="157"/>
      <c r="B84" s="157"/>
      <c r="C84" s="122"/>
      <c r="D84" s="116"/>
      <c r="E84" s="178"/>
      <c r="F84" s="139"/>
      <c r="G84" s="144"/>
      <c r="H84" s="139"/>
      <c r="I84" s="143"/>
      <c r="J84" s="139"/>
      <c r="K84" s="144"/>
    </row>
    <row r="85" spans="1:11" s="108" customFormat="1" ht="18.600000000000001" customHeight="1" x14ac:dyDescent="0.2">
      <c r="A85" s="163" t="s">
        <v>207</v>
      </c>
      <c r="B85" s="163"/>
      <c r="C85" s="140"/>
      <c r="D85" s="116"/>
      <c r="E85" s="179">
        <f>SUM(E70:E83)</f>
        <v>-526755581</v>
      </c>
      <c r="F85" s="139"/>
      <c r="G85" s="134">
        <f>SUM(G70:G83)</f>
        <v>-280102319</v>
      </c>
      <c r="H85" s="139"/>
      <c r="I85" s="133">
        <f>SUM(I70:I83)</f>
        <v>-438392032</v>
      </c>
      <c r="J85" s="139"/>
      <c r="K85" s="134">
        <f>SUM(K70:K83)</f>
        <v>-177130095</v>
      </c>
    </row>
    <row r="86" spans="1:11" s="108" customFormat="1" ht="15" customHeight="1" x14ac:dyDescent="0.2">
      <c r="A86" s="157"/>
      <c r="B86" s="157"/>
      <c r="C86" s="115"/>
      <c r="D86" s="116"/>
      <c r="E86" s="178"/>
      <c r="F86" s="139"/>
      <c r="G86" s="144"/>
      <c r="H86" s="139"/>
      <c r="I86" s="143"/>
      <c r="J86" s="139"/>
      <c r="K86" s="144"/>
    </row>
    <row r="87" spans="1:11" s="108" customFormat="1" ht="18.600000000000001" customHeight="1" x14ac:dyDescent="0.2">
      <c r="A87" s="155" t="s">
        <v>208</v>
      </c>
      <c r="B87" s="156"/>
      <c r="C87" s="122"/>
      <c r="D87" s="116"/>
      <c r="E87" s="174"/>
      <c r="F87" s="139"/>
      <c r="G87" s="119"/>
      <c r="H87" s="139"/>
      <c r="I87" s="117"/>
      <c r="J87" s="139"/>
      <c r="K87" s="119"/>
    </row>
    <row r="88" spans="1:11" s="108" customFormat="1" ht="18.600000000000001" customHeight="1" x14ac:dyDescent="0.2">
      <c r="A88" s="158" t="s">
        <v>209</v>
      </c>
      <c r="B88" s="157"/>
      <c r="C88" s="122"/>
      <c r="D88" s="116"/>
      <c r="E88" s="174">
        <v>226901461</v>
      </c>
      <c r="F88" s="139"/>
      <c r="G88" s="119">
        <v>210278060</v>
      </c>
      <c r="H88" s="139"/>
      <c r="I88" s="117">
        <v>92192599</v>
      </c>
      <c r="J88" s="139"/>
      <c r="K88" s="119">
        <v>227817167</v>
      </c>
    </row>
    <row r="89" spans="1:11" s="108" customFormat="1" ht="18.600000000000001" customHeight="1" x14ac:dyDescent="0.2">
      <c r="A89" s="158" t="s">
        <v>210</v>
      </c>
      <c r="B89" s="157"/>
      <c r="C89" s="122">
        <v>14</v>
      </c>
      <c r="D89" s="116"/>
      <c r="E89" s="174">
        <v>-46580122</v>
      </c>
      <c r="F89" s="139"/>
      <c r="G89" s="119">
        <v>-49032000</v>
      </c>
      <c r="H89" s="139"/>
      <c r="I89" s="117">
        <v>-269455</v>
      </c>
      <c r="J89" s="139"/>
      <c r="K89" s="119">
        <v>-1202887</v>
      </c>
    </row>
    <row r="90" spans="1:11" s="108" customFormat="1" ht="18.600000000000001" customHeight="1" x14ac:dyDescent="0.2">
      <c r="A90" s="158" t="s">
        <v>211</v>
      </c>
      <c r="B90" s="157"/>
      <c r="C90" s="122">
        <v>17</v>
      </c>
      <c r="D90" s="116"/>
      <c r="E90" s="174">
        <v>57000000</v>
      </c>
      <c r="F90" s="139"/>
      <c r="G90" s="119">
        <v>0</v>
      </c>
      <c r="H90" s="139"/>
      <c r="I90" s="117">
        <v>625000000</v>
      </c>
      <c r="J90" s="139"/>
      <c r="K90" s="119">
        <v>50000000</v>
      </c>
    </row>
    <row r="91" spans="1:11" s="108" customFormat="1" ht="18.600000000000001" customHeight="1" x14ac:dyDescent="0.2">
      <c r="A91" s="158" t="s">
        <v>212</v>
      </c>
      <c r="B91" s="157"/>
      <c r="C91" s="122">
        <v>17</v>
      </c>
      <c r="D91" s="116"/>
      <c r="E91" s="174">
        <v>-40000000</v>
      </c>
      <c r="F91" s="139"/>
      <c r="G91" s="119">
        <v>0</v>
      </c>
      <c r="H91" s="139"/>
      <c r="I91" s="117">
        <v>-415000000</v>
      </c>
      <c r="J91" s="139"/>
      <c r="K91" s="119">
        <v>0</v>
      </c>
    </row>
    <row r="92" spans="1:11" s="108" customFormat="1" ht="18.600000000000001" customHeight="1" x14ac:dyDescent="0.2">
      <c r="A92" s="158" t="s">
        <v>213</v>
      </c>
      <c r="B92" s="157"/>
      <c r="C92" s="122"/>
      <c r="D92" s="116"/>
      <c r="E92" s="126">
        <v>0</v>
      </c>
      <c r="F92" s="139"/>
      <c r="G92" s="127">
        <v>-12501000</v>
      </c>
      <c r="H92" s="139"/>
      <c r="I92" s="117">
        <v>0</v>
      </c>
      <c r="J92" s="139"/>
      <c r="K92" s="119">
        <v>-12501000</v>
      </c>
    </row>
    <row r="93" spans="1:11" s="108" customFormat="1" ht="18.600000000000001" customHeight="1" x14ac:dyDescent="0.2">
      <c r="A93" s="158" t="s">
        <v>214</v>
      </c>
      <c r="B93" s="157"/>
      <c r="C93" s="122"/>
      <c r="D93" s="116"/>
      <c r="E93" s="126">
        <v>-279</v>
      </c>
      <c r="F93" s="139"/>
      <c r="G93" s="127">
        <v>0</v>
      </c>
      <c r="H93" s="139"/>
      <c r="I93" s="117">
        <v>0</v>
      </c>
      <c r="J93" s="139"/>
      <c r="K93" s="119">
        <v>0</v>
      </c>
    </row>
    <row r="94" spans="1:11" s="108" customFormat="1" ht="5.0999999999999996" customHeight="1" x14ac:dyDescent="0.2">
      <c r="A94" s="157"/>
      <c r="B94" s="157"/>
      <c r="C94" s="122"/>
      <c r="D94" s="116"/>
      <c r="E94" s="178"/>
      <c r="F94" s="139"/>
      <c r="G94" s="144"/>
      <c r="H94" s="139"/>
      <c r="I94" s="143"/>
      <c r="J94" s="139"/>
      <c r="K94" s="144"/>
    </row>
    <row r="95" spans="1:11" s="108" customFormat="1" ht="18.600000000000001" customHeight="1" x14ac:dyDescent="0.2">
      <c r="A95" s="157" t="s">
        <v>215</v>
      </c>
      <c r="B95" s="157"/>
      <c r="C95" s="122"/>
      <c r="D95" s="116"/>
      <c r="E95" s="179">
        <f>SUM(E88:E93)</f>
        <v>197321060</v>
      </c>
      <c r="F95" s="139"/>
      <c r="G95" s="134">
        <f>SUM(G88:G93)</f>
        <v>148745060</v>
      </c>
      <c r="H95" s="139"/>
      <c r="I95" s="133">
        <f>SUM(I88:I93)</f>
        <v>301923144</v>
      </c>
      <c r="J95" s="139"/>
      <c r="K95" s="134">
        <f>SUM(K88:K92)</f>
        <v>264113280</v>
      </c>
    </row>
    <row r="96" spans="1:11" s="108" customFormat="1" ht="15" customHeight="1" x14ac:dyDescent="0.2">
      <c r="A96" s="162"/>
      <c r="B96" s="157"/>
      <c r="C96" s="115"/>
      <c r="D96" s="116"/>
      <c r="E96" s="174"/>
      <c r="F96" s="139"/>
      <c r="G96" s="119"/>
      <c r="H96" s="139"/>
      <c r="I96" s="117"/>
      <c r="J96" s="139"/>
      <c r="K96" s="119"/>
    </row>
    <row r="97" spans="1:11" s="108" customFormat="1" ht="18.600000000000001" customHeight="1" x14ac:dyDescent="0.2">
      <c r="A97" s="162" t="s">
        <v>245</v>
      </c>
      <c r="B97" s="157"/>
      <c r="C97" s="122"/>
      <c r="D97" s="116"/>
      <c r="E97" s="174">
        <f>SUM(E95,E85,E54)</f>
        <v>-159673309</v>
      </c>
      <c r="F97" s="139"/>
      <c r="G97" s="119">
        <f>SUM(G95,G85,G54)</f>
        <v>146778501</v>
      </c>
      <c r="H97" s="139"/>
      <c r="I97" s="117">
        <f>SUM(I95,I85,I54)</f>
        <v>-59128998</v>
      </c>
      <c r="J97" s="139"/>
      <c r="K97" s="119">
        <f>SUM(K95,K85,K54)</f>
        <v>71168387</v>
      </c>
    </row>
    <row r="98" spans="1:11" s="108" customFormat="1" ht="18.600000000000001" customHeight="1" x14ac:dyDescent="0.2">
      <c r="A98" s="157" t="s">
        <v>216</v>
      </c>
      <c r="B98" s="157"/>
      <c r="C98" s="122"/>
      <c r="D98" s="116"/>
      <c r="E98" s="174">
        <v>315910710</v>
      </c>
      <c r="F98" s="139"/>
      <c r="G98" s="119">
        <v>253417561</v>
      </c>
      <c r="H98" s="139"/>
      <c r="I98" s="117">
        <f>'T2-4'!P14</f>
        <v>74242354</v>
      </c>
      <c r="J98" s="139"/>
      <c r="K98" s="119">
        <v>29586766</v>
      </c>
    </row>
    <row r="99" spans="1:11" s="108" customFormat="1" ht="5.0999999999999996" customHeight="1" x14ac:dyDescent="0.2">
      <c r="A99" s="157"/>
      <c r="B99" s="157"/>
      <c r="C99" s="122"/>
      <c r="D99" s="116"/>
      <c r="E99" s="178"/>
      <c r="F99" s="139"/>
      <c r="G99" s="144"/>
      <c r="H99" s="139"/>
      <c r="I99" s="143"/>
      <c r="J99" s="139"/>
      <c r="K99" s="144"/>
    </row>
    <row r="100" spans="1:11" s="108" customFormat="1" ht="18.600000000000001" customHeight="1" thickBot="1" x14ac:dyDescent="0.25">
      <c r="A100" s="162" t="s">
        <v>217</v>
      </c>
      <c r="B100" s="157"/>
      <c r="C100" s="122"/>
      <c r="D100" s="116"/>
      <c r="E100" s="180">
        <f>SUM(E97:E98)</f>
        <v>156237401</v>
      </c>
      <c r="F100" s="139"/>
      <c r="G100" s="146">
        <f>SUM(G97:G98)</f>
        <v>400196062</v>
      </c>
      <c r="H100" s="139"/>
      <c r="I100" s="145">
        <f>SUM(I97:I98)</f>
        <v>15113356</v>
      </c>
      <c r="J100" s="139"/>
      <c r="K100" s="146">
        <f>SUM(K97:K98)</f>
        <v>100755153</v>
      </c>
    </row>
    <row r="101" spans="1:11" s="108" customFormat="1" ht="15" customHeight="1" thickTop="1" x14ac:dyDescent="0.2">
      <c r="A101" s="162"/>
      <c r="B101" s="158"/>
      <c r="C101" s="140"/>
      <c r="D101" s="116"/>
      <c r="E101" s="174"/>
      <c r="F101" s="118"/>
      <c r="G101" s="119"/>
      <c r="H101" s="118"/>
      <c r="I101" s="117"/>
      <c r="J101" s="118"/>
      <c r="K101" s="119"/>
    </row>
    <row r="102" spans="1:11" s="108" customFormat="1" ht="18.600000000000001" customHeight="1" x14ac:dyDescent="0.2">
      <c r="A102" s="162" t="s">
        <v>218</v>
      </c>
      <c r="B102" s="158"/>
      <c r="C102" s="140"/>
      <c r="D102" s="116"/>
      <c r="E102" s="174"/>
      <c r="F102" s="118"/>
      <c r="G102" s="119"/>
      <c r="H102" s="118"/>
      <c r="I102" s="117"/>
      <c r="J102" s="118"/>
      <c r="K102" s="119"/>
    </row>
    <row r="103" spans="1:11" s="108" customFormat="1" ht="18.600000000000001" customHeight="1" x14ac:dyDescent="0.2">
      <c r="A103" s="128" t="s">
        <v>219</v>
      </c>
      <c r="B103" s="158"/>
      <c r="C103" s="140"/>
      <c r="D103" s="116"/>
      <c r="E103" s="174">
        <v>0</v>
      </c>
      <c r="F103" s="118"/>
      <c r="G103" s="119">
        <v>39479351</v>
      </c>
      <c r="H103" s="118"/>
      <c r="I103" s="117">
        <v>0</v>
      </c>
      <c r="J103" s="118"/>
      <c r="K103" s="119">
        <v>0</v>
      </c>
    </row>
    <row r="104" spans="1:11" s="108" customFormat="1" ht="18.600000000000001" customHeight="1" x14ac:dyDescent="0.2">
      <c r="A104" s="128" t="s">
        <v>220</v>
      </c>
      <c r="B104" s="128"/>
      <c r="C104" s="147"/>
      <c r="D104" s="116"/>
      <c r="E104" s="174">
        <v>872124</v>
      </c>
      <c r="F104" s="118"/>
      <c r="G104" s="119">
        <v>21170838</v>
      </c>
      <c r="H104" s="118"/>
      <c r="I104" s="117">
        <v>846224</v>
      </c>
      <c r="J104" s="118"/>
      <c r="K104" s="119">
        <v>20484184</v>
      </c>
    </row>
    <row r="105" spans="1:11" s="108" customFormat="1" ht="18.600000000000001" customHeight="1" x14ac:dyDescent="0.2">
      <c r="A105" s="128" t="s">
        <v>221</v>
      </c>
      <c r="B105" s="128"/>
      <c r="C105" s="147">
        <v>14</v>
      </c>
      <c r="D105" s="116"/>
      <c r="E105" s="174">
        <v>161239111</v>
      </c>
      <c r="F105" s="118"/>
      <c r="G105" s="119">
        <v>11380364.9967</v>
      </c>
      <c r="H105" s="118"/>
      <c r="I105" s="117">
        <v>0</v>
      </c>
      <c r="J105" s="118"/>
      <c r="K105" s="119">
        <v>1974000</v>
      </c>
    </row>
    <row r="106" spans="1:11" s="108" customFormat="1" ht="18.600000000000001" customHeight="1" x14ac:dyDescent="0.2">
      <c r="A106" s="128" t="s">
        <v>222</v>
      </c>
      <c r="B106" s="128"/>
      <c r="C106" s="147"/>
      <c r="D106" s="116"/>
      <c r="E106" s="174">
        <v>1764557</v>
      </c>
      <c r="F106" s="118"/>
      <c r="G106" s="119">
        <v>204320</v>
      </c>
      <c r="H106" s="118"/>
      <c r="I106" s="117">
        <v>28300</v>
      </c>
      <c r="J106" s="118"/>
      <c r="K106" s="119">
        <v>0</v>
      </c>
    </row>
    <row r="107" spans="1:11" s="108" customFormat="1" ht="18.600000000000001" customHeight="1" x14ac:dyDescent="0.2">
      <c r="A107" s="128" t="s">
        <v>223</v>
      </c>
      <c r="B107" s="128"/>
      <c r="C107" s="147"/>
      <c r="D107" s="116"/>
      <c r="E107" s="174">
        <v>585000</v>
      </c>
      <c r="F107" s="118"/>
      <c r="G107" s="119">
        <v>0</v>
      </c>
      <c r="H107" s="118"/>
      <c r="I107" s="117">
        <v>0</v>
      </c>
      <c r="J107" s="118"/>
      <c r="K107" s="119">
        <v>0</v>
      </c>
    </row>
    <row r="108" spans="1:11" s="108" customFormat="1" ht="18.600000000000001" customHeight="1" x14ac:dyDescent="0.2">
      <c r="A108" s="128" t="s">
        <v>226</v>
      </c>
      <c r="B108" s="128"/>
      <c r="C108" s="147">
        <v>17</v>
      </c>
      <c r="D108" s="116"/>
      <c r="E108" s="174">
        <v>0</v>
      </c>
      <c r="F108" s="118"/>
      <c r="G108" s="119">
        <v>0</v>
      </c>
      <c r="H108" s="118"/>
      <c r="I108" s="117">
        <v>22000000</v>
      </c>
      <c r="J108" s="118"/>
      <c r="K108" s="119">
        <v>0</v>
      </c>
    </row>
    <row r="109" spans="1:11" s="108" customFormat="1" ht="18" customHeight="1" x14ac:dyDescent="0.2">
      <c r="A109" s="128"/>
      <c r="B109" s="128"/>
      <c r="C109" s="147"/>
      <c r="D109" s="116"/>
      <c r="E109" s="181"/>
      <c r="F109" s="118"/>
      <c r="G109" s="119"/>
      <c r="H109" s="118"/>
      <c r="I109" s="119"/>
      <c r="J109" s="118"/>
      <c r="K109" s="119"/>
    </row>
    <row r="110" spans="1:11" s="108" customFormat="1" ht="18" customHeight="1" x14ac:dyDescent="0.2">
      <c r="A110" s="128"/>
      <c r="B110" s="128"/>
      <c r="C110" s="147"/>
      <c r="D110" s="116"/>
      <c r="E110" s="181"/>
      <c r="F110" s="118"/>
      <c r="G110" s="119"/>
      <c r="H110" s="118"/>
      <c r="I110" s="119"/>
      <c r="J110" s="118"/>
      <c r="K110" s="119"/>
    </row>
    <row r="111" spans="1:11" ht="18.600000000000001" customHeight="1" x14ac:dyDescent="0.2">
      <c r="A111" s="192" t="s">
        <v>40</v>
      </c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</row>
    <row r="112" spans="1:11" ht="18.600000000000001" customHeight="1" x14ac:dyDescent="0.2">
      <c r="A112" s="168"/>
      <c r="B112" s="159" t="s">
        <v>253</v>
      </c>
      <c r="C112" s="136"/>
      <c r="D112" s="78"/>
      <c r="E112" s="170"/>
      <c r="F112" s="101"/>
      <c r="G112" s="27" t="s">
        <v>256</v>
      </c>
      <c r="H112" s="101"/>
      <c r="I112" s="27"/>
      <c r="J112" s="101"/>
      <c r="K112" s="27"/>
    </row>
    <row r="113" spans="1:11" s="185" customFormat="1" ht="17.25" customHeight="1" x14ac:dyDescent="0.2">
      <c r="A113" s="168"/>
      <c r="B113" s="159"/>
      <c r="C113" s="136"/>
      <c r="D113" s="78"/>
      <c r="E113" s="170"/>
      <c r="F113" s="101"/>
      <c r="G113" s="27"/>
      <c r="H113" s="101"/>
      <c r="I113" s="27"/>
      <c r="J113" s="101"/>
      <c r="K113" s="27"/>
    </row>
    <row r="114" spans="1:11" ht="21.75" customHeight="1" x14ac:dyDescent="0.2">
      <c r="A114" s="169" t="s">
        <v>41</v>
      </c>
      <c r="B114" s="149"/>
      <c r="C114" s="95"/>
      <c r="D114" s="31"/>
      <c r="E114" s="171"/>
      <c r="F114" s="104"/>
      <c r="G114" s="32"/>
      <c r="H114" s="104"/>
      <c r="I114" s="32"/>
      <c r="J114" s="104"/>
      <c r="K114" s="32"/>
    </row>
  </sheetData>
  <mergeCells count="6">
    <mergeCell ref="A111:K111"/>
    <mergeCell ref="E5:G5"/>
    <mergeCell ref="I5:K5"/>
    <mergeCell ref="A57:K57"/>
    <mergeCell ref="E65:G65"/>
    <mergeCell ref="I65:K65"/>
  </mergeCells>
  <pageMargins left="0.8" right="0.5" top="0.5" bottom="0.6" header="0.49" footer="0.4"/>
  <pageSetup paperSize="9" scale="84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0" man="1"/>
  </rowBreaks>
  <ignoredErrors>
    <ignoredError sqref="K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5-6 (3M)</vt:lpstr>
      <vt:lpstr>T 7-8 (9M)</vt:lpstr>
      <vt:lpstr>9</vt:lpstr>
      <vt:lpstr>10</vt:lpstr>
      <vt:lpstr>11-12</vt:lpstr>
      <vt:lpstr>'T 5-6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Budsakorn Saengwattanapan (TH)</cp:lastModifiedBy>
  <cp:lastPrinted>2023-11-09T03:23:50Z</cp:lastPrinted>
  <dcterms:created xsi:type="dcterms:W3CDTF">2023-08-03T08:25:01Z</dcterms:created>
  <dcterms:modified xsi:type="dcterms:W3CDTF">2023-11-09T03:23:54Z</dcterms:modified>
</cp:coreProperties>
</file>