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terlink Telecom Public Company Limited\Interlink Telecom Public_Sep23 (NWS-14)\"/>
    </mc:Choice>
  </mc:AlternateContent>
  <xr:revisionPtr revIDLastSave="0" documentId="13_ncr:1_{E8069F5D-C80B-4744-A6E6-F39C58359516}" xr6:coauthVersionLast="47" xr6:coauthVersionMax="47" xr10:uidLastSave="{00000000-0000-0000-0000-000000000000}"/>
  <bookViews>
    <workbookView xWindow="-108" yWindow="-108" windowWidth="23256" windowHeight="12456" activeTab="5" xr2:uid="{0AEB4D13-D0A4-4BE2-85EA-0BD4B6120B24}"/>
  </bookViews>
  <sheets>
    <sheet name="2-4" sheetId="7" r:id="rId1"/>
    <sheet name="5-6 (3M)" sheetId="2" r:id="rId2"/>
    <sheet name="7-8 (9M)" sheetId="3" r:id="rId3"/>
    <sheet name="9" sheetId="4" r:id="rId4"/>
    <sheet name="10" sheetId="5" r:id="rId5"/>
    <sheet name="11-13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orkje" hidden="1">{"'Eng (page2)'!$A$1:$D$52"}</definedName>
    <definedName name="__" localSheetId="0" hidden="1">'[1]1999cf'!#REF!</definedName>
    <definedName name="__" hidden="1">'[1]1999cf'!#REF!</definedName>
    <definedName name="___" localSheetId="0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xlfn.BAHTTEXT" hidden="1">#NAME?</definedName>
    <definedName name="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xlfn.BAHTTEXT" hidden="1">#NAME?</definedName>
    <definedName name="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ic30" hidden="1">{"'Eng (page2)'!$A$1:$D$52"}</definedName>
    <definedName name="_______X2" hidden="1">{"'Eng (page2)'!$A$1:$D$52"}</definedName>
    <definedName name="_______xlfn.BAHTTEXT" hidden="1">#NAME?</definedName>
    <definedName name="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hidden="1">{"'Eng (page2)'!$A$1:$D$52"}</definedName>
    <definedName name="______X2" hidden="1">{"'Eng (page2)'!$A$1:$D$52"}</definedName>
    <definedName name="______xlfn.BAHTTEXT" hidden="1">#NAME?</definedName>
    <definedName name="_____G1" hidden="1">{"'Eng (page2)'!$A$1:$D$52"}</definedName>
    <definedName name="_____pd10" localSheetId="0" hidden="1">{"'Summary'!$A$1:$J$46"}</definedName>
    <definedName name="_____pd10" hidden="1">{"'Summary'!$A$1:$J$46"}</definedName>
    <definedName name="_____PD11" localSheetId="0" hidden="1">{"'Summary'!$A$1:$J$46"}</definedName>
    <definedName name="_____PD11" hidden="1">{"'Summary'!$A$1:$J$46"}</definedName>
    <definedName name="_____pd12" localSheetId="0" hidden="1">{"'Summary'!$A$1:$J$46"}</definedName>
    <definedName name="_____pd12" hidden="1">{"'Summary'!$A$1:$J$46"}</definedName>
    <definedName name="_____pd9" localSheetId="0" hidden="1">{"'Summary'!$A$1:$J$46"}</definedName>
    <definedName name="_____pd9" hidden="1">{"'Summary'!$A$1:$J$46"}</definedName>
    <definedName name="_____pp30" hidden="1">#REF!</definedName>
    <definedName name="_____SD30" localSheetId="0" hidden="1">{"'Summary'!$A$1:$J$46"}</definedName>
    <definedName name="_____SD30" hidden="1">{"'Summary'!$A$1:$J$46"}</definedName>
    <definedName name="_____sd31" localSheetId="0" hidden="1">{"'Summary'!$A$1:$J$46"}</definedName>
    <definedName name="_____sd31" hidden="1">{"'Summary'!$A$1:$J$46"}</definedName>
    <definedName name="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hidden="1">{"'Eng (page2)'!$A$1:$D$52"}</definedName>
    <definedName name="_____X2" hidden="1">{"'Eng (page2)'!$A$1:$D$52"}</definedName>
    <definedName name="_____xlfn.BAHTTEXT" hidden="1">#NAME?</definedName>
    <definedName name="____G1" hidden="1">{"'Eng (page2)'!$A$1:$D$52"}</definedName>
    <definedName name="____pp30" hidden="1">#REF!</definedName>
    <definedName name="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hidden="1">{"'Eng (page2)'!$A$1:$D$52"}</definedName>
    <definedName name="____X2" hidden="1">{"'Eng (page2)'!$A$1:$D$52"}</definedName>
    <definedName name="____xlfn.BAHTTEXT" hidden="1">#NAME?</definedName>
    <definedName name="____ZH111" hidden="1">{"'Model'!$A$1:$N$53"}</definedName>
    <definedName name="___a1" hidden="1">{"'Eng (page2)'!$A$1:$D$52"}</definedName>
    <definedName name="___a2" hidden="1">{"'Eng (page2)'!$A$1:$D$52"}</definedName>
    <definedName name="___a3" hidden="1">{"'Eng (page2)'!$A$1:$D$52"}</definedName>
    <definedName name="___a4" hidden="1">{"'Eng (page2)'!$A$1:$D$52"}</definedName>
    <definedName name="___a5" hidden="1">{"'Eng (page2)'!$A$1:$D$52"}</definedName>
    <definedName name="___a6" hidden="1">{"'Eng (page2)'!$A$1:$D$52"}</definedName>
    <definedName name="___a7" hidden="1">{"'Eng (page2)'!$A$1:$D$52"}</definedName>
    <definedName name="___G1" hidden="1">{"'Eng (page2)'!$A$1:$D$52"}</definedName>
    <definedName name="___KEY1" hidden="1">[2]Accure!#REF!</definedName>
    <definedName name="___pd10" localSheetId="0" hidden="1">{"'Summary'!$A$1:$J$46"}</definedName>
    <definedName name="___pd10" hidden="1">{"'Summary'!$A$1:$J$46"}</definedName>
    <definedName name="___PD11" localSheetId="0" hidden="1">{"'Summary'!$A$1:$J$46"}</definedName>
    <definedName name="___PD11" hidden="1">{"'Summary'!$A$1:$J$46"}</definedName>
    <definedName name="___pd12" localSheetId="0" hidden="1">{"'Summary'!$A$1:$J$46"}</definedName>
    <definedName name="___pd12" hidden="1">{"'Summary'!$A$1:$J$46"}</definedName>
    <definedName name="___pd9" localSheetId="0" hidden="1">{"'Summary'!$A$1:$J$46"}</definedName>
    <definedName name="___pd9" hidden="1">{"'Summary'!$A$1:$J$46"}</definedName>
    <definedName name="___pp30" hidden="1">#REF!</definedName>
    <definedName name="___SD30" localSheetId="0" hidden="1">{"'Summary'!$A$1:$J$46"}</definedName>
    <definedName name="___SD30" hidden="1">{"'Summary'!$A$1:$J$46"}</definedName>
    <definedName name="___sd31" localSheetId="0" hidden="1">{"'Summary'!$A$1:$J$46"}</definedName>
    <definedName name="___sd31" hidden="1">{"'Summary'!$A$1:$J$46"}</definedName>
    <definedName name="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hidden="1">{"'Eng (page2)'!$A$1:$D$52"}</definedName>
    <definedName name="___X2" hidden="1">{"'Eng (page2)'!$A$1:$D$52"}</definedName>
    <definedName name="___xlfn.BAHTTEXT" hidden="1">#NAME?</definedName>
    <definedName name="___ZH111" hidden="1">{"'Model'!$A$1:$N$53"}</definedName>
    <definedName name="__1__123Graph_ACHART_1" hidden="1">[3]RATE!$C$6:$O$6</definedName>
    <definedName name="__123Graph_A" hidden="1">#REF!</definedName>
    <definedName name="__123Graph_A\B118" hidden="1">#REF!</definedName>
    <definedName name="__123Graph_AROI" hidden="1">#REF!</definedName>
    <definedName name="__123Graph_B" localSheetId="0" hidden="1">[4]LRA!#REF!</definedName>
    <definedName name="__123Graph_B" hidden="1">[4]LRA!#REF!</definedName>
    <definedName name="__123Graph_B\B11" hidden="1">#REF!</definedName>
    <definedName name="__123Graph_B\B118" hidden="1">#REF!</definedName>
    <definedName name="__123Graph_C" localSheetId="0" hidden="1">'[5]1999cf'!#REF!</definedName>
    <definedName name="__123Graph_C" hidden="1">'[5]1999cf'!#REF!</definedName>
    <definedName name="__123Graph_C\B118" hidden="1">#REF!</definedName>
    <definedName name="__123Graph_D" localSheetId="0" hidden="1">[6]FR!#REF!</definedName>
    <definedName name="__123Graph_D" hidden="1">[6]FR!#REF!</definedName>
    <definedName name="__123Graph_E" localSheetId="0" hidden="1">[4]LRA!#REF!</definedName>
    <definedName name="__123Graph_E" hidden="1">[4]LRA!#REF!</definedName>
    <definedName name="__123Graph_F" localSheetId="0" hidden="1">[4]LRA!#REF!</definedName>
    <definedName name="__123Graph_F" hidden="1">[4]LRA!#REF!</definedName>
    <definedName name="__123Graph_LBL_A" hidden="1">#REF!</definedName>
    <definedName name="__123Graph_LBL_C" hidden="1">#REF!</definedName>
    <definedName name="__123Graph_X" hidden="1">[7]YQty!$A$3:$A$14</definedName>
    <definedName name="__123Graph_X\B11" hidden="1">#REF!</definedName>
    <definedName name="__123Graph_XROI" hidden="1">#REF!</definedName>
    <definedName name="__2__123Graph_BCHART_1" hidden="1">[3]RATE!$C$7:$O$7</definedName>
    <definedName name="__3__123Graph_CCHART_1" hidden="1">[3]RATE!$C$8:$O$8</definedName>
    <definedName name="__4__123Graph_DCHART_1" hidden="1">[3]RATE!$C$9:$O$9</definedName>
    <definedName name="__5__123Graph_ECHART_1" hidden="1">[3]RATE!$C$10:$O$10</definedName>
    <definedName name="__a1" hidden="1">{"'Eng (page2)'!$A$1:$D$52"}</definedName>
    <definedName name="__a10" hidden="1">{"sales",#N/A,FALSE,"SALES"}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d1" hidden="1">{"'Model'!$A$1:$N$53"}</definedName>
    <definedName name="__er43" hidden="1">{"'Eng (page2)'!$A$1:$D$52"}</definedName>
    <definedName name="__G1" hidden="1">{"'Eng (page2)'!$A$1:$D$52"}</definedName>
    <definedName name="__IntlFixup" hidden="1">TRUE</definedName>
    <definedName name="__IntlFixupTable" hidden="1">#REF!</definedName>
    <definedName name="__KEY1" hidden="1">[8]Accure!#REF!</definedName>
    <definedName name="__LF12" hidden="1">#REF!</definedName>
    <definedName name="__NSO2" hidden="1">{"'Sheet1'!$L$16"}</definedName>
    <definedName name="__pd10" localSheetId="0" hidden="1">{"'Summary'!$A$1:$J$46"}</definedName>
    <definedName name="__pd10" hidden="1">{"'Summary'!$A$1:$J$46"}</definedName>
    <definedName name="__PD11" localSheetId="0" hidden="1">{"'Summary'!$A$1:$J$46"}</definedName>
    <definedName name="__PD11" hidden="1">{"'Summary'!$A$1:$J$46"}</definedName>
    <definedName name="__pd12" localSheetId="0" hidden="1">{"'Summary'!$A$1:$J$46"}</definedName>
    <definedName name="__pd12" hidden="1">{"'Summary'!$A$1:$J$46"}</definedName>
    <definedName name="__pd9" localSheetId="0" hidden="1">{"'Summary'!$A$1:$J$46"}</definedName>
    <definedName name="__pd9" hidden="1">{"'Summary'!$A$1:$J$46"}</definedName>
    <definedName name="__pp30" hidden="1">#REF!</definedName>
    <definedName name="__SD30" localSheetId="0" hidden="1">{"'Summary'!$A$1:$J$46"}</definedName>
    <definedName name="__SD30" hidden="1">{"'Summary'!$A$1:$J$46"}</definedName>
    <definedName name="__sd31" localSheetId="0" hidden="1">{"'Summary'!$A$1:$J$46"}</definedName>
    <definedName name="__sd31" hidden="1">{"'Summary'!$A$1:$J$46"}</definedName>
    <definedName name="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u645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y4" hidden="1">{"'Eng (page2)'!$A$1:$D$52"}</definedName>
    <definedName name="__ZH111" hidden="1">{"'Model'!$A$1:$N$53"}</definedName>
    <definedName name="_1__123Graph_ACHART_1" hidden="1">[3]RATE!$C$6:$O$6</definedName>
    <definedName name="_1__123Graph_Aｸﾞﾗﾌ_7" localSheetId="0" hidden="1">#REF!</definedName>
    <definedName name="_1__123Graph_Aｸﾞﾗﾌ_7" hidden="1">#REF!</definedName>
    <definedName name="_10__123Graph_XF_S" hidden="1">#REF!</definedName>
    <definedName name="_1102" hidden="1">'[9]stat local'!$D$769:$D$3475</definedName>
    <definedName name="_12__123Graph_BCHART_1" hidden="1">[10]TP!#REF!</definedName>
    <definedName name="_15__123Graph_CCHART_1" hidden="1">[10]TP!#REF!</definedName>
    <definedName name="_18__123Graph_XCHART_1" hidden="1">[10]TP!#REF!</definedName>
    <definedName name="_2__123Graph_AF_S" hidden="1">#REF!</definedName>
    <definedName name="_2__123Graph_BCHART_1" hidden="1">[3]RATE!$C$7:$O$7</definedName>
    <definedName name="_2__123Graph_Bｸﾞﾗﾌ_7" localSheetId="0" hidden="1">#REF!</definedName>
    <definedName name="_2__123Graph_Bｸﾞﾗﾌ_7" hidden="1">#REF!</definedName>
    <definedName name="_3__123Graph_ACHART_1" hidden="1">[10]TP!#REF!</definedName>
    <definedName name="_3__123Graph_AF_S" hidden="1">#REF!</definedName>
    <definedName name="_3__123Graph_BF_S" hidden="1">#REF!</definedName>
    <definedName name="_3__123Graph_CCHART_1" hidden="1">[3]RATE!$C$8:$O$8</definedName>
    <definedName name="_3__123Graph_Cｸﾞﾗﾌ_7" localSheetId="0" hidden="1">#REF!</definedName>
    <definedName name="_3__123Graph_Cｸﾞﾗﾌ_7" hidden="1">#REF!</definedName>
    <definedName name="_4__123Graph_BCHART_1" hidden="1">[10]TP!#REF!</definedName>
    <definedName name="_4__123Graph_BF_S" hidden="1">#REF!</definedName>
    <definedName name="_4__123Graph_DCHART_1" hidden="1">[3]RATE!$C$9:$O$9</definedName>
    <definedName name="_4__123Graph_Dｸﾞﾗﾌ_7" localSheetId="0" hidden="1">#REF!</definedName>
    <definedName name="_4__123Graph_Dｸﾞﾗﾌ_7" hidden="1">#REF!</definedName>
    <definedName name="_4__123Graph_XF_S" hidden="1">#REF!</definedName>
    <definedName name="_5__123Graph_CCHART_1" hidden="1">[10]TP!#REF!</definedName>
    <definedName name="_5__123Graph_ECHART_1" hidden="1">[3]RATE!$C$10:$O$10</definedName>
    <definedName name="_5__123Graph_Eｸﾞﾗﾌ_7" localSheetId="0" hidden="1">#REF!</definedName>
    <definedName name="_5__123Graph_Eｸﾞﾗﾌ_7" hidden="1">#REF!</definedName>
    <definedName name="_5__123Graph_XF_S" hidden="1">#REF!</definedName>
    <definedName name="_6__123Graph_AF_S" hidden="1">#REF!</definedName>
    <definedName name="_6__123Graph_Fｸﾞﾗﾌ_7" localSheetId="0" hidden="1">#REF!</definedName>
    <definedName name="_6__123Graph_Fｸﾞﾗﾌ_7" hidden="1">#REF!</definedName>
    <definedName name="_6__123Graph_XCHART_1" hidden="1">[10]TP!#REF!</definedName>
    <definedName name="_8__123Graph_BF_S" hidden="1">#REF!</definedName>
    <definedName name="_9__123Graph_ACHART_1" hidden="1">[10]TP!#REF!</definedName>
    <definedName name="_a" hidden="1">[3]RATE!$C$6:$O$6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a8" hidden="1">{"revsale",#N/A,FALSE,"REV-ยุพดี"}</definedName>
    <definedName name="_a9" hidden="1">{"revable",#N/A,FALSE,"REVABLE"}</definedName>
    <definedName name="_aqw" hidden="1">[3]RATE!$C$8:$O$8</definedName>
    <definedName name="_as" hidden="1">[3]RATE!$C$6:$O$6</definedName>
    <definedName name="_asd" hidden="1">[3]RATE!$C$7:$O$7</definedName>
    <definedName name="_asrgf" hidden="1">[3]RATE!$C$10:$O$10</definedName>
    <definedName name="_axc" hidden="1">[3]RATE!$C$9:$O$9</definedName>
    <definedName name="_b" hidden="1">[3]RATE!$C$7:$O$7</definedName>
    <definedName name="_d" hidden="1">[3]RATE!$C$9:$O$9</definedName>
    <definedName name="_d1" hidden="1">{"'Model'!$A$1:$N$53"}</definedName>
    <definedName name="_dd2" hidden="1">{"Book Income",#N/A,FALSE,"B&amp;T";"Taxable Income",#N/A,FALSE,"B&amp;T"}</definedName>
    <definedName name="_Dist_Bin" localSheetId="0" hidden="1">#REF!</definedName>
    <definedName name="_Dist_Bin" hidden="1">#REF!</definedName>
    <definedName name="_Dist_Bin2" localSheetId="0" hidden="1">#REF!</definedName>
    <definedName name="_Dist_Bin2" hidden="1">#REF!</definedName>
    <definedName name="_Dist_Values" localSheetId="0" hidden="1">#REF!</definedName>
    <definedName name="_Dist_Values" hidden="1">#REF!</definedName>
    <definedName name="_Dist_Values2" localSheetId="0" hidden="1">#REF!</definedName>
    <definedName name="_Dist_Values2" hidden="1">#REF!</definedName>
    <definedName name="_e" hidden="1">[3]RATE!$C$10:$O$10</definedName>
    <definedName name="_er43" hidden="1">{"'Eng (page2)'!$A$1:$D$52"}</definedName>
    <definedName name="_Example" hidden="1">[11]Variables!$B$1</definedName>
    <definedName name="_Fill" localSheetId="0" hidden="1">#REF!</definedName>
    <definedName name="_Fill" hidden="1">#REF!</definedName>
    <definedName name="_Fill2" localSheetId="0" hidden="1">#REF!</definedName>
    <definedName name="_Fill2" hidden="1">#REF!</definedName>
    <definedName name="_xlnm._FilterDatabase" localSheetId="0" hidden="1">#REF!</definedName>
    <definedName name="_xlnm._FilterDatabase" hidden="1">#REF!</definedName>
    <definedName name="_FilterDatabase2" localSheetId="0" hidden="1">#REF!</definedName>
    <definedName name="_FilterDatabase2" hidden="1">#REF!</definedName>
    <definedName name="_g" hidden="1">[3]RATE!$C$6:$O$6</definedName>
    <definedName name="_G1" hidden="1">{"'Eng (page2)'!$A$1:$D$52"}</definedName>
    <definedName name="_h" hidden="1">[3]RATE!$C$7:$O$7</definedName>
    <definedName name="_k" hidden="1">[3]RATE!$C$10:$O$10</definedName>
    <definedName name="_Key1" localSheetId="0" hidden="1">#REF!</definedName>
    <definedName name="_Key1" hidden="1">#REF!</definedName>
    <definedName name="_key1." localSheetId="0" hidden="1">#REF!</definedName>
    <definedName name="_key1." hidden="1">#REF!</definedName>
    <definedName name="_Key2" localSheetId="0" hidden="1">#REF!</definedName>
    <definedName name="_Key2" hidden="1">#REF!</definedName>
    <definedName name="_L310" hidden="1">{"'Eng (page2)'!$A$1:$D$52"}</definedName>
    <definedName name="_LF12" hidden="1">#REF!</definedName>
    <definedName name="_Look" hidden="1">[11]Variables!$B$4</definedName>
    <definedName name="_m" hidden="1">[3]RATE!$C$6:$O$6</definedName>
    <definedName name="_n" hidden="1">[3]RATE!$C$7:$O$7</definedName>
    <definedName name="_new" localSheetId="0" hidden="1">#REF!</definedName>
    <definedName name="_new" hidden="1">#REF!</definedName>
    <definedName name="_NSO2" hidden="1">{"'Sheet1'!$L$16"}</definedName>
    <definedName name="_o" hidden="1">[3]RATE!$C$8:$O$8</definedName>
    <definedName name="_Order1" hidden="1">0</definedName>
    <definedName name="_Order2" hidden="1">0</definedName>
    <definedName name="_p" hidden="1">[3]RATE!$C$9:$O$9</definedName>
    <definedName name="_Parse_In" hidden="1">#REF!</definedName>
    <definedName name="_Parse_Out" localSheetId="0" hidden="1">#REF!</definedName>
    <definedName name="_Parse_Out" hidden="1">#REF!</definedName>
    <definedName name="_pd10" localSheetId="0" hidden="1">{"'Summary'!$A$1:$J$46"}</definedName>
    <definedName name="_pd10" hidden="1">{"'Summary'!$A$1:$J$46"}</definedName>
    <definedName name="_PD11" localSheetId="0" hidden="1">{"'Summary'!$A$1:$J$46"}</definedName>
    <definedName name="_PD11" hidden="1">{"'Summary'!$A$1:$J$46"}</definedName>
    <definedName name="_pd12" localSheetId="0" hidden="1">{"'Summary'!$A$1:$J$46"}</definedName>
    <definedName name="_pd12" hidden="1">{"'Summary'!$A$1:$J$46"}</definedName>
    <definedName name="_pd9" localSheetId="0" hidden="1">{"'Summary'!$A$1:$J$46"}</definedName>
    <definedName name="_pd9" hidden="1">{"'Summary'!$A$1:$J$46"}</definedName>
    <definedName name="_pp30" hidden="1">#REF!</definedName>
    <definedName name="_q" hidden="1">[3]RATE!$C$8:$O$8</definedName>
    <definedName name="_r" hidden="1">[3]RATE!$C$6:$O$6</definedName>
    <definedName name="_Regression_Int" hidden="1">1</definedName>
    <definedName name="_s" hidden="1">[3]RATE!$C$7:$O$7</definedName>
    <definedName name="_SD30" localSheetId="0" hidden="1">{"'Summary'!$A$1:$J$46"}</definedName>
    <definedName name="_SD30" hidden="1">{"'Summary'!$A$1:$J$46"}</definedName>
    <definedName name="_sd31" localSheetId="0" hidden="1">{"'Summary'!$A$1:$J$46"}</definedName>
    <definedName name="_sd31" hidden="1">{"'Summary'!$A$1:$J$46"}</definedName>
    <definedName name="_Series" hidden="1">[11]Variables!$B$3</definedName>
    <definedName name="_Shading" hidden="1">[11]Variables!$B$2</definedName>
    <definedName name="_Sort" localSheetId="0" hidden="1">#REF!</definedName>
    <definedName name="_Sort" hidden="1">#REF!</definedName>
    <definedName name="_t" hidden="1">[3]RATE!$C$10:$O$10</definedName>
    <definedName name="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u" hidden="1">[3]RATE!$C$9:$O$9</definedName>
    <definedName name="_u645" hidden="1">{"'Eng (page2)'!$A$1:$D$52"}</definedName>
    <definedName name="_v" hidden="1">[3]RATE!$C$10:$O$10</definedName>
    <definedName name="_V320" hidden="1">{"'Eng (page2)'!$A$1:$D$52"}</definedName>
    <definedName name="_w" hidden="1">[3]RATE!$C$8:$O$8</definedName>
    <definedName name="_X2" hidden="1">{"'Eng (page2)'!$A$1:$D$52"}</definedName>
    <definedName name="_y" hidden="1">[3]RATE!$C$9:$O$9</definedName>
    <definedName name="_y4" hidden="1">{"'Eng (page2)'!$A$1:$D$52"}</definedName>
    <definedName name="_ZD301" hidden="1">{"'Eng (page2)'!$A$1:$D$52"}</definedName>
    <definedName name="_ZH111" hidden="1">{"'Model'!$A$1:$N$53"}</definedName>
    <definedName name="aa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aa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" hidden="1">{"Book Income",#N/A,FALSE,"B&amp;T";"Taxable Income",#N/A,FALSE,"B&amp;T"}</definedName>
    <definedName name="aaaaa" hidden="1">{"conso",#N/A,FALSE,"cash flow"}</definedName>
    <definedName name="aaaaaaaa" hidden="1">{"'Eng (page2)'!$A$1:$D$52"}</definedName>
    <definedName name="aaaaaaaaaaaaaa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ll" hidden="1">{"'Eng (page2)'!$A$1:$D$52"}</definedName>
    <definedName name="aaaawrx" hidden="1">{"'Eng (page2)'!$A$1:$D$52"}</definedName>
    <definedName name="aaadee" hidden="1">{"Sensitivity1",#N/A,FALSE,"Sensitivity";"Sensitivity2",#N/A,FALSE,"Sensitivity"}</definedName>
    <definedName name="aaaqw" hidden="1">{"'Model'!$A$1:$N$53"}</definedName>
    <definedName name="aadf" hidden="1">{"cashflow",#N/A,FALSE,"cash flow"}</definedName>
    <definedName name="ab" hidden="1">{"'Eng (page2)'!$A$1:$D$52"}</definedName>
    <definedName name="ac" hidden="1">{"'Eng (page2)'!$A$1:$D$52"}</definedName>
    <definedName name="Access_Button" hidden="1">"InstallationToolData_Sheet1_List1"</definedName>
    <definedName name="AccessDatabase" hidden="1">"C:\My Documents\tippaporn\MAT PRICE.mdb"</definedName>
    <definedName name="adas" hidden="1">{"'Model'!$A$1:$N$53"}</definedName>
    <definedName name="adfsdfs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" hidden="1">{"'Eng (page2)'!$A$1:$D$52"}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q" hidden="1">{"'Eng (page2)'!$A$1:$D$52"}</definedName>
    <definedName name="aqaq" hidden="1">{"cashflow",#N/A,FALSE,"cash flow"}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f" hidden="1">{"'Eng (page2)'!$A$1:$D$52"}</definedName>
    <definedName name="asdfaw" hidden="1">{"'Eng (page2)'!$A$1:$D$52"}</definedName>
    <definedName name="asds" hidden="1">{"'Eng (page2)'!$A$1:$D$52"}</definedName>
    <definedName name="asdz" hidden="1">{"'Eng (page2)'!$A$1:$D$52"}</definedName>
    <definedName name="atyr" hidden="1">{"'Eng (page2)'!$A$1:$D$52"}</definedName>
    <definedName name="au" hidden="1">{"Sensitivity1",#N/A,FALSE,"Sensitivity";"Sensitivity2",#N/A,FALSE,"Sensitivity"}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{"Sensitivity1",#N/A,FALSE,"Sensitivity";"Sensitivity2",#N/A,FALSE,"Sensitivity"}</definedName>
    <definedName name="baba" hidden="1">{"'Model'!$A$1:$N$53"}</definedName>
    <definedName name="bb" localSheetId="0" hidden="1">{#N/A,#N/A,TRUE,"Config1";#N/A,#N/A,TRUE,"Config2";#N/A,#N/A,TRUE,"Config3";#N/A,#N/A,TRUE,"Config4";#N/A,#N/A,TRUE,"Config5";#N/A,#N/A,TRUE,"Config6";#N/A,#N/A,TRUE,"Config7"}</definedName>
    <definedName name="bb" hidden="1">{#N/A,#N/A,TRUE,"Config1";#N/A,#N/A,TRUE,"Config2";#N/A,#N/A,TRUE,"Config3";#N/A,#N/A,TRUE,"Config4";#N/A,#N/A,TRUE,"Config5";#N/A,#N/A,TRUE,"Config6";#N/A,#N/A,TRUE,"Config7"}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cc" hidden="1">{"'Eng (page2)'!$A$1:$D$52"}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nin" localSheetId="0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0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n" hidden="1">{"'Eng (page2)'!$A$1:$D$52"}</definedName>
    <definedName name="config" hidden="1">{"'Eng (page2)'!$A$1:$D$52"}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hidden="1">{"'Model'!$A$1:$N$53"}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zs" hidden="1">{"'Eng (page2)'!$A$1:$D$52"}</definedName>
    <definedName name="d" localSheetId="0" hidden="1">{#N/A,#N/A,TRUE,"Config1";#N/A,#N/A,TRUE,"Config2";#N/A,#N/A,TRUE,"Config3";#N/A,#N/A,TRUE,"Config4";#N/A,#N/A,TRUE,"Config5";#N/A,#N/A,TRUE,"Config6";#N/A,#N/A,TRUE,"Config7"}</definedName>
    <definedName name="d" hidden="1">{#N/A,#N/A,TRUE,"Config1";#N/A,#N/A,TRUE,"Config2";#N/A,#N/A,TRUE,"Config3";#N/A,#N/A,TRUE,"Config4";#N/A,#N/A,TRUE,"Config5";#N/A,#N/A,TRUE,"Config6";#N/A,#N/A,TRUE,"Config7"}</definedName>
    <definedName name="daa" hidden="1">{"FB Assumptions",#N/A,FALSE,"Asu";"FB Cashflow 1",#N/A,FALSE,"F&amp;B";"FB Cashflow 2",#N/A,FALSE,"F&amp;B"}</definedName>
    <definedName name="DATA_01" hidden="1">#REF!</definedName>
    <definedName name="DATA_02" hidden="1">'[12]Breakeven Analysis'!#REF!</definedName>
    <definedName name="DATA_03" hidden="1">'[12]Breakeven Analysis'!#REF!</definedName>
    <definedName name="DATA_04" hidden="1">'[12]Breakeven Analysis'!#REF!</definedName>
    <definedName name="DATA_05" hidden="1">'[12]Breakeven Analysis'!#REF!</definedName>
    <definedName name="DATA_06" hidden="1">#REF!</definedName>
    <definedName name="DATA_07" hidden="1">'[12]Breakeven Analysis'!#REF!</definedName>
    <definedName name="DATA_08" hidden="1">#REF!</definedName>
    <definedName name="dcds" hidden="1">{"'Model'!$A$1:$N$53"}</definedName>
    <definedName name="dcwdl" hidden="1">{"'Eng (page2)'!$A$1:$D$52"}</definedName>
    <definedName name="d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d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ddddd" hidden="1">{"'Eng (page2)'!$A$1:$D$52"}</definedName>
    <definedName name="dddddddddddddddddddddddd" hidden="1">{"'Eng (page2)'!$A$1:$D$52"}</definedName>
    <definedName name="ddin" hidden="1">{"Book Income",#N/A,FALSE,"B&amp;T";"Taxable Income",#N/A,FALSE,"B&amp;T"}</definedName>
    <definedName name="ddrd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localSheetId="0" hidden="1">{"'Summary'!$A$1:$J$46"}</definedName>
    <definedName name="ddrr" hidden="1">{"'Summary'!$A$1:$J$46"}</definedName>
    <definedName name="dea" hidden="1">[10]TP!#REF!</definedName>
    <definedName name="df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ofdf" hidden="1">{"'Eng (page2)'!$A$1:$D$52"}</definedName>
    <definedName name="dfep" hidden="1">{"'Eng (page2)'!$A$1:$D$52"}</definedName>
    <definedName name="dfew" hidden="1">{"'Eng (page2)'!$A$1:$D$52"}</definedName>
    <definedName name="dfone" hidden="1">{"'Eng (page2)'!$A$1:$D$52"}</definedName>
    <definedName name="dfqcvdq" hidden="1">{"'Eng (page2)'!$A$1:$D$52"}</definedName>
    <definedName name="dfsdfdsfas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W" hidden="1">{"'Eng (page2)'!$A$1:$D$52"}</definedName>
    <definedName name="DFWE" hidden="1">{"'Eng (page2)'!$A$1:$D$52"}</definedName>
    <definedName name="dgt" hidden="1">[10]TP!#REF!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scount" hidden="1">#REF!</definedName>
    <definedName name="display_area_2" hidden="1">#REF!</definedName>
    <definedName name="dno" hidden="1">{"Rent1",#N/A,FALSE,"RENT";"Rent2",#N/A,FALSE,"RENT"}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oe" hidden="1">{"'Eng (page2)'!$A$1:$D$52"}</definedName>
    <definedName name="dqevc" hidden="1">{"'Eng (page2)'!$A$1:$D$52"}</definedName>
    <definedName name="dr" localSheetId="0" hidden="1">{#N/A,#N/A,TRUE,"Config1";#N/A,#N/A,TRUE,"Config2";#N/A,#N/A,TRUE,"Config3";#N/A,#N/A,TRUE,"Config4";#N/A,#N/A,TRUE,"Config5";#N/A,#N/A,TRUE,"Config6";#N/A,#N/A,TRUE,"Config7"}</definedName>
    <definedName name="dr" hidden="1">{#N/A,#N/A,TRUE,"Config1";#N/A,#N/A,TRUE,"Config2";#N/A,#N/A,TRUE,"Config3";#N/A,#N/A,TRUE,"Config4";#N/A,#N/A,TRUE,"Config5";#N/A,#N/A,TRUE,"Config6";#N/A,#N/A,TRUE,"Config7"}</definedName>
    <definedName name="DRFE4" hidden="1">{"'Eng (page2)'!$A$1:$D$52"}</definedName>
    <definedName name="drre" localSheetId="0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localSheetId="0" hidden="1">{"COST",#N/A,FALSE,"SYNTHESE";"MARGIN",#N/A,FALSE,"SYNTHESE";"LOT_COM",#N/A,FALSE,"SYNTHESE"}</definedName>
    <definedName name="drree" hidden="1">{"COST",#N/A,FALSE,"SYNTHESE";"MARGIN",#N/A,FALSE,"SYNTHESE";"LOT_COM",#N/A,FALSE,"SYNTHESE"}</definedName>
    <definedName name="ds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W" hidden="1">{"'Model'!$A$1:$N$53"}</definedName>
    <definedName name="edWFQA" localSheetId="0" hidden="1">#REF!</definedName>
    <definedName name="edWFQA" hidden="1">#REF!</definedName>
    <definedName name="ee" hidden="1">{"Sensitivity1",#N/A,FALSE,"Sensitivity";"Sensitivity2",#N/A,FALSE,"Sensitivity"}</definedName>
    <definedName name="eeafecs" hidden="1">{"'Eng (page2)'!$A$1:$D$52"}</definedName>
    <definedName name="eeee" hidden="1">{"'Eng (page2)'!$A$1:$D$52"}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e" localSheetId="0" hidden="1">{"'Summary'!$A$1:$J$46"}</definedName>
    <definedName name="eeeeee" hidden="1">{"'Summary'!$A$1:$J$46"}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PE" localSheetId="0" hidden="1">{"'Summary'!$A$1:$J$46"}</definedName>
    <definedName name="EEPE" hidden="1">{"'Summary'!$A$1:$J$46"}</definedName>
    <definedName name="EEQ" localSheetId="0" hidden="1">{"'Summary'!$A$1:$J$46"}</definedName>
    <definedName name="EEQ" hidden="1">{"'Summary'!$A$1:$J$46"}</definedName>
    <definedName name="eews" hidden="1">{"'Eng (page2)'!$A$1:$D$52"}</definedName>
    <definedName name="End_Bal" hidden="1">#REF!</definedName>
    <definedName name="entertainment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q" hidden="1">#REF!</definedName>
    <definedName name="eqq" hidden="1">{"cashflow",#N/A,FALSE,"cash flow"}</definedName>
    <definedName name="erefe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" localSheetId="0" hidden="1">{"COST",#N/A,FALSE,"SYNTHESE";"MARGIN",#N/A,FALSE,"SYNTHESE";"LOT_COM",#N/A,FALSE,"SYNTHESE"}</definedName>
    <definedName name="err" hidden="1">{"COST",#N/A,FALSE,"SYNTHESE";"MARGIN",#N/A,FALSE,"SYNTHESE";"LOT_COM",#N/A,FALSE,"SYNTHESE"}</definedName>
    <definedName name="erro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V__LASTREFTIME__" hidden="1">239622.584884259</definedName>
    <definedName name="EW" localSheetId="0" hidden="1">{"'Summary'!$A$1:$J$46"}</definedName>
    <definedName name="EW" hidden="1">{"'Summary'!$A$1:$J$46"}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actAddinConnection" hidden="1">"200"</definedName>
    <definedName name="ExactAddinConnection.200" hidden="1">"MACSRV;200;hliu;1"</definedName>
    <definedName name="exc" hidden="1">{"'Eng (page2)'!$A$1:$D$52"}</definedName>
    <definedName name="F1nin" hidden="1">{"'Model'!$A$1:$N$53"}</definedName>
    <definedName name="F3.1" hidden="1">{"Sensitivity1",#N/A,FALSE,"Sensitivity";"Sensitivity2",#N/A,FALSE,"Sensitivity"}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f" hidden="1">{"'Eng (page2)'!$A$1:$D$52"}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fffff" hidden="1">#REF!</definedName>
    <definedName name="fg" hidden="1">[10]TP!#REF!</definedName>
    <definedName name="fgdp" hidden="1">{"'Eng (page2)'!$A$1:$D$52"}</definedName>
    <definedName name="FGE\" hidden="1">{"'Eng (page2)'!$A$1:$D$52"}</definedName>
    <definedName name="fghfgfbfg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moe" hidden="1">0</definedName>
    <definedName name="fojwp" hidden="1">{"'Eng (page2)'!$A$1:$D$52"}</definedName>
    <definedName name="fsd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errr" hidden="1">{"'Eng (page2)'!$A$1:$D$52"}</definedName>
    <definedName name="Full_Print" localSheetId="0" hidden="1">#REF!</definedName>
    <definedName name="Full_Print" hidden="1">#REF!</definedName>
    <definedName name="FWP" hidden="1">{"'Eng (page2)'!$A$1:$D$52"}</definedName>
    <definedName name="gbgfrs" hidden="1">{"'Model'!$A$1:$N$53"}</definedName>
    <definedName name="gdaa" hidden="1">{"'Model'!$A$1:$N$53"}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h" hidden="1">{"'Eng (page2)'!$A$1:$D$52"}</definedName>
    <definedName name="ghj" localSheetId="0" hidden="1">{#N/A,#N/A,TRUE,"Config1";#N/A,#N/A,TRUE,"Config2";#N/A,#N/A,TRUE,"Config3";#N/A,#N/A,TRUE,"Config4";#N/A,#N/A,TRUE,"Config5";#N/A,#N/A,TRUE,"Config6";#N/A,#N/A,TRUE,"Config7"}</definedName>
    <definedName name="ghj" hidden="1">{#N/A,#N/A,TRUE,"Config1";#N/A,#N/A,TRUE,"Config2";#N/A,#N/A,TRUE,"Config3";#N/A,#N/A,TRUE,"Config4";#N/A,#N/A,TRUE,"Config5";#N/A,#N/A,TRUE,"Config6";#N/A,#N/A,TRUE,"Config7"}</definedName>
    <definedName name="ghjghj" hidden="1">[10]TP!#REF!</definedName>
    <definedName name="ghuu" hidden="1">{"'Eng (page2)'!$A$1:$D$52"}</definedName>
    <definedName name="gjv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w" hidden="1">{"'Eng (page2)'!$A$1:$D$52"}</definedName>
    <definedName name="gridbankFeb02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ui" localSheetId="0" hidden="1">{#N/A,#N/A,TRUE,"Config1";#N/A,#N/A,TRUE,"Config2";#N/A,#N/A,TRUE,"Config3";#N/A,#N/A,TRUE,"Config4";#N/A,#N/A,TRUE,"Config5";#N/A,#N/A,TRUE,"Config6";#N/A,#N/A,TRUE,"Config7"}</definedName>
    <definedName name="gui" hidden="1">{#N/A,#N/A,TRUE,"Config1";#N/A,#N/A,TRUE,"Config2";#N/A,#N/A,TRUE,"Config3";#N/A,#N/A,TRUE,"Config4";#N/A,#N/A,TRUE,"Config5";#N/A,#N/A,TRUE,"Config6";#N/A,#N/A,TRUE,"Config7"}</definedName>
    <definedName name="GWRT" hidden="1">{"'Eng (page2)'!$A$1:$D$52"}</definedName>
    <definedName name="he" hidden="1">{"'Eng (page2)'!$A$1:$D$52"}</definedName>
    <definedName name="Header_Row" hidden="1">ROW(#REF!)</definedName>
    <definedName name="hee" hidden="1">{"'Eng (page2)'!$A$1:$D$52"}</definedName>
    <definedName name="hh" hidden="1">{"Sensitivity1",#N/A,FALSE,"Sensitivity";"Sensitivity2",#N/A,FALSE,"Sensitivity"}</definedName>
    <definedName name="hhjjju" hidden="1">{"'Model'!$A$1:$N$53"}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" hidden="1">[10]TP!#REF!</definedName>
    <definedName name="HNHJ" localSheetId="0" hidden="1">#REF!</definedName>
    <definedName name="HNHJ" hidden="1">#REF!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ML" hidden="1">{"'Eng (page2)'!$A$1:$D$52"}</definedName>
    <definedName name="HTML_CodePage" hidden="1">1252</definedName>
    <definedName name="HTML_Control" localSheetId="0" hidden="1">{"'1-TheatreBkgs'!$A$1:$L$102"}</definedName>
    <definedName name="HTML_Control" hidden="1">{"'1-TheatreBkgs'!$A$1:$L$102"}</definedName>
    <definedName name="HTML_Control_1" localSheetId="0" hidden="1">{"'Sheet1'!$A$1:$AA$147"}</definedName>
    <definedName name="HTML_Control_1" hidden="1">{"'Sheet1'!$A$1:$AA$147"}</definedName>
    <definedName name="html_control2" localSheetId="0" hidden="1">{"'1-TheatreBkgs'!$A$1:$L$102"}</definedName>
    <definedName name="html_control2" hidden="1">{"'1-TheatreBkgs'!$A$1:$L$102"}</definedName>
    <definedName name="HTML_Description" hidden="1">""</definedName>
    <definedName name="HTML_Email" hidden="1">"chanders@cisco.com"</definedName>
    <definedName name="HTML_Header" hidden="1">""</definedName>
    <definedName name="HTML_LastUpdate" hidden="1">"5/19/97"</definedName>
    <definedName name="HTML_LineAfter" hidden="1">TRUE</definedName>
    <definedName name="HTML_LineBefore" hidden="1">FALSE</definedName>
    <definedName name="HTML_Name" hidden="1">"Charlene Anderson"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"C:\Data\Char's\finhr\wkly_thtre_book.html"</definedName>
    <definedName name="HTML_PathTemplate" hidden="1">"\\Der2\vol1\DATABANK\DOWNLOAD\HEAD6-1.HTM"</definedName>
    <definedName name="HTML_Title" hidden="1">"EH Apr97"</definedName>
    <definedName name="html1" hidden="1">{"'Eng (page2)'!$A$1:$D$52"}</definedName>
    <definedName name="HTML1_1" hidden="1">"'[mgmt report (3-98).xls]Frontpage'!$A$1:$M$36"</definedName>
    <definedName name="HTML1_10" hidden="1">""</definedName>
    <definedName name="HTML1_11" hidden="1">1</definedName>
    <definedName name="HTML1_12" hidden="1">"C:\Data\Management Report\AR Dashboard\P8 FY98\MyHTML.htm"</definedName>
    <definedName name="HTML1_2" hidden="1">1</definedName>
    <definedName name="HTML1_3" hidden="1">"Management Report"</definedName>
    <definedName name="HTML1_4" hidden="1">"Frontpage"</definedName>
    <definedName name="HTML1_5" hidden="1">""</definedName>
    <definedName name="HTML1_6" hidden="1">1</definedName>
    <definedName name="HTML1_7" hidden="1">1</definedName>
    <definedName name="HTML1_8" hidden="1">"4/3/98"</definedName>
    <definedName name="HTML1_9" hidden="1">"Mary Pratt"</definedName>
    <definedName name="HTMLCount" hidden="1">1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iii" hidden="1">{"'Model'!$A$1:$N$53"}</definedName>
    <definedName name="in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terest" hidden="1">{"'Eng (page2)'!$A$1:$D$52"}</definedName>
    <definedName name="Interest_Rate" localSheetId="0" hidden="1">#REF!</definedName>
    <definedName name="Interest_Rate" hidden="1">#REF!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n" hidden="1">{"'Eng (page2)'!$A$1:$D$52"}</definedName>
    <definedName name="IOP" hidden="1">{"'Eng (page2)'!$A$1:$D$52"}</definedName>
    <definedName name="iopo" hidden="1">{"'Model'!$A$1:$N$53"}</definedName>
    <definedName name="IQ" localSheetId="0" hidden="1">{"'Summary'!$A$1:$J$46"}</definedName>
    <definedName name="IQ" hidden="1">{"'Summary'!$A$1:$J$46"}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[10]TP!#REF!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gj" localSheetId="0" hidden="1">{"COST",#N/A,FALSE,"SYNTHESE";"MARGIN",#N/A,FALSE,"SYNTHESE";"LOT_COM",#N/A,FALSE,"SYNTHESE"}</definedName>
    <definedName name="jhgj" hidden="1">{"COST",#N/A,FALSE,"SYNTHESE";"MARGIN",#N/A,FALSE,"SYNTHESE";"LOT_COM",#N/A,FALSE,"SYNTHESE"}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jjjjjjjjjjjjj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" localSheetId="0" hidden="1">{"'BKK'!$A$4:$V$179"}</definedName>
    <definedName name="k" hidden="1">{"'BKK'!$A$4:$V$179"}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HJGDFGFHGHJ" hidden="1">{"cashflow",#N/A,FALSE,"cash flow"}</definedName>
    <definedName name="kjkjkjkjk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yt" hidden="1">{"'Eng (page2)'!$A$1:$D$52"}</definedName>
    <definedName name="kkkd" hidden="1">{"'Model'!$A$1:$N$53"}</definedName>
    <definedName name="kkkkkkk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ok" hidden="1">{"'Eng (page2)'!$A$1:$D$52"}</definedName>
    <definedName name="kkxle" hidden="1">{"'Model'!$A$1:$N$53"}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kyy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an" hidden="1">{#N/A,#N/A,TRUE,"BT M200 da 10x20"}</definedName>
    <definedName name="ldss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istOffset" hidden="1">1</definedName>
    <definedName name="lkjjkl" hidden="1">{"'Eng (page2)'!$A$1:$D$52"}</definedName>
    <definedName name="LLK" hidden="1">{"'Eng (page2)'!$A$1:$D$52"}</definedName>
    <definedName name="lll" hidden="1">{"'Eng (page2)'!$A$1:$D$52"}</definedName>
    <definedName name="llllllllllllll" hidden="1">[10]TP!#REF!</definedName>
    <definedName name="LLP" hidden="1">{"'Eng (page2)'!$A$1:$D$52"}</definedName>
    <definedName name="Loan_Amount" localSheetId="0" hidden="1">#REF!</definedName>
    <definedName name="Loan_Amount" hidden="1">#REF!</definedName>
    <definedName name="Loan_Start" localSheetId="0" hidden="1">#REF!</definedName>
    <definedName name="Loan_Start" hidden="1">#REF!</definedName>
    <definedName name="Loan_Years" localSheetId="0" hidden="1">#REF!</definedName>
    <definedName name="Loan_Years" hidden="1">#REF!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ae" hidden="1">{"'Eng (page2)'!$A$1:$D$52"}</definedName>
    <definedName name="MCOP" hidden="1">{"'Eng (page2)'!$A$1:$D$52"}</definedName>
    <definedName name="MFPW" hidden="1">{"'Eng (page2)'!$A$1:$D$52"}</definedName>
    <definedName name="Ming" hidden="1">{"'Eng (page2)'!$A$1:$D$52"}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mmm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" hidden="1">{"FB Assumptions",#N/A,FALSE,"Asu";"FB Cashflow 1",#N/A,FALSE,"F&amp;B";"FB Cashflow 2",#N/A,FALSE,"F&amp;B"}</definedName>
    <definedName name="Nam" hidden="1">#REF!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in" hidden="1">{"'Model'!$A$1:$N$53"}</definedName>
    <definedName name="nm" hidden="1">{"'Eng (page2)'!$A$1:$D$52"}</definedName>
    <definedName name="nn" hidden="1">{"Book Income",#N/A,FALSE,"B&amp;T";"Taxable Income",#N/A,FALSE,"B&amp;T"}</definedName>
    <definedName name="no" hidden="1">{"Book Income",#N/A,FALSE,"B&amp;T";"Taxable Income",#N/A,FALSE,"B&amp;T"}</definedName>
    <definedName name="nu" hidden="1">{"cashflow",#N/A,FALSE,"cash flow"}</definedName>
    <definedName name="nut" hidden="1">[13]A!#REF!</definedName>
    <definedName name="nye" localSheetId="0" hidden="1">{#N/A,#N/A,TRUE,"Config1";#N/A,#N/A,TRUE,"Config2";#N/A,#N/A,TRUE,"Config3";#N/A,#N/A,TRUE,"Config4";#N/A,#N/A,TRUE,"Config5";#N/A,#N/A,TRUE,"Config6";#N/A,#N/A,TRUE,"Config7"}</definedName>
    <definedName name="nye" hidden="1">{#N/A,#N/A,TRUE,"Config1";#N/A,#N/A,TRUE,"Config2";#N/A,#N/A,TRUE,"Config3";#N/A,#N/A,TRUE,"Config4";#N/A,#N/A,TRUE,"Config5";#N/A,#N/A,TRUE,"Config6";#N/A,#N/A,TRUE,"Config7"}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nef" hidden="1">{"'Eng (page2)'!$A$1:$D$52"}</definedName>
    <definedName name="oo" hidden="1">{"Sensitivity1",#N/A,FALSE,"Sensitivity";"Sensitivity2",#N/A,FALSE,"Sensitivity"}</definedName>
    <definedName name="oooosss" hidden="1">{"'Model'!$A$1:$N$53"}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Table" hidden="1">#REF!</definedName>
    <definedName name="OT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DO" localSheetId="0" hidden="1">{"'Summary'!$A$1:$J$46"}</definedName>
    <definedName name="PDO" hidden="1">{"'Summary'!$A$1:$J$46"}</definedName>
    <definedName name="pdq" localSheetId="0" hidden="1">{"'Summary'!$A$1:$J$46"}</definedName>
    <definedName name="pdq" hidden="1">{"'Summary'!$A$1:$J$46"}</definedName>
    <definedName name="pfwe" hidden="1">{"'Eng (page2)'!$A$1:$D$52"}</definedName>
    <definedName name="pha.Bill._OF._.QTY." localSheetId="0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0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" hidden="1">{"Book Income",#N/A,FALSE,"B&amp;T";"Taxable Income",#N/A,FALSE,"B&amp;T"}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NG" localSheetId="0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0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opoopoo" hidden="1">{"'Model'!$A$1:$N$53"}</definedName>
    <definedName name="ppppp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ppppp" hidden="1">{"'Model'!$A$1:$N$53"}</definedName>
    <definedName name="PREREee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q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W" hidden="1">{"'Eng (page2)'!$A$1:$D$52"}</definedName>
    <definedName name="quant" localSheetId="0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0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localSheetId="0" hidden="1">{#N/A,#N/A,TRUE,"Config1";#N/A,#N/A,TRUE,"Config2";#N/A,#N/A,TRUE,"Config3";#N/A,#N/A,TRUE,"Config4";#N/A,#N/A,TRUE,"Config5";#N/A,#N/A,TRUE,"Config6";#N/A,#N/A,TRUE,"Config7"}</definedName>
    <definedName name="rd" hidden="1">{#N/A,#N/A,TRUE,"Config1";#N/A,#N/A,TRUE,"Config2";#N/A,#N/A,TRUE,"Config3";#N/A,#N/A,TRUE,"Config4";#N/A,#N/A,TRUE,"Config5";#N/A,#N/A,TRUE,"Config6";#N/A,#N/A,TRUE,"Config7"}</definedName>
    <definedName name="rdd" hidden="1">[10]TP!#REF!</definedName>
    <definedName name="rdy" hidden="1">[10]TP!#REF!</definedName>
    <definedName name="ReportGroup" hidden="1">0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rd" localSheetId="0" hidden="1">{"COST",#N/A,FALSE,"SYNTHESE";"MARGIN",#N/A,FALSE,"SYNTHESE";"LOT_COM",#N/A,FALSE,"SYNTHESE"}</definedName>
    <definedName name="rrd" hidden="1">{"COST",#N/A,FALSE,"SYNTHESE";"MARGIN",#N/A,FALSE,"SYNTHESE";"LOT_COM",#N/A,FALSE,"SYNTHESE"}</definedName>
    <definedName name="RRE" hidden="1">{"'Eng (page2)'!$A$1:$D$52"}</definedName>
    <definedName name="RRR" hidden="1">[14]누TB!$G$1:$G$1019</definedName>
    <definedName name="rutrut" hidden="1">{"'Model'!$A$1:$N$53"}</definedName>
    <definedName name="rw" hidden="1">{"Sensitivity1",#N/A,FALSE,"Sensitivity";"Sensitivity2",#N/A,FALSE,"Sensitivity"}</definedName>
    <definedName name="sa" localSheetId="0" hidden="1">{"COST",#N/A,FALSE,"SYNTHESE";"MARGIN",#N/A,FALSE,"SYNTHESE";"LOT_COM",#N/A,FALSE,"SYNTHESE"}</definedName>
    <definedName name="sa" hidden="1">{"COST",#N/A,FALSE,"SYNTHESE";"MARGIN",#N/A,FALSE,"SYNTHESE";"LOT_COM",#N/A,FALSE,"SYNTHESE"}</definedName>
    <definedName name="sadasd" hidden="1">#REF!</definedName>
    <definedName name="SAPBEXdnldView" hidden="1">"4C4JYIA1VO7IVC17RAKAPHBMP"</definedName>
    <definedName name="SAPBEXrevision" hidden="1">1</definedName>
    <definedName name="SAPBEXsysID" hidden="1">"PB2"</definedName>
    <definedName name="SAPBEXwbID" hidden="1">"AP2863RVQ3K4VMA0V0ICWDRU0"</definedName>
    <definedName name="saq" hidden="1">{"'Eng (page2)'!$A$1:$D$52"}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ac" hidden="1">{"'Model'!$A$1:$N$53"}</definedName>
    <definedName name="sdf" hidden="1">{"'Eng (page2)'!$A$1:$D$52"}</definedName>
    <definedName name="sdr" hidden="1">{"'Eng (page2)'!$A$1:$D$52"}</definedName>
    <definedName name="sd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{"'Eng (page2)'!$A$1:$D$52"}</definedName>
    <definedName name="sdsqw" hidden="1">{"'Model'!$A$1:$N$53"}</definedName>
    <definedName name="sehw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fdawgsrgedrhdthtfdjh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 hidden="1">{"'Eng (page2)'!$A$1:$D$52"}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hidden="1">{"Sensitivity1",#N/A,FALSE,"Sensitivity";"Sensitivity2",#N/A,FALSE,"Sensitivity"}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s" hidden="1">[4]LRA!#REF!</definedName>
    <definedName name="sssss" hidden="1">{"'Model'!$A$1:$N$53"}</definedName>
    <definedName name="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{"'Eng (page2)'!$A$1:$D$52"}</definedName>
    <definedName name="ssssssss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XX" hidden="1">{"'Eng (page2)'!$A$1:$D$52"}</definedName>
    <definedName name="t" localSheetId="0" hidden="1">#REF!</definedName>
    <definedName name="t" hidden="1">#REF!</definedName>
    <definedName name="TAK" hidden="1">{"'Eng (page2)'!$A$1:$D$52"}</definedName>
    <definedName name="tbl_ProdInfo" hidden="1">#REF!</definedName>
    <definedName name="te" hidden="1">{"'Eng (page2)'!$A$1:$D$52"}</definedName>
    <definedName name="teol" hidden="1">{"'Eng (page2)'!$A$1:$D$52"}</definedName>
    <definedName name="test" hidden="1">{"'Model'!$A$1:$N$53"}</definedName>
    <definedName name="tew" hidden="1">{"'Eng (page2)'!$A$1:$D$52"}</definedName>
    <definedName name="TextRefCopyRangeCount" hidden="1">2</definedName>
    <definedName name="tey" hidden="1">[10]TP!#REF!</definedName>
    <definedName name="tgkj" hidden="1">{"'Eng (page2)'!$A$1:$D$52"}</definedName>
    <definedName name="THF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om" hidden="1">{"'Eng (page2)'!$A$1:$D$52"}</definedName>
    <definedName name="TR" hidden="1">{"'Eng (page2)'!$A$1:$D$52"}</definedName>
    <definedName name="train" localSheetId="0" hidden="1">{#N/A,#N/A,TRUE,"Config1";#N/A,#N/A,TRUE,"Config2";#N/A,#N/A,TRUE,"Config3";#N/A,#N/A,TRUE,"Config4";#N/A,#N/A,TRUE,"Config5";#N/A,#N/A,TRUE,"Config6";#N/A,#N/A,TRUE,"Config7"}</definedName>
    <definedName name="train" hidden="1">{#N/A,#N/A,TRUE,"Config1";#N/A,#N/A,TRUE,"Config2";#N/A,#N/A,TRUE,"Config3";#N/A,#N/A,TRUE,"Config4";#N/A,#N/A,TRUE,"Config5";#N/A,#N/A,TRUE,"Config6";#N/A,#N/A,TRUE,"Config7"}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un" hidden="1">{"'Model'!$A$1:$N$53"}</definedName>
    <definedName name="TWE" hidden="1">{"'Eng (page2)'!$A$1:$D$52"}</definedName>
    <definedName name="tyt" hidden="1">[10]TP!#REF!</definedName>
    <definedName name="ua" hidden="1">{"Sensitivity1",#N/A,FALSE,"Sensitivity";"Sensitivity2",#N/A,FALSE,"Sensitivity"}</definedName>
    <definedName name="uhi" hidden="1">[10]TP!#REF!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t" localSheetId="0" hidden="1">{"COST",#N/A,FALSE,"SYNTHESE";"MARGIN",#N/A,FALSE,"SYNTHESE";"LOT_COM",#N/A,FALSE,"SYNTHESE"}</definedName>
    <definedName name="uyt" hidden="1">{"COST",#N/A,FALSE,"SYNTHESE";"MARGIN",#N/A,FALSE,"SYNTHESE";"LOT_COM",#N/A,FALSE,"SYNTHESE"}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v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vv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xvx" hidden="1">{"'Eng (page2)'!$A$1:$D$52"}</definedName>
    <definedName name="vxvxert" hidden="1">{"'Eng (page2)'!$A$1:$D$52"}</definedName>
    <definedName name="w" localSheetId="0" hidden="1">#REF!</definedName>
    <definedName name="w" hidden="1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ew" hidden="1">[15]현금흐름표!$F$45</definedName>
    <definedName name="wq" hidden="1">{"CF Assumptions",#N/A,FALSE,"Asu";#N/A,#N/A,FALSE,"Summary";#N/A,#N/A,FALSE,"CF (2)";#N/A,#N/A,FALSE,"SM";#N/A,#N/A,FALSE,"C&amp;D";#N/A,#N/A,FALSE,"MGMT";#N/A,#N/A,FALSE,"Notes"}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f" hidden="1">{"Golf Assumptions",#N/A,FALSE,"Asu";"Golf PF1",#N/A,FALSE,"Golf";"Golf PF2",#N/A,FALSE,"Golf";"Golf Dep1",#N/A,FALSE,"Golf";"Golf Dep2",#N/A,FALSE,"Golf"}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nk.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0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ORROWING._.ANALYSIS.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localSheetId="0" hidden="1">{#N/A,#N/A,TRUE,"Config1";#N/A,#N/A,TRUE,"Config2";#N/A,#N/A,TRUE,"Config3";#N/A,#N/A,TRUE,"Config4";#N/A,#N/A,TRUE,"Config5";#N/A,#N/A,TRUE,"Config6";#N/A,#N/A,TRUE,"Config7"}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localSheetId="0" hidden="1">{#N/A,#N/A,TRUE,"Sheet1"}</definedName>
    <definedName name="wrn.Budget._.Plan." hidden="1">{#N/A,#N/A,TRUE,"Sheet1"}</definedName>
    <definedName name="wrn.Cashflow." hidden="1">{"cashflow",#N/A,FALSE,"cash flow"}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V_SYNTHESE." localSheetId="0" hidden="1">{"COST",#N/A,FALSE,"SYNTHESE";"MARGIN",#N/A,FALSE,"SYNTHESE";"LOT_COM",#N/A,FALSE,"SYNTHESE"}</definedName>
    <definedName name="wrn.DEV_SYNTHESE." hidden="1">{"COST",#N/A,FALSE,"SYNTHESE";"MARGIN",#N/A,FALSE,"SYNTHESE";"LOT_COM",#N/A,FALSE,"SYNTHESE"}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INSTALLATION." localSheetId="0" hidden="1">{#N/A,#N/A,FALSE,"Sheet1"}</definedName>
    <definedName name="wrn.INSTALLATION." hidden="1">{#N/A,#N/A,FALSE,"Sheet1"}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B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localSheetId="0" hidden="1">{#N/A,#N/A,TRUE,"Config1";#N/A,#N/A,TRUE,"Config2";#N/A,#N/A,TRUE,"Config3";#N/A,#N/A,TRUE,"Config4";#N/A,#N/A,TRUE,"Config5";#N/A,#N/A,TRUE,"Config6";#N/A,#N/A,TRUE,"Config7"}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localSheetId="0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localSheetId="0" hidden="1">{"COST",#N/A,FALSE,"SYNTHESE";"MARGIN",#N/A,FALSE,"SYNTHESE";"LOT_COM",#N/A,FALSE,"SYNTHESE"}</definedName>
    <definedName name="WrnDevSynthese" hidden="1">{"COST",#N/A,FALSE,"SYNTHESE";"MARGIN",#N/A,FALSE,"SYNTHESE";"LOT_COM",#N/A,FALSE,"SYNTHESE"}</definedName>
    <definedName name="WrnDevSynthese2" localSheetId="0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w" hidden="1">{"'Eng (page2)'!$A$1:$D$52"}</definedName>
    <definedName name="WW14e3d9edd9114805a864ff78634211ba_3E0" localSheetId="0" hidden="1">#REF!</definedName>
    <definedName name="WW14e3d9edd9114805a864ff78634211ba_3E0" hidden="1">#REF!</definedName>
    <definedName name="WW14e3d9edd9114805a864ff78634211ba_513F" localSheetId="0" hidden="1">#REF!</definedName>
    <definedName name="WW14e3d9edd9114805a864ff78634211ba_513F" hidden="1">#REF!</definedName>
    <definedName name="WW7fafe42451ad4efaa2ee8823e8900803_634309824518431250" localSheetId="0" hidden="1">#REF!</definedName>
    <definedName name="WW7fafe42451ad4efaa2ee8823e8900803_634309824518431250" hidden="1">#REF!</definedName>
    <definedName name="WW9225b8e918b2453e85e0df9899b5a134_9EAE" localSheetId="0" hidden="1">'[16]Reasonableness test'!#REF!</definedName>
    <definedName name="WW9225b8e918b2453e85e0df9899b5a134_9EAE" hidden="1">'[16]Reasonableness test'!#REF!</definedName>
    <definedName name="WWb068418dc6b04fa5ae2bd14cd39f6c54_A5CB" localSheetId="0" hidden="1">'[17]Test Debt Covenant'!#REF!</definedName>
    <definedName name="WWb068418dc6b04fa5ae2bd14cd39f6c54_A5CB" hidden="1">'[17]Test Debt Covenant'!#REF!</definedName>
    <definedName name="wwe" localSheetId="0" hidden="1">{#N/A,#N/A,TRUE,"Sheet1"}</definedName>
    <definedName name="wwe" hidden="1">{#N/A,#N/A,TRUE,"Sheet1"}</definedName>
    <definedName name="wweraf" hidden="1">{"'Model'!$A$1:$N$53"}</definedName>
    <definedName name="wwq" hidden="1">{"FB Assumptions",#N/A,FALSE,"Asu";"FB Cashflow 1",#N/A,FALSE,"F&amp;B";"FB Cashflow 2",#N/A,FALSE,"F&amp;B"}</definedName>
    <definedName name="wwqq" hidden="1">{"cashflow",#N/A,FALSE,"cash flow"}</definedName>
    <definedName name="www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2</definedName>
    <definedName name="XRefCopy1" hidden="1">#REF!</definedName>
    <definedName name="XRefCopy2" hidden="1">[18]V310!#REF!</definedName>
    <definedName name="XRefCopyRangeCount" hidden="1">1</definedName>
    <definedName name="XRefPasteRangeCount" hidden="1">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{"Book Income",#N/A,FALSE,"B&amp;T";"Taxable Income",#N/A,FALSE,"B&amp;T"}</definedName>
    <definedName name="xxxx" localSheetId="0" hidden="1">#REF!</definedName>
    <definedName name="xxxx" hidden="1">#REF!</definedName>
    <definedName name="yhn" hidden="1">{"'Eng (page2)'!$A$1:$D$52"}</definedName>
    <definedName name="ying" hidden="1">{"CF Assumptions",#N/A,FALSE,"Asu";#N/A,#N/A,FALSE,"Summary";#N/A,#N/A,FALSE,"CF (2)";#N/A,#N/A,FALSE,"SM";#N/A,#N/A,FALSE,"C&amp;D";#N/A,#N/A,FALSE,"MGMT";#N/A,#N/A,FALSE,"Notes"}</definedName>
    <definedName name="yinyin" hidden="1">{"'Model'!$A$1:$N$53"}</definedName>
    <definedName name="yj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OK" localSheetId="0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0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rc" hidden="1">[10]TP!#REF!</definedName>
    <definedName name="YRE" hidden="1">{"'Eng (page2)'!$A$1:$D$52"}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gj" localSheetId="0" hidden="1">{#N/A,#N/A,TRUE,"Config1";#N/A,#N/A,TRUE,"Config2";#N/A,#N/A,TRUE,"Config3";#N/A,#N/A,TRUE,"Config4";#N/A,#N/A,TRUE,"Config5";#N/A,#N/A,TRUE,"Config6";#N/A,#N/A,TRUE,"Config7"}</definedName>
    <definedName name="ytgj" hidden="1">{#N/A,#N/A,TRUE,"Config1";#N/A,#N/A,TRUE,"Config2";#N/A,#N/A,TRUE,"Config3";#N/A,#N/A,TRUE,"Config4";#N/A,#N/A,TRUE,"Config5";#N/A,#N/A,TRUE,"Config6";#N/A,#N/A,TRUE,"Config7"}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yyy" hidden="1">{"'Eng (page2)'!$A$1:$D$52"}</definedName>
    <definedName name="Z" hidden="1">{"Golf Assumptions",#N/A,FALSE,"Asu";"Golf PF1",#N/A,FALSE,"Golf";"Golf PF2",#N/A,FALSE,"Golf";"Golf Dep1",#N/A,FALSE,"Golf";"Golf Dep2",#N/A,FALSE,"Golf"}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{"FB Assumptions",#N/A,FALSE,"Asu";"FB Cashflow 1",#N/A,FALSE,"F&amp;B";"FB Cashflow 2",#N/A,FALSE,"F&amp;B"}</definedName>
    <definedName name="ZD1copy" hidden="1">{"'Eng (page2)'!$A$1:$D$52"}</definedName>
    <definedName name="ze" hidden="1">{"'Model'!$A$1:$N$53"}</definedName>
    <definedName name="zxc" hidden="1">{"'Eng (page2)'!$A$1:$D$52"}</definedName>
    <definedName name="zxcv" hidden="1">{"'Eng (page2)'!$A$1:$D$52"}</definedName>
    <definedName name="zz" hidden="1">{"cashflow",#N/A,FALSE,"cash flow"}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เงินเดือน" hidden="1">{"'Eng (page2)'!$A$1:$D$52"}</definedName>
    <definedName name="เด" hidden="1">{"'Model'!$A$1:$N$53"}</definedName>
    <definedName name="แดดเก" hidden="1">{"'Model'!$A$1:$N$53"}</definedName>
    <definedName name="ก" hidden="1">{"'Model'!$A$1:$N$53"}</definedName>
    <definedName name="กดากดน" hidden="1">{"'Eng (page2)'!$A$1:$D$52"}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ฟ" hidden="1">{"'Eng (page2)'!$A$1:$D$52"}</definedName>
    <definedName name="ฟฟฟฟฟฟฟ" hidden="1">{"'Eng (page2)'!$A$1:$D$52"}</definedName>
    <definedName name="ร" hidden="1">{"'Model'!$A$1:$N$53"}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건물임." localSheetId="0" hidden="1">{"'손익현황'!$A$1:$J$29"}</definedName>
    <definedName name="건물임." hidden="1">{"'손익현황'!$A$1:$J$29"}</definedName>
    <definedName name="공" localSheetId="0" hidden="1">{"'손익현황'!$A$1:$J$29"}</definedName>
    <definedName name="공" hidden="1">{"'손익현황'!$A$1:$J$29"}</definedName>
    <definedName name="공구" localSheetId="0" hidden="1">{"'손익현황'!$A$1:$J$29"}</definedName>
    <definedName name="공구" hidden="1">{"'손익현황'!$A$1:$J$29"}</definedName>
    <definedName name="공구기구" localSheetId="0" hidden="1">{"'손익현황'!$A$1:$J$29"}</definedName>
    <definedName name="공구기구" hidden="1">{"'손익현황'!$A$1:$J$29"}</definedName>
    <definedName name="구" localSheetId="0" hidden="1">{"'손익현황'!$A$1:$J$29"}</definedName>
    <definedName name="구" hidden="1">{"'손익현황'!$A$1:$J$29"}</definedName>
    <definedName name="구축물임" localSheetId="0" hidden="1">{"'손익현황'!$A$1:$J$29"}</definedName>
    <definedName name="구축물임" hidden="1">{"'손익현황'!$A$1:$J$29"}</definedName>
    <definedName name="ㄴㄴ" localSheetId="0" hidden="1">{"'수정손익계산서'!$AT$97:$AY$174"}</definedName>
    <definedName name="ㄴㄴ" hidden="1">{"'수정손익계산서'!$AT$97:$AY$174"}</definedName>
    <definedName name="ㅅㅅㅅ" localSheetId="0" hidden="1">{"'손익현황'!$A$1:$J$29"}</definedName>
    <definedName name="ㅅㅅㅅ" hidden="1">{"'손익현황'!$A$1:$J$29"}</definedName>
    <definedName name="안" hidden="1">[19]공통!$F$45</definedName>
    <definedName name="ㅓㅗㅓㅗㅓㅗ" hidden="1">[20]A1!$F$45</definedName>
    <definedName name="费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6" l="1"/>
  <c r="L30" i="5"/>
  <c r="L32" i="4"/>
  <c r="J32" i="5"/>
  <c r="R31" i="4" l="1"/>
  <c r="V31" i="4" s="1"/>
  <c r="R32" i="4"/>
  <c r="V32" i="4" s="1"/>
  <c r="R29" i="4"/>
  <c r="V29" i="4" s="1"/>
  <c r="R28" i="4"/>
  <c r="R25" i="4"/>
  <c r="V25" i="4"/>
  <c r="R30" i="5" l="1"/>
  <c r="M84" i="7" l="1"/>
  <c r="A133" i="7" l="1"/>
  <c r="O122" i="7"/>
  <c r="O125" i="7" s="1"/>
  <c r="M122" i="7"/>
  <c r="M125" i="7" s="1"/>
  <c r="K122" i="7"/>
  <c r="K125" i="7" s="1"/>
  <c r="I122" i="7"/>
  <c r="I125" i="7" s="1"/>
  <c r="A91" i="7"/>
  <c r="O84" i="7"/>
  <c r="K84" i="7"/>
  <c r="I84" i="7"/>
  <c r="O74" i="7"/>
  <c r="M74" i="7"/>
  <c r="K74" i="7"/>
  <c r="I74" i="7"/>
  <c r="A50" i="7"/>
  <c r="A94" i="7" s="1"/>
  <c r="O41" i="7"/>
  <c r="M41" i="7"/>
  <c r="K41" i="7"/>
  <c r="I41" i="7"/>
  <c r="O22" i="7"/>
  <c r="O43" i="7" s="1"/>
  <c r="M22" i="7"/>
  <c r="K22" i="7"/>
  <c r="I22" i="7"/>
  <c r="A45" i="2" l="1"/>
  <c r="A85" i="2" s="1"/>
  <c r="A47" i="3"/>
  <c r="K86" i="7"/>
  <c r="K127" i="7" s="1"/>
  <c r="M43" i="7"/>
  <c r="K43" i="7"/>
  <c r="O86" i="7"/>
  <c r="O127" i="7" s="1"/>
  <c r="I43" i="7"/>
  <c r="I86" i="7"/>
  <c r="I127" i="7" s="1"/>
  <c r="M86" i="7"/>
  <c r="M127" i="7" s="1"/>
  <c r="M89" i="6" l="1"/>
  <c r="M68" i="6"/>
  <c r="I89" i="6"/>
  <c r="I68" i="6"/>
  <c r="M26" i="6"/>
  <c r="M39" i="6" s="1"/>
  <c r="M42" i="6" s="1"/>
  <c r="I26" i="6"/>
  <c r="I39" i="6" s="1"/>
  <c r="I42" i="6" s="1"/>
  <c r="P23" i="5"/>
  <c r="N23" i="5"/>
  <c r="L23" i="5"/>
  <c r="J23" i="5"/>
  <c r="H23" i="5"/>
  <c r="F23" i="5"/>
  <c r="R21" i="5"/>
  <c r="R20" i="5"/>
  <c r="R19" i="5"/>
  <c r="R18" i="5"/>
  <c r="R15" i="5"/>
  <c r="T23" i="4"/>
  <c r="P23" i="4"/>
  <c r="N23" i="4"/>
  <c r="L23" i="4"/>
  <c r="J23" i="4"/>
  <c r="H23" i="4"/>
  <c r="F23" i="4"/>
  <c r="R21" i="4"/>
  <c r="V21" i="4" s="1"/>
  <c r="R20" i="4"/>
  <c r="V20" i="4" s="1"/>
  <c r="R19" i="4"/>
  <c r="V19" i="4" s="1"/>
  <c r="R18" i="4"/>
  <c r="V18" i="4" s="1"/>
  <c r="R15" i="4"/>
  <c r="V15" i="4" s="1"/>
  <c r="O66" i="3"/>
  <c r="O60" i="3"/>
  <c r="K66" i="3"/>
  <c r="K60" i="3"/>
  <c r="O23" i="3"/>
  <c r="O14" i="3"/>
  <c r="O26" i="3" s="1"/>
  <c r="O32" i="3" s="1"/>
  <c r="O45" i="3" s="1"/>
  <c r="K23" i="3"/>
  <c r="K14" i="3"/>
  <c r="O64" i="2"/>
  <c r="O58" i="2"/>
  <c r="K64" i="2"/>
  <c r="K58" i="2"/>
  <c r="O23" i="2"/>
  <c r="O14" i="2"/>
  <c r="K23" i="2"/>
  <c r="K14" i="2"/>
  <c r="A93" i="3"/>
  <c r="A36" i="4" s="1"/>
  <c r="A34" i="5" s="1"/>
  <c r="A47" i="6" s="1"/>
  <c r="A95" i="6" s="1"/>
  <c r="A144" i="6" s="1"/>
  <c r="K89" i="6"/>
  <c r="G89" i="6"/>
  <c r="K68" i="6"/>
  <c r="G68" i="6"/>
  <c r="K26" i="6"/>
  <c r="K39" i="6" s="1"/>
  <c r="K42" i="6" s="1"/>
  <c r="G39" i="6"/>
  <c r="G42" i="6" s="1"/>
  <c r="A3" i="6"/>
  <c r="A98" i="6" s="1"/>
  <c r="P32" i="5"/>
  <c r="N32" i="5"/>
  <c r="L32" i="5"/>
  <c r="H32" i="5"/>
  <c r="F32" i="5"/>
  <c r="R29" i="5"/>
  <c r="R28" i="5"/>
  <c r="R25" i="5"/>
  <c r="T34" i="4"/>
  <c r="P34" i="4"/>
  <c r="N34" i="4"/>
  <c r="L34" i="4"/>
  <c r="J34" i="4"/>
  <c r="H34" i="4"/>
  <c r="F34" i="4"/>
  <c r="V28" i="4"/>
  <c r="M23" i="3"/>
  <c r="I23" i="3"/>
  <c r="M14" i="3"/>
  <c r="I14" i="3"/>
  <c r="M23" i="2"/>
  <c r="I23" i="2"/>
  <c r="M14" i="2"/>
  <c r="I14" i="2"/>
  <c r="K26" i="2" l="1"/>
  <c r="K29" i="2" s="1"/>
  <c r="K32" i="2" s="1"/>
  <c r="K43" i="2" s="1"/>
  <c r="K26" i="3"/>
  <c r="K32" i="3" s="1"/>
  <c r="K45" i="3" s="1"/>
  <c r="O26" i="2"/>
  <c r="O29" i="2" s="1"/>
  <c r="O32" i="2" s="1"/>
  <c r="O43" i="2" s="1"/>
  <c r="I104" i="6"/>
  <c r="I108" i="6" s="1"/>
  <c r="M104" i="6"/>
  <c r="M108" i="6" s="1"/>
  <c r="R23" i="5"/>
  <c r="I26" i="3"/>
  <c r="I32" i="3" s="1"/>
  <c r="M26" i="3"/>
  <c r="M32" i="3" s="1"/>
  <c r="I26" i="2"/>
  <c r="I29" i="2" s="1"/>
  <c r="I32" i="2" s="1"/>
  <c r="M26" i="2"/>
  <c r="M29" i="2" s="1"/>
  <c r="M32" i="2" s="1"/>
  <c r="R32" i="5"/>
  <c r="R23" i="4"/>
  <c r="V23" i="4" s="1"/>
  <c r="R34" i="4"/>
  <c r="V34" i="4" s="1"/>
  <c r="G104" i="6"/>
  <c r="G108" i="6" s="1"/>
  <c r="K104" i="6"/>
  <c r="K108" i="6" s="1"/>
  <c r="A50" i="6"/>
  <c r="I45" i="3" l="1"/>
  <c r="I66" i="3" s="1"/>
  <c r="I60" i="3"/>
  <c r="I43" i="2"/>
  <c r="I64" i="2" s="1"/>
  <c r="I58" i="2"/>
  <c r="M45" i="3"/>
  <c r="M60" i="3"/>
  <c r="M43" i="2"/>
  <c r="M64" i="2" s="1"/>
  <c r="M58" i="2"/>
  <c r="M66" i="3" l="1"/>
</calcChain>
</file>

<file path=xl/sharedStrings.xml><?xml version="1.0" encoding="utf-8"?>
<sst xmlns="http://schemas.openxmlformats.org/spreadsheetml/2006/main" count="488" uniqueCount="229">
  <si>
    <t>บริษัท อินเตอร์ลิ้งค์ เทเลคอม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</si>
  <si>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</si>
  <si>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</si>
  <si>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</si>
  <si>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</si>
  <si>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</si>
  <si>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</si>
  <si>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</si>
  <si>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</si>
  <si>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</si>
  <si>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</si>
  <si>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</si>
  <si>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</si>
  <si>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</si>
  <si>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</si>
  <si>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งานระหว่างทำ</t>
  </si>
  <si>
    <t>เงินให้กู้ยืมระยะสั้นแก่การร่วมค้า</t>
  </si>
  <si>
    <t>มูลค่ายุติธรรมผ่านกำไรขาดทุน</t>
  </si>
  <si>
    <t>เงินประกันผลงานค้างรับ</t>
  </si>
  <si>
    <t>ลูกหนี้กรมสรรพากร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</si>
  <si>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</si>
  <si>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</si>
  <si>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</si>
  <si>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</si>
  <si>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</si>
  <si>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เงินลงทุนในการร่วมค้า</t>
  </si>
  <si>
    <t>เงินลงทุนในบริษัทย่อย</t>
  </si>
  <si>
    <t>สินทรัพย์ถาวรและอุปกรณ์โครงข่าย</t>
  </si>
  <si>
    <t>โทรคมนาคม สุทธิ</t>
  </si>
  <si>
    <t>สินทรัพย์สิทธิการใช้ สุทธิ</t>
  </si>
  <si>
    <t>สินทรัพย์สิทธิการใช้ภายใต้สัญญากับทรัสต์ สุทธิ</t>
  </si>
  <si>
    <t>ค่าความนิยม</t>
  </si>
  <si>
    <t>สินทรัพย์ไม่มีตัวตน สุทธิ</t>
  </si>
  <si>
    <t>สินทรัพย์ภาษีเงินได้รอตัดบัญชี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</si>
  <si>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</si>
  <si>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</si>
  <si>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</si>
  <si>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</si>
  <si>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</si>
  <si>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เงินเบิกเกินบัญชีจากสถาบันการเงิน</t>
  </si>
  <si>
    <t>เจ้าหนี้การค้าและเจ้าหนี้อื่น</t>
  </si>
  <si>
    <t>ส่วนของหนี้สินตามสัญญาเช่า</t>
  </si>
  <si>
    <t>ที่ถึงกำหนดชำระภายในหนึ่งปี สุทธิ</t>
  </si>
  <si>
    <t>ส่วนของเงินกู้ยืมระยะยาวจากสถาบันการเงิน</t>
  </si>
  <si>
    <t>เงินรับล่วงหน้าจากการให้บริการติดตั้งโครงข่าย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</si>
  <si>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</si>
  <si>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</si>
  <si>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</si>
  <si>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</si>
  <si>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</si>
  <si>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หนี้สินตามสัญญาเช่าภายใต้สัญญากับทรัสต์ สุทธิ</t>
  </si>
  <si>
    <t>เงินกู้ยืมระยะยาวจากสถาบันการเงิน สุทธิ</t>
  </si>
  <si>
    <t>หนี้สินภาษีเงินได้รอตัดบัญชี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</si>
  <si>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</si>
  <si>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</si>
  <si>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</si>
  <si>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</si>
  <si>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</si>
  <si>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</si>
  <si>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</si>
  <si>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หุ้นสามัญจำนวน 1,945,592,698 หุ้น</t>
  </si>
  <si>
    <t xml:space="preserve">   </t>
  </si>
  <si>
    <t>มูลค่าที่ตราไว้หุ้นละ 0.50 บาท</t>
  </si>
  <si>
    <t>ทุนที่ออกและชำระแล้ว</t>
  </si>
  <si>
    <t>มูลค่าที่ได้รับชำระแล้วหุ้นละ 0.50 บาท</t>
  </si>
  <si>
    <t>มูลค่าที่ได้รับชำระแล้วหุ้นละ 0.50 บาท)</t>
  </si>
  <si>
    <t>ส่วนเกินมูลค่าหุ้น</t>
  </si>
  <si>
    <t>เงินรับล่วงหน้าค่าหุ้น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</si>
  <si>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</si>
  <si>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</si>
  <si>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</si>
  <si>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</si>
  <si>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</si>
  <si>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</si>
  <si>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</si>
  <si>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</si>
  <si>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</si>
  <si>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รายได้จากงานบริการโครงข่าย</t>
  </si>
  <si>
    <t>รายได้จากการให้บริการติดตั้งโครงข่าย</t>
  </si>
  <si>
    <t>รายได้จากการให้บริการพื้นที่ดาต้าเซ็นเตอร์</t>
  </si>
  <si>
    <t>รายได้อื่น</t>
  </si>
  <si>
    <t>รวมรายได้</t>
  </si>
  <si>
    <t>ต้นทุนงานบริการโครงข่าย</t>
  </si>
  <si>
    <t>ต้นทุนการให้บริการติดตั้งโครงข่าย</t>
  </si>
  <si>
    <t>ต้นทุนการให้บริการพื้นที่ดาต้าเซ็นเตอร์</t>
  </si>
  <si>
    <t>ค่าใช้จ่ายในการให้บริการ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</si>
  <si>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</si>
  <si>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</si>
  <si>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</si>
  <si>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กำไรก่อนส่วนแบ่งจากเงินลงทุน</t>
  </si>
  <si>
    <t>ในการร่วมค้าและภาษีเงินได้</t>
  </si>
  <si>
    <t>ส่วนแบ่งกำไร (ขาดทุน) จากเงินลงทุนในการร่วมค้า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</si>
  <si>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</si>
  <si>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</si>
  <si>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</si>
  <si>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</si>
  <si>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</si>
  <si>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</si>
  <si>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การเปลี่ยนแปลงในมูลค่ายุติธรรมของ</t>
  </si>
  <si>
    <t>- สุทธิภาษีเงินได้</t>
  </si>
  <si>
    <t>กำไรเบ็ดเสร็จรวมสำหรับงวด</t>
  </si>
  <si>
    <t xml:space="preserve">การแบ่งปันกำไร </t>
  </si>
  <si>
    <t>- ส่วนที่เป็นของผู้เป็นเจ้าของของบริษัทใหญ่</t>
  </si>
  <si>
    <t>-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</si>
  <si>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</si>
  <si>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</si>
  <si>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</si>
  <si>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กำไรต่อหุ้นปรับลด</t>
  </si>
  <si>
    <t>ส่วนแบ่งขาดทุนจากเงินลงทุนในการร่วมค้า</t>
  </si>
  <si>
    <t xml:space="preserve"> ยังไม่ได้ตรวจสอบ</t>
  </si>
  <si>
    <t>งบแสดงการเปลี่ยนแปลงส่วนของเจ้าของ</t>
  </si>
  <si>
    <t>องค์ประกอบอื่นของ</t>
  </si>
  <si>
    <t>การวัดมูลค่า</t>
  </si>
  <si>
    <t>ด้วยมูลค่ายุติธรรม</t>
  </si>
  <si>
    <t>จัดสรรแล้ว -</t>
  </si>
  <si>
    <t>รวมส่วนของ</t>
  </si>
  <si>
    <t xml:space="preserve"> ทุนที่ออกและ</t>
  </si>
  <si>
    <t>ส่วนเกินมูลค่า</t>
  </si>
  <si>
    <t>เงินรับล่วงหน้า</t>
  </si>
  <si>
    <t>ผ่านกำไรขาดทุน</t>
  </si>
  <si>
    <t xml:space="preserve"> สำรอง</t>
  </si>
  <si>
    <t>ผู้เป็นเจ้าของ</t>
  </si>
  <si>
    <t>ส่วนได้เสียที่ไม่มี</t>
  </si>
  <si>
    <t>ชำระแล้ว</t>
  </si>
  <si>
    <t>หุ้นสามัญ</t>
  </si>
  <si>
    <t>ค่าหุ้น</t>
  </si>
  <si>
    <t>เบ็ดเสร็จอื่น</t>
  </si>
  <si>
    <t>ตามกฎหมาย</t>
  </si>
  <si>
    <t>ของบริษัทใหญ่</t>
  </si>
  <si>
    <t>อำนาจควบคุม</t>
  </si>
  <si>
    <t>รวม</t>
  </si>
  <si>
    <t>การเปลี่ยนแปลงในส่วนของเจ้าของสำหรับงวด</t>
  </si>
  <si>
    <t>การเพิ่มหุ้นสามัญ</t>
  </si>
  <si>
    <t>ยอดคงเหลือ ณ วันที่ 1 มกราคม พ.ศ. 2565</t>
  </si>
  <si>
    <t>เพิ่มขึ้นจากการซื้อธุรกิจ</t>
  </si>
  <si>
    <t>ยอดคงเหลือ ณ วันที่ 30 กันยายน พ.ศ. 2565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</si>
  <si>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</si>
  <si>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</si>
  <si>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รายการปรับปรุงกำไรก่อนภาษีเงินได้เป็นเงินสดสุทธิ</t>
  </si>
  <si>
    <t xml:space="preserve">   จากกิจกรรมดำเนินงาน</t>
  </si>
  <si>
    <t>- ค่าเสื่อมราคาและค่าตัดจำหน่าย</t>
  </si>
  <si>
    <t>- ตัดจำหน่ายค่าใช้จ่ายจ่ายล่วงหน้า</t>
  </si>
  <si>
    <t>- ส่วนแบ่งขาดทุนจากเงินลงทุนในการร่วมค้า</t>
  </si>
  <si>
    <t>- กำไรจากอัตราแลกเปลี่ยนที่ยังไม่เกิดขึ้นจริง</t>
  </si>
  <si>
    <t>- ตัดจำหน่ายหนี้สูญ</t>
  </si>
  <si>
    <t>- ขาดทุนจากการตัดจำหน่ายอุปกรณ์</t>
  </si>
  <si>
    <t>- ดอกเบี้ยรับ</t>
  </si>
  <si>
    <t>- ต้นทุนทางการเงิน</t>
  </si>
  <si>
    <t>- ค่าใช้จ่ายผลประโยชน์พนักงานหลังเกษียณอายุ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</si>
  <si>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</si>
  <si>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</si>
  <si>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</si>
  <si>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ลูกหนี้การค้าและลูกหนี้อื่น</t>
  </si>
  <si>
    <t>- งานระหว่างทำ</t>
  </si>
  <si>
    <t>- รายได้ค้างรับจากการให้บริการติดตั้งโครงข่าย</t>
  </si>
  <si>
    <t>- เงินประกันผลงานค้างรับ</t>
  </si>
  <si>
    <t>- สินทรัพย์หมุนเวียนอื่น</t>
  </si>
  <si>
    <t>- รายได้ค้างรับจากงานบริการโครงข่าย</t>
  </si>
  <si>
    <t>- สินทรัพย์ไม่หมุนเวียนอื่น</t>
  </si>
  <si>
    <t>- เจ้าหนี้การค้าและเจ้าหนี้อื่น</t>
  </si>
  <si>
    <t>- เงินรับล่วงหน้าจากการให้บริการติดตั้งโครงข่าย</t>
  </si>
  <si>
    <t>- หนี้สินหมุนเวียนอื่น</t>
  </si>
  <si>
    <t>เงินสดได้มาจากกิจกรรมดำเนินงาน</t>
  </si>
  <si>
    <t>- 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</si>
  <si>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</si>
  <si>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</si>
  <si>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- การเพิ่มขึ้นของเงินฝากสถาบันการเงินที่มีข้อจำกัดในการใช้</t>
  </si>
  <si>
    <t>- เงินสดจ่ายเพื่อซื้อสินทรัพย์ทางการเงินที่วัดมูลค่า</t>
  </si>
  <si>
    <t>- เงินสดจ่ายเพื่อเงินให้กู้ยืมระยะสั้นแก่การร่วมค้า สุทธิ</t>
  </si>
  <si>
    <t>- เงินสดจ่ายซื้อสินทรัพย์ถาวรและอุปกรณ์โครงข่ายโทรคมนาคม</t>
  </si>
  <si>
    <t>- เงินสดจ่ายซื้อสินทรัพย์ไม่มีตัวตน</t>
  </si>
  <si>
    <t>- เงินสดจ่ายต้นทุนการกู้ยืมที่รวมอยู่ในสินทรัพย์ถาวร</t>
  </si>
  <si>
    <t xml:space="preserve">  และอุปกรณ์โครงข่ายโทรคมนาคม</t>
  </si>
  <si>
    <t>- 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</si>
  <si>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</si>
  <si>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</si>
  <si>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- เงินสดจ่ายค่าธรรมเนียมในการจัดหาเงินกู้ยืมระยะสั้น</t>
  </si>
  <si>
    <t xml:space="preserve">  จากสถาบันการเงิน</t>
  </si>
  <si>
    <t>- เงินสดจ่ายคืนหนี้สินสัญญาเช่า</t>
  </si>
  <si>
    <t>- เงินสดรับจากการขายสินทรัพย์ถาวรและอุปกรณ์</t>
  </si>
  <si>
    <t xml:space="preserve">  ภายใต้สัญญากับทรัสต์</t>
  </si>
  <si>
    <t>- เงินสดจ่ายค่าธรรมเนียมและต้นทุนการทำรายการ</t>
  </si>
  <si>
    <t>- เงินสดรับล่วงหน้าค่าหุ้น</t>
  </si>
  <si>
    <t>- เงินสดรับจากการออกหุ้นสามัญ</t>
  </si>
  <si>
    <t>- เงินสดจ่ายดอกเบี้ย</t>
  </si>
  <si>
    <t>เงินสดเพิ่มขึ้นจากการรวมธุรกิจ</t>
  </si>
  <si>
    <t>ยอดคงเหลือต้นงวด</t>
  </si>
  <si>
    <t>ยอดคงเหลือปลายงวด</t>
  </si>
  <si>
    <t>รายการที่มิใช่เงินสด</t>
  </si>
  <si>
    <t>- เจ้าหนี้ค่าซื้อสินทรัพย์ถาวรและอุปกรณ์โครงข่ายโทรคมนาคม</t>
  </si>
  <si>
    <t>- ซื้อสินทรัพย์ถาวรและอุปกรณ์โครงข่ายโทรคมนาคม</t>
  </si>
  <si>
    <t>และสินทรัพย์สิทธิการใช้ภายใต้สัญญาเช่า</t>
  </si>
  <si>
    <t>- การซื้อเงินลงทุนในบริษัทย่อยโดยการออกหุ้นเพิ่ม</t>
  </si>
  <si>
    <t>- การลงทุนในทรัสต์เพื่อการลงทุนในอสังหาริมทรัพย์และสิทธิการเช่า</t>
  </si>
  <si>
    <t>พ.ศ. 2566</t>
  </si>
  <si>
    <t>รายได้ค้างรับจากการให้บริการติดตั้งโครงข่าย</t>
  </si>
  <si>
    <t>รายได้ค้างรับจากงานบริการโครงข่าย สุทธิ</t>
  </si>
  <si>
    <t>กรรมการ ____________________________________            กรรมการ 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</si>
  <si>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</si>
  <si>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เงินกู้ยืมระยะสั้นจากสถาบันการเงิน สุทธิ</t>
  </si>
  <si>
    <t>หนี้สินอนุพันธ์ทางการเงินที่วัดมูลค่าด้วย</t>
  </si>
  <si>
    <r>
      <t xml:space="preserve">หุ้นสามัญจำนวน </t>
    </r>
    <r>
      <rPr>
        <sz val="13"/>
        <color theme="1"/>
        <rFont val="Browallia New"/>
        <family val="2"/>
      </rPr>
      <t>1,388,929,573</t>
    </r>
    <r>
      <rPr>
        <sz val="13"/>
        <rFont val="Browallia New"/>
        <family val="2"/>
      </rPr>
      <t xml:space="preserve"> หุ้น</t>
    </r>
  </si>
  <si>
    <t>(พ.ศ. 2565 จำนวน 1,314,727,674 หุ้น</t>
  </si>
  <si>
    <t>ณ วันที่ 30 กันยายน พ.ศ. 2566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</si>
  <si>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</si>
  <si>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</si>
  <si>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ยอดคงเหลือ ณ วันที่ 1 มกราคม พ.ศ. 2566</t>
  </si>
  <si>
    <t>ยอดคงเหลือ ณ วันที่ 30 กันยายน พ.ศ. 2566</t>
  </si>
  <si>
    <t>เงินปันผล</t>
  </si>
  <si>
    <t>- รายได้เงินปันผลรับ</t>
  </si>
  <si>
    <t>- เงินสดรับ (จ่ายคืน) เงินกู้ยืมระยะสั้นจากสถาบันการเงิน สุทธิ</t>
  </si>
  <si>
    <t>- เงินปันผลจ่ายให้แก่ผู้ถือหุ้นของบริษัท</t>
  </si>
  <si>
    <t>- เงินปันผลจ่ายให้แก่ส่วนได้เสียที่ไม่มีอำนาจควบคุม</t>
  </si>
  <si>
    <t>ผลกระทบจากการประเมินมูลค่ายุติธรรมของ</t>
  </si>
  <si>
    <t>สินทรัพย์สุทธิของบริษัทย่อย</t>
  </si>
  <si>
    <t>การวัดมูลค่าใหม่ของภาระผูกพันผลประโยชน์</t>
  </si>
  <si>
    <t>หลังการเกษียณอายุสุทธิจากภาษี</t>
  </si>
  <si>
    <t>-</t>
  </si>
  <si>
    <t>- (กลับรายการ) ผลขาดทุนด้านเครดิตที่คาดว่าจะเกิดขึ้น</t>
  </si>
  <si>
    <t>- เงินสดรับ (จ่ายคืน) เงินเบิกเกินบัญชีจากสถาบันการเงิน สุทธิ</t>
  </si>
  <si>
    <t>เงินสดและรายการเทียบเท่าเงินสดลดลง สุทธิ</t>
  </si>
  <si>
    <t>เงินสดสุทธิได้มาจาก (ใช้ไปใน) กิจกรรมจัดหาเงิน</t>
  </si>
  <si>
    <t>- เงินสดรับจากเงินกู้ยืมระยะยาวจากสถาบันการเงิน</t>
  </si>
  <si>
    <t>- เงินสดจ่ายคืนเงินกู้ยืมระยะยาวจากสถาบันการเงิน</t>
  </si>
  <si>
    <t>- เงินปันผลรับ</t>
  </si>
  <si>
    <t xml:space="preserve">  ด้วยมูลค่ายุติธรรมผ่านกำไรขาดทุนเบ็ดเสร็จอื่น</t>
  </si>
  <si>
    <t>- เงินสดจ่ายคืนหนี้สินสัญญาเช่าภายใต้สัญญากับทรัสต์</t>
  </si>
  <si>
    <t>สินทรัพย์ทางการเงิน</t>
  </si>
  <si>
    <t>- เงินปันผลค้างรับ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</si>
</sst>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.000000;\(#,##0.000000\);&quot;-&quot;;@"/>
    <numFmt numFmtId="168" formatCode="#,##0.00;\(#,##0.00\)"/>
    <numFmt numFmtId="169" formatCode="#,##0;\(#,##0\)"/>
    <numFmt numFmtId="170" formatCode="#,##0;\(#,##0\);\-"/>
    <numFmt numFmtId="171" formatCode="#,##0.00;\(#,##0.00\);&quot;-&quot;;@"/>
    <numFmt numFmtId="172" formatCode="#,##0.00;\(#,##0.00\);\-"/>
    <numFmt numFmtId="173" formatCode="#,##0.0;\(#,##0.0\)"/>
    <numFmt numFmtId="174" formatCode="_-* #,##0_-;\-* #,##0_-;_-* &quot;-&quot;??_-;_-@_-"/>
  </numFmts>
  <fonts count="13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sz val="13"/>
      <color theme="1"/>
      <name val="Browallia New"/>
      <family val="2"/>
    </font>
    <font>
      <sz val="10"/>
      <name val="Cordia New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3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</borders>
  <cellStyleXfs count="26">
    <xf numFmtId="0" fontId="0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0" fontId="2" fillId="0" borderId="0"/>
    <xf numFmtId="0" fontId="10" fillId="0" borderId="0"/>
    <xf numFmtId="0" fontId="8" fillId="0" borderId="0"/>
    <xf numFmtId="0" fontId="8" fillId="0" borderId="0"/>
    <xf numFmtId="0" fontId="8" fillId="0" borderId="0"/>
    <xf numFmtId="165" fontId="3" fillId="0" borderId="0" applyFont="0" applyFill="0" applyBorder="0" applyAlignment="0" applyProtection="0"/>
    <xf numFmtId="0" fontId="3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43" fontId="3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37">
    <xf numFmtId="0" fontId="0" fillId="0" borderId="0" xfId="0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166" fontId="4" fillId="0" borderId="0" xfId="1" applyNumberFormat="1" applyFont="1" applyAlignment="1">
      <alignment horizontal="right"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166" fontId="4" fillId="0" borderId="1" xfId="1" applyNumberFormat="1" applyFont="1" applyBorder="1" applyAlignment="1">
      <alignment horizontal="right" vertical="center"/>
    </xf>
    <xf numFmtId="0" fontId="5" fillId="0" borderId="0" xfId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3" fontId="5" fillId="0" borderId="0" xfId="1" applyNumberFormat="1" applyFont="1" applyAlignment="1">
      <alignment horizontal="center" vertical="center"/>
    </xf>
    <xf numFmtId="166" fontId="5" fillId="0" borderId="0" xfId="1" applyNumberFormat="1" applyFont="1" applyAlignment="1">
      <alignment vertical="center"/>
    </xf>
    <xf numFmtId="166" fontId="5" fillId="0" borderId="1" xfId="1" applyNumberFormat="1" applyFont="1" applyBorder="1" applyAlignment="1">
      <alignment horizontal="right" vertical="center"/>
    </xf>
    <xf numFmtId="166" fontId="5" fillId="2" borderId="1" xfId="1" applyNumberFormat="1" applyFont="1" applyFill="1" applyBorder="1" applyAlignment="1">
      <alignment horizontal="right" vertical="center"/>
    </xf>
    <xf numFmtId="166" fontId="5" fillId="0" borderId="3" xfId="1" applyNumberFormat="1" applyFont="1" applyBorder="1" applyAlignment="1">
      <alignment horizontal="right" vertical="center"/>
    </xf>
    <xf numFmtId="166" fontId="5" fillId="2" borderId="3" xfId="1" applyNumberFormat="1" applyFont="1" applyFill="1" applyBorder="1" applyAlignment="1">
      <alignment horizontal="right" vertical="center"/>
    </xf>
    <xf numFmtId="0" fontId="5" fillId="0" borderId="0" xfId="1" applyFont="1" applyAlignment="1">
      <alignment horizontal="left" vertical="center"/>
    </xf>
    <xf numFmtId="166" fontId="5" fillId="0" borderId="4" xfId="1" applyNumberFormat="1" applyFont="1" applyBorder="1" applyAlignment="1">
      <alignment horizontal="right" vertical="center"/>
    </xf>
    <xf numFmtId="166" fontId="5" fillId="0" borderId="1" xfId="1" applyNumberFormat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3" fontId="5" fillId="0" borderId="1" xfId="1" applyNumberFormat="1" applyFont="1" applyBorder="1" applyAlignment="1">
      <alignment horizontal="center" vertical="center"/>
    </xf>
    <xf numFmtId="166" fontId="5" fillId="2" borderId="0" xfId="0" applyNumberFormat="1" applyFont="1" applyFill="1" applyAlignment="1">
      <alignment horizontal="right" vertical="center"/>
    </xf>
    <xf numFmtId="167" fontId="5" fillId="0" borderId="0" xfId="1" applyNumberFormat="1" applyFont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6" fontId="5" fillId="2" borderId="0" xfId="2" applyNumberFormat="1" applyFont="1" applyFill="1" applyAlignment="1">
      <alignment horizontal="right" vertical="center"/>
    </xf>
    <xf numFmtId="168" fontId="5" fillId="0" borderId="0" xfId="1" applyNumberFormat="1" applyFont="1" applyAlignment="1">
      <alignment horizontal="left" vertical="center"/>
    </xf>
    <xf numFmtId="0" fontId="7" fillId="0" borderId="0" xfId="1" applyFont="1" applyAlignment="1">
      <alignment vertical="center"/>
    </xf>
    <xf numFmtId="168" fontId="4" fillId="0" borderId="0" xfId="1" applyNumberFormat="1" applyFont="1" applyAlignment="1">
      <alignment vertical="center"/>
    </xf>
    <xf numFmtId="166" fontId="5" fillId="2" borderId="1" xfId="1" applyNumberFormat="1" applyFont="1" applyFill="1" applyBorder="1" applyAlignment="1">
      <alignment vertical="center"/>
    </xf>
    <xf numFmtId="169" fontId="4" fillId="0" borderId="0" xfId="3" applyNumberFormat="1" applyFont="1" applyAlignment="1">
      <alignment horizontal="left" vertical="center"/>
    </xf>
    <xf numFmtId="166" fontId="5" fillId="2" borderId="0" xfId="1" applyNumberFormat="1" applyFont="1" applyFill="1" applyAlignment="1">
      <alignment vertical="center"/>
    </xf>
    <xf numFmtId="0" fontId="5" fillId="0" borderId="0" xfId="1" quotePrefix="1" applyFont="1" applyAlignment="1">
      <alignment vertical="center"/>
    </xf>
    <xf numFmtId="169" fontId="4" fillId="0" borderId="0" xfId="4" applyNumberFormat="1" applyFont="1" applyAlignment="1">
      <alignment horizontal="left" vertical="center"/>
    </xf>
    <xf numFmtId="0" fontId="7" fillId="0" borderId="0" xfId="5" applyFont="1"/>
    <xf numFmtId="170" fontId="5" fillId="2" borderId="0" xfId="6" applyNumberFormat="1" applyFont="1" applyFill="1" applyBorder="1" applyAlignment="1">
      <alignment horizontal="right" vertical="center"/>
    </xf>
    <xf numFmtId="170" fontId="5" fillId="0" borderId="0" xfId="6" applyNumberFormat="1" applyFont="1" applyFill="1" applyBorder="1" applyAlignment="1">
      <alignment horizontal="right" vertical="center"/>
    </xf>
    <xf numFmtId="170" fontId="5" fillId="2" borderId="0" xfId="4" applyNumberFormat="1" applyFont="1" applyFill="1" applyAlignment="1">
      <alignment horizontal="right" vertical="center"/>
    </xf>
    <xf numFmtId="169" fontId="5" fillId="0" borderId="0" xfId="4" applyNumberFormat="1" applyFont="1" applyAlignment="1">
      <alignment vertical="center"/>
    </xf>
    <xf numFmtId="169" fontId="5" fillId="0" borderId="0" xfId="4" quotePrefix="1" applyNumberFormat="1" applyFont="1" applyAlignment="1">
      <alignment horizontal="left" vertical="center"/>
    </xf>
    <xf numFmtId="170" fontId="5" fillId="0" borderId="0" xfId="4" applyNumberFormat="1" applyFont="1" applyAlignment="1">
      <alignment horizontal="right" vertical="center"/>
    </xf>
    <xf numFmtId="169" fontId="5" fillId="0" borderId="0" xfId="7" quotePrefix="1" applyNumberFormat="1" applyFont="1" applyAlignment="1">
      <alignment horizontal="left" vertical="center"/>
    </xf>
    <xf numFmtId="169" fontId="5" fillId="0" borderId="0" xfId="7" applyNumberFormat="1" applyFont="1" applyAlignment="1">
      <alignment horizontal="left" vertical="center"/>
    </xf>
    <xf numFmtId="170" fontId="5" fillId="2" borderId="6" xfId="4" applyNumberFormat="1" applyFont="1" applyFill="1" applyBorder="1" applyAlignment="1">
      <alignment horizontal="right" vertical="center"/>
    </xf>
    <xf numFmtId="169" fontId="4" fillId="0" borderId="0" xfId="4" applyNumberFormat="1" applyFont="1" applyAlignment="1">
      <alignment horizontal="center" vertical="center"/>
    </xf>
    <xf numFmtId="170" fontId="4" fillId="2" borderId="0" xfId="7" applyNumberFormat="1" applyFont="1" applyFill="1" applyAlignment="1">
      <alignment horizontal="right" vertical="center"/>
    </xf>
    <xf numFmtId="170" fontId="4" fillId="0" borderId="0" xfId="7" applyNumberFormat="1" applyFont="1" applyAlignment="1">
      <alignment horizontal="left" vertical="center"/>
    </xf>
    <xf numFmtId="170" fontId="4" fillId="0" borderId="0" xfId="7" applyNumberFormat="1" applyFont="1" applyAlignment="1">
      <alignment horizontal="center" vertical="center"/>
    </xf>
    <xf numFmtId="169" fontId="4" fillId="0" borderId="0" xfId="7" applyNumberFormat="1" applyFont="1" applyAlignment="1">
      <alignment horizontal="left" vertical="center"/>
    </xf>
    <xf numFmtId="171" fontId="5" fillId="2" borderId="0" xfId="1" applyNumberFormat="1" applyFont="1" applyFill="1" applyAlignment="1">
      <alignment horizontal="right" vertical="center"/>
    </xf>
    <xf numFmtId="171" fontId="5" fillId="0" borderId="0" xfId="1" applyNumberFormat="1" applyFont="1" applyAlignment="1">
      <alignment horizontal="right" vertical="center"/>
    </xf>
    <xf numFmtId="166" fontId="5" fillId="2" borderId="0" xfId="8" applyNumberFormat="1" applyFont="1" applyFill="1" applyAlignment="1">
      <alignment horizontal="right" vertical="center"/>
    </xf>
    <xf numFmtId="0" fontId="5" fillId="0" borderId="0" xfId="8" applyFont="1" applyAlignment="1">
      <alignment vertical="center"/>
    </xf>
    <xf numFmtId="169" fontId="4" fillId="0" borderId="0" xfId="9" applyNumberFormat="1" applyFont="1" applyAlignment="1">
      <alignment horizontal="left" vertical="center"/>
    </xf>
    <xf numFmtId="169" fontId="5" fillId="0" borderId="0" xfId="9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169" fontId="4" fillId="0" borderId="0" xfId="10" applyNumberFormat="1" applyFont="1" applyAlignment="1">
      <alignment horizontal="left" vertical="center"/>
    </xf>
    <xf numFmtId="169" fontId="5" fillId="0" borderId="0" xfId="10" applyNumberFormat="1" applyFont="1" applyAlignment="1">
      <alignment horizontal="center" vertical="center"/>
    </xf>
    <xf numFmtId="169" fontId="5" fillId="0" borderId="0" xfId="10" applyNumberFormat="1" applyFont="1" applyAlignment="1">
      <alignment horizontal="right" vertical="center"/>
    </xf>
    <xf numFmtId="169" fontId="5" fillId="0" borderId="0" xfId="10" applyNumberFormat="1" applyFont="1" applyAlignment="1">
      <alignment horizontal="left" vertical="center"/>
    </xf>
    <xf numFmtId="169" fontId="4" fillId="0" borderId="0" xfId="11" applyNumberFormat="1" applyFont="1" applyAlignment="1">
      <alignment horizontal="right" vertical="center"/>
    </xf>
    <xf numFmtId="169" fontId="5" fillId="0" borderId="0" xfId="10" applyNumberFormat="1" applyFont="1" applyAlignment="1">
      <alignment vertical="center"/>
    </xf>
    <xf numFmtId="169" fontId="4" fillId="0" borderId="1" xfId="12" applyNumberFormat="1" applyFont="1" applyBorder="1" applyAlignment="1">
      <alignment horizontal="left" vertical="center"/>
    </xf>
    <xf numFmtId="169" fontId="4" fillId="0" borderId="2" xfId="10" applyNumberFormat="1" applyFont="1" applyBorder="1" applyAlignment="1">
      <alignment horizontal="left" vertical="center"/>
    </xf>
    <xf numFmtId="169" fontId="5" fillId="0" borderId="2" xfId="10" applyNumberFormat="1" applyFont="1" applyBorder="1" applyAlignment="1">
      <alignment horizontal="center" vertical="center"/>
    </xf>
    <xf numFmtId="169" fontId="5" fillId="0" borderId="2" xfId="10" applyNumberFormat="1" applyFont="1" applyBorder="1" applyAlignment="1">
      <alignment horizontal="right" vertical="center"/>
    </xf>
    <xf numFmtId="169" fontId="5" fillId="0" borderId="2" xfId="10" applyNumberFormat="1" applyFont="1" applyBorder="1" applyAlignment="1">
      <alignment horizontal="left" vertical="center"/>
    </xf>
    <xf numFmtId="170" fontId="5" fillId="0" borderId="0" xfId="10" applyNumberFormat="1" applyFont="1" applyAlignment="1">
      <alignment horizontal="center" vertical="center"/>
    </xf>
    <xf numFmtId="169" fontId="4" fillId="0" borderId="0" xfId="10" applyNumberFormat="1" applyFont="1" applyAlignment="1">
      <alignment horizontal="right" vertical="center"/>
    </xf>
    <xf numFmtId="170" fontId="5" fillId="0" borderId="0" xfId="10" applyNumberFormat="1" applyFont="1" applyAlignment="1">
      <alignment horizontal="right" vertical="center"/>
    </xf>
    <xf numFmtId="170" fontId="4" fillId="0" borderId="0" xfId="10" applyNumberFormat="1" applyFont="1" applyAlignment="1">
      <alignment horizontal="right" vertical="center"/>
    </xf>
    <xf numFmtId="169" fontId="4" fillId="0" borderId="4" xfId="10" applyNumberFormat="1" applyFont="1" applyBorder="1" applyAlignment="1">
      <alignment horizontal="right" vertical="center"/>
    </xf>
    <xf numFmtId="170" fontId="4" fillId="0" borderId="2" xfId="13" applyNumberFormat="1" applyFont="1" applyFill="1" applyBorder="1" applyAlignment="1">
      <alignment horizontal="right" vertical="center" wrapText="1"/>
    </xf>
    <xf numFmtId="170" fontId="4" fillId="0" borderId="0" xfId="13" applyNumberFormat="1" applyFont="1" applyFill="1" applyBorder="1" applyAlignment="1">
      <alignment horizontal="right" vertical="center" wrapText="1"/>
    </xf>
    <xf numFmtId="0" fontId="5" fillId="0" borderId="0" xfId="14" applyFont="1" applyAlignment="1">
      <alignment vertical="center"/>
    </xf>
    <xf numFmtId="3" fontId="5" fillId="0" borderId="0" xfId="10" applyNumberFormat="1" applyFont="1" applyAlignment="1">
      <alignment horizontal="right" vertical="center"/>
    </xf>
    <xf numFmtId="0" fontId="5" fillId="0" borderId="0" xfId="10" applyFont="1" applyAlignment="1">
      <alignment horizontal="center" vertical="center"/>
    </xf>
    <xf numFmtId="173" fontId="5" fillId="0" borderId="0" xfId="10" applyNumberFormat="1" applyFont="1" applyAlignment="1">
      <alignment horizontal="center" vertical="center"/>
    </xf>
    <xf numFmtId="0" fontId="4" fillId="0" borderId="0" xfId="14" applyFont="1" applyAlignment="1">
      <alignment vertical="center"/>
    </xf>
    <xf numFmtId="169" fontId="5" fillId="2" borderId="0" xfId="10" applyNumberFormat="1" applyFont="1" applyFill="1" applyAlignment="1">
      <alignment horizontal="right" vertical="center"/>
    </xf>
    <xf numFmtId="170" fontId="5" fillId="2" borderId="0" xfId="10" applyNumberFormat="1" applyFont="1" applyFill="1" applyAlignment="1">
      <alignment horizontal="right" vertical="center"/>
    </xf>
    <xf numFmtId="169" fontId="7" fillId="0" borderId="0" xfId="10" applyNumberFormat="1" applyFont="1" applyAlignment="1">
      <alignment horizontal="right" vertical="center"/>
    </xf>
    <xf numFmtId="169" fontId="5" fillId="2" borderId="0" xfId="10" applyNumberFormat="1" applyFont="1" applyFill="1" applyAlignment="1">
      <alignment vertical="center"/>
    </xf>
    <xf numFmtId="169" fontId="5" fillId="2" borderId="5" xfId="10" applyNumberFormat="1" applyFont="1" applyFill="1" applyBorder="1" applyAlignment="1">
      <alignment vertical="center"/>
    </xf>
    <xf numFmtId="170" fontId="5" fillId="2" borderId="6" xfId="10" applyNumberFormat="1" applyFont="1" applyFill="1" applyBorder="1" applyAlignment="1">
      <alignment horizontal="right" vertical="center"/>
    </xf>
    <xf numFmtId="169" fontId="5" fillId="0" borderId="2" xfId="10" applyNumberFormat="1" applyFont="1" applyBorder="1" applyAlignment="1">
      <alignment vertical="center"/>
    </xf>
    <xf numFmtId="170" fontId="4" fillId="0" borderId="4" xfId="15" applyNumberFormat="1" applyFont="1" applyBorder="1" applyAlignment="1">
      <alignment horizontal="right" vertical="center"/>
    </xf>
    <xf numFmtId="170" fontId="4" fillId="0" borderId="0" xfId="15" applyNumberFormat="1" applyFont="1" applyAlignment="1">
      <alignment horizontal="right" vertical="center"/>
    </xf>
    <xf numFmtId="169" fontId="4" fillId="0" borderId="0" xfId="15" applyNumberFormat="1" applyFont="1" applyAlignment="1">
      <alignment horizontal="right" vertical="center"/>
    </xf>
    <xf numFmtId="169" fontId="4" fillId="0" borderId="0" xfId="16" applyNumberFormat="1" applyFont="1" applyAlignment="1">
      <alignment horizontal="left" vertical="center"/>
    </xf>
    <xf numFmtId="169" fontId="5" fillId="0" borderId="0" xfId="16" applyNumberFormat="1" applyFont="1" applyAlignment="1">
      <alignment horizontal="center" vertical="center"/>
    </xf>
    <xf numFmtId="169" fontId="5" fillId="0" borderId="0" xfId="16" applyNumberFormat="1" applyFont="1" applyAlignment="1">
      <alignment horizontal="left" vertical="center"/>
    </xf>
    <xf numFmtId="170" fontId="5" fillId="0" borderId="0" xfId="16" applyNumberFormat="1" applyFont="1" applyAlignment="1">
      <alignment horizontal="right" vertical="center"/>
    </xf>
    <xf numFmtId="164" fontId="5" fillId="0" borderId="0" xfId="16" applyNumberFormat="1" applyFont="1" applyAlignment="1">
      <alignment horizontal="left" vertical="center"/>
    </xf>
    <xf numFmtId="169" fontId="5" fillId="0" borderId="0" xfId="16" applyNumberFormat="1" applyFont="1" applyAlignment="1">
      <alignment vertical="center"/>
    </xf>
    <xf numFmtId="169" fontId="4" fillId="0" borderId="1" xfId="16" applyNumberFormat="1" applyFont="1" applyBorder="1" applyAlignment="1">
      <alignment horizontal="left" vertical="center"/>
    </xf>
    <xf numFmtId="169" fontId="5" fillId="0" borderId="1" xfId="16" applyNumberFormat="1" applyFont="1" applyBorder="1" applyAlignment="1">
      <alignment horizontal="center" vertical="center"/>
    </xf>
    <xf numFmtId="169" fontId="5" fillId="0" borderId="1" xfId="16" applyNumberFormat="1" applyFont="1" applyBorder="1" applyAlignment="1">
      <alignment horizontal="left" vertical="center"/>
    </xf>
    <xf numFmtId="170" fontId="5" fillId="0" borderId="1" xfId="16" applyNumberFormat="1" applyFont="1" applyBorder="1" applyAlignment="1">
      <alignment horizontal="right" vertical="center"/>
    </xf>
    <xf numFmtId="164" fontId="5" fillId="0" borderId="1" xfId="16" applyNumberFormat="1" applyFont="1" applyBorder="1" applyAlignment="1">
      <alignment horizontal="left" vertical="center"/>
    </xf>
    <xf numFmtId="169" fontId="4" fillId="0" borderId="0" xfId="16" applyNumberFormat="1" applyFont="1" applyAlignment="1">
      <alignment horizontal="center" vertical="center"/>
    </xf>
    <xf numFmtId="169" fontId="4" fillId="0" borderId="1" xfId="16" applyNumberFormat="1" applyFont="1" applyBorder="1" applyAlignment="1">
      <alignment horizontal="center" vertical="center"/>
    </xf>
    <xf numFmtId="170" fontId="4" fillId="0" borderId="1" xfId="9" applyNumberFormat="1" applyFont="1" applyBorder="1" applyAlignment="1">
      <alignment horizontal="right" vertical="center"/>
    </xf>
    <xf numFmtId="170" fontId="4" fillId="2" borderId="0" xfId="9" applyNumberFormat="1" applyFont="1" applyFill="1" applyAlignment="1">
      <alignment horizontal="right" vertical="center"/>
    </xf>
    <xf numFmtId="170" fontId="5" fillId="2" borderId="0" xfId="16" applyNumberFormat="1" applyFont="1" applyFill="1" applyAlignment="1">
      <alignment horizontal="right" vertical="center"/>
    </xf>
    <xf numFmtId="164" fontId="5" fillId="0" borderId="0" xfId="16" applyNumberFormat="1" applyFont="1" applyAlignment="1">
      <alignment horizontal="right" vertical="center"/>
    </xf>
    <xf numFmtId="169" fontId="5" fillId="0" borderId="0" xfId="16" quotePrefix="1" applyNumberFormat="1" applyFont="1" applyAlignment="1">
      <alignment horizontal="left" vertical="center"/>
    </xf>
    <xf numFmtId="169" fontId="12" fillId="0" borderId="0" xfId="16" applyNumberFormat="1" applyFont="1" applyAlignment="1">
      <alignment horizontal="left" vertical="center"/>
    </xf>
    <xf numFmtId="173" fontId="5" fillId="0" borderId="0" xfId="16" applyNumberFormat="1" applyFont="1" applyAlignment="1">
      <alignment horizontal="center" vertical="center"/>
    </xf>
    <xf numFmtId="169" fontId="5" fillId="2" borderId="0" xfId="16" applyNumberFormat="1" applyFont="1" applyFill="1" applyAlignment="1">
      <alignment vertical="center"/>
    </xf>
    <xf numFmtId="164" fontId="5" fillId="0" borderId="0" xfId="16" applyNumberFormat="1" applyFont="1" applyAlignment="1">
      <alignment horizontal="center" vertical="center"/>
    </xf>
    <xf numFmtId="170" fontId="5" fillId="2" borderId="0" xfId="9" applyNumberFormat="1" applyFont="1" applyFill="1" applyAlignment="1">
      <alignment horizontal="right" vertical="center"/>
    </xf>
    <xf numFmtId="170" fontId="5" fillId="0" borderId="0" xfId="9" applyNumberFormat="1" applyFont="1" applyAlignment="1">
      <alignment horizontal="right" vertical="center"/>
    </xf>
    <xf numFmtId="169" fontId="5" fillId="0" borderId="0" xfId="16" applyNumberFormat="1" applyFont="1" applyAlignment="1">
      <alignment horizontal="right" vertical="center"/>
    </xf>
    <xf numFmtId="170" fontId="5" fillId="0" borderId="4" xfId="9" applyNumberFormat="1" applyFont="1" applyBorder="1" applyAlignment="1">
      <alignment horizontal="right" vertical="center"/>
    </xf>
    <xf numFmtId="170" fontId="5" fillId="2" borderId="1" xfId="9" applyNumberFormat="1" applyFont="1" applyFill="1" applyBorder="1" applyAlignment="1">
      <alignment horizontal="right" vertical="center"/>
    </xf>
    <xf numFmtId="169" fontId="5" fillId="0" borderId="0" xfId="17" quotePrefix="1" applyNumberFormat="1" applyFont="1" applyAlignment="1">
      <alignment horizontal="left" vertical="center"/>
    </xf>
    <xf numFmtId="169" fontId="5" fillId="0" borderId="0" xfId="17" applyNumberFormat="1" applyFont="1" applyAlignment="1">
      <alignment horizontal="left" vertical="center"/>
    </xf>
    <xf numFmtId="169" fontId="5" fillId="0" borderId="0" xfId="17" applyNumberFormat="1" applyFont="1" applyAlignment="1">
      <alignment horizontal="right" vertical="center"/>
    </xf>
    <xf numFmtId="169" fontId="5" fillId="0" borderId="0" xfId="18" quotePrefix="1" applyNumberFormat="1" applyFont="1" applyAlignment="1">
      <alignment horizontal="left" vertical="center"/>
    </xf>
    <xf numFmtId="169" fontId="5" fillId="0" borderId="0" xfId="18" applyNumberFormat="1" applyFont="1" applyAlignment="1">
      <alignment horizontal="left" vertical="center"/>
    </xf>
    <xf numFmtId="169" fontId="5" fillId="0" borderId="4" xfId="16" applyNumberFormat="1" applyFont="1" applyBorder="1" applyAlignment="1">
      <alignment horizontal="left" vertical="center"/>
    </xf>
    <xf numFmtId="169" fontId="4" fillId="0" borderId="4" xfId="16" applyNumberFormat="1" applyFont="1" applyBorder="1" applyAlignment="1">
      <alignment horizontal="center" vertical="center"/>
    </xf>
    <xf numFmtId="169" fontId="4" fillId="0" borderId="4" xfId="16" applyNumberFormat="1" applyFont="1" applyBorder="1" applyAlignment="1">
      <alignment horizontal="left" vertical="center"/>
    </xf>
    <xf numFmtId="169" fontId="5" fillId="0" borderId="4" xfId="9" applyNumberFormat="1" applyFont="1" applyBorder="1" applyAlignment="1">
      <alignment horizontal="left" vertical="center"/>
    </xf>
    <xf numFmtId="170" fontId="5" fillId="2" borderId="3" xfId="9" applyNumberFormat="1" applyFont="1" applyFill="1" applyBorder="1" applyAlignment="1">
      <alignment horizontal="right" vertical="center"/>
    </xf>
    <xf numFmtId="170" fontId="7" fillId="0" borderId="0" xfId="10" applyNumberFormat="1" applyFont="1" applyAlignment="1">
      <alignment horizontal="right" vertical="center"/>
    </xf>
    <xf numFmtId="170" fontId="5" fillId="0" borderId="2" xfId="10" applyNumberFormat="1" applyFont="1" applyBorder="1" applyAlignment="1">
      <alignment horizontal="right" vertical="center"/>
    </xf>
    <xf numFmtId="170" fontId="5" fillId="0" borderId="4" xfId="10" applyNumberFormat="1" applyFont="1" applyBorder="1" applyAlignment="1">
      <alignment horizontal="right" vertical="center"/>
    </xf>
    <xf numFmtId="169" fontId="5" fillId="0" borderId="5" xfId="10" applyNumberFormat="1" applyFont="1" applyBorder="1" applyAlignment="1">
      <alignment vertical="center"/>
    </xf>
    <xf numFmtId="170" fontId="5" fillId="0" borderId="6" xfId="10" applyNumberFormat="1" applyFont="1" applyBorder="1" applyAlignment="1">
      <alignment horizontal="right" vertical="center"/>
    </xf>
    <xf numFmtId="169" fontId="5" fillId="0" borderId="4" xfId="10" applyNumberFormat="1" applyFont="1" applyBorder="1" applyAlignment="1">
      <alignment horizontal="right" vertical="center"/>
    </xf>
    <xf numFmtId="170" fontId="4" fillId="0" borderId="0" xfId="9" applyNumberFormat="1" applyFont="1" applyAlignment="1">
      <alignment horizontal="right" vertical="center"/>
    </xf>
    <xf numFmtId="170" fontId="5" fillId="0" borderId="4" xfId="16" applyNumberFormat="1" applyFont="1" applyBorder="1" applyAlignment="1">
      <alignment horizontal="right" vertical="center"/>
    </xf>
    <xf numFmtId="170" fontId="5" fillId="0" borderId="1" xfId="9" applyNumberFormat="1" applyFont="1" applyBorder="1" applyAlignment="1">
      <alignment horizontal="right" vertical="center"/>
    </xf>
    <xf numFmtId="170" fontId="5" fillId="0" borderId="3" xfId="9" applyNumberFormat="1" applyFont="1" applyBorder="1" applyAlignment="1">
      <alignment horizontal="right" vertical="center"/>
    </xf>
    <xf numFmtId="166" fontId="5" fillId="0" borderId="4" xfId="2" applyNumberFormat="1" applyFont="1" applyBorder="1" applyAlignment="1">
      <alignment horizontal="right" vertical="center"/>
    </xf>
    <xf numFmtId="166" fontId="5" fillId="0" borderId="1" xfId="2" applyNumberFormat="1" applyFont="1" applyBorder="1" applyAlignment="1">
      <alignment horizontal="right" vertical="center"/>
    </xf>
    <xf numFmtId="170" fontId="5" fillId="0" borderId="4" xfId="4" applyNumberFormat="1" applyFont="1" applyBorder="1" applyAlignment="1">
      <alignment horizontal="right" vertical="center"/>
    </xf>
    <xf numFmtId="170" fontId="5" fillId="0" borderId="6" xfId="4" applyNumberFormat="1" applyFont="1" applyBorder="1" applyAlignment="1">
      <alignment horizontal="right" vertical="center"/>
    </xf>
    <xf numFmtId="170" fontId="4" fillId="0" borderId="0" xfId="7" applyNumberFormat="1" applyFont="1" applyAlignment="1">
      <alignment horizontal="right" vertical="center"/>
    </xf>
    <xf numFmtId="170" fontId="7" fillId="0" borderId="4" xfId="4" applyNumberFormat="1" applyFont="1" applyBorder="1" applyAlignment="1">
      <alignment horizontal="right" vertical="center"/>
    </xf>
    <xf numFmtId="166" fontId="5" fillId="0" borderId="0" xfId="8" applyNumberFormat="1" applyFont="1" applyAlignment="1">
      <alignment horizontal="right" vertical="center"/>
    </xf>
    <xf numFmtId="172" fontId="5" fillId="0" borderId="0" xfId="4" applyNumberFormat="1" applyFont="1" applyAlignment="1">
      <alignment horizontal="right" vertical="center"/>
    </xf>
    <xf numFmtId="166" fontId="4" fillId="0" borderId="0" xfId="1" applyNumberFormat="1" applyFont="1" applyAlignment="1">
      <alignment horizontal="center" vertical="center"/>
    </xf>
    <xf numFmtId="174" fontId="4" fillId="0" borderId="0" xfId="19" applyNumberFormat="1" applyFont="1" applyAlignment="1">
      <alignment horizontal="right" vertical="center"/>
    </xf>
    <xf numFmtId="166" fontId="4" fillId="0" borderId="2" xfId="1" applyNumberFormat="1" applyFont="1" applyBorder="1" applyAlignment="1">
      <alignment horizontal="center" vertical="center"/>
    </xf>
    <xf numFmtId="174" fontId="4" fillId="0" borderId="2" xfId="19" applyNumberFormat="1" applyFont="1" applyBorder="1" applyAlignment="1">
      <alignment horizontal="right" vertical="center"/>
    </xf>
    <xf numFmtId="174" fontId="5" fillId="0" borderId="0" xfId="19" applyNumberFormat="1" applyFont="1" applyAlignment="1">
      <alignment horizontal="right" vertical="center"/>
    </xf>
    <xf numFmtId="174" fontId="5" fillId="0" borderId="1" xfId="19" applyNumberFormat="1" applyFont="1" applyBorder="1" applyAlignment="1">
      <alignment horizontal="right" vertical="center"/>
    </xf>
    <xf numFmtId="174" fontId="5" fillId="0" borderId="0" xfId="19" applyNumberFormat="1" applyFont="1" applyAlignment="1">
      <alignment vertical="center"/>
    </xf>
    <xf numFmtId="166" fontId="5" fillId="0" borderId="0" xfId="1" applyNumberFormat="1" applyFont="1" applyAlignment="1">
      <alignment horizontal="center" vertical="center"/>
    </xf>
    <xf numFmtId="174" fontId="5" fillId="0" borderId="0" xfId="19" applyNumberFormat="1" applyFont="1" applyAlignment="1">
      <alignment horizontal="center" vertical="center"/>
    </xf>
    <xf numFmtId="166" fontId="5" fillId="0" borderId="1" xfId="1" applyNumberFormat="1" applyFont="1" applyBorder="1" applyAlignment="1">
      <alignment horizontal="left" vertical="center"/>
    </xf>
    <xf numFmtId="174" fontId="5" fillId="0" borderId="1" xfId="19" applyNumberFormat="1" applyFont="1" applyBorder="1" applyAlignment="1">
      <alignment horizontal="left" vertical="center"/>
    </xf>
    <xf numFmtId="166" fontId="5" fillId="0" borderId="0" xfId="1" applyNumberFormat="1" applyFont="1" applyAlignment="1">
      <alignment horizontal="left" vertical="center"/>
    </xf>
    <xf numFmtId="174" fontId="5" fillId="0" borderId="0" xfId="19" applyNumberFormat="1" applyFont="1" applyAlignment="1">
      <alignment horizontal="left" vertical="center"/>
    </xf>
    <xf numFmtId="4" fontId="5" fillId="0" borderId="0" xfId="1" applyNumberFormat="1" applyFont="1" applyAlignment="1">
      <alignment vertical="center"/>
    </xf>
    <xf numFmtId="169" fontId="4" fillId="0" borderId="0" xfId="20" applyNumberFormat="1" applyFont="1" applyAlignment="1">
      <alignment horizontal="left" vertical="center"/>
    </xf>
    <xf numFmtId="169" fontId="5" fillId="0" borderId="0" xfId="20" applyNumberFormat="1" applyFont="1" applyAlignment="1">
      <alignment horizontal="left" vertical="center"/>
    </xf>
    <xf numFmtId="169" fontId="4" fillId="0" borderId="0" xfId="20" applyNumberFormat="1" applyFont="1" applyAlignment="1">
      <alignment horizontal="center" vertical="center"/>
    </xf>
    <xf numFmtId="169" fontId="5" fillId="0" borderId="0" xfId="20" applyNumberFormat="1" applyFont="1" applyAlignment="1">
      <alignment horizontal="right" vertical="center"/>
    </xf>
    <xf numFmtId="169" fontId="5" fillId="0" borderId="0" xfId="20" applyNumberFormat="1" applyFont="1" applyAlignment="1">
      <alignment horizontal="center" vertical="center"/>
    </xf>
    <xf numFmtId="0" fontId="5" fillId="0" borderId="0" xfId="0" applyFont="1"/>
    <xf numFmtId="166" fontId="5" fillId="0" borderId="0" xfId="1" applyNumberFormat="1" applyFont="1" applyAlignment="1">
      <alignment horizontal="right" vertical="center"/>
    </xf>
    <xf numFmtId="166" fontId="5" fillId="2" borderId="4" xfId="2" applyNumberFormat="1" applyFont="1" applyFill="1" applyBorder="1" applyAlignment="1">
      <alignment horizontal="right" vertical="center"/>
    </xf>
    <xf numFmtId="166" fontId="5" fillId="2" borderId="1" xfId="2" applyNumberFormat="1" applyFont="1" applyFill="1" applyBorder="1" applyAlignment="1">
      <alignment horizontal="right" vertical="center"/>
    </xf>
    <xf numFmtId="169" fontId="7" fillId="2" borderId="0" xfId="10" applyNumberFormat="1" applyFont="1" applyFill="1" applyAlignment="1">
      <alignment horizontal="right" vertical="center"/>
    </xf>
    <xf numFmtId="170" fontId="5" fillId="2" borderId="4" xfId="16" applyNumberFormat="1" applyFont="1" applyFill="1" applyBorder="1" applyAlignment="1">
      <alignment horizontal="right" vertical="center"/>
    </xf>
    <xf numFmtId="170" fontId="5" fillId="2" borderId="4" xfId="9" applyNumberFormat="1" applyFont="1" applyFill="1" applyBorder="1" applyAlignment="1">
      <alignment horizontal="right" vertical="center"/>
    </xf>
    <xf numFmtId="169" fontId="5" fillId="0" borderId="0" xfId="20" quotePrefix="1" applyNumberFormat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166" fontId="5" fillId="2" borderId="4" xfId="1" applyNumberFormat="1" applyFont="1" applyFill="1" applyBorder="1" applyAlignment="1">
      <alignment horizontal="right" vertical="center"/>
    </xf>
    <xf numFmtId="166" fontId="5" fillId="2" borderId="0" xfId="1" applyNumberFormat="1" applyFont="1" applyFill="1" applyAlignment="1">
      <alignment horizontal="right" vertical="center"/>
    </xf>
    <xf numFmtId="170" fontId="5" fillId="2" borderId="4" xfId="4" applyNumberFormat="1" applyFont="1" applyFill="1" applyBorder="1" applyAlignment="1">
      <alignment horizontal="right" vertical="center"/>
    </xf>
    <xf numFmtId="170" fontId="5" fillId="2" borderId="4" xfId="10" applyNumberFormat="1" applyFont="1" applyFill="1" applyBorder="1" applyAlignment="1">
      <alignment horizontal="right" vertical="center"/>
    </xf>
    <xf numFmtId="166" fontId="4" fillId="0" borderId="2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left" vertical="center"/>
    </xf>
    <xf numFmtId="170" fontId="4" fillId="0" borderId="4" xfId="13" applyNumberFormat="1" applyFont="1" applyFill="1" applyBorder="1" applyAlignment="1">
      <alignment horizontal="right" vertical="center" wrapText="1"/>
    </xf>
    <xf numFmtId="169" fontId="4" fillId="0" borderId="0" xfId="10" applyNumberFormat="1" applyFont="1" applyAlignment="1">
      <alignment horizontal="center" vertical="center"/>
    </xf>
    <xf numFmtId="0" fontId="5" fillId="0" borderId="4" xfId="1" applyFont="1" applyBorder="1" applyAlignment="1">
      <alignment vertical="center"/>
    </xf>
    <xf numFmtId="0" fontId="5" fillId="0" borderId="4" xfId="1" applyFont="1" applyBorder="1" applyAlignment="1">
      <alignment horizontal="center" vertical="center"/>
    </xf>
    <xf numFmtId="166" fontId="5" fillId="0" borderId="4" xfId="1" applyNumberFormat="1" applyFont="1" applyBorder="1" applyAlignment="1">
      <alignment vertical="center"/>
    </xf>
    <xf numFmtId="170" fontId="4" fillId="0" borderId="0" xfId="1" applyNumberFormat="1" applyFont="1" applyAlignment="1">
      <alignment horizontal="right" vertical="center"/>
    </xf>
    <xf numFmtId="170" fontId="4" fillId="0" borderId="0" xfId="1" applyNumberFormat="1" applyFont="1" applyAlignment="1">
      <alignment vertical="center"/>
    </xf>
    <xf numFmtId="170" fontId="4" fillId="0" borderId="0" xfId="19" applyNumberFormat="1" applyFont="1" applyAlignment="1">
      <alignment horizontal="right" vertical="center"/>
    </xf>
    <xf numFmtId="170" fontId="4" fillId="0" borderId="0" xfId="1" quotePrefix="1" applyNumberFormat="1" applyFont="1" applyAlignment="1">
      <alignment horizontal="right" vertical="center"/>
    </xf>
    <xf numFmtId="170" fontId="4" fillId="0" borderId="0" xfId="19" quotePrefix="1" applyNumberFormat="1" applyFont="1" applyAlignment="1">
      <alignment horizontal="right" vertical="center"/>
    </xf>
    <xf numFmtId="170" fontId="4" fillId="0" borderId="1" xfId="1" applyNumberFormat="1" applyFont="1" applyBorder="1" applyAlignment="1">
      <alignment horizontal="right" vertical="center"/>
    </xf>
    <xf numFmtId="170" fontId="4" fillId="0" borderId="1" xfId="19" applyNumberFormat="1" applyFont="1" applyBorder="1" applyAlignment="1">
      <alignment horizontal="right" vertical="center"/>
    </xf>
    <xf numFmtId="170" fontId="5" fillId="0" borderId="0" xfId="1" applyNumberFormat="1" applyFont="1" applyAlignment="1">
      <alignment horizontal="right" vertical="center"/>
    </xf>
    <xf numFmtId="170" fontId="6" fillId="2" borderId="0" xfId="1" applyNumberFormat="1" applyFont="1" applyFill="1" applyAlignment="1">
      <alignment horizontal="center" vertical="center"/>
    </xf>
    <xf numFmtId="170" fontId="5" fillId="0" borderId="0" xfId="1" applyNumberFormat="1" applyFont="1" applyAlignment="1">
      <alignment horizontal="center" vertical="center"/>
    </xf>
    <xf numFmtId="170" fontId="5" fillId="0" borderId="0" xfId="19" applyNumberFormat="1" applyFont="1" applyAlignment="1">
      <alignment horizontal="right" vertical="center"/>
    </xf>
    <xf numFmtId="170" fontId="5" fillId="2" borderId="0" xfId="1" applyNumberFormat="1" applyFont="1" applyFill="1" applyAlignment="1">
      <alignment horizontal="right" vertical="center"/>
    </xf>
    <xf numFmtId="170" fontId="5" fillId="0" borderId="0" xfId="0" applyNumberFormat="1" applyFont="1" applyAlignment="1">
      <alignment horizontal="right" vertical="center"/>
    </xf>
    <xf numFmtId="170" fontId="6" fillId="2" borderId="0" xfId="1" applyNumberFormat="1" applyFont="1" applyFill="1" applyAlignment="1">
      <alignment horizontal="right" vertical="center"/>
    </xf>
    <xf numFmtId="170" fontId="5" fillId="2" borderId="1" xfId="0" applyNumberFormat="1" applyFont="1" applyFill="1" applyBorder="1" applyAlignment="1">
      <alignment horizontal="right" vertical="center"/>
    </xf>
    <xf numFmtId="170" fontId="5" fillId="0" borderId="2" xfId="19" applyNumberFormat="1" applyFont="1" applyBorder="1" applyAlignment="1">
      <alignment horizontal="right" vertical="center"/>
    </xf>
    <xf numFmtId="170" fontId="5" fillId="0" borderId="2" xfId="0" applyNumberFormat="1" applyFont="1" applyBorder="1" applyAlignment="1">
      <alignment horizontal="right" vertical="center"/>
    </xf>
    <xf numFmtId="170" fontId="5" fillId="0" borderId="0" xfId="1" applyNumberFormat="1" applyFont="1" applyAlignment="1">
      <alignment vertical="center"/>
    </xf>
    <xf numFmtId="170" fontId="6" fillId="2" borderId="1" xfId="1" applyNumberFormat="1" applyFont="1" applyFill="1" applyBorder="1" applyAlignment="1">
      <alignment horizontal="right" vertical="center"/>
    </xf>
    <xf numFmtId="170" fontId="5" fillId="0" borderId="1" xfId="19" applyNumberFormat="1" applyFont="1" applyBorder="1" applyAlignment="1">
      <alignment horizontal="right" vertical="center"/>
    </xf>
    <xf numFmtId="170" fontId="5" fillId="2" borderId="1" xfId="1" applyNumberFormat="1" applyFont="1" applyFill="1" applyBorder="1" applyAlignment="1">
      <alignment horizontal="right" vertical="center"/>
    </xf>
    <xf numFmtId="170" fontId="5" fillId="0" borderId="1" xfId="1" applyNumberFormat="1" applyFont="1" applyBorder="1" applyAlignment="1">
      <alignment horizontal="right" vertical="center"/>
    </xf>
    <xf numFmtId="170" fontId="5" fillId="2" borderId="0" xfId="1" applyNumberFormat="1" applyFont="1" applyFill="1" applyAlignment="1">
      <alignment vertical="center"/>
    </xf>
    <xf numFmtId="170" fontId="5" fillId="0" borderId="0" xfId="19" applyNumberFormat="1" applyFont="1" applyAlignment="1">
      <alignment vertical="center"/>
    </xf>
    <xf numFmtId="170" fontId="5" fillId="0" borderId="2" xfId="1" applyNumberFormat="1" applyFont="1" applyBorder="1" applyAlignment="1">
      <alignment horizontal="right" vertical="center"/>
    </xf>
    <xf numFmtId="170" fontId="6" fillId="2" borderId="3" xfId="1" applyNumberFormat="1" applyFont="1" applyFill="1" applyBorder="1" applyAlignment="1">
      <alignment horizontal="right" vertical="center"/>
    </xf>
    <xf numFmtId="170" fontId="5" fillId="0" borderId="3" xfId="19" applyNumberFormat="1" applyFont="1" applyBorder="1" applyAlignment="1">
      <alignment horizontal="right" vertical="center"/>
    </xf>
    <xf numFmtId="170" fontId="5" fillId="2" borderId="3" xfId="1" applyNumberFormat="1" applyFont="1" applyFill="1" applyBorder="1" applyAlignment="1">
      <alignment horizontal="right" vertical="center"/>
    </xf>
    <xf numFmtId="170" fontId="5" fillId="0" borderId="3" xfId="1" applyNumberFormat="1" applyFont="1" applyBorder="1" applyAlignment="1">
      <alignment horizontal="right" vertical="center"/>
    </xf>
    <xf numFmtId="170" fontId="6" fillId="0" borderId="0" xfId="1" applyNumberFormat="1" applyFont="1" applyAlignment="1">
      <alignment horizontal="right" vertical="center"/>
    </xf>
    <xf numFmtId="170" fontId="5" fillId="2" borderId="0" xfId="1" applyNumberFormat="1" applyFont="1" applyFill="1" applyAlignment="1">
      <alignment horizontal="center" vertical="center"/>
    </xf>
    <xf numFmtId="170" fontId="5" fillId="0" borderId="0" xfId="19" applyNumberFormat="1" applyFont="1" applyFill="1" applyAlignment="1">
      <alignment horizontal="right" vertical="center"/>
    </xf>
    <xf numFmtId="170" fontId="5" fillId="2" borderId="4" xfId="1" applyNumberFormat="1" applyFont="1" applyFill="1" applyBorder="1" applyAlignment="1">
      <alignment horizontal="right" vertical="center"/>
    </xf>
    <xf numFmtId="170" fontId="5" fillId="0" borderId="4" xfId="19" applyNumberFormat="1" applyFont="1" applyBorder="1" applyAlignment="1">
      <alignment horizontal="right" vertical="center"/>
    </xf>
    <xf numFmtId="170" fontId="5" fillId="0" borderId="4" xfId="1" applyNumberFormat="1" applyFont="1" applyBorder="1" applyAlignment="1">
      <alignment horizontal="right" vertical="center"/>
    </xf>
    <xf numFmtId="170" fontId="5" fillId="0" borderId="1" xfId="19" applyNumberFormat="1" applyFont="1" applyBorder="1" applyAlignment="1">
      <alignment vertical="center"/>
    </xf>
    <xf numFmtId="170" fontId="5" fillId="0" borderId="1" xfId="1" applyNumberFormat="1" applyFont="1" applyBorder="1" applyAlignment="1">
      <alignment vertical="center"/>
    </xf>
    <xf numFmtId="170" fontId="5" fillId="0" borderId="5" xfId="19" applyNumberFormat="1" applyFont="1" applyBorder="1" applyAlignment="1">
      <alignment horizontal="right" vertical="center"/>
    </xf>
    <xf numFmtId="170" fontId="5" fillId="0" borderId="5" xfId="1" applyNumberFormat="1" applyFont="1" applyBorder="1" applyAlignment="1">
      <alignment horizontal="right" vertical="center"/>
    </xf>
    <xf numFmtId="170" fontId="5" fillId="2" borderId="0" xfId="0" applyNumberFormat="1" applyFont="1" applyFill="1" applyAlignment="1">
      <alignment horizontal="right" vertical="center"/>
    </xf>
    <xf numFmtId="170" fontId="5" fillId="2" borderId="4" xfId="0" applyNumberFormat="1" applyFont="1" applyFill="1" applyBorder="1" applyAlignment="1">
      <alignment horizontal="right" vertical="center"/>
    </xf>
    <xf numFmtId="170" fontId="5" fillId="0" borderId="4" xfId="0" applyNumberFormat="1" applyFont="1" applyBorder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4" fillId="0" borderId="1" xfId="1" applyFont="1" applyBorder="1" applyAlignment="1">
      <alignment horizontal="right" vertical="center"/>
    </xf>
    <xf numFmtId="0" fontId="4" fillId="0" borderId="2" xfId="1" applyFont="1" applyBorder="1" applyAlignment="1">
      <alignment horizontal="right" vertical="center"/>
    </xf>
    <xf numFmtId="166" fontId="4" fillId="0" borderId="2" xfId="1" applyNumberFormat="1" applyFont="1" applyBorder="1" applyAlignment="1">
      <alignment horizontal="right" vertical="center"/>
    </xf>
    <xf numFmtId="0" fontId="5" fillId="0" borderId="0" xfId="1" applyFont="1" applyAlignment="1">
      <alignment horizontal="center" vertical="center"/>
    </xf>
    <xf numFmtId="170" fontId="4" fillId="0" borderId="4" xfId="13" applyNumberFormat="1" applyFont="1" applyFill="1" applyBorder="1" applyAlignment="1">
      <alignment horizontal="right" vertical="center" wrapText="1"/>
    </xf>
    <xf numFmtId="169" fontId="4" fillId="0" borderId="0" xfId="10" applyNumberFormat="1" applyFont="1" applyAlignment="1">
      <alignment horizontal="center" vertical="center"/>
    </xf>
    <xf numFmtId="169" fontId="4" fillId="0" borderId="2" xfId="10" applyNumberFormat="1" applyFont="1" applyBorder="1" applyAlignment="1">
      <alignment horizontal="center" vertical="center"/>
    </xf>
    <xf numFmtId="170" fontId="4" fillId="0" borderId="2" xfId="10" applyNumberFormat="1" applyFont="1" applyBorder="1" applyAlignment="1">
      <alignment horizontal="right" vertical="center"/>
    </xf>
    <xf numFmtId="169" fontId="4" fillId="0" borderId="4" xfId="10" applyNumberFormat="1" applyFont="1" applyBorder="1" applyAlignment="1">
      <alignment horizontal="center" vertical="center"/>
    </xf>
    <xf numFmtId="169" fontId="5" fillId="0" borderId="4" xfId="16" applyNumberFormat="1" applyFont="1" applyBorder="1" applyAlignment="1">
      <alignment horizontal="left" vertical="center" shrinkToFit="1"/>
    </xf>
    <xf numFmtId="169" fontId="5" fillId="0" borderId="0" xfId="20" quotePrefix="1" applyNumberFormat="1" applyFont="1" applyAlignment="1">
      <alignment horizontal="left" vertical="center"/>
    </xf>
  </cellXfs>
  <cellStyles count="26">
    <cellStyle name="Comma" xfId="19" builtinId="3"/>
    <cellStyle name="Comma 12 2 2 6 3" xfId="13" xr:uid="{3E45F9F0-805E-49A5-BF66-A62BA7FA03B9}"/>
    <cellStyle name="Comma 12 2 2 6 3 2" xfId="24" xr:uid="{C2297BD4-825A-4C6E-A91A-F7572B0B91E8}"/>
    <cellStyle name="Comma 2" xfId="25" xr:uid="{C6F5A13C-9C79-4186-AF9A-0F3B6B96E766}"/>
    <cellStyle name="Comma 64" xfId="6" xr:uid="{496A84AB-E11D-4053-B6D6-1853EE6FB098}"/>
    <cellStyle name="Comma 64 2" xfId="22" xr:uid="{4D455C1E-1F57-4B2A-B88D-4473311DDA99}"/>
    <cellStyle name="Normal" xfId="0" builtinId="0"/>
    <cellStyle name="Normal 10" xfId="2" xr:uid="{24075596-B859-4E68-B937-FAC190D667CC}"/>
    <cellStyle name="Normal 10 4" xfId="11" xr:uid="{F5538B2E-A1C5-4D83-81C2-C5D76E67B740}"/>
    <cellStyle name="Normal 2" xfId="16" xr:uid="{3B2E37F2-D2FD-4BC6-80BB-EFD816226B33}"/>
    <cellStyle name="Normal 2 13" xfId="10" xr:uid="{B7E85EBD-2D7F-4B44-9F3A-839B2A828CAB}"/>
    <cellStyle name="Normal 2 13 3 2" xfId="15" xr:uid="{3FD9F39F-D3DB-4039-AA5E-A35DDFEBD951}"/>
    <cellStyle name="Normal 2 2" xfId="18" xr:uid="{FA9FC3E7-58DE-4991-A193-8AC8A5F9314F}"/>
    <cellStyle name="Normal 2 2 2" xfId="20" xr:uid="{AFB4007F-4AE4-4B9A-AE66-0CAFBB38D944}"/>
    <cellStyle name="Normal 2 60" xfId="17" xr:uid="{FA3030E0-EA0D-4AD2-B3CA-F1686CF1D5C2}"/>
    <cellStyle name="Normal 3" xfId="9" xr:uid="{A818058F-FAA8-43A4-BED1-49AFB6B91D29}"/>
    <cellStyle name="Normal 3 5" xfId="7" xr:uid="{33E96404-1B07-49FB-9D60-4076B922115B}"/>
    <cellStyle name="Normal 68" xfId="8" xr:uid="{903717CD-C84B-41C9-8F8D-D808B88DDB85}"/>
    <cellStyle name="Normal 68 2" xfId="23" xr:uid="{F490068E-5454-46DB-9CAE-7D71C5FA1B7D}"/>
    <cellStyle name="Normal 86" xfId="5" xr:uid="{87BAA0CC-F74C-4EF3-B7C7-A067459EB467}"/>
    <cellStyle name="Normal 86 2" xfId="21" xr:uid="{204DBD2A-215F-4E5B-8C8E-4CB6C46E6A01}"/>
    <cellStyle name="Normal_Book4" xfId="1" xr:uid="{AC8A0720-EF57-43F9-8074-1C7B6A9EB4B0}"/>
    <cellStyle name="Normal_EGCO_June10 TE" xfId="3" xr:uid="{2C9EB628-6B6B-44F7-9E65-45D87CF363ED}"/>
    <cellStyle name="Normal_EGCO_June10 TE 2" xfId="4" xr:uid="{083F10A4-D06C-474E-B48B-52C76D067C8E}"/>
    <cellStyle name="Normal_KEGCO_2002" xfId="14" xr:uid="{834318C4-ABC3-4E8F-86B3-8C03EE97EB87}"/>
    <cellStyle name="Normal_Sheet7 2" xfId="12" xr:uid="{BFEFC9E2-D06B-4A30-A786-572D5A3BDFF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preechawong\My%20Documents\Saha%20farms\Saha%20Farms-2003\KAM\Nuch'%20s%20WP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igai-gpw5k\H\My%20Documents\Monthly%20Report\P'Spore\PS\CURREN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orary%20Internet%20Files\Content.IE5\S3KOOQW1\PROJECT2004\MEGICIAN\TU-2003-98\TU-2003\TU-2003\DELTA-5\Del-21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4089BC9\Zmont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300%20inventory%20CPR\Documents%20and%20Settings\pongsak\My%20Documents\Budget\Model\NSM%20Breakeven%20analysi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300%20inventory%20CPR\temp\Temporary%20Directory%201%20for%202005%20NSM%20Budget%20Model%20(7).zip\MASTER%20-%202005%20NSM%20Budget%20Model_Ver04_15.12.20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A394AA1\My%20Document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amail.deloitte.com/Documents%20and%20Settings/leesw3/Desktop/&#51089;&#50629;/&#45796;&#54632;&#51060;&#53581;/02STS&#44208;&#49328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45824;&#50689;&#54252;&#51109;\My%20Documents\work-&#49436;&#51068;\&#51068;&#49340;\&#51068;&#49340;&#54788;&#44552;&#55120;&#47492;&#54364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ac2\d\Documents%20and%20Settings\phattharika%20nuanruet\Local%20Settings\Application%20Data\Aura\3.0SEA_PRO1\Files\34\AF\eba49880-fa7a-472c-906f-f96a34c77a6d016128206038163061207008\WK%20revenue-WAA%20Q12012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jun%20leangthanahi\Desktop\WHA%20Q1%202013\Workdone\WHA%20Corp\Review%20note%20payable%20and%20loan%20from%20finanical%20institution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Thai%20Rent%20All%20%20Jun'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54620;&#49436;&#51228;&#50557;\A&#51312;&#49436;-&#54620;&#4943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49457;&#51652;C&amp;C\&#51473;&#44036;&#44048;&#49324;-&#46300;&#47548;&#46972;&#5106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FNDWRR"/>
      <sheetName val="Summary Regional TB - YTD"/>
      <sheetName val="NBC Sector"/>
      <sheetName val="Sheet1"/>
      <sheetName val="Reference"/>
      <sheetName val="Dropdown list"/>
      <sheetName val="FX SW-C&amp;C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元表"/>
      <sheetName val="Behaviour_THB_Only_"/>
      <sheetName val="B-Note_2"/>
      <sheetName val="Client's_List"/>
      <sheetName val="By_Sec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ATE"/>
      <sheetName val="RULE"/>
      <sheetName val="リスト"/>
      <sheetName val="Master"/>
      <sheetName val="INDEX"/>
      <sheetName val="목록박스"/>
      <sheetName val="SEG"/>
      <sheetName val="開発分類"/>
      <sheetName val="Parts code"/>
      <sheetName val="Utility"/>
      <sheetName val="List"/>
      <sheetName val="起案・ﾃﾞｰﾀ"/>
      <sheetName val="SEG0"/>
      <sheetName val="Def"/>
      <sheetName val="Histogram"/>
      <sheetName val="BT-Kitty"/>
      <sheetName val="RM_using"/>
      <sheetName val="品群一覧（拠点単位）"/>
      <sheetName val="Drop down List"/>
      <sheetName val="Budget"/>
      <sheetName val="PL"/>
      <sheetName val="DIVA"/>
      <sheetName val="ByCust&amp;Cat"/>
      <sheetName val="Cal"/>
      <sheetName val="Sales By Cust"/>
      <sheetName val="Allocation"/>
      <sheetName val="Sales By Cat"/>
      <sheetName val="M_Item"/>
      <sheetName val="M_BP"/>
      <sheetName val="M_Order DB"/>
      <sheetName val="Data-By Cust"/>
      <sheetName val="Data-ByCat"/>
      <sheetName val="DASHBOARD"/>
      <sheetName val="Analysis Data"/>
      <sheetName val="PivotCust"/>
      <sheetName val="PivotCat"/>
      <sheetName val="PivotSup"/>
      <sheetName val="【BT】Capacity utilization "/>
      <sheetName val="DATA"/>
      <sheetName val="メール配信条件"/>
    </sheetNames>
    <sheetDataSet>
      <sheetData sheetId="0" refreshError="1"/>
      <sheetData sheetId="1" refreshError="1">
        <row r="6">
          <cell r="C6">
            <v>1.5003</v>
          </cell>
          <cell r="D6">
            <v>1.4854000000000001</v>
          </cell>
          <cell r="E6">
            <v>1.4722999999999999</v>
          </cell>
          <cell r="F6">
            <v>1.4641</v>
          </cell>
          <cell r="G6">
            <v>1.4622999999999999</v>
          </cell>
          <cell r="H6">
            <v>1.4516</v>
          </cell>
          <cell r="I6">
            <v>1.4515</v>
          </cell>
          <cell r="J6">
            <v>1.421</v>
          </cell>
          <cell r="K6">
            <v>1.3939999999999999</v>
          </cell>
          <cell r="L6">
            <v>1.3920999999999999</v>
          </cell>
          <cell r="M6">
            <v>1.397</v>
          </cell>
          <cell r="N6">
            <v>1.3943000000000001</v>
          </cell>
          <cell r="O6">
            <v>1.4238</v>
          </cell>
        </row>
        <row r="7">
          <cell r="C7">
            <v>1.5068E-2</v>
          </cell>
          <cell r="D7">
            <v>1.5091E-2</v>
          </cell>
          <cell r="E7">
            <v>1.5110999999999999E-2</v>
          </cell>
          <cell r="F7">
            <v>1.4803999999999999E-2</v>
          </cell>
          <cell r="G7">
            <v>1.4659999999999999E-2</v>
          </cell>
          <cell r="H7">
            <v>1.4648E-2</v>
          </cell>
          <cell r="I7">
            <v>1.4956000000000001E-2</v>
          </cell>
          <cell r="J7">
            <v>1.5890000000000001E-2</v>
          </cell>
          <cell r="K7">
            <v>1.6659E-2</v>
          </cell>
          <cell r="L7">
            <v>1.6708000000000001E-2</v>
          </cell>
          <cell r="M7">
            <v>1.6522999999999999E-2</v>
          </cell>
          <cell r="N7">
            <v>1.5767E-2</v>
          </cell>
          <cell r="O7">
            <v>1.4375000000000001E-2</v>
          </cell>
        </row>
        <row r="8">
          <cell r="C8">
            <v>0.58789999999999998</v>
          </cell>
          <cell r="D8">
            <v>0.57889999999999997</v>
          </cell>
          <cell r="E8">
            <v>0.57669999999999999</v>
          </cell>
          <cell r="F8">
            <v>0.57250000000000001</v>
          </cell>
          <cell r="G8">
            <v>0.57120000000000004</v>
          </cell>
          <cell r="H8">
            <v>0.56789999999999996</v>
          </cell>
          <cell r="I8">
            <v>0.56830000000000003</v>
          </cell>
          <cell r="J8">
            <v>0.56030000000000002</v>
          </cell>
          <cell r="K8">
            <v>0.56400000000000006</v>
          </cell>
          <cell r="L8">
            <v>0.56420000000000003</v>
          </cell>
          <cell r="M8">
            <v>0.57300000000000006</v>
          </cell>
          <cell r="N8">
            <v>0.56740000000000002</v>
          </cell>
          <cell r="O8">
            <v>0.56920000000000004</v>
          </cell>
        </row>
        <row r="9">
          <cell r="C9">
            <v>0.19409999999999999</v>
          </cell>
          <cell r="D9">
            <v>0.19220000000000001</v>
          </cell>
          <cell r="E9">
            <v>0.1905</v>
          </cell>
          <cell r="F9">
            <v>0.1893</v>
          </cell>
          <cell r="G9">
            <v>0.189</v>
          </cell>
          <cell r="H9">
            <v>0.18770000000000001</v>
          </cell>
          <cell r="I9">
            <v>0.18770000000000001</v>
          </cell>
          <cell r="J9">
            <v>0.18379999999999999</v>
          </cell>
          <cell r="K9">
            <v>0.1802</v>
          </cell>
          <cell r="L9">
            <v>0.18</v>
          </cell>
          <cell r="M9">
            <v>0.18049999999999999</v>
          </cell>
          <cell r="N9">
            <v>0.1802</v>
          </cell>
          <cell r="O9">
            <v>0.18390000000000001</v>
          </cell>
        </row>
        <row r="10">
          <cell r="C10">
            <v>5.9900000000000002E-2</v>
          </cell>
          <cell r="D10">
            <v>5.9500000000000004E-2</v>
          </cell>
          <cell r="E10">
            <v>5.91E-2</v>
          </cell>
          <cell r="F10">
            <v>5.8400000000000001E-2</v>
          </cell>
          <cell r="G10">
            <v>5.8300000000000005E-2</v>
          </cell>
          <cell r="H10">
            <v>5.79E-2</v>
          </cell>
          <cell r="I10">
            <v>5.8200000000000002E-2</v>
          </cell>
          <cell r="J10">
            <v>5.74E-2</v>
          </cell>
          <cell r="K10">
            <v>5.67E-2</v>
          </cell>
          <cell r="L10">
            <v>5.6600000000000004E-2</v>
          </cell>
          <cell r="M10">
            <v>5.67E-2</v>
          </cell>
          <cell r="N10">
            <v>5.6300000000000003E-2</v>
          </cell>
          <cell r="O10">
            <v>5.67E-2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6">
          <cell r="C6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Headcount &amp; PCs Basis"/>
      <sheetName val="VL"/>
      <sheetName val="TN"/>
      <sheetName val="ND"/>
      <sheetName val="事業計画"/>
      <sheetName val="投資計画"/>
      <sheetName val="人員計画"/>
      <sheetName val="売上・比例計画"/>
      <sheetName val="MENU"/>
      <sheetName val="Accure"/>
      <sheetName val="10-1 Media"/>
      <sheetName val="10-cut"/>
      <sheetName val="Table"/>
      <sheetName val="Booth"/>
      <sheetName val="PL Oracle"/>
      <sheetName val="Master"/>
      <sheetName val="Master (2)"/>
      <sheetName val="Ref"/>
      <sheetName val="Legend"/>
      <sheetName val="1999cf"/>
      <sheetName val="Impact allocation"/>
      <sheetName val="Reference"/>
      <sheetName val="Inv_Inc"/>
      <sheetName val="LLC_NPL_ratios"/>
      <sheetName val="LRA_Schd_03"/>
      <sheetName val="list_SL-MC"/>
      <sheetName val="Annex_B_List"/>
      <sheetName val="Annex_C_List"/>
      <sheetName val="Behaviour_THB_Only_"/>
      <sheetName val="Headcount_&amp;_PCs_Basis"/>
      <sheetName val="PL_Oracle"/>
      <sheetName val="Master_(2)"/>
      <sheetName val="Impact_allocation"/>
      <sheetName val="2019_Parameter"/>
      <sheetName val="Parameter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LRA"/>
      <sheetName val="FS"/>
      <sheetName val="Annex B List"/>
      <sheetName val="Behaviour_THB Only "/>
      <sheetName val="STRUCTURE"/>
      <sheetName val="事業計画"/>
      <sheetName val="投資計画"/>
      <sheetName val="人員計画"/>
      <sheetName val="売上・比例計画"/>
      <sheetName val="MENU"/>
      <sheetName val="Annex_B_List"/>
      <sheetName val="Behaviour_THB_Only_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1999cf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0409"/>
      <sheetName val="Sheet1"/>
      <sheetName val="Key RM Purchase"/>
      <sheetName val="資金繰り表 (9)"/>
      <sheetName val="FGc_(3)"/>
      <sheetName val="TB_31-Dec-10"/>
      <sheetName val="ocean voyage"/>
      <sheetName val="sum_m"/>
      <sheetName val="LEGAL GUJ"/>
      <sheetName val="Check"/>
      <sheetName val="LOB"/>
      <sheetName val="G300"/>
      <sheetName val="Pkg Summary"/>
      <sheetName val="F-1"/>
      <sheetName val="Master TB"/>
      <sheetName val="H300"/>
      <sheetName val="投資･工数推移"/>
      <sheetName val="dcf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O300(NFS4)"/>
      <sheetName val="F1"/>
      <sheetName val="L400"/>
      <sheetName val="O300"/>
      <sheetName val="BASIC"/>
      <sheetName val="DealerData"/>
      <sheetName val="P4DDBFTESP"/>
      <sheetName val="Age311299TESP"/>
      <sheetName val="IntDec00TespM&amp;B"/>
      <sheetName val="ReworkLabour"/>
      <sheetName val="Trial Balance"/>
      <sheetName val="Key_RM_Purchase"/>
      <sheetName val="Master_TB"/>
      <sheetName val="資金繰り表_(9)"/>
      <sheetName val="ocean_voyage"/>
      <sheetName val="Pkg_Summary"/>
      <sheetName val="DETAIL"/>
      <sheetName val="PBC"/>
      <sheetName val="Variance"/>
      <sheetName val=""/>
      <sheetName val="PCONTROL"/>
      <sheetName val="DPLA"/>
      <sheetName val="stat local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  <sheetName val="Results from Nov 98"/>
      <sheetName val="Master"/>
      <sheetName val="02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1201"/>
      <sheetName val="stat_local"/>
      <sheetName val="TB-Oct07"/>
      <sheetName val="Accure"/>
      <sheetName val="MR.MEYER"/>
      <sheetName val="Overall PLATT"/>
      <sheetName val="NHMT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BS (ToP)"/>
      <sheetName val="SML"/>
      <sheetName val="CF-14-16"/>
      <sheetName val="Sheet2"/>
      <sheetName val="NSC-BS11-02"/>
      <sheetName val="Trial Balance"/>
      <sheetName val="BS"/>
      <sheetName val="10K4"/>
      <sheetName val="donnee lct"/>
      <sheetName val="I-Données_de_base"/>
      <sheetName val="11"/>
      <sheetName val="FEBRUARY"/>
      <sheetName val="คำชี้แจง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GL 2018 Q3 - ver1"/>
      <sheetName val="Calculation PS"/>
      <sheetName val="#REF"/>
      <sheetName val="DETAIL"/>
      <sheetName val="TB"/>
      <sheetName val="発停サイクル表"/>
      <sheetName val="data"/>
      <sheetName val="TFB-1998"/>
      <sheetName val="Q2 EXPECTED"/>
      <sheetName val="BATCH_M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2017 Expense Break down"/>
      <sheetName val="Database"/>
      <sheetName val="MOULD"/>
      <sheetName val="O300"/>
      <sheetName val="Master TB"/>
      <sheetName val="R300"/>
      <sheetName val="F3-3GP"/>
      <sheetName val="PNT-QUOT-#3"/>
      <sheetName val="COAT&amp;WRAP-QIOT-#3"/>
      <sheetName val="数量"/>
      <sheetName val="mapping"/>
      <sheetName val="損益分岐点"/>
      <sheetName val="表紙"/>
      <sheetName val="TREND"/>
      <sheetName val="Statement-BAHT"/>
      <sheetName val="AcqBS"/>
      <sheetName val="Cal_help"/>
      <sheetName val="CF-C(+Graph)"/>
      <sheetName val="SCB 1 - Current"/>
      <sheetName val="SCB 2 - Current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OTAL"/>
      <sheetName val="N-4.4"/>
      <sheetName val="PL"/>
      <sheetName val="co"/>
      <sheetName val="WIP"/>
      <sheetName val="国内HSP"/>
      <sheetName val="L410"/>
      <sheetName val="NOTE 29"/>
      <sheetName val="Library Procedures"/>
      <sheetName val="BD"/>
      <sheetName val="LCQ"/>
      <sheetName val="actlst01d"/>
      <sheetName val="OtherKPI"/>
      <sheetName val="TBE_2004012"/>
      <sheetName val="손익"/>
      <sheetName val="2005 DATA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 Code -สิทธิรักษาพยาบาล1-9-53"/>
      <sheetName val="Salary  StructureBK. 20-12- (2)"/>
      <sheetName val="REPORT"/>
      <sheetName val="MA"/>
      <sheetName val="10"/>
      <sheetName val="group type"/>
      <sheetName val="Margins"/>
      <sheetName val="report detial"/>
      <sheetName val="VL"/>
      <sheetName val="TN"/>
      <sheetName val="ND"/>
      <sheetName val="ที่ดินอาคาร อุปกรณ์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LOCAL MARKET"/>
      <sheetName val="NEW LOCAL"/>
      <sheetName val="OUTSIDE MARKET"/>
      <sheetName val="AJUSTES"/>
      <sheetName val="CONSOLIDATED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P1"/>
      <sheetName val="MainComp"/>
      <sheetName val="exchange rate"/>
      <sheetName val="falso"/>
      <sheetName val="mix"/>
      <sheetName val="เงินกู้ธนชาติ"/>
      <sheetName val="qtr3"/>
      <sheetName val="qtr4"/>
      <sheetName val="table"/>
      <sheetName val="MFA"/>
      <sheetName val="B1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BMCT2003"/>
      <sheetName val="ฝ่ายบัญชีและการเงิน"/>
      <sheetName val="assumption"/>
      <sheetName val="Main"/>
      <sheetName val="Puerto Rico"/>
      <sheetName val="graph"/>
      <sheetName val="基本量販店動向"/>
      <sheetName val="SUM"/>
      <sheetName val="STart"/>
      <sheetName val="Control List"/>
      <sheetName val="Control_List"/>
      <sheetName val="Control_List1"/>
      <sheetName val="ROOMS_ST"/>
      <sheetName val="TELEPHONE"/>
      <sheetName val="J2"/>
      <sheetName val="J1"/>
      <sheetName val="3A STD"/>
      <sheetName val="4003-1 lead"/>
      <sheetName val=" AE INTEGRAL VALUE MC 1"/>
      <sheetName val="Control_List2"/>
      <sheetName val="Amortization Table"/>
      <sheetName val="Data2007"/>
      <sheetName val="Prod"/>
      <sheetName val="Selection"/>
      <sheetName val="Puerto_Rico"/>
      <sheetName val="TrialBalance Q3-2002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Level of Effort"/>
      <sheetName val="Rates"/>
      <sheetName val="Stk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>
        <row r="769">
          <cell r="D769">
            <v>0</v>
          </cell>
        </row>
      </sheetData>
      <sheetData sheetId="69">
        <row r="769">
          <cell r="D769">
            <v>0</v>
          </cell>
        </row>
      </sheetData>
      <sheetData sheetId="70">
        <row r="769">
          <cell r="D769">
            <v>0</v>
          </cell>
        </row>
      </sheetData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/>
      <sheetData sheetId="310">
        <row r="769">
          <cell r="D769">
            <v>0</v>
          </cell>
        </row>
      </sheetData>
      <sheetData sheetId="311"/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/>
      <sheetData sheetId="317">
        <row r="769">
          <cell r="D769">
            <v>0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769">
          <cell r="D769">
            <v>0</v>
          </cell>
        </row>
      </sheetData>
      <sheetData sheetId="342"/>
      <sheetData sheetId="343" refreshError="1"/>
      <sheetData sheetId="344" refreshError="1"/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/>
      <sheetData sheetId="350">
        <row r="769">
          <cell r="D769">
            <v>0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>
        <row r="769">
          <cell r="D769">
            <v>0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769">
          <cell r="D769">
            <v>0</v>
          </cell>
        </row>
      </sheetData>
      <sheetData sheetId="436">
        <row r="769">
          <cell r="D769">
            <v>0</v>
          </cell>
        </row>
      </sheetData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stat local"/>
      <sheetName val="BG2018"/>
      <sheetName val="Sheet1"/>
      <sheetName val="IC_Statement"/>
      <sheetName val="発停サイクル表"/>
      <sheetName val="J300 "/>
      <sheetName val="Accure"/>
      <sheetName val="Total 01'05"/>
      <sheetName val="PR4"/>
      <sheetName val="co"/>
      <sheetName val="WIP"/>
      <sheetName val="Identitas"/>
      <sheetName val="MOTO"/>
      <sheetName val="bblยังไม่จ่าย"/>
      <sheetName val="IC_Statement1"/>
      <sheetName val="stat_local"/>
      <sheetName val="Total_01'05"/>
      <sheetName val="J300_"/>
      <sheetName val="GROUPING"/>
      <sheetName val="Data"/>
      <sheetName val="ROOMS_ST"/>
      <sheetName val="TELEPHO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onclusion"/>
      <sheetName val="Credit_Sales"/>
      <sheetName val="Cash_Sales"/>
      <sheetName val="Credit_Sales (2)"/>
      <sheetName val="Commission"/>
      <sheetName val="Conclusion_Cash"/>
      <sheetName val="Cash_Sales (2)"/>
      <sheetName val="Cash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누TB"/>
      <sheetName val="BS"/>
      <sheetName val="누PL"/>
      <sheetName val="누제조"/>
      <sheetName val="누이익"/>
      <sheetName val="누현금 "/>
      <sheetName val="퇴직금 T.O.T"/>
      <sheetName val="Tickmarks"/>
      <sheetName val="#REF"/>
      <sheetName val="ReserveTable"/>
      <sheetName val="Other_Sch"/>
      <sheetName val="현금및현금등가물"/>
      <sheetName val="recon"/>
      <sheetName val="120 10 0"/>
      <sheetName val="120 10 1"/>
      <sheetName val="120 10 2"/>
      <sheetName val="120 6 1"/>
      <sheetName val="120 6 2"/>
      <sheetName val="CRITERIA1"/>
      <sheetName val="FSG MAR"/>
      <sheetName val="FL Movement Pivot"/>
      <sheetName val="Revenue &amp; Weigh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금흐름표"/>
      <sheetName val="Stock Div Accural"/>
      <sheetName val="Groups"/>
      <sheetName val="A1"/>
      <sheetName val="Other_Sch"/>
      <sheetName val="누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lored Procedures"/>
      <sheetName val="Reasonableness test"/>
      <sheetName val="Summary by PwC"/>
      <sheetName val="Restated"/>
      <sheetName val="Lease&amp;Service Agreement"/>
      <sheetName val="DKHS HEC Ph1"/>
      <sheetName val="DKSH HEC Ph 2"/>
      <sheetName val="Crown"/>
      <sheetName val="Menlo-2800"/>
      <sheetName val="Menlo-5000"/>
      <sheetName val="Master 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Debt Covenant"/>
      <sheetName val="Agreement details"/>
      <sheetName val="Ratio Calculation"/>
      <sheetName val="Lead schedule_Loan"/>
      <sheetName val="Agree detail"/>
      <sheetName val="Summary Loan for FS"/>
      <sheetName val="Movement"/>
      <sheetName val="Recalculation Interest Expenses"/>
      <sheetName val="NTFS 1"/>
      <sheetName val="NTFS 2"/>
      <sheetName val="Audit Adj."/>
      <sheetName val="Summary interest expense_PBC"/>
      <sheetName val="Summary condition new loan"/>
      <sheetName val="Summary Loan_PBC"/>
      <sheetName val="Cal current portion"/>
      <sheetName val="k.m.18, k.m.19"/>
      <sheetName val="MLR_KBank"/>
      <sheetName val="MLR_SCB"/>
      <sheetName val="MLR_TBank"/>
      <sheetName val="Client adjustment"/>
      <sheetName val="Fluctuation analytic_interest "/>
      <sheetName val="Summary interest exp."/>
      <sheetName val="Lead schedule_interest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B7">
            <v>303000000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alerData"/>
      <sheetName val="BS(Foamtec)"/>
      <sheetName val="PL(Foamtec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통"/>
      <sheetName val="업무분장 "/>
      <sheetName val="B-90"/>
      <sheetName val="기말요약"/>
      <sheetName val="중요성기준"/>
      <sheetName val="A9-1~5 "/>
      <sheetName val="A9-3"/>
      <sheetName val="경영분석"/>
      <sheetName val="98경영"/>
      <sheetName val="A9-부2 "/>
      <sheetName val="A9"/>
      <sheetName val="A9-2(구)"/>
      <sheetName val="주석자료A7"/>
      <sheetName val="주총요약"/>
      <sheetName val="지급보증"/>
      <sheetName val="(법인,토지)등기부등본요약"/>
      <sheetName val="보험가입"/>
      <sheetName val="계속기업검토표"/>
      <sheetName val="A7"/>
      <sheetName val="등본요약"/>
      <sheetName val="계속기업"/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  <sheetName val="본사"/>
      <sheetName val="상품입고집계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  <sheetName val="메모"/>
      <sheetName val="입출금메모"/>
      <sheetName val="판관비"/>
      <sheetName val="월간판관"/>
      <sheetName val="C-1구매"/>
      <sheetName val="C-2제조"/>
      <sheetName val="배부기준"/>
      <sheetName val="C-21-1매입toc"/>
      <sheetName val="C-22-월별경비"/>
      <sheetName val="부문별"/>
      <sheetName val="회선사용"/>
      <sheetName val="C-42원가AR"/>
      <sheetName val="C-43-11cutoff"/>
      <sheetName val="C-43-31"/>
      <sheetName val="매출"/>
      <sheetName val="건설중인자산"/>
      <sheetName val="중간감사-드림라인"/>
      <sheetName val="#REF"/>
      <sheetName val="업무분장 "/>
      <sheetName val="공통"/>
      <sheetName val="95WBS"/>
      <sheetName val="현금흐름표"/>
      <sheetName val="YOEMAGUM"/>
      <sheetName val="본사"/>
      <sheetName val="수정시산표"/>
      <sheetName val="상품입고집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AB926-AD17-4CEF-A55A-603127666019}">
  <dimension ref="A1:R133"/>
  <sheetViews>
    <sheetView showWhiteSpace="0" zoomScaleNormal="100" zoomScaleSheetLayoutView="100" zoomScalePageLayoutView="80" workbookViewId="0">
      <selection activeCell="F15" sqref="F15"/>
    </sheetView>
  </sheetViews>
  <sheetFormatPr defaultColWidth="9.125" defaultRowHeight="21.75" customHeight="1" x14ac:dyDescent="0.6"/>
  <cols>
    <col min="1" max="5" width="1.375" style="8" customWidth="1"/>
    <col min="6" max="6" width="29.625" style="8" customWidth="1"/>
    <col min="7" max="7" width="7.375" style="171" customWidth="1"/>
    <col min="8" max="8" width="0.75" style="171" customWidth="1"/>
    <col min="9" max="9" width="13.875" style="151" customWidth="1"/>
    <col min="10" max="10" width="0.75" style="171" customWidth="1"/>
    <col min="11" max="11" width="12.75" style="148" customWidth="1"/>
    <col min="12" max="12" width="0.75" style="164" customWidth="1"/>
    <col min="13" max="13" width="13.875" style="164" customWidth="1"/>
    <col min="14" max="14" width="0.75" style="164" customWidth="1"/>
    <col min="15" max="15" width="12.75" style="164" customWidth="1"/>
    <col min="16" max="17" width="9.125" style="8"/>
    <col min="18" max="18" width="13.375" style="8" bestFit="1" customWidth="1"/>
    <col min="19" max="16384" width="9.125" style="8"/>
  </cols>
  <sheetData>
    <row r="1" spans="1:15" s="1" customFormat="1" ht="21.75" customHeight="1" x14ac:dyDescent="0.6">
      <c r="A1" s="1" t="s">
        <v>0</v>
      </c>
      <c r="G1" s="2"/>
      <c r="H1" s="2"/>
      <c r="I1" s="144"/>
      <c r="J1" s="2"/>
      <c r="K1" s="145"/>
      <c r="L1" s="3"/>
      <c r="M1" s="3"/>
      <c r="N1" s="3"/>
      <c r="O1" s="3"/>
    </row>
    <row r="2" spans="1:15" s="1" customFormat="1" ht="21.75" customHeight="1" x14ac:dyDescent="0.6">
      <c r="A2" s="1" t="s">
        <v>1</v>
      </c>
      <c r="G2" s="2"/>
      <c r="H2" s="2"/>
      <c r="I2" s="144"/>
      <c r="J2" s="2"/>
      <c r="K2" s="145"/>
      <c r="L2" s="3"/>
      <c r="M2" s="3"/>
      <c r="N2" s="3"/>
      <c r="O2" s="3"/>
    </row>
    <row r="3" spans="1:15" s="1" customFormat="1" ht="21.75" customHeight="1" x14ac:dyDescent="0.6">
      <c r="A3" s="4" t="s">
        <v>203</v>
      </c>
      <c r="B3" s="4"/>
      <c r="C3" s="4"/>
      <c r="D3" s="4"/>
      <c r="E3" s="4"/>
      <c r="F3" s="4"/>
      <c r="G3" s="5"/>
      <c r="H3" s="5"/>
      <c r="I3" s="146"/>
      <c r="J3" s="6"/>
      <c r="K3" s="147"/>
      <c r="L3" s="176"/>
      <c r="M3" s="7"/>
      <c r="N3" s="7"/>
      <c r="O3" s="7"/>
    </row>
    <row r="4" spans="1:15" s="1" customFormat="1" ht="18.600000000000001" customHeight="1" x14ac:dyDescent="0.6">
      <c r="G4" s="2"/>
      <c r="H4" s="2"/>
      <c r="I4" s="144"/>
      <c r="J4" s="2"/>
      <c r="K4" s="145"/>
      <c r="L4" s="3"/>
      <c r="M4" s="3"/>
      <c r="N4" s="3"/>
      <c r="O4" s="3"/>
    </row>
    <row r="5" spans="1:15" s="1" customFormat="1" ht="18.600000000000001" customHeight="1" x14ac:dyDescent="0.6">
      <c r="G5" s="2"/>
      <c r="H5" s="2"/>
      <c r="I5" s="227" t="s">
        <v>2</v>
      </c>
      <c r="J5" s="227"/>
      <c r="K5" s="227"/>
      <c r="L5" s="3"/>
      <c r="M5" s="228" t="s">
        <v>3</v>
      </c>
      <c r="N5" s="228"/>
      <c r="O5" s="228"/>
    </row>
    <row r="6" spans="1:15" s="1" customFormat="1" ht="18.600000000000001" customHeight="1" x14ac:dyDescent="0.6">
      <c r="G6" s="2"/>
      <c r="H6" s="2"/>
      <c r="I6" s="183" t="s">
        <v>4</v>
      </c>
      <c r="J6" s="184"/>
      <c r="K6" s="185" t="s">
        <v>5</v>
      </c>
      <c r="L6" s="184"/>
      <c r="M6" s="183" t="s">
        <v>4</v>
      </c>
      <c r="N6" s="183"/>
      <c r="O6" s="183" t="s">
        <v>5</v>
      </c>
    </row>
    <row r="7" spans="1:15" s="1" customFormat="1" ht="18.600000000000001" customHeight="1" x14ac:dyDescent="0.6">
      <c r="G7" s="2"/>
      <c r="H7" s="2"/>
      <c r="I7" s="186" t="s">
        <v>6</v>
      </c>
      <c r="J7" s="183"/>
      <c r="K7" s="187" t="s">
        <v>7</v>
      </c>
      <c r="L7" s="183"/>
      <c r="M7" s="186" t="s">
        <v>6</v>
      </c>
      <c r="N7" s="183"/>
      <c r="O7" s="186" t="s">
        <v>7</v>
      </c>
    </row>
    <row r="8" spans="1:15" s="1" customFormat="1" ht="18.600000000000001" customHeight="1" x14ac:dyDescent="0.6">
      <c r="G8" s="2"/>
      <c r="H8" s="2"/>
      <c r="I8" s="183" t="s">
        <v>194</v>
      </c>
      <c r="J8" s="183"/>
      <c r="K8" s="185" t="s">
        <v>8</v>
      </c>
      <c r="L8" s="183"/>
      <c r="M8" s="183" t="s">
        <v>194</v>
      </c>
      <c r="N8" s="183"/>
      <c r="O8" s="183" t="s">
        <v>8</v>
      </c>
    </row>
    <row r="9" spans="1:15" s="1" customFormat="1" ht="18.600000000000001" customHeight="1" x14ac:dyDescent="0.6">
      <c r="G9" s="5" t="s">
        <v>9</v>
      </c>
      <c r="H9" s="2"/>
      <c r="I9" s="188" t="s">
        <v>10</v>
      </c>
      <c r="J9" s="183"/>
      <c r="K9" s="189" t="s">
        <v>10</v>
      </c>
      <c r="L9" s="190"/>
      <c r="M9" s="188" t="s">
        <v>10</v>
      </c>
      <c r="N9" s="183"/>
      <c r="O9" s="188" t="s">
        <v>10</v>
      </c>
    </row>
    <row r="10" spans="1:15" ht="18.600000000000001" customHeight="1" x14ac:dyDescent="0.6">
      <c r="A10" s="1" t="s">
        <v>11</v>
      </c>
      <c r="I10" s="191"/>
      <c r="J10" s="192"/>
      <c r="K10" s="193"/>
      <c r="L10" s="190"/>
      <c r="M10" s="194"/>
      <c r="N10" s="190"/>
      <c r="O10" s="190"/>
    </row>
    <row r="11" spans="1:15" ht="6" customHeight="1" x14ac:dyDescent="0.6">
      <c r="A11" s="1"/>
      <c r="I11" s="191"/>
      <c r="J11" s="192"/>
      <c r="K11" s="193"/>
      <c r="L11" s="190"/>
      <c r="M11" s="194"/>
      <c r="N11" s="190"/>
      <c r="O11" s="190"/>
    </row>
    <row r="12" spans="1:15" ht="18.600000000000001" customHeight="1" x14ac:dyDescent="0.6">
      <c r="A12" s="1" t="s">
        <v>12</v>
      </c>
      <c r="I12" s="191"/>
      <c r="J12" s="192"/>
      <c r="K12" s="193"/>
      <c r="L12" s="195"/>
      <c r="M12" s="194"/>
      <c r="N12" s="190"/>
      <c r="O12" s="190"/>
    </row>
    <row r="13" spans="1:15" ht="6" customHeight="1" x14ac:dyDescent="0.6">
      <c r="A13" s="1"/>
      <c r="I13" s="196"/>
      <c r="J13" s="192"/>
      <c r="K13" s="193"/>
      <c r="L13" s="195"/>
      <c r="M13" s="194"/>
      <c r="N13" s="190"/>
      <c r="O13" s="190"/>
    </row>
    <row r="14" spans="1:15" ht="18.600000000000001" customHeight="1" x14ac:dyDescent="0.6">
      <c r="A14" s="8" t="s">
        <v>13</v>
      </c>
      <c r="I14" s="194">
        <v>154592036</v>
      </c>
      <c r="J14" s="192"/>
      <c r="K14" s="193">
        <v>228738392</v>
      </c>
      <c r="L14" s="195"/>
      <c r="M14" s="194">
        <v>149468620</v>
      </c>
      <c r="N14" s="195"/>
      <c r="O14" s="190">
        <v>222737693</v>
      </c>
    </row>
    <row r="15" spans="1:15" ht="18.600000000000001" customHeight="1" x14ac:dyDescent="0.6">
      <c r="A15" s="8" t="s">
        <v>14</v>
      </c>
      <c r="G15" s="171">
        <v>8</v>
      </c>
      <c r="I15" s="194">
        <v>802785027</v>
      </c>
      <c r="J15" s="192"/>
      <c r="K15" s="193">
        <v>822943457</v>
      </c>
      <c r="L15" s="195"/>
      <c r="M15" s="194">
        <v>678195854</v>
      </c>
      <c r="N15" s="195"/>
      <c r="O15" s="190">
        <v>548951937</v>
      </c>
    </row>
    <row r="16" spans="1:15" ht="18.600000000000001" customHeight="1" x14ac:dyDescent="0.6">
      <c r="A16" s="8" t="s">
        <v>15</v>
      </c>
      <c r="I16" s="194">
        <v>191366097</v>
      </c>
      <c r="J16" s="192"/>
      <c r="K16" s="193">
        <v>162460706</v>
      </c>
      <c r="L16" s="195"/>
      <c r="M16" s="194">
        <v>180459341</v>
      </c>
      <c r="N16" s="195"/>
      <c r="O16" s="190">
        <v>117148566</v>
      </c>
    </row>
    <row r="17" spans="1:18" ht="18.600000000000001" customHeight="1" x14ac:dyDescent="0.6">
      <c r="A17" s="8" t="s">
        <v>16</v>
      </c>
      <c r="G17" s="171">
        <v>21.8</v>
      </c>
      <c r="I17" s="194">
        <v>85012000</v>
      </c>
      <c r="J17" s="192"/>
      <c r="K17" s="193">
        <v>58040000</v>
      </c>
      <c r="L17" s="195"/>
      <c r="M17" s="194">
        <v>85012000</v>
      </c>
      <c r="N17" s="195"/>
      <c r="O17" s="190">
        <v>58040000</v>
      </c>
    </row>
    <row r="18" spans="1:18" ht="18.600000000000001" customHeight="1" x14ac:dyDescent="0.6">
      <c r="A18" s="8" t="s">
        <v>195</v>
      </c>
      <c r="I18" s="194">
        <v>1331722206</v>
      </c>
      <c r="J18" s="192"/>
      <c r="K18" s="193">
        <v>1643296966</v>
      </c>
      <c r="L18" s="195"/>
      <c r="M18" s="194">
        <v>1227479091</v>
      </c>
      <c r="N18" s="195"/>
      <c r="O18" s="190">
        <v>1516204892</v>
      </c>
    </row>
    <row r="19" spans="1:18" ht="18.600000000000001" customHeight="1" x14ac:dyDescent="0.6">
      <c r="A19" s="8" t="s">
        <v>18</v>
      </c>
      <c r="G19" s="10"/>
      <c r="H19" s="10"/>
      <c r="I19" s="194">
        <v>16814592</v>
      </c>
      <c r="J19" s="192"/>
      <c r="K19" s="193">
        <v>15506204</v>
      </c>
      <c r="L19" s="195"/>
      <c r="M19" s="194">
        <v>16814592</v>
      </c>
      <c r="N19" s="195"/>
      <c r="O19" s="190">
        <v>15506204</v>
      </c>
    </row>
    <row r="20" spans="1:18" ht="18.600000000000001" customHeight="1" x14ac:dyDescent="0.6">
      <c r="A20" s="8" t="s">
        <v>19</v>
      </c>
      <c r="G20" s="10"/>
      <c r="H20" s="10"/>
      <c r="I20" s="197">
        <v>44924185</v>
      </c>
      <c r="J20" s="195"/>
      <c r="K20" s="198">
        <v>46859206</v>
      </c>
      <c r="L20" s="190"/>
      <c r="M20" s="197">
        <v>36449710</v>
      </c>
      <c r="N20" s="195"/>
      <c r="O20" s="199">
        <v>45747929</v>
      </c>
    </row>
    <row r="21" spans="1:18" ht="6" customHeight="1" x14ac:dyDescent="0.6">
      <c r="A21" s="1"/>
      <c r="I21" s="196"/>
      <c r="J21" s="190"/>
      <c r="K21" s="193"/>
      <c r="L21" s="200"/>
      <c r="M21" s="194"/>
      <c r="N21" s="190"/>
      <c r="O21" s="190"/>
    </row>
    <row r="22" spans="1:18" ht="18.600000000000001" customHeight="1" x14ac:dyDescent="0.6">
      <c r="A22" s="1" t="s">
        <v>20</v>
      </c>
      <c r="G22" s="10"/>
      <c r="H22" s="10"/>
      <c r="I22" s="201">
        <f>SUM(I14:I21)</f>
        <v>2627216143</v>
      </c>
      <c r="J22" s="200"/>
      <c r="K22" s="202">
        <f>SUM(K14:K21)</f>
        <v>2977844931</v>
      </c>
      <c r="L22" s="200"/>
      <c r="M22" s="203">
        <f>SUM(M14:M21)</f>
        <v>2373879208</v>
      </c>
      <c r="N22" s="200"/>
      <c r="O22" s="204">
        <f>SUM(O14:O21)</f>
        <v>2524337221</v>
      </c>
    </row>
    <row r="23" spans="1:18" ht="18.600000000000001" customHeight="1" x14ac:dyDescent="0.6">
      <c r="G23" s="10"/>
      <c r="H23" s="10"/>
      <c r="I23" s="191"/>
      <c r="J23" s="192"/>
      <c r="K23" s="193"/>
      <c r="L23" s="200"/>
      <c r="M23" s="194"/>
      <c r="N23" s="200"/>
      <c r="O23" s="190"/>
    </row>
    <row r="24" spans="1:18" ht="18.600000000000001" customHeight="1" x14ac:dyDescent="0.6">
      <c r="A24" s="1" t="s">
        <v>21</v>
      </c>
      <c r="I24" s="191"/>
      <c r="J24" s="192"/>
      <c r="K24" s="193"/>
      <c r="L24" s="190"/>
      <c r="M24" s="194"/>
      <c r="N24" s="200"/>
      <c r="O24" s="190"/>
    </row>
    <row r="25" spans="1:18" ht="6" customHeight="1" x14ac:dyDescent="0.6">
      <c r="A25" s="1"/>
      <c r="I25" s="191"/>
      <c r="J25" s="192"/>
      <c r="K25" s="193"/>
      <c r="L25" s="200"/>
      <c r="M25" s="194"/>
      <c r="N25" s="190"/>
      <c r="O25" s="190"/>
    </row>
    <row r="26" spans="1:18" ht="18.600000000000001" customHeight="1" x14ac:dyDescent="0.6">
      <c r="A26" s="8" t="s">
        <v>22</v>
      </c>
      <c r="I26" s="194">
        <v>73230277</v>
      </c>
      <c r="J26" s="192"/>
      <c r="K26" s="193">
        <v>73230277</v>
      </c>
      <c r="L26" s="200"/>
      <c r="M26" s="194">
        <v>69980000</v>
      </c>
      <c r="N26" s="190"/>
      <c r="O26" s="200">
        <v>69980000</v>
      </c>
    </row>
    <row r="27" spans="1:18" ht="18.600000000000001" customHeight="1" x14ac:dyDescent="0.6">
      <c r="A27" s="8" t="s">
        <v>196</v>
      </c>
      <c r="I27" s="194">
        <v>1081229754</v>
      </c>
      <c r="J27" s="192"/>
      <c r="K27" s="193">
        <v>665134555</v>
      </c>
      <c r="L27" s="200"/>
      <c r="M27" s="194">
        <v>949601140</v>
      </c>
      <c r="N27" s="190"/>
      <c r="O27" s="200">
        <v>665134555</v>
      </c>
    </row>
    <row r="28" spans="1:18" ht="18.600000000000001" customHeight="1" x14ac:dyDescent="0.6">
      <c r="A28" s="8" t="s">
        <v>23</v>
      </c>
      <c r="I28" s="194"/>
      <c r="J28" s="192"/>
      <c r="K28" s="193"/>
      <c r="L28" s="200"/>
      <c r="M28" s="194"/>
      <c r="N28" s="190"/>
      <c r="O28" s="200"/>
    </row>
    <row r="29" spans="1:18" ht="18.600000000000001" customHeight="1" x14ac:dyDescent="0.6">
      <c r="B29" s="8" t="s">
        <v>24</v>
      </c>
      <c r="G29" s="171">
        <v>7</v>
      </c>
      <c r="I29" s="194">
        <v>73477413</v>
      </c>
      <c r="J29" s="192"/>
      <c r="K29" s="193">
        <v>79786237</v>
      </c>
      <c r="L29" s="200"/>
      <c r="M29" s="194">
        <v>73477413</v>
      </c>
      <c r="N29" s="190"/>
      <c r="O29" s="200">
        <v>79786237</v>
      </c>
    </row>
    <row r="30" spans="1:18" ht="18.600000000000001" customHeight="1" x14ac:dyDescent="0.6">
      <c r="A30" s="8" t="s">
        <v>25</v>
      </c>
      <c r="G30" s="171">
        <v>9</v>
      </c>
      <c r="I30" s="194">
        <v>17037563</v>
      </c>
      <c r="J30" s="192"/>
      <c r="K30" s="193">
        <v>20104635</v>
      </c>
      <c r="L30" s="200"/>
      <c r="M30" s="194">
        <v>69999900</v>
      </c>
      <c r="N30" s="190"/>
      <c r="O30" s="200">
        <v>69999900</v>
      </c>
      <c r="R30" s="157"/>
    </row>
    <row r="31" spans="1:18" ht="18.600000000000001" customHeight="1" x14ac:dyDescent="0.6">
      <c r="A31" s="8" t="s">
        <v>26</v>
      </c>
      <c r="G31" s="171">
        <v>10</v>
      </c>
      <c r="I31" s="194">
        <v>0</v>
      </c>
      <c r="J31" s="192"/>
      <c r="K31" s="190">
        <v>0</v>
      </c>
      <c r="L31" s="200"/>
      <c r="M31" s="194">
        <v>153000000</v>
      </c>
      <c r="N31" s="190"/>
      <c r="O31" s="200">
        <v>153000000</v>
      </c>
      <c r="R31" s="157"/>
    </row>
    <row r="32" spans="1:18" ht="18.600000000000001" customHeight="1" x14ac:dyDescent="0.6">
      <c r="A32" s="8" t="s">
        <v>27</v>
      </c>
      <c r="G32" s="8"/>
      <c r="H32" s="8"/>
      <c r="I32" s="205"/>
      <c r="J32" s="200"/>
      <c r="K32" s="206"/>
      <c r="L32" s="200"/>
      <c r="M32" s="205"/>
      <c r="N32" s="200"/>
      <c r="O32" s="200"/>
      <c r="R32" s="157"/>
    </row>
    <row r="33" spans="1:15" ht="18.600000000000001" customHeight="1" x14ac:dyDescent="0.6">
      <c r="B33" s="8" t="s">
        <v>28</v>
      </c>
      <c r="G33" s="171">
        <v>11</v>
      </c>
      <c r="I33" s="194">
        <v>4074932813</v>
      </c>
      <c r="J33" s="200"/>
      <c r="K33" s="193">
        <v>3951138404</v>
      </c>
      <c r="L33" s="200"/>
      <c r="M33" s="194">
        <v>4066993644</v>
      </c>
      <c r="N33" s="200"/>
      <c r="O33" s="190">
        <v>3949771371</v>
      </c>
    </row>
    <row r="34" spans="1:15" ht="18.600000000000001" customHeight="1" x14ac:dyDescent="0.6">
      <c r="A34" s="8" t="s">
        <v>29</v>
      </c>
      <c r="I34" s="194">
        <v>281932777</v>
      </c>
      <c r="J34" s="200"/>
      <c r="K34" s="193">
        <v>283200070</v>
      </c>
      <c r="L34" s="200"/>
      <c r="M34" s="194">
        <v>278953492</v>
      </c>
      <c r="N34" s="200"/>
      <c r="O34" s="190">
        <v>278891142</v>
      </c>
    </row>
    <row r="35" spans="1:15" ht="18.600000000000001" customHeight="1" x14ac:dyDescent="0.6">
      <c r="A35" s="8" t="s">
        <v>30</v>
      </c>
      <c r="I35" s="194">
        <v>67445701</v>
      </c>
      <c r="J35" s="200"/>
      <c r="K35" s="193">
        <v>78833275</v>
      </c>
      <c r="L35" s="200"/>
      <c r="M35" s="194">
        <v>67445701</v>
      </c>
      <c r="N35" s="200"/>
      <c r="O35" s="190">
        <v>78833275</v>
      </c>
    </row>
    <row r="36" spans="1:15" ht="18.600000000000001" customHeight="1" x14ac:dyDescent="0.6">
      <c r="A36" s="8" t="s">
        <v>31</v>
      </c>
      <c r="I36" s="194">
        <v>40000890</v>
      </c>
      <c r="J36" s="192"/>
      <c r="K36" s="193">
        <v>88739906</v>
      </c>
      <c r="L36" s="200"/>
      <c r="M36" s="194">
        <v>0</v>
      </c>
      <c r="N36" s="190"/>
      <c r="O36" s="200">
        <v>0</v>
      </c>
    </row>
    <row r="37" spans="1:15" ht="18.600000000000001" customHeight="1" x14ac:dyDescent="0.6">
      <c r="A37" s="8" t="s">
        <v>32</v>
      </c>
      <c r="G37" s="171">
        <v>11</v>
      </c>
      <c r="I37" s="194">
        <v>129603640</v>
      </c>
      <c r="J37" s="200"/>
      <c r="K37" s="193">
        <v>23578360</v>
      </c>
      <c r="L37" s="200"/>
      <c r="M37" s="194">
        <v>34403942</v>
      </c>
      <c r="N37" s="200"/>
      <c r="O37" s="190">
        <v>20081444</v>
      </c>
    </row>
    <row r="38" spans="1:15" ht="18.600000000000001" customHeight="1" x14ac:dyDescent="0.6">
      <c r="A38" s="8" t="s">
        <v>33</v>
      </c>
      <c r="G38" s="171">
        <v>19</v>
      </c>
      <c r="I38" s="194">
        <v>115449636</v>
      </c>
      <c r="J38" s="200"/>
      <c r="K38" s="193">
        <v>119125658</v>
      </c>
      <c r="L38" s="200"/>
      <c r="M38" s="194">
        <v>114987141</v>
      </c>
      <c r="N38" s="200"/>
      <c r="O38" s="190">
        <v>118699206</v>
      </c>
    </row>
    <row r="39" spans="1:15" ht="18.600000000000001" customHeight="1" x14ac:dyDescent="0.6">
      <c r="A39" s="8" t="s">
        <v>34</v>
      </c>
      <c r="G39" s="10"/>
      <c r="H39" s="10"/>
      <c r="I39" s="203">
        <v>37287154</v>
      </c>
      <c r="J39" s="200"/>
      <c r="K39" s="198">
        <v>35494987</v>
      </c>
      <c r="L39" s="200"/>
      <c r="M39" s="203">
        <v>37235756</v>
      </c>
      <c r="N39" s="200"/>
      <c r="O39" s="207">
        <v>35404987</v>
      </c>
    </row>
    <row r="40" spans="1:15" ht="6" customHeight="1" x14ac:dyDescent="0.6">
      <c r="A40" s="1"/>
      <c r="I40" s="196"/>
      <c r="J40" s="190"/>
      <c r="K40" s="193"/>
      <c r="L40" s="200"/>
      <c r="M40" s="194"/>
      <c r="N40" s="190"/>
      <c r="O40" s="190"/>
    </row>
    <row r="41" spans="1:15" ht="18.600000000000001" customHeight="1" x14ac:dyDescent="0.6">
      <c r="A41" s="1" t="s">
        <v>35</v>
      </c>
      <c r="G41" s="10"/>
      <c r="H41" s="10"/>
      <c r="I41" s="201">
        <f>SUM(I26:I40)</f>
        <v>5991627618</v>
      </c>
      <c r="J41" s="200"/>
      <c r="K41" s="202">
        <f>SUM(K26:K40)</f>
        <v>5418366364</v>
      </c>
      <c r="L41" s="190"/>
      <c r="M41" s="203">
        <f>SUM(M26:M40)</f>
        <v>5916078129</v>
      </c>
      <c r="N41" s="200"/>
      <c r="O41" s="204">
        <f>SUM(O26:O40)</f>
        <v>5519582117</v>
      </c>
    </row>
    <row r="42" spans="1:15" ht="6" customHeight="1" x14ac:dyDescent="0.6">
      <c r="A42" s="1"/>
      <c r="I42" s="196"/>
      <c r="J42" s="190"/>
      <c r="K42" s="193"/>
      <c r="L42" s="200"/>
      <c r="M42" s="194"/>
      <c r="N42" s="190"/>
      <c r="O42" s="190"/>
    </row>
    <row r="43" spans="1:15" ht="18.600000000000001" customHeight="1" thickBot="1" x14ac:dyDescent="0.65">
      <c r="A43" s="1" t="s">
        <v>36</v>
      </c>
      <c r="G43" s="10"/>
      <c r="H43" s="10"/>
      <c r="I43" s="208">
        <f>SUM(I22,I41)</f>
        <v>8618843761</v>
      </c>
      <c r="J43" s="200"/>
      <c r="K43" s="209">
        <f>SUM(K22,K41)</f>
        <v>8396211295</v>
      </c>
      <c r="L43" s="190"/>
      <c r="M43" s="210">
        <f>SUM(M22,M41)</f>
        <v>8289957337</v>
      </c>
      <c r="N43" s="200"/>
      <c r="O43" s="211">
        <f>SUM(O22,O41)</f>
        <v>8043919338</v>
      </c>
    </row>
    <row r="44" spans="1:15" ht="24" customHeight="1" thickTop="1" x14ac:dyDescent="0.6">
      <c r="A44" s="1"/>
      <c r="G44" s="10"/>
      <c r="H44" s="10"/>
      <c r="I44" s="212"/>
      <c r="J44" s="200"/>
      <c r="K44" s="193"/>
      <c r="L44" s="190"/>
      <c r="M44" s="190"/>
      <c r="N44" s="200"/>
      <c r="O44" s="190"/>
    </row>
    <row r="45" spans="1:15" ht="19.350000000000001" customHeight="1" x14ac:dyDescent="0.6">
      <c r="A45" s="229" t="s">
        <v>197</v>
      </c>
      <c r="B45" s="229"/>
      <c r="C45" s="229"/>
      <c r="D45" s="229"/>
      <c r="E45" s="229"/>
      <c r="F45" s="229"/>
      <c r="G45" s="229"/>
      <c r="H45" s="229"/>
      <c r="I45" s="229"/>
      <c r="J45" s="229"/>
      <c r="K45" s="229"/>
      <c r="L45" s="229"/>
      <c r="M45" s="229"/>
      <c r="N45" s="229"/>
      <c r="O45" s="229"/>
    </row>
    <row r="46" spans="1:15" ht="26.25" customHeight="1" x14ac:dyDescent="0.6">
      <c r="A46" s="171"/>
      <c r="B46" s="171"/>
      <c r="C46" s="171"/>
      <c r="D46" s="171"/>
      <c r="E46" s="171"/>
      <c r="F46" s="171"/>
      <c r="K46" s="152"/>
      <c r="L46" s="171"/>
      <c r="M46" s="171"/>
      <c r="N46" s="171"/>
      <c r="O46" s="171"/>
    </row>
    <row r="47" spans="1:15" ht="21.9" customHeight="1" x14ac:dyDescent="0.6">
      <c r="A47" s="177" t="s">
        <v>198</v>
      </c>
      <c r="B47" s="177"/>
      <c r="C47" s="177"/>
      <c r="D47" s="177"/>
      <c r="E47" s="177"/>
      <c r="F47" s="177"/>
      <c r="G47" s="177"/>
      <c r="H47" s="177"/>
      <c r="I47" s="153"/>
      <c r="J47" s="177"/>
      <c r="K47" s="154"/>
      <c r="L47" s="177"/>
      <c r="M47" s="177"/>
      <c r="N47" s="177"/>
      <c r="O47" s="177"/>
    </row>
    <row r="48" spans="1:15" s="1" customFormat="1" ht="21.75" customHeight="1" x14ac:dyDescent="0.6">
      <c r="A48" s="1" t="s">
        <v>0</v>
      </c>
      <c r="G48" s="2"/>
      <c r="H48" s="2"/>
      <c r="I48" s="155"/>
      <c r="J48" s="16"/>
      <c r="K48" s="156"/>
      <c r="L48" s="3"/>
      <c r="M48" s="3"/>
      <c r="N48" s="3"/>
      <c r="O48" s="3"/>
    </row>
    <row r="49" spans="1:15" s="1" customFormat="1" ht="21.75" customHeight="1" x14ac:dyDescent="0.6">
      <c r="A49" s="1" t="s">
        <v>1</v>
      </c>
      <c r="G49" s="2"/>
      <c r="H49" s="2"/>
      <c r="I49" s="225"/>
      <c r="J49" s="225"/>
      <c r="K49" s="225"/>
      <c r="L49" s="3"/>
      <c r="M49" s="3"/>
      <c r="N49" s="3"/>
      <c r="O49" s="3"/>
    </row>
    <row r="50" spans="1:15" s="1" customFormat="1" ht="21.75" customHeight="1" x14ac:dyDescent="0.6">
      <c r="A50" s="4" t="str">
        <f>A3</f>
        <v>ณ วันที่ 30 กันยายน พ.ศ. 2566</v>
      </c>
      <c r="B50" s="4"/>
      <c r="C50" s="4"/>
      <c r="D50" s="4"/>
      <c r="E50" s="4"/>
      <c r="F50" s="4"/>
      <c r="G50" s="5"/>
      <c r="H50" s="5"/>
      <c r="I50" s="226"/>
      <c r="J50" s="226"/>
      <c r="K50" s="226"/>
      <c r="L50" s="7"/>
      <c r="M50" s="7"/>
      <c r="N50" s="7"/>
      <c r="O50" s="7"/>
    </row>
    <row r="51" spans="1:15" s="1" customFormat="1" ht="21.75" customHeight="1" x14ac:dyDescent="0.6">
      <c r="G51" s="2"/>
      <c r="H51" s="2"/>
      <c r="I51" s="3"/>
      <c r="J51" s="2"/>
      <c r="K51" s="145"/>
      <c r="L51" s="3"/>
      <c r="M51" s="3"/>
      <c r="N51" s="3"/>
      <c r="O51" s="3"/>
    </row>
    <row r="52" spans="1:15" s="1" customFormat="1" ht="20.85" customHeight="1" x14ac:dyDescent="0.6">
      <c r="G52" s="2"/>
      <c r="H52" s="2"/>
      <c r="I52" s="227" t="s">
        <v>2</v>
      </c>
      <c r="J52" s="227"/>
      <c r="K52" s="227"/>
      <c r="L52" s="3"/>
      <c r="M52" s="228" t="s">
        <v>3</v>
      </c>
      <c r="N52" s="228"/>
      <c r="O52" s="228"/>
    </row>
    <row r="53" spans="1:15" s="1" customFormat="1" ht="20.85" customHeight="1" x14ac:dyDescent="0.6">
      <c r="G53" s="2"/>
      <c r="H53" s="2"/>
      <c r="I53" s="183" t="s">
        <v>4</v>
      </c>
      <c r="J53" s="184"/>
      <c r="K53" s="185" t="s">
        <v>5</v>
      </c>
      <c r="L53" s="184"/>
      <c r="M53" s="183" t="s">
        <v>4</v>
      </c>
      <c r="N53" s="183"/>
      <c r="O53" s="183" t="s">
        <v>5</v>
      </c>
    </row>
    <row r="54" spans="1:15" s="1" customFormat="1" ht="20.85" customHeight="1" x14ac:dyDescent="0.6">
      <c r="G54" s="2"/>
      <c r="H54" s="2"/>
      <c r="I54" s="186" t="s">
        <v>6</v>
      </c>
      <c r="J54" s="183"/>
      <c r="K54" s="187" t="s">
        <v>7</v>
      </c>
      <c r="L54" s="183"/>
      <c r="M54" s="186" t="s">
        <v>6</v>
      </c>
      <c r="N54" s="183"/>
      <c r="O54" s="186" t="s">
        <v>7</v>
      </c>
    </row>
    <row r="55" spans="1:15" s="1" customFormat="1" ht="20.85" customHeight="1" x14ac:dyDescent="0.6">
      <c r="G55" s="2"/>
      <c r="H55" s="2"/>
      <c r="I55" s="183" t="s">
        <v>194</v>
      </c>
      <c r="J55" s="183"/>
      <c r="K55" s="185" t="s">
        <v>8</v>
      </c>
      <c r="L55" s="183"/>
      <c r="M55" s="183" t="s">
        <v>194</v>
      </c>
      <c r="N55" s="183"/>
      <c r="O55" s="183" t="s">
        <v>8</v>
      </c>
    </row>
    <row r="56" spans="1:15" s="1" customFormat="1" ht="20.85" customHeight="1" x14ac:dyDescent="0.6">
      <c r="G56" s="5" t="s">
        <v>9</v>
      </c>
      <c r="H56" s="2"/>
      <c r="I56" s="188" t="s">
        <v>10</v>
      </c>
      <c r="J56" s="183"/>
      <c r="K56" s="189" t="s">
        <v>10</v>
      </c>
      <c r="L56" s="190"/>
      <c r="M56" s="188" t="s">
        <v>10</v>
      </c>
      <c r="N56" s="183"/>
      <c r="O56" s="188" t="s">
        <v>10</v>
      </c>
    </row>
    <row r="57" spans="1:15" ht="20.85" customHeight="1" x14ac:dyDescent="0.6">
      <c r="A57" s="1" t="s">
        <v>37</v>
      </c>
      <c r="I57" s="213"/>
      <c r="J57" s="192"/>
      <c r="K57" s="193"/>
      <c r="L57" s="190"/>
      <c r="M57" s="194"/>
      <c r="N57" s="190"/>
      <c r="O57" s="190"/>
    </row>
    <row r="58" spans="1:15" ht="6" customHeight="1" x14ac:dyDescent="0.6">
      <c r="A58" s="1"/>
      <c r="I58" s="213"/>
      <c r="J58" s="192"/>
      <c r="K58" s="193"/>
      <c r="L58" s="190"/>
      <c r="M58" s="194"/>
      <c r="N58" s="190"/>
      <c r="O58" s="190"/>
    </row>
    <row r="59" spans="1:15" ht="20.85" customHeight="1" x14ac:dyDescent="0.6">
      <c r="A59" s="1" t="s">
        <v>38</v>
      </c>
      <c r="I59" s="194"/>
      <c r="J59" s="192"/>
      <c r="K59" s="193"/>
      <c r="L59" s="190"/>
      <c r="M59" s="194"/>
      <c r="N59" s="190"/>
      <c r="O59" s="190"/>
    </row>
    <row r="60" spans="1:15" ht="6" customHeight="1" x14ac:dyDescent="0.6">
      <c r="A60" s="1"/>
      <c r="I60" s="194"/>
      <c r="J60" s="192"/>
      <c r="K60" s="193"/>
      <c r="L60" s="190"/>
      <c r="M60" s="194"/>
      <c r="N60" s="190"/>
      <c r="O60" s="190"/>
    </row>
    <row r="61" spans="1:15" ht="20.85" customHeight="1" x14ac:dyDescent="0.6">
      <c r="A61" s="8" t="s">
        <v>39</v>
      </c>
      <c r="I61" s="194">
        <v>19627238</v>
      </c>
      <c r="J61" s="192"/>
      <c r="K61" s="193">
        <v>8205150</v>
      </c>
      <c r="L61" s="190"/>
      <c r="M61" s="194">
        <v>0</v>
      </c>
      <c r="N61" s="190"/>
      <c r="O61" s="190">
        <v>0</v>
      </c>
    </row>
    <row r="62" spans="1:15" ht="20.85" customHeight="1" x14ac:dyDescent="0.6">
      <c r="A62" s="8" t="s">
        <v>199</v>
      </c>
      <c r="G62" s="171">
        <v>12</v>
      </c>
      <c r="I62" s="194">
        <v>1481329960</v>
      </c>
      <c r="J62" s="192"/>
      <c r="K62" s="193">
        <v>983057485</v>
      </c>
      <c r="L62" s="190"/>
      <c r="M62" s="194">
        <v>1319660975</v>
      </c>
      <c r="N62" s="190"/>
      <c r="O62" s="190">
        <v>881260985</v>
      </c>
    </row>
    <row r="63" spans="1:15" ht="20.85" customHeight="1" x14ac:dyDescent="0.6">
      <c r="A63" s="8" t="s">
        <v>40</v>
      </c>
      <c r="G63" s="171">
        <v>13</v>
      </c>
      <c r="I63" s="194">
        <v>1070312083</v>
      </c>
      <c r="J63" s="192"/>
      <c r="K63" s="193">
        <v>1233935664</v>
      </c>
      <c r="L63" s="190"/>
      <c r="M63" s="194">
        <v>1086011656</v>
      </c>
      <c r="N63" s="190"/>
      <c r="O63" s="190">
        <v>1078401257</v>
      </c>
    </row>
    <row r="64" spans="1:15" ht="20.85" customHeight="1" x14ac:dyDescent="0.6">
      <c r="A64" s="8" t="s">
        <v>200</v>
      </c>
      <c r="I64" s="194"/>
      <c r="J64" s="192"/>
      <c r="K64" s="193"/>
      <c r="L64" s="190"/>
      <c r="M64" s="194"/>
      <c r="N64" s="190"/>
      <c r="O64" s="190"/>
    </row>
    <row r="65" spans="1:18" ht="20.85" customHeight="1" x14ac:dyDescent="0.6">
      <c r="B65" s="8" t="s">
        <v>17</v>
      </c>
      <c r="I65" s="194">
        <v>0</v>
      </c>
      <c r="J65" s="192"/>
      <c r="K65" s="193">
        <v>1063627</v>
      </c>
      <c r="L65" s="190"/>
      <c r="M65" s="194">
        <v>0</v>
      </c>
      <c r="N65" s="190"/>
      <c r="O65" s="190">
        <v>1063627</v>
      </c>
      <c r="R65" s="157"/>
    </row>
    <row r="66" spans="1:18" ht="20.85" customHeight="1" x14ac:dyDescent="0.6">
      <c r="A66" s="8" t="s">
        <v>41</v>
      </c>
      <c r="G66" s="8"/>
      <c r="H66" s="8"/>
      <c r="I66" s="205"/>
      <c r="J66" s="200"/>
      <c r="K66" s="206"/>
      <c r="L66" s="200"/>
      <c r="M66" s="205"/>
      <c r="N66" s="200"/>
      <c r="O66" s="200"/>
      <c r="R66" s="157"/>
    </row>
    <row r="67" spans="1:18" ht="20.85" customHeight="1" x14ac:dyDescent="0.6">
      <c r="B67" s="8" t="s">
        <v>42</v>
      </c>
      <c r="G67" s="10">
        <v>14</v>
      </c>
      <c r="H67" s="10"/>
      <c r="I67" s="194">
        <v>79549213</v>
      </c>
      <c r="J67" s="192"/>
      <c r="K67" s="193">
        <v>76176616</v>
      </c>
      <c r="L67" s="190"/>
      <c r="M67" s="194">
        <v>77729623</v>
      </c>
      <c r="N67" s="190"/>
      <c r="O67" s="190">
        <v>74427130</v>
      </c>
      <c r="R67" s="157"/>
    </row>
    <row r="68" spans="1:18" ht="20.85" customHeight="1" x14ac:dyDescent="0.6">
      <c r="A68" s="8" t="s">
        <v>43</v>
      </c>
      <c r="G68" s="10"/>
      <c r="H68" s="10"/>
      <c r="I68" s="194"/>
      <c r="J68" s="192"/>
      <c r="K68" s="193"/>
      <c r="L68" s="190"/>
      <c r="M68" s="194"/>
      <c r="N68" s="190"/>
      <c r="O68" s="190"/>
    </row>
    <row r="69" spans="1:18" ht="20.85" customHeight="1" x14ac:dyDescent="0.6">
      <c r="B69" s="8" t="s">
        <v>42</v>
      </c>
      <c r="G69" s="10">
        <v>16</v>
      </c>
      <c r="H69" s="10"/>
      <c r="I69" s="194">
        <v>398817097</v>
      </c>
      <c r="J69" s="192"/>
      <c r="K69" s="193">
        <v>485169506</v>
      </c>
      <c r="L69" s="190"/>
      <c r="M69" s="194">
        <v>398817097</v>
      </c>
      <c r="N69" s="190"/>
      <c r="O69" s="190">
        <v>485169506</v>
      </c>
    </row>
    <row r="70" spans="1:18" ht="20.85" customHeight="1" x14ac:dyDescent="0.6">
      <c r="A70" s="8" t="s">
        <v>44</v>
      </c>
      <c r="G70" s="10"/>
      <c r="H70" s="10"/>
      <c r="I70" s="194">
        <v>37047677</v>
      </c>
      <c r="J70" s="192"/>
      <c r="K70" s="193">
        <v>28306041</v>
      </c>
      <c r="L70" s="190"/>
      <c r="M70" s="194">
        <v>32495066</v>
      </c>
      <c r="N70" s="190"/>
      <c r="O70" s="190">
        <v>27572707</v>
      </c>
    </row>
    <row r="71" spans="1:18" ht="20.85" customHeight="1" x14ac:dyDescent="0.6">
      <c r="A71" s="8" t="s">
        <v>45</v>
      </c>
      <c r="G71" s="10"/>
      <c r="H71" s="10"/>
      <c r="I71" s="194">
        <v>5145717</v>
      </c>
      <c r="J71" s="192"/>
      <c r="K71" s="193">
        <v>4252324</v>
      </c>
      <c r="L71" s="200"/>
      <c r="M71" s="194">
        <v>3271081</v>
      </c>
      <c r="N71" s="190"/>
      <c r="O71" s="190">
        <v>0</v>
      </c>
    </row>
    <row r="72" spans="1:18" ht="20.85" customHeight="1" x14ac:dyDescent="0.6">
      <c r="A72" s="8" t="s">
        <v>46</v>
      </c>
      <c r="G72" s="10"/>
      <c r="H72" s="10"/>
      <c r="I72" s="203">
        <v>37344729</v>
      </c>
      <c r="J72" s="200"/>
      <c r="K72" s="198">
        <v>21823331</v>
      </c>
      <c r="L72" s="190"/>
      <c r="M72" s="203">
        <v>23589560</v>
      </c>
      <c r="N72" s="200"/>
      <c r="O72" s="207">
        <v>11998761</v>
      </c>
    </row>
    <row r="73" spans="1:18" ht="6" customHeight="1" x14ac:dyDescent="0.6">
      <c r="A73" s="1"/>
      <c r="I73" s="194"/>
      <c r="J73" s="190"/>
      <c r="K73" s="193"/>
      <c r="L73" s="190"/>
      <c r="M73" s="194"/>
      <c r="N73" s="190"/>
      <c r="O73" s="190"/>
    </row>
    <row r="74" spans="1:18" ht="20.85" customHeight="1" x14ac:dyDescent="0.6">
      <c r="A74" s="1" t="s">
        <v>47</v>
      </c>
      <c r="G74" s="10"/>
      <c r="H74" s="10"/>
      <c r="I74" s="203">
        <f>SUM(I61:I72)</f>
        <v>3129173714</v>
      </c>
      <c r="J74" s="190"/>
      <c r="K74" s="202">
        <f>SUM(K59:K72)</f>
        <v>2841989744</v>
      </c>
      <c r="L74" s="190"/>
      <c r="M74" s="203">
        <f>SUM(M59:M72)</f>
        <v>2941575058</v>
      </c>
      <c r="N74" s="190"/>
      <c r="O74" s="204">
        <f>SUM(O59:O72)</f>
        <v>2559893973</v>
      </c>
    </row>
    <row r="75" spans="1:18" ht="20.85" customHeight="1" x14ac:dyDescent="0.6">
      <c r="G75" s="10"/>
      <c r="H75" s="10"/>
      <c r="I75" s="194"/>
      <c r="J75" s="190"/>
      <c r="K75" s="193"/>
      <c r="L75" s="190"/>
      <c r="M75" s="194"/>
      <c r="N75" s="190"/>
      <c r="O75" s="190"/>
    </row>
    <row r="76" spans="1:18" ht="20.85" customHeight="1" x14ac:dyDescent="0.6">
      <c r="A76" s="1" t="s">
        <v>48</v>
      </c>
      <c r="I76" s="194"/>
      <c r="J76" s="192"/>
      <c r="K76" s="193"/>
      <c r="L76" s="190"/>
      <c r="M76" s="194"/>
      <c r="N76" s="190"/>
      <c r="O76" s="190"/>
    </row>
    <row r="77" spans="1:18" ht="6" customHeight="1" x14ac:dyDescent="0.6">
      <c r="A77" s="1"/>
      <c r="I77" s="194"/>
      <c r="J77" s="192"/>
      <c r="K77" s="193"/>
      <c r="L77" s="200"/>
      <c r="M77" s="194"/>
      <c r="N77" s="190"/>
      <c r="O77" s="190"/>
    </row>
    <row r="78" spans="1:18" ht="20.85" customHeight="1" x14ac:dyDescent="0.6">
      <c r="A78" s="8" t="s">
        <v>49</v>
      </c>
      <c r="G78" s="171">
        <v>14</v>
      </c>
      <c r="I78" s="194">
        <v>143588195</v>
      </c>
      <c r="J78" s="192"/>
      <c r="K78" s="193">
        <v>170717944</v>
      </c>
      <c r="L78" s="200"/>
      <c r="M78" s="194">
        <v>142669133</v>
      </c>
      <c r="N78" s="200"/>
      <c r="O78" s="190">
        <v>168425294</v>
      </c>
      <c r="R78" s="157"/>
    </row>
    <row r="79" spans="1:18" ht="20.85" customHeight="1" x14ac:dyDescent="0.6">
      <c r="A79" s="8" t="s">
        <v>50</v>
      </c>
      <c r="G79" s="171">
        <v>15</v>
      </c>
      <c r="I79" s="194">
        <v>688030472</v>
      </c>
      <c r="J79" s="192"/>
      <c r="K79" s="214">
        <v>688310914</v>
      </c>
      <c r="L79" s="200"/>
      <c r="M79" s="194">
        <v>688030472</v>
      </c>
      <c r="N79" s="200"/>
      <c r="O79" s="190">
        <v>688310914</v>
      </c>
      <c r="R79" s="157"/>
    </row>
    <row r="80" spans="1:18" ht="20.85" customHeight="1" x14ac:dyDescent="0.6">
      <c r="A80" s="8" t="s">
        <v>51</v>
      </c>
      <c r="G80" s="171">
        <v>16</v>
      </c>
      <c r="I80" s="194">
        <v>694912387</v>
      </c>
      <c r="J80" s="192"/>
      <c r="K80" s="193">
        <v>983020627</v>
      </c>
      <c r="L80" s="200"/>
      <c r="M80" s="194">
        <v>694912387</v>
      </c>
      <c r="N80" s="200"/>
      <c r="O80" s="190">
        <v>983020627</v>
      </c>
      <c r="R80" s="157"/>
    </row>
    <row r="81" spans="1:15" ht="20.85" customHeight="1" x14ac:dyDescent="0.6">
      <c r="A81" s="8" t="s">
        <v>52</v>
      </c>
      <c r="G81" s="171">
        <v>19</v>
      </c>
      <c r="I81" s="194">
        <v>18397756</v>
      </c>
      <c r="J81" s="192"/>
      <c r="K81" s="190">
        <v>0</v>
      </c>
      <c r="L81" s="200"/>
      <c r="M81" s="194">
        <v>0</v>
      </c>
      <c r="N81" s="200"/>
      <c r="O81" s="190">
        <v>0</v>
      </c>
    </row>
    <row r="82" spans="1:15" ht="20.85" customHeight="1" x14ac:dyDescent="0.6">
      <c r="A82" s="8" t="s">
        <v>53</v>
      </c>
      <c r="I82" s="215">
        <v>24350101</v>
      </c>
      <c r="J82" s="192"/>
      <c r="K82" s="216">
        <v>21027451</v>
      </c>
      <c r="L82" s="200"/>
      <c r="M82" s="215">
        <v>22124112</v>
      </c>
      <c r="N82" s="200"/>
      <c r="O82" s="217">
        <v>19202714</v>
      </c>
    </row>
    <row r="83" spans="1:15" ht="6" customHeight="1" x14ac:dyDescent="0.6">
      <c r="A83" s="1"/>
      <c r="I83" s="194"/>
      <c r="J83" s="190"/>
      <c r="K83" s="193"/>
      <c r="L83" s="190"/>
      <c r="M83" s="194"/>
      <c r="N83" s="190"/>
      <c r="O83" s="190"/>
    </row>
    <row r="84" spans="1:15" ht="20.85" customHeight="1" x14ac:dyDescent="0.6">
      <c r="A84" s="1" t="s">
        <v>54</v>
      </c>
      <c r="G84" s="10"/>
      <c r="H84" s="10"/>
      <c r="I84" s="215">
        <f>SUM(I78:I83)</f>
        <v>1569278911</v>
      </c>
      <c r="J84" s="190"/>
      <c r="K84" s="202">
        <f>SUM(K78:K83)</f>
        <v>1863076936</v>
      </c>
      <c r="L84" s="190"/>
      <c r="M84" s="215">
        <f>SUM(M78:M83)</f>
        <v>1547736104</v>
      </c>
      <c r="N84" s="190"/>
      <c r="O84" s="204">
        <f>SUM(O78:O83)</f>
        <v>1858959549</v>
      </c>
    </row>
    <row r="85" spans="1:15" ht="6" customHeight="1" x14ac:dyDescent="0.6">
      <c r="A85" s="1"/>
      <c r="I85" s="194"/>
      <c r="J85" s="190"/>
      <c r="K85" s="193"/>
      <c r="L85" s="190"/>
      <c r="M85" s="194"/>
      <c r="N85" s="190"/>
      <c r="O85" s="190"/>
    </row>
    <row r="86" spans="1:15" ht="20.85" customHeight="1" x14ac:dyDescent="0.6">
      <c r="A86" s="1" t="s">
        <v>55</v>
      </c>
      <c r="G86" s="10"/>
      <c r="H86" s="10"/>
      <c r="I86" s="215">
        <f>I84+I74</f>
        <v>4698452625</v>
      </c>
      <c r="J86" s="190"/>
      <c r="K86" s="218">
        <f>K84+K74</f>
        <v>4705066680</v>
      </c>
      <c r="L86" s="190"/>
      <c r="M86" s="215">
        <f>M84+M74</f>
        <v>4489311162</v>
      </c>
      <c r="N86" s="190"/>
      <c r="O86" s="219">
        <f>O84+O74</f>
        <v>4418853522</v>
      </c>
    </row>
    <row r="87" spans="1:15" ht="20.85" customHeight="1" x14ac:dyDescent="0.6">
      <c r="A87" s="1"/>
      <c r="G87" s="10"/>
      <c r="H87" s="10"/>
      <c r="I87" s="200"/>
      <c r="J87" s="190"/>
      <c r="K87" s="206"/>
      <c r="L87" s="190"/>
      <c r="M87" s="200"/>
      <c r="N87" s="190"/>
      <c r="O87" s="200"/>
    </row>
    <row r="88" spans="1:15" ht="20.85" customHeight="1" x14ac:dyDescent="0.6">
      <c r="A88" s="1"/>
      <c r="G88" s="10"/>
      <c r="H88" s="10"/>
      <c r="I88" s="200"/>
      <c r="J88" s="190"/>
      <c r="K88" s="206"/>
      <c r="L88" s="190"/>
      <c r="M88" s="200"/>
      <c r="N88" s="190"/>
      <c r="O88" s="200"/>
    </row>
    <row r="89" spans="1:15" ht="20.85" customHeight="1" x14ac:dyDescent="0.6">
      <c r="A89" s="1"/>
      <c r="G89" s="10"/>
      <c r="H89" s="10"/>
      <c r="I89" s="200"/>
      <c r="J89" s="190"/>
      <c r="K89" s="206"/>
      <c r="L89" s="190"/>
      <c r="M89" s="200"/>
      <c r="N89" s="190"/>
      <c r="O89" s="200"/>
    </row>
    <row r="90" spans="1:15" ht="9" customHeight="1" x14ac:dyDescent="0.6">
      <c r="A90" s="1"/>
      <c r="G90" s="10"/>
      <c r="H90" s="10"/>
      <c r="I90" s="11"/>
      <c r="J90" s="164"/>
      <c r="K90" s="150"/>
      <c r="M90" s="11"/>
      <c r="O90" s="11"/>
    </row>
    <row r="91" spans="1:15" ht="21.9" customHeight="1" x14ac:dyDescent="0.6">
      <c r="A91" s="19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1" s="19"/>
      <c r="C91" s="19"/>
      <c r="D91" s="19"/>
      <c r="E91" s="19"/>
      <c r="F91" s="19"/>
      <c r="G91" s="20"/>
      <c r="H91" s="20"/>
      <c r="I91" s="12"/>
      <c r="J91" s="12"/>
      <c r="K91" s="149"/>
      <c r="L91" s="12"/>
      <c r="M91" s="12"/>
      <c r="N91" s="12"/>
      <c r="O91" s="12"/>
    </row>
    <row r="92" spans="1:15" s="1" customFormat="1" ht="21.75" customHeight="1" x14ac:dyDescent="0.6">
      <c r="A92" s="1" t="s">
        <v>0</v>
      </c>
      <c r="G92" s="2"/>
      <c r="H92" s="2"/>
      <c r="I92" s="155"/>
      <c r="J92" s="16"/>
      <c r="K92" s="156"/>
      <c r="L92" s="3"/>
      <c r="M92" s="3"/>
      <c r="N92" s="3"/>
      <c r="O92" s="3"/>
    </row>
    <row r="93" spans="1:15" s="1" customFormat="1" ht="21.75" customHeight="1" x14ac:dyDescent="0.6">
      <c r="A93" s="1" t="s">
        <v>1</v>
      </c>
      <c r="G93" s="2"/>
      <c r="H93" s="2"/>
      <c r="I93" s="225"/>
      <c r="J93" s="225"/>
      <c r="K93" s="225"/>
      <c r="L93" s="3"/>
      <c r="M93" s="3"/>
      <c r="N93" s="3"/>
      <c r="O93" s="3"/>
    </row>
    <row r="94" spans="1:15" s="1" customFormat="1" ht="21.75" customHeight="1" x14ac:dyDescent="0.6">
      <c r="A94" s="4" t="str">
        <f>A50</f>
        <v>ณ วันที่ 30 กันยายน พ.ศ. 2566</v>
      </c>
      <c r="B94" s="4"/>
      <c r="C94" s="4"/>
      <c r="D94" s="4"/>
      <c r="E94" s="4"/>
      <c r="F94" s="4"/>
      <c r="G94" s="5"/>
      <c r="H94" s="5"/>
      <c r="I94" s="226"/>
      <c r="J94" s="226"/>
      <c r="K94" s="226"/>
      <c r="L94" s="7"/>
      <c r="M94" s="7"/>
      <c r="N94" s="7"/>
      <c r="O94" s="7"/>
    </row>
    <row r="95" spans="1:15" s="1" customFormat="1" ht="21.75" customHeight="1" x14ac:dyDescent="0.6">
      <c r="G95" s="2"/>
      <c r="H95" s="2"/>
      <c r="I95" s="3"/>
      <c r="J95" s="2"/>
      <c r="K95" s="145"/>
      <c r="L95" s="3"/>
      <c r="M95" s="3"/>
      <c r="N95" s="3"/>
      <c r="O95" s="3"/>
    </row>
    <row r="96" spans="1:15" s="1" customFormat="1" ht="21.75" customHeight="1" x14ac:dyDescent="0.6">
      <c r="G96" s="2"/>
      <c r="H96" s="2"/>
      <c r="I96" s="227" t="s">
        <v>2</v>
      </c>
      <c r="J96" s="227"/>
      <c r="K96" s="227"/>
      <c r="L96" s="3"/>
      <c r="M96" s="228" t="s">
        <v>3</v>
      </c>
      <c r="N96" s="228"/>
      <c r="O96" s="228"/>
    </row>
    <row r="97" spans="1:15" s="1" customFormat="1" ht="21.75" customHeight="1" x14ac:dyDescent="0.6">
      <c r="G97" s="2"/>
      <c r="H97" s="2"/>
      <c r="I97" s="183" t="s">
        <v>4</v>
      </c>
      <c r="J97" s="184"/>
      <c r="K97" s="185" t="s">
        <v>5</v>
      </c>
      <c r="L97" s="184"/>
      <c r="M97" s="183" t="s">
        <v>4</v>
      </c>
      <c r="N97" s="183"/>
      <c r="O97" s="183" t="s">
        <v>5</v>
      </c>
    </row>
    <row r="98" spans="1:15" s="1" customFormat="1" ht="21.75" customHeight="1" x14ac:dyDescent="0.6">
      <c r="G98" s="2"/>
      <c r="H98" s="2"/>
      <c r="I98" s="186" t="s">
        <v>6</v>
      </c>
      <c r="J98" s="183"/>
      <c r="K98" s="187" t="s">
        <v>7</v>
      </c>
      <c r="L98" s="183"/>
      <c r="M98" s="186" t="s">
        <v>6</v>
      </c>
      <c r="N98" s="183"/>
      <c r="O98" s="186" t="s">
        <v>7</v>
      </c>
    </row>
    <row r="99" spans="1:15" s="1" customFormat="1" ht="21.75" customHeight="1" x14ac:dyDescent="0.6">
      <c r="G99" s="2"/>
      <c r="H99" s="2"/>
      <c r="I99" s="183" t="s">
        <v>194</v>
      </c>
      <c r="J99" s="183"/>
      <c r="K99" s="185" t="s">
        <v>8</v>
      </c>
      <c r="L99" s="183"/>
      <c r="M99" s="183" t="s">
        <v>194</v>
      </c>
      <c r="N99" s="183"/>
      <c r="O99" s="183" t="s">
        <v>8</v>
      </c>
    </row>
    <row r="100" spans="1:15" s="1" customFormat="1" ht="21.75" customHeight="1" x14ac:dyDescent="0.6">
      <c r="G100" s="5" t="s">
        <v>9</v>
      </c>
      <c r="H100" s="2"/>
      <c r="I100" s="188" t="s">
        <v>10</v>
      </c>
      <c r="J100" s="183"/>
      <c r="K100" s="189" t="s">
        <v>10</v>
      </c>
      <c r="L100" s="190"/>
      <c r="M100" s="188" t="s">
        <v>10</v>
      </c>
      <c r="N100" s="183"/>
      <c r="O100" s="188" t="s">
        <v>10</v>
      </c>
    </row>
    <row r="101" spans="1:15" ht="21.75" customHeight="1" x14ac:dyDescent="0.6">
      <c r="A101" s="1" t="s">
        <v>56</v>
      </c>
      <c r="I101" s="213"/>
      <c r="J101" s="192"/>
      <c r="K101" s="193"/>
      <c r="L101" s="190"/>
      <c r="M101" s="194"/>
      <c r="N101" s="190"/>
      <c r="O101" s="190"/>
    </row>
    <row r="102" spans="1:15" ht="6" customHeight="1" x14ac:dyDescent="0.6">
      <c r="A102" s="1"/>
      <c r="I102" s="213"/>
      <c r="J102" s="192"/>
      <c r="K102" s="193"/>
      <c r="L102" s="190"/>
      <c r="M102" s="194"/>
      <c r="N102" s="190"/>
      <c r="O102" s="190"/>
    </row>
    <row r="103" spans="1:15" ht="21.75" customHeight="1" x14ac:dyDescent="0.6">
      <c r="A103" s="1" t="s">
        <v>57</v>
      </c>
      <c r="I103" s="213"/>
      <c r="J103" s="192"/>
      <c r="K103" s="193"/>
      <c r="L103" s="190"/>
      <c r="M103" s="194"/>
      <c r="N103" s="200"/>
      <c r="O103" s="190"/>
    </row>
    <row r="104" spans="1:15" ht="6" customHeight="1" x14ac:dyDescent="0.6">
      <c r="A104" s="1"/>
      <c r="I104" s="194"/>
      <c r="J104" s="200"/>
      <c r="K104" s="193"/>
      <c r="L104" s="190"/>
      <c r="M104" s="194"/>
      <c r="N104" s="200"/>
      <c r="O104" s="190"/>
    </row>
    <row r="105" spans="1:15" ht="21.75" customHeight="1" x14ac:dyDescent="0.6">
      <c r="A105" s="8" t="s">
        <v>58</v>
      </c>
      <c r="I105" s="194"/>
      <c r="J105" s="200"/>
      <c r="K105" s="193"/>
      <c r="L105" s="190"/>
      <c r="M105" s="194"/>
      <c r="N105" s="200"/>
      <c r="O105" s="190"/>
    </row>
    <row r="106" spans="1:15" ht="21.75" customHeight="1" x14ac:dyDescent="0.6">
      <c r="B106" s="8" t="s">
        <v>59</v>
      </c>
      <c r="I106" s="205"/>
      <c r="J106" s="200"/>
      <c r="K106" s="206"/>
      <c r="L106" s="190"/>
      <c r="M106" s="205"/>
      <c r="N106" s="200"/>
      <c r="O106" s="200"/>
    </row>
    <row r="107" spans="1:15" ht="21.75" customHeight="1" x14ac:dyDescent="0.6">
      <c r="C107" s="8" t="s">
        <v>60</v>
      </c>
      <c r="I107" s="205"/>
      <c r="J107" s="200"/>
      <c r="K107" s="206"/>
      <c r="L107" s="190"/>
      <c r="M107" s="205"/>
      <c r="N107" s="200"/>
      <c r="O107" s="200"/>
    </row>
    <row r="108" spans="1:15" ht="21.75" customHeight="1" thickBot="1" x14ac:dyDescent="0.65">
      <c r="C108" s="8" t="s">
        <v>61</v>
      </c>
      <c r="D108" s="8" t="s">
        <v>62</v>
      </c>
      <c r="G108" s="171">
        <v>17.100000000000001</v>
      </c>
      <c r="I108" s="210">
        <v>972796349</v>
      </c>
      <c r="J108" s="200"/>
      <c r="K108" s="220">
        <v>972796349</v>
      </c>
      <c r="L108" s="190"/>
      <c r="M108" s="210">
        <v>972796349</v>
      </c>
      <c r="N108" s="200"/>
      <c r="O108" s="221">
        <v>972796349</v>
      </c>
    </row>
    <row r="109" spans="1:15" ht="6" customHeight="1" thickTop="1" x14ac:dyDescent="0.6">
      <c r="A109" s="1"/>
      <c r="I109" s="194"/>
      <c r="J109" s="190"/>
      <c r="K109" s="193"/>
      <c r="L109" s="190"/>
      <c r="M109" s="194"/>
      <c r="N109" s="190"/>
      <c r="O109" s="190"/>
    </row>
    <row r="110" spans="1:15" ht="21.75" customHeight="1" x14ac:dyDescent="0.6">
      <c r="B110" s="8" t="s">
        <v>63</v>
      </c>
      <c r="I110" s="194"/>
      <c r="J110" s="200"/>
      <c r="K110" s="193"/>
      <c r="L110" s="183"/>
      <c r="M110" s="194"/>
      <c r="N110" s="200"/>
      <c r="O110" s="190"/>
    </row>
    <row r="111" spans="1:15" ht="21.75" customHeight="1" x14ac:dyDescent="0.6">
      <c r="C111" s="8" t="s">
        <v>201</v>
      </c>
      <c r="I111" s="194"/>
      <c r="J111" s="200"/>
      <c r="K111" s="193"/>
      <c r="L111" s="183"/>
      <c r="M111" s="194"/>
      <c r="N111" s="200"/>
      <c r="O111" s="190"/>
    </row>
    <row r="112" spans="1:15" ht="21.75" customHeight="1" x14ac:dyDescent="0.6">
      <c r="C112" s="8" t="s">
        <v>61</v>
      </c>
      <c r="D112" s="8" t="s">
        <v>64</v>
      </c>
      <c r="I112" s="194"/>
      <c r="J112" s="200"/>
      <c r="K112" s="193"/>
      <c r="L112" s="183"/>
      <c r="M112" s="194"/>
      <c r="N112" s="200"/>
      <c r="O112" s="190"/>
    </row>
    <row r="113" spans="1:15" ht="21.75" customHeight="1" x14ac:dyDescent="0.6">
      <c r="D113" s="8" t="s">
        <v>202</v>
      </c>
      <c r="I113" s="194"/>
      <c r="J113" s="200"/>
      <c r="K113" s="193"/>
      <c r="L113" s="183"/>
      <c r="M113" s="194"/>
      <c r="N113" s="200"/>
      <c r="O113" s="190"/>
    </row>
    <row r="114" spans="1:15" ht="21.75" customHeight="1" x14ac:dyDescent="0.6">
      <c r="C114" s="8" t="s">
        <v>61</v>
      </c>
      <c r="D114" s="8" t="s">
        <v>65</v>
      </c>
      <c r="G114" s="171">
        <v>17.100000000000001</v>
      </c>
      <c r="I114" s="194">
        <v>694464787</v>
      </c>
      <c r="J114" s="200"/>
      <c r="K114" s="193">
        <v>657363837</v>
      </c>
      <c r="L114" s="183"/>
      <c r="M114" s="194">
        <v>694464787</v>
      </c>
      <c r="N114" s="200"/>
      <c r="O114" s="190">
        <v>657363837</v>
      </c>
    </row>
    <row r="115" spans="1:15" ht="21.75" customHeight="1" x14ac:dyDescent="0.6">
      <c r="A115" s="8" t="s">
        <v>66</v>
      </c>
      <c r="G115" s="171">
        <v>17.100000000000001</v>
      </c>
      <c r="I115" s="194">
        <v>1901492214</v>
      </c>
      <c r="J115" s="200"/>
      <c r="K115" s="193">
        <v>1693726897</v>
      </c>
      <c r="L115" s="183"/>
      <c r="M115" s="194">
        <v>1901492214</v>
      </c>
      <c r="N115" s="200"/>
      <c r="O115" s="190">
        <v>1693726897</v>
      </c>
    </row>
    <row r="116" spans="1:15" ht="21.75" customHeight="1" x14ac:dyDescent="0.6">
      <c r="A116" s="8" t="s">
        <v>67</v>
      </c>
      <c r="I116" s="194">
        <v>0</v>
      </c>
      <c r="J116" s="200"/>
      <c r="K116" s="193">
        <v>164308525</v>
      </c>
      <c r="L116" s="183"/>
      <c r="M116" s="194">
        <v>0</v>
      </c>
      <c r="N116" s="200"/>
      <c r="O116" s="190">
        <v>164308525</v>
      </c>
    </row>
    <row r="117" spans="1:15" ht="21.75" customHeight="1" x14ac:dyDescent="0.6">
      <c r="A117" s="8" t="s">
        <v>68</v>
      </c>
      <c r="G117" s="10"/>
      <c r="H117" s="10"/>
      <c r="I117" s="205"/>
      <c r="J117" s="200"/>
      <c r="K117" s="206"/>
      <c r="L117" s="200"/>
      <c r="M117" s="205"/>
      <c r="N117" s="200"/>
      <c r="O117" s="200"/>
    </row>
    <row r="118" spans="1:15" ht="21.75" customHeight="1" x14ac:dyDescent="0.6">
      <c r="B118" s="8" t="s">
        <v>69</v>
      </c>
      <c r="G118" s="10"/>
      <c r="H118" s="10"/>
      <c r="I118" s="222">
        <v>59950000</v>
      </c>
      <c r="J118" s="190"/>
      <c r="K118" s="193">
        <v>59950000</v>
      </c>
      <c r="L118" s="183"/>
      <c r="M118" s="222">
        <v>59950000</v>
      </c>
      <c r="N118" s="190"/>
      <c r="O118" s="190">
        <v>59950000</v>
      </c>
    </row>
    <row r="119" spans="1:15" ht="21.75" customHeight="1" x14ac:dyDescent="0.6">
      <c r="B119" s="8" t="s">
        <v>70</v>
      </c>
      <c r="G119" s="10"/>
      <c r="H119" s="10"/>
      <c r="I119" s="194">
        <v>1124474575</v>
      </c>
      <c r="J119" s="190"/>
      <c r="K119" s="193">
        <v>1022076064</v>
      </c>
      <c r="L119" s="183"/>
      <c r="M119" s="194">
        <v>1144766135</v>
      </c>
      <c r="N119" s="190"/>
      <c r="O119" s="195">
        <v>1044360459</v>
      </c>
    </row>
    <row r="120" spans="1:15" ht="21.75" customHeight="1" x14ac:dyDescent="0.6">
      <c r="A120" s="8" t="s">
        <v>71</v>
      </c>
      <c r="G120" s="10"/>
      <c r="H120" s="10"/>
      <c r="I120" s="223">
        <v>-26961</v>
      </c>
      <c r="J120" s="190"/>
      <c r="K120" s="216">
        <v>5356098</v>
      </c>
      <c r="L120" s="183"/>
      <c r="M120" s="223">
        <v>-26961</v>
      </c>
      <c r="N120" s="190"/>
      <c r="O120" s="224">
        <v>5356098</v>
      </c>
    </row>
    <row r="121" spans="1:15" ht="6" customHeight="1" x14ac:dyDescent="0.6">
      <c r="A121" s="1"/>
      <c r="I121" s="194"/>
      <c r="J121" s="190"/>
      <c r="K121" s="193"/>
      <c r="L121" s="183"/>
      <c r="M121" s="194"/>
      <c r="N121" s="190"/>
      <c r="O121" s="190"/>
    </row>
    <row r="122" spans="1:15" ht="21.75" customHeight="1" x14ac:dyDescent="0.6">
      <c r="A122" s="1" t="s">
        <v>72</v>
      </c>
      <c r="I122" s="194">
        <f>SUM(I114:I120)</f>
        <v>3780354615</v>
      </c>
      <c r="J122" s="200"/>
      <c r="K122" s="193">
        <f>SUM(K114:K120)</f>
        <v>3602781421</v>
      </c>
      <c r="L122" s="183"/>
      <c r="M122" s="194">
        <f>SUM(M114:M120)</f>
        <v>3800646175</v>
      </c>
      <c r="N122" s="200"/>
      <c r="O122" s="190">
        <f>SUM(O114:O120)</f>
        <v>3625065816</v>
      </c>
    </row>
    <row r="123" spans="1:15" ht="21.75" customHeight="1" x14ac:dyDescent="0.6">
      <c r="A123" s="8" t="s">
        <v>73</v>
      </c>
      <c r="I123" s="215">
        <v>140036521</v>
      </c>
      <c r="J123" s="200"/>
      <c r="K123" s="216">
        <v>88363194</v>
      </c>
      <c r="L123" s="183"/>
      <c r="M123" s="215">
        <v>0</v>
      </c>
      <c r="N123" s="200"/>
      <c r="O123" s="217">
        <v>0</v>
      </c>
    </row>
    <row r="124" spans="1:15" ht="6" customHeight="1" x14ac:dyDescent="0.6">
      <c r="A124" s="1"/>
      <c r="I124" s="194"/>
      <c r="J124" s="190"/>
      <c r="K124" s="193"/>
      <c r="L124" s="183"/>
      <c r="M124" s="194"/>
      <c r="N124" s="190"/>
      <c r="O124" s="190"/>
    </row>
    <row r="125" spans="1:15" ht="21.75" customHeight="1" x14ac:dyDescent="0.6">
      <c r="A125" s="1" t="s">
        <v>74</v>
      </c>
      <c r="G125" s="10"/>
      <c r="H125" s="10"/>
      <c r="I125" s="215">
        <f>I122+I123</f>
        <v>3920391136</v>
      </c>
      <c r="J125" s="200"/>
      <c r="K125" s="218">
        <f>K122+K123</f>
        <v>3691144615</v>
      </c>
      <c r="L125" s="183"/>
      <c r="M125" s="215">
        <f>M122+M123</f>
        <v>3800646175</v>
      </c>
      <c r="N125" s="200"/>
      <c r="O125" s="219">
        <f>O122+O123</f>
        <v>3625065816</v>
      </c>
    </row>
    <row r="126" spans="1:15" ht="6" customHeight="1" x14ac:dyDescent="0.6">
      <c r="A126" s="1"/>
      <c r="I126" s="194"/>
      <c r="J126" s="190"/>
      <c r="K126" s="193"/>
      <c r="L126" s="183"/>
      <c r="M126" s="194"/>
      <c r="N126" s="190"/>
      <c r="O126" s="190"/>
    </row>
    <row r="127" spans="1:15" ht="21.75" customHeight="1" thickBot="1" x14ac:dyDescent="0.65">
      <c r="A127" s="1" t="s">
        <v>75</v>
      </c>
      <c r="I127" s="210">
        <f>I125+I86</f>
        <v>8618843761</v>
      </c>
      <c r="J127" s="200"/>
      <c r="K127" s="209">
        <f>K125+K86</f>
        <v>8396211295</v>
      </c>
      <c r="L127" s="183"/>
      <c r="M127" s="210">
        <f>M125+M86</f>
        <v>8289957337</v>
      </c>
      <c r="N127" s="200"/>
      <c r="O127" s="211">
        <f>O125+O86</f>
        <v>8043919338</v>
      </c>
    </row>
    <row r="128" spans="1:15" ht="21.75" customHeight="1" thickTop="1" x14ac:dyDescent="0.6">
      <c r="A128" s="1"/>
      <c r="I128" s="190"/>
      <c r="J128" s="190"/>
      <c r="K128" s="190"/>
      <c r="L128" s="190"/>
      <c r="M128" s="190"/>
      <c r="N128" s="190"/>
      <c r="O128" s="190"/>
    </row>
    <row r="129" spans="1:15" ht="21.75" customHeight="1" x14ac:dyDescent="0.6">
      <c r="A129" s="1"/>
      <c r="I129" s="190"/>
      <c r="J129" s="190"/>
      <c r="K129" s="190"/>
      <c r="L129" s="190"/>
      <c r="M129" s="190"/>
      <c r="N129" s="190"/>
      <c r="O129" s="190"/>
    </row>
    <row r="130" spans="1:15" ht="21.75" customHeight="1" x14ac:dyDescent="0.6">
      <c r="A130" s="1"/>
      <c r="I130" s="164"/>
      <c r="J130" s="11"/>
      <c r="M130" s="22"/>
      <c r="N130" s="11"/>
      <c r="O130" s="22"/>
    </row>
    <row r="131" spans="1:15" ht="23.25" customHeight="1" x14ac:dyDescent="0.6">
      <c r="A131" s="1"/>
      <c r="I131" s="164"/>
      <c r="J131" s="11"/>
      <c r="M131" s="22"/>
      <c r="N131" s="11"/>
      <c r="O131" s="22"/>
    </row>
    <row r="132" spans="1:15" ht="24.75" customHeight="1" x14ac:dyDescent="0.6">
      <c r="A132" s="1"/>
      <c r="I132" s="164"/>
      <c r="J132" s="11"/>
      <c r="M132" s="22"/>
      <c r="N132" s="11"/>
      <c r="O132" s="22"/>
    </row>
    <row r="133" spans="1:15" ht="21.9" customHeight="1" x14ac:dyDescent="0.6">
      <c r="A133" s="177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3" s="177"/>
      <c r="C133" s="177"/>
      <c r="D133" s="177"/>
      <c r="E133" s="177"/>
      <c r="F133" s="177"/>
      <c r="G133" s="177"/>
      <c r="H133" s="177"/>
      <c r="I133" s="153"/>
      <c r="J133" s="177"/>
      <c r="K133" s="154"/>
      <c r="L133" s="177"/>
      <c r="M133" s="177"/>
      <c r="N133" s="177"/>
      <c r="O133" s="177"/>
    </row>
  </sheetData>
  <mergeCells count="11">
    <mergeCell ref="I93:K93"/>
    <mergeCell ref="I94:K94"/>
    <mergeCell ref="I96:K96"/>
    <mergeCell ref="M96:O96"/>
    <mergeCell ref="I5:K5"/>
    <mergeCell ref="M5:O5"/>
    <mergeCell ref="A45:O45"/>
    <mergeCell ref="I49:K49"/>
    <mergeCell ref="I50:K50"/>
    <mergeCell ref="I52:K52"/>
    <mergeCell ref="M52:O52"/>
  </mergeCells>
  <pageMargins left="0.8" right="0.5" top="0.5" bottom="0.6" header="0.49" footer="0.4"/>
  <pageSetup paperSize="9" scale="98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3405F-2520-4E80-A21E-BD0466187C6B}">
  <dimension ref="A1:O85"/>
  <sheetViews>
    <sheetView topLeftCell="A49" zoomScaleNormal="100" zoomScaleSheetLayoutView="100" zoomScalePageLayoutView="80" workbookViewId="0">
      <selection activeCell="S56" sqref="S56"/>
    </sheetView>
  </sheetViews>
  <sheetFormatPr defaultColWidth="9.125" defaultRowHeight="21.75" customHeight="1" x14ac:dyDescent="0.6"/>
  <cols>
    <col min="1" max="4" width="1.75" style="8" customWidth="1"/>
    <col min="5" max="5" width="3.375" style="8" customWidth="1"/>
    <col min="6" max="6" width="22.375" style="8" customWidth="1"/>
    <col min="7" max="7" width="8" style="171" customWidth="1"/>
    <col min="8" max="8" width="1" style="171" customWidth="1"/>
    <col min="9" max="9" width="13.125" style="164" customWidth="1"/>
    <col min="10" max="10" width="1" style="164" customWidth="1"/>
    <col min="11" max="11" width="13.125" style="164" customWidth="1"/>
    <col min="12" max="12" width="1" style="164" customWidth="1"/>
    <col min="13" max="13" width="13.125" style="164" customWidth="1"/>
    <col min="14" max="14" width="1" style="164" customWidth="1"/>
    <col min="15" max="15" width="13.875" style="164" customWidth="1"/>
    <col min="16" max="16384" width="9.125" style="8"/>
  </cols>
  <sheetData>
    <row r="1" spans="1:15" s="1" customFormat="1" ht="21.75" customHeight="1" x14ac:dyDescent="0.6">
      <c r="A1" s="1" t="s">
        <v>0</v>
      </c>
      <c r="G1" s="2"/>
      <c r="H1" s="2"/>
      <c r="I1" s="3"/>
      <c r="J1" s="3"/>
      <c r="K1" s="3"/>
      <c r="L1" s="3"/>
      <c r="M1" s="3"/>
      <c r="N1" s="3"/>
      <c r="O1" s="3" t="s">
        <v>4</v>
      </c>
    </row>
    <row r="2" spans="1:15" s="1" customFormat="1" ht="21.75" customHeight="1" x14ac:dyDescent="0.6">
      <c r="A2" s="1" t="s">
        <v>76</v>
      </c>
      <c r="G2" s="2"/>
      <c r="H2" s="2"/>
      <c r="I2" s="3"/>
      <c r="J2" s="3"/>
      <c r="K2" s="3"/>
      <c r="L2" s="3"/>
      <c r="M2" s="3"/>
      <c r="N2" s="3"/>
      <c r="O2" s="3"/>
    </row>
    <row r="3" spans="1:15" s="1" customFormat="1" ht="21.75" customHeight="1" x14ac:dyDescent="0.6">
      <c r="A3" s="4" t="s">
        <v>204</v>
      </c>
      <c r="B3" s="4"/>
      <c r="C3" s="4"/>
      <c r="D3" s="4"/>
      <c r="E3" s="4"/>
      <c r="F3" s="4"/>
      <c r="G3" s="5"/>
      <c r="H3" s="5"/>
      <c r="I3" s="7"/>
      <c r="J3" s="7"/>
      <c r="K3" s="7"/>
      <c r="L3" s="7"/>
      <c r="M3" s="7"/>
      <c r="N3" s="7"/>
      <c r="O3" s="7"/>
    </row>
    <row r="4" spans="1:15" s="1" customFormat="1" ht="19.5" customHeight="1" x14ac:dyDescent="0.6">
      <c r="G4" s="2"/>
      <c r="H4" s="2"/>
      <c r="I4" s="3"/>
      <c r="J4" s="3"/>
      <c r="K4" s="3"/>
      <c r="L4" s="3"/>
      <c r="M4" s="3"/>
      <c r="N4" s="3"/>
      <c r="O4" s="3"/>
    </row>
    <row r="5" spans="1:15" s="1" customFormat="1" ht="21" customHeight="1" x14ac:dyDescent="0.6">
      <c r="G5" s="2"/>
      <c r="H5" s="2"/>
      <c r="I5" s="227" t="s">
        <v>2</v>
      </c>
      <c r="J5" s="227"/>
      <c r="K5" s="227"/>
      <c r="L5" s="3"/>
      <c r="M5" s="228" t="s">
        <v>3</v>
      </c>
      <c r="N5" s="228"/>
      <c r="O5" s="228"/>
    </row>
    <row r="6" spans="1:15" s="1" customFormat="1" ht="21" customHeight="1" x14ac:dyDescent="0.6">
      <c r="G6" s="2"/>
      <c r="H6" s="2"/>
      <c r="I6" s="3" t="s">
        <v>194</v>
      </c>
      <c r="J6" s="3"/>
      <c r="K6" s="3" t="s">
        <v>8</v>
      </c>
      <c r="L6" s="3"/>
      <c r="M6" s="3" t="s">
        <v>194</v>
      </c>
      <c r="N6" s="3"/>
      <c r="O6" s="3" t="s">
        <v>8</v>
      </c>
    </row>
    <row r="7" spans="1:15" s="1" customFormat="1" ht="21" customHeight="1" x14ac:dyDescent="0.6">
      <c r="G7" s="2"/>
      <c r="H7" s="2"/>
      <c r="I7" s="7" t="s">
        <v>10</v>
      </c>
      <c r="J7" s="3"/>
      <c r="K7" s="7" t="s">
        <v>10</v>
      </c>
      <c r="L7" s="164"/>
      <c r="M7" s="7" t="s">
        <v>10</v>
      </c>
      <c r="N7" s="3"/>
      <c r="O7" s="7" t="s">
        <v>10</v>
      </c>
    </row>
    <row r="8" spans="1:15" s="1" customFormat="1" ht="6" customHeight="1" x14ac:dyDescent="0.6">
      <c r="A8" s="8"/>
      <c r="G8" s="171"/>
      <c r="H8" s="2"/>
      <c r="I8" s="23"/>
      <c r="J8" s="3"/>
      <c r="K8" s="3"/>
      <c r="L8" s="3"/>
      <c r="M8" s="23"/>
      <c r="N8" s="3"/>
      <c r="O8" s="3"/>
    </row>
    <row r="9" spans="1:15" ht="21" customHeight="1" x14ac:dyDescent="0.6">
      <c r="A9" s="8" t="s">
        <v>77</v>
      </c>
      <c r="I9" s="173">
        <v>413129219</v>
      </c>
      <c r="K9" s="164">
        <v>332834695</v>
      </c>
      <c r="M9" s="173">
        <v>413129219</v>
      </c>
      <c r="O9" s="164">
        <v>332834695</v>
      </c>
    </row>
    <row r="10" spans="1:15" ht="21" customHeight="1" x14ac:dyDescent="0.6">
      <c r="A10" s="8" t="s">
        <v>78</v>
      </c>
      <c r="I10" s="173">
        <v>310232627</v>
      </c>
      <c r="K10" s="164">
        <v>401298117</v>
      </c>
      <c r="M10" s="173">
        <v>184386416</v>
      </c>
      <c r="O10" s="164">
        <v>357378915</v>
      </c>
    </row>
    <row r="11" spans="1:15" ht="21" customHeight="1" x14ac:dyDescent="0.6">
      <c r="A11" s="8" t="s">
        <v>79</v>
      </c>
      <c r="I11" s="173">
        <v>22356322</v>
      </c>
      <c r="K11" s="164">
        <v>22101325</v>
      </c>
      <c r="M11" s="173">
        <v>22356322</v>
      </c>
      <c r="O11" s="164">
        <v>22101325</v>
      </c>
    </row>
    <row r="12" spans="1:15" ht="21" customHeight="1" x14ac:dyDescent="0.6">
      <c r="A12" s="8" t="s">
        <v>80</v>
      </c>
      <c r="I12" s="172">
        <v>7990535</v>
      </c>
      <c r="J12" s="9"/>
      <c r="K12" s="17">
        <v>15522309</v>
      </c>
      <c r="L12" s="24"/>
      <c r="M12" s="172">
        <v>10798437</v>
      </c>
      <c r="N12" s="24"/>
      <c r="O12" s="136">
        <v>15499861</v>
      </c>
    </row>
    <row r="13" spans="1:15" ht="6" customHeight="1" x14ac:dyDescent="0.6">
      <c r="G13" s="10"/>
      <c r="H13" s="10"/>
      <c r="I13" s="173"/>
      <c r="M13" s="173"/>
    </row>
    <row r="14" spans="1:15" ht="21" customHeight="1" x14ac:dyDescent="0.6">
      <c r="A14" s="1" t="s">
        <v>81</v>
      </c>
      <c r="I14" s="13">
        <f>SUM(I9:I13)</f>
        <v>753708703</v>
      </c>
      <c r="K14" s="12">
        <f>SUM(K9:K13)</f>
        <v>771756446</v>
      </c>
      <c r="M14" s="13">
        <f>SUM(M9:M13)</f>
        <v>630670394</v>
      </c>
      <c r="O14" s="12">
        <f>SUM(O9:O13)</f>
        <v>727814796</v>
      </c>
    </row>
    <row r="15" spans="1:15" ht="11.1" customHeight="1" x14ac:dyDescent="0.6">
      <c r="A15" s="1"/>
      <c r="I15" s="173"/>
      <c r="M15" s="173"/>
    </row>
    <row r="16" spans="1:15" ht="21" customHeight="1" x14ac:dyDescent="0.6">
      <c r="A16" s="8" t="s">
        <v>82</v>
      </c>
      <c r="G16" s="10"/>
      <c r="H16" s="10"/>
      <c r="I16" s="173">
        <v>-322387617</v>
      </c>
      <c r="J16" s="9"/>
      <c r="K16" s="24">
        <v>-257332706</v>
      </c>
      <c r="M16" s="173">
        <v>-322387617</v>
      </c>
      <c r="O16" s="24">
        <v>-257332706</v>
      </c>
    </row>
    <row r="17" spans="1:15" ht="21" customHeight="1" x14ac:dyDescent="0.6">
      <c r="A17" s="8" t="s">
        <v>83</v>
      </c>
      <c r="G17" s="10"/>
      <c r="H17" s="10"/>
      <c r="I17" s="173">
        <v>-218651947</v>
      </c>
      <c r="J17" s="9"/>
      <c r="K17" s="24">
        <v>-347593495</v>
      </c>
      <c r="M17" s="173">
        <v>-126546286</v>
      </c>
      <c r="O17" s="24">
        <v>-312261267</v>
      </c>
    </row>
    <row r="18" spans="1:15" ht="21" customHeight="1" x14ac:dyDescent="0.6">
      <c r="A18" s="8" t="s">
        <v>84</v>
      </c>
      <c r="G18" s="10"/>
      <c r="H18" s="10"/>
      <c r="I18" s="173">
        <v>-15490431</v>
      </c>
      <c r="K18" s="24">
        <v>-15607904</v>
      </c>
      <c r="M18" s="173">
        <v>-15490431</v>
      </c>
      <c r="O18" s="24">
        <v>-15607904</v>
      </c>
    </row>
    <row r="19" spans="1:15" ht="21" customHeight="1" x14ac:dyDescent="0.6">
      <c r="A19" s="8" t="s">
        <v>85</v>
      </c>
      <c r="G19" s="10"/>
      <c r="H19" s="10"/>
      <c r="I19" s="173">
        <v>-15400615</v>
      </c>
      <c r="K19" s="24">
        <v>-11108159</v>
      </c>
      <c r="M19" s="173">
        <v>-13407858</v>
      </c>
      <c r="N19" s="24"/>
      <c r="O19" s="24">
        <v>-10765471</v>
      </c>
    </row>
    <row r="20" spans="1:15" ht="21" customHeight="1" x14ac:dyDescent="0.6">
      <c r="A20" s="8" t="s">
        <v>86</v>
      </c>
      <c r="G20" s="10"/>
      <c r="H20" s="10"/>
      <c r="I20" s="173">
        <v>-37518329</v>
      </c>
      <c r="J20" s="8"/>
      <c r="K20" s="24">
        <v>-28387231</v>
      </c>
      <c r="L20" s="8"/>
      <c r="M20" s="173">
        <v>-25724203</v>
      </c>
      <c r="N20" s="8"/>
      <c r="O20" s="24">
        <v>-21789651</v>
      </c>
    </row>
    <row r="21" spans="1:15" ht="21" customHeight="1" x14ac:dyDescent="0.6">
      <c r="A21" s="26" t="s">
        <v>87</v>
      </c>
      <c r="G21" s="10"/>
      <c r="H21" s="10"/>
      <c r="I21" s="172">
        <v>-46968618</v>
      </c>
      <c r="J21" s="8"/>
      <c r="K21" s="136">
        <v>-45990080</v>
      </c>
      <c r="L21" s="8"/>
      <c r="M21" s="172">
        <v>-45080222</v>
      </c>
      <c r="N21" s="8"/>
      <c r="O21" s="136">
        <v>-45002952</v>
      </c>
    </row>
    <row r="22" spans="1:15" ht="6" customHeight="1" x14ac:dyDescent="0.6">
      <c r="G22" s="10"/>
      <c r="H22" s="10"/>
      <c r="I22" s="173"/>
      <c r="M22" s="173"/>
    </row>
    <row r="23" spans="1:15" ht="21" customHeight="1" x14ac:dyDescent="0.6">
      <c r="A23" s="1" t="s">
        <v>88</v>
      </c>
      <c r="I23" s="13">
        <f>SUM(I16:I22)</f>
        <v>-656417557</v>
      </c>
      <c r="K23" s="12">
        <f>SUM(K16:K22)</f>
        <v>-706019575</v>
      </c>
      <c r="M23" s="13">
        <f>SUM(M16:M22)</f>
        <v>-548636617</v>
      </c>
      <c r="O23" s="12">
        <f>SUM(O16:O22)</f>
        <v>-662759951</v>
      </c>
    </row>
    <row r="24" spans="1:15" ht="11.1" customHeight="1" x14ac:dyDescent="0.6">
      <c r="A24" s="1"/>
      <c r="I24" s="173"/>
      <c r="M24" s="173"/>
    </row>
    <row r="25" spans="1:15" ht="21" customHeight="1" x14ac:dyDescent="0.6">
      <c r="A25" s="1" t="s">
        <v>89</v>
      </c>
      <c r="B25" s="1"/>
      <c r="I25" s="173"/>
      <c r="J25" s="8"/>
      <c r="L25" s="8"/>
      <c r="M25" s="173"/>
      <c r="N25" s="8"/>
    </row>
    <row r="26" spans="1:15" ht="21" customHeight="1" x14ac:dyDescent="0.6">
      <c r="A26" s="1"/>
      <c r="B26" s="1" t="s">
        <v>90</v>
      </c>
      <c r="I26" s="173">
        <f>I14+I23</f>
        <v>97291146</v>
      </c>
      <c r="K26" s="164">
        <f>K14+K23</f>
        <v>65736871</v>
      </c>
      <c r="M26" s="173">
        <f>M14+M23</f>
        <v>82033777</v>
      </c>
      <c r="O26" s="164">
        <f>O14+O23</f>
        <v>65054845</v>
      </c>
    </row>
    <row r="27" spans="1:15" ht="21" customHeight="1" x14ac:dyDescent="0.6">
      <c r="A27" s="27" t="s">
        <v>91</v>
      </c>
      <c r="G27" s="10"/>
      <c r="I27" s="172">
        <v>-899015</v>
      </c>
      <c r="K27" s="12">
        <v>1761436</v>
      </c>
      <c r="M27" s="172">
        <v>0</v>
      </c>
      <c r="O27" s="137">
        <v>0</v>
      </c>
    </row>
    <row r="28" spans="1:15" ht="11.1" customHeight="1" x14ac:dyDescent="0.6">
      <c r="A28" s="1"/>
      <c r="I28" s="173"/>
      <c r="M28" s="173"/>
    </row>
    <row r="29" spans="1:15" ht="21" customHeight="1" x14ac:dyDescent="0.6">
      <c r="A29" s="28" t="s">
        <v>92</v>
      </c>
      <c r="I29" s="173">
        <f>I26+I27</f>
        <v>96392131</v>
      </c>
      <c r="K29" s="164">
        <f>K26+K27</f>
        <v>67498307</v>
      </c>
      <c r="M29" s="173">
        <f>M26+M27</f>
        <v>82033777</v>
      </c>
      <c r="O29" s="164">
        <f>O26+O27</f>
        <v>65054845</v>
      </c>
    </row>
    <row r="30" spans="1:15" ht="21" customHeight="1" x14ac:dyDescent="0.6">
      <c r="A30" s="8" t="s">
        <v>93</v>
      </c>
      <c r="I30" s="172">
        <v>-19528577</v>
      </c>
      <c r="J30" s="11"/>
      <c r="K30" s="17">
        <v>-12837822</v>
      </c>
      <c r="L30" s="11"/>
      <c r="M30" s="172">
        <v>-15823944</v>
      </c>
      <c r="N30" s="11"/>
      <c r="O30" s="17">
        <v>-13747931</v>
      </c>
    </row>
    <row r="31" spans="1:15" ht="6" customHeight="1" x14ac:dyDescent="0.6">
      <c r="A31" s="1"/>
      <c r="I31" s="173"/>
      <c r="M31" s="173"/>
    </row>
    <row r="32" spans="1:15" ht="21" customHeight="1" x14ac:dyDescent="0.6">
      <c r="A32" s="1" t="s">
        <v>94</v>
      </c>
      <c r="I32" s="29">
        <f>I29+I30</f>
        <v>76863554</v>
      </c>
      <c r="K32" s="18">
        <f>K29+K30</f>
        <v>54660485</v>
      </c>
      <c r="M32" s="29">
        <f>M29+M30</f>
        <v>66209833</v>
      </c>
      <c r="O32" s="18">
        <f>O29+O30</f>
        <v>51306914</v>
      </c>
    </row>
    <row r="33" spans="1:15" ht="6" customHeight="1" x14ac:dyDescent="0.6">
      <c r="I33" s="173"/>
      <c r="M33" s="173"/>
    </row>
    <row r="34" spans="1:15" s="1" customFormat="1" ht="21" customHeight="1" x14ac:dyDescent="0.6">
      <c r="A34" s="30" t="s">
        <v>95</v>
      </c>
      <c r="G34" s="171"/>
      <c r="H34" s="2"/>
      <c r="I34" s="31"/>
      <c r="J34" s="11"/>
      <c r="K34" s="11"/>
      <c r="L34" s="11"/>
      <c r="M34" s="31"/>
      <c r="N34" s="11"/>
      <c r="O34" s="11"/>
    </row>
    <row r="35" spans="1:15" ht="6" customHeight="1" x14ac:dyDescent="0.6">
      <c r="G35" s="10"/>
      <c r="H35" s="10"/>
      <c r="I35" s="173"/>
      <c r="M35" s="173"/>
    </row>
    <row r="36" spans="1:15" ht="21" customHeight="1" x14ac:dyDescent="0.6">
      <c r="A36" s="8" t="s">
        <v>96</v>
      </c>
      <c r="G36" s="10"/>
      <c r="H36" s="10"/>
      <c r="I36" s="25"/>
      <c r="J36" s="9"/>
      <c r="K36" s="24"/>
      <c r="L36" s="9"/>
      <c r="M36" s="25"/>
      <c r="O36" s="24"/>
    </row>
    <row r="37" spans="1:15" ht="21" customHeight="1" x14ac:dyDescent="0.6">
      <c r="B37" s="8" t="s">
        <v>97</v>
      </c>
      <c r="G37" s="10"/>
      <c r="H37" s="10"/>
      <c r="I37" s="25"/>
      <c r="J37" s="9"/>
      <c r="K37" s="24"/>
      <c r="L37" s="9"/>
      <c r="M37" s="25"/>
      <c r="O37" s="24"/>
    </row>
    <row r="38" spans="1:15" ht="21" customHeight="1" x14ac:dyDescent="0.6">
      <c r="A38" s="8" t="s">
        <v>98</v>
      </c>
      <c r="G38" s="10"/>
      <c r="H38" s="10"/>
      <c r="I38" s="25"/>
      <c r="J38" s="9"/>
      <c r="K38" s="24"/>
      <c r="L38" s="9"/>
      <c r="M38" s="25"/>
      <c r="O38" s="24"/>
    </row>
    <row r="39" spans="1:15" ht="21" customHeight="1" x14ac:dyDescent="0.6">
      <c r="B39" s="8" t="s">
        <v>23</v>
      </c>
      <c r="G39" s="10"/>
      <c r="H39" s="10"/>
      <c r="I39" s="25"/>
      <c r="J39" s="9"/>
      <c r="K39" s="24"/>
      <c r="L39" s="9"/>
      <c r="M39" s="25"/>
      <c r="O39" s="24"/>
    </row>
    <row r="40" spans="1:15" ht="21" customHeight="1" x14ac:dyDescent="0.6">
      <c r="C40" s="8" t="s">
        <v>24</v>
      </c>
      <c r="G40" s="10"/>
      <c r="H40" s="10"/>
      <c r="I40" s="25"/>
      <c r="J40" s="9"/>
      <c r="K40" s="24"/>
      <c r="L40" s="9"/>
      <c r="M40" s="25"/>
      <c r="O40" s="24"/>
    </row>
    <row r="41" spans="1:15" ht="21" customHeight="1" x14ac:dyDescent="0.6">
      <c r="D41" s="32" t="s">
        <v>99</v>
      </c>
      <c r="G41" s="10"/>
      <c r="H41" s="10"/>
      <c r="I41" s="172">
        <v>-325635</v>
      </c>
      <c r="J41" s="9"/>
      <c r="K41" s="136">
        <v>-879552</v>
      </c>
      <c r="L41" s="9"/>
      <c r="M41" s="172">
        <v>-325635</v>
      </c>
      <c r="O41" s="136">
        <v>-879552</v>
      </c>
    </row>
    <row r="42" spans="1:15" ht="6" customHeight="1" x14ac:dyDescent="0.6">
      <c r="G42" s="10"/>
      <c r="H42" s="10"/>
      <c r="I42" s="173"/>
      <c r="M42" s="173"/>
    </row>
    <row r="43" spans="1:15" ht="21" customHeight="1" thickBot="1" x14ac:dyDescent="0.65">
      <c r="A43" s="1" t="s">
        <v>100</v>
      </c>
      <c r="I43" s="15">
        <f>SUM(I32,I41)</f>
        <v>76537919</v>
      </c>
      <c r="J43" s="11"/>
      <c r="K43" s="14">
        <f>SUM(K32,K41)</f>
        <v>53780933</v>
      </c>
      <c r="L43" s="11"/>
      <c r="M43" s="15">
        <f>SUM(M32,M41)</f>
        <v>65884198</v>
      </c>
      <c r="N43" s="11"/>
      <c r="O43" s="14">
        <f>SUM(O32,O41)</f>
        <v>50427362</v>
      </c>
    </row>
    <row r="44" spans="1:15" ht="18" customHeight="1" thickTop="1" x14ac:dyDescent="0.6">
      <c r="A44" s="1"/>
      <c r="J44" s="11"/>
      <c r="L44" s="11"/>
      <c r="N44" s="11"/>
    </row>
    <row r="45" spans="1:15" ht="21.9" customHeight="1" x14ac:dyDescent="0.6">
      <c r="A45" s="180" t="str">
        <f>'2-4'!A133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5" s="180"/>
      <c r="C45" s="180"/>
      <c r="D45" s="180"/>
      <c r="E45" s="180"/>
      <c r="F45" s="180"/>
      <c r="G45" s="181"/>
      <c r="H45" s="181"/>
      <c r="I45" s="17"/>
      <c r="J45" s="182"/>
      <c r="K45" s="17"/>
      <c r="L45" s="182"/>
      <c r="M45" s="17"/>
      <c r="N45" s="182"/>
      <c r="O45" s="17"/>
    </row>
    <row r="46" spans="1:15" ht="21.75" customHeight="1" x14ac:dyDescent="0.6">
      <c r="A46" s="1" t="s">
        <v>0</v>
      </c>
      <c r="B46" s="1"/>
      <c r="C46" s="1"/>
      <c r="D46" s="1"/>
      <c r="E46" s="1"/>
      <c r="F46" s="1"/>
      <c r="G46" s="2"/>
      <c r="H46" s="2"/>
      <c r="I46" s="3"/>
      <c r="J46" s="3"/>
      <c r="K46" s="3"/>
      <c r="L46" s="3"/>
      <c r="M46" s="3"/>
      <c r="N46" s="3"/>
      <c r="O46" s="3" t="s">
        <v>4</v>
      </c>
    </row>
    <row r="47" spans="1:15" ht="21.75" customHeight="1" x14ac:dyDescent="0.6">
      <c r="A47" s="1" t="s">
        <v>76</v>
      </c>
      <c r="B47" s="1"/>
      <c r="C47" s="1"/>
      <c r="D47" s="1"/>
      <c r="E47" s="1"/>
      <c r="F47" s="1"/>
      <c r="G47" s="2"/>
      <c r="H47" s="2"/>
      <c r="I47" s="3"/>
      <c r="J47" s="3"/>
      <c r="K47" s="3"/>
      <c r="L47" s="3"/>
      <c r="M47" s="3"/>
      <c r="N47" s="3"/>
      <c r="O47" s="3"/>
    </row>
    <row r="48" spans="1:15" ht="21.75" customHeight="1" x14ac:dyDescent="0.6">
      <c r="A48" s="4" t="s">
        <v>204</v>
      </c>
      <c r="B48" s="4"/>
      <c r="C48" s="4"/>
      <c r="D48" s="4"/>
      <c r="E48" s="4"/>
      <c r="F48" s="4"/>
      <c r="G48" s="5"/>
      <c r="H48" s="5"/>
      <c r="I48" s="7"/>
      <c r="J48" s="7"/>
      <c r="K48" s="7"/>
      <c r="L48" s="7"/>
      <c r="M48" s="7"/>
      <c r="N48" s="7"/>
      <c r="O48" s="7"/>
    </row>
    <row r="49" spans="1:15" ht="21.75" customHeight="1" x14ac:dyDescent="0.6">
      <c r="A49" s="1"/>
      <c r="B49" s="1"/>
      <c r="C49" s="1"/>
      <c r="D49" s="1"/>
      <c r="E49" s="1"/>
      <c r="F49" s="1"/>
      <c r="G49" s="2"/>
      <c r="H49" s="2"/>
      <c r="I49" s="3"/>
      <c r="J49" s="3"/>
      <c r="K49" s="3"/>
      <c r="L49" s="3"/>
      <c r="M49" s="3"/>
      <c r="N49" s="3"/>
      <c r="O49" s="3"/>
    </row>
    <row r="50" spans="1:15" ht="21.75" customHeight="1" x14ac:dyDescent="0.6">
      <c r="A50" s="1"/>
      <c r="B50" s="1"/>
      <c r="C50" s="1"/>
      <c r="D50" s="1"/>
      <c r="E50" s="1"/>
      <c r="F50" s="1"/>
      <c r="G50" s="2"/>
      <c r="H50" s="2"/>
      <c r="I50" s="228" t="s">
        <v>2</v>
      </c>
      <c r="J50" s="228"/>
      <c r="K50" s="228"/>
      <c r="L50" s="3"/>
      <c r="M50" s="228" t="s">
        <v>3</v>
      </c>
      <c r="N50" s="228"/>
      <c r="O50" s="228"/>
    </row>
    <row r="51" spans="1:15" ht="21.75" customHeight="1" x14ac:dyDescent="0.6">
      <c r="A51" s="1"/>
      <c r="B51" s="1"/>
      <c r="C51" s="1"/>
      <c r="D51" s="1"/>
      <c r="E51" s="1"/>
      <c r="F51" s="1"/>
      <c r="G51" s="2"/>
      <c r="H51" s="2"/>
      <c r="I51" s="3" t="s">
        <v>194</v>
      </c>
      <c r="J51" s="3"/>
      <c r="K51" s="3" t="s">
        <v>8</v>
      </c>
      <c r="L51" s="3"/>
      <c r="M51" s="3" t="s">
        <v>194</v>
      </c>
      <c r="N51" s="3"/>
      <c r="O51" s="3" t="s">
        <v>8</v>
      </c>
    </row>
    <row r="52" spans="1:15" ht="21.75" customHeight="1" x14ac:dyDescent="0.6">
      <c r="A52" s="1"/>
      <c r="B52" s="1"/>
      <c r="C52" s="1"/>
      <c r="D52" s="1"/>
      <c r="E52" s="1"/>
      <c r="F52" s="1"/>
      <c r="G52" s="2"/>
      <c r="H52" s="2"/>
      <c r="I52" s="7" t="s">
        <v>10</v>
      </c>
      <c r="J52" s="3"/>
      <c r="K52" s="7" t="s">
        <v>10</v>
      </c>
      <c r="M52" s="7" t="s">
        <v>10</v>
      </c>
      <c r="N52" s="3"/>
      <c r="O52" s="7" t="s">
        <v>10</v>
      </c>
    </row>
    <row r="53" spans="1:15" ht="6" customHeight="1" x14ac:dyDescent="0.6">
      <c r="I53" s="173"/>
      <c r="M53" s="173"/>
    </row>
    <row r="54" spans="1:15" ht="21.75" customHeight="1" x14ac:dyDescent="0.45">
      <c r="A54" s="33" t="s">
        <v>101</v>
      </c>
      <c r="B54" s="34"/>
      <c r="C54" s="34"/>
      <c r="D54" s="34"/>
      <c r="E54" s="34"/>
      <c r="F54" s="34"/>
      <c r="G54" s="8"/>
      <c r="H54" s="8"/>
      <c r="I54" s="35"/>
      <c r="J54" s="34"/>
      <c r="K54" s="36"/>
      <c r="L54" s="34"/>
      <c r="M54" s="37"/>
      <c r="N54" s="34"/>
      <c r="O54" s="40"/>
    </row>
    <row r="55" spans="1:15" ht="21.75" customHeight="1" x14ac:dyDescent="0.45">
      <c r="A55" s="38"/>
      <c r="B55" s="39" t="s">
        <v>102</v>
      </c>
      <c r="C55" s="39"/>
      <c r="D55" s="34"/>
      <c r="E55" s="34"/>
      <c r="F55" s="34"/>
      <c r="G55" s="8"/>
      <c r="H55" s="8"/>
      <c r="I55" s="173">
        <v>68419827</v>
      </c>
      <c r="J55" s="40"/>
      <c r="K55" s="164">
        <v>53880340</v>
      </c>
      <c r="L55" s="40"/>
      <c r="M55" s="173">
        <v>66209833</v>
      </c>
      <c r="N55" s="40"/>
      <c r="O55" s="164">
        <v>51306914</v>
      </c>
    </row>
    <row r="56" spans="1:15" ht="21.75" customHeight="1" x14ac:dyDescent="0.45">
      <c r="A56" s="38"/>
      <c r="B56" s="41" t="s">
        <v>103</v>
      </c>
      <c r="C56" s="41"/>
      <c r="D56" s="34"/>
      <c r="E56" s="34"/>
      <c r="F56" s="34"/>
      <c r="G56" s="8"/>
      <c r="H56" s="8"/>
      <c r="I56" s="172">
        <v>8443727</v>
      </c>
      <c r="J56" s="40"/>
      <c r="K56" s="138">
        <v>780145</v>
      </c>
      <c r="L56" s="40"/>
      <c r="M56" s="172">
        <v>0</v>
      </c>
      <c r="N56" s="40"/>
      <c r="O56" s="138">
        <v>0</v>
      </c>
    </row>
    <row r="57" spans="1:15" ht="6" customHeight="1" x14ac:dyDescent="0.45">
      <c r="A57" s="42"/>
      <c r="B57" s="34"/>
      <c r="C57" s="34"/>
      <c r="D57" s="34"/>
      <c r="E57" s="34"/>
      <c r="F57" s="34"/>
      <c r="G57" s="8"/>
      <c r="H57" s="8"/>
      <c r="I57" s="37"/>
      <c r="J57" s="40"/>
      <c r="K57" s="40"/>
      <c r="L57" s="40"/>
      <c r="M57" s="37"/>
      <c r="N57" s="40"/>
      <c r="O57" s="40"/>
    </row>
    <row r="58" spans="1:15" ht="21.75" customHeight="1" thickBot="1" x14ac:dyDescent="0.5">
      <c r="A58" s="42"/>
      <c r="B58" s="34"/>
      <c r="C58" s="34"/>
      <c r="D58" s="34"/>
      <c r="E58" s="34"/>
      <c r="F58" s="34"/>
      <c r="G58" s="8"/>
      <c r="H58" s="8"/>
      <c r="I58" s="43">
        <f>I32</f>
        <v>76863554</v>
      </c>
      <c r="J58" s="40"/>
      <c r="K58" s="139">
        <f>SUM(K55:K56)</f>
        <v>54660485</v>
      </c>
      <c r="L58" s="40"/>
      <c r="M58" s="43">
        <f>SUM(M55:M56)</f>
        <v>66209833</v>
      </c>
      <c r="N58" s="40"/>
      <c r="O58" s="139">
        <f>SUM(O55:O56)</f>
        <v>51306914</v>
      </c>
    </row>
    <row r="59" spans="1:15" ht="21.75" customHeight="1" thickTop="1" x14ac:dyDescent="0.45">
      <c r="A59" s="34"/>
      <c r="B59" s="34"/>
      <c r="C59" s="34"/>
      <c r="D59" s="34"/>
      <c r="E59" s="44"/>
      <c r="F59" s="33"/>
      <c r="G59" s="8"/>
      <c r="H59" s="8"/>
      <c r="I59" s="45"/>
      <c r="J59" s="46"/>
      <c r="K59" s="140"/>
      <c r="L59" s="46"/>
      <c r="M59" s="45"/>
      <c r="N59" s="47"/>
      <c r="O59" s="140"/>
    </row>
    <row r="60" spans="1:15" ht="21.75" customHeight="1" x14ac:dyDescent="0.45">
      <c r="A60" s="48" t="s">
        <v>104</v>
      </c>
      <c r="B60" s="34"/>
      <c r="C60" s="34"/>
      <c r="D60" s="34"/>
      <c r="E60" s="34"/>
      <c r="F60" s="34"/>
      <c r="G60" s="8"/>
      <c r="H60" s="8"/>
      <c r="I60" s="37"/>
      <c r="J60" s="40"/>
      <c r="K60" s="40"/>
      <c r="L60" s="40"/>
      <c r="M60" s="37"/>
      <c r="N60" s="40"/>
      <c r="O60" s="40"/>
    </row>
    <row r="61" spans="1:15" ht="21.75" customHeight="1" x14ac:dyDescent="0.45">
      <c r="A61" s="38"/>
      <c r="B61" s="41" t="s">
        <v>102</v>
      </c>
      <c r="C61" s="41"/>
      <c r="D61" s="34"/>
      <c r="E61" s="34"/>
      <c r="F61" s="34"/>
      <c r="G61" s="8"/>
      <c r="H61" s="8"/>
      <c r="I61" s="173">
        <v>68094192</v>
      </c>
      <c r="J61" s="40"/>
      <c r="K61" s="164">
        <v>53000788</v>
      </c>
      <c r="L61" s="40"/>
      <c r="M61" s="173">
        <v>65884198</v>
      </c>
      <c r="N61" s="40"/>
      <c r="O61" s="164">
        <v>50427362</v>
      </c>
    </row>
    <row r="62" spans="1:15" ht="21.75" customHeight="1" x14ac:dyDescent="0.45">
      <c r="A62" s="38"/>
      <c r="B62" s="41" t="s">
        <v>103</v>
      </c>
      <c r="C62" s="41"/>
      <c r="D62" s="34"/>
      <c r="E62" s="34"/>
      <c r="F62" s="34"/>
      <c r="G62" s="8"/>
      <c r="H62" s="8"/>
      <c r="I62" s="172">
        <v>8443727</v>
      </c>
      <c r="J62" s="40"/>
      <c r="K62" s="141">
        <v>780145</v>
      </c>
      <c r="L62" s="40"/>
      <c r="M62" s="172">
        <v>0</v>
      </c>
      <c r="N62" s="40"/>
      <c r="O62" s="138">
        <v>0</v>
      </c>
    </row>
    <row r="63" spans="1:15" ht="6" customHeight="1" x14ac:dyDescent="0.45">
      <c r="A63" s="42"/>
      <c r="B63" s="34"/>
      <c r="C63" s="34"/>
      <c r="D63" s="34"/>
      <c r="E63" s="34"/>
      <c r="F63" s="34"/>
      <c r="G63" s="8"/>
      <c r="H63" s="8"/>
      <c r="I63" s="37"/>
      <c r="J63" s="40"/>
      <c r="K63" s="40"/>
      <c r="L63" s="40"/>
      <c r="M63" s="37"/>
      <c r="N63" s="40"/>
      <c r="O63" s="40"/>
    </row>
    <row r="64" spans="1:15" ht="21.75" customHeight="1" thickBot="1" x14ac:dyDescent="0.5">
      <c r="A64" s="42"/>
      <c r="B64" s="34"/>
      <c r="C64" s="34"/>
      <c r="D64" s="34"/>
      <c r="E64" s="34"/>
      <c r="F64" s="34"/>
      <c r="G64" s="8"/>
      <c r="H64" s="8"/>
      <c r="I64" s="43">
        <f>I43</f>
        <v>76537919</v>
      </c>
      <c r="J64" s="40"/>
      <c r="K64" s="139">
        <f>SUM(K61:K62)</f>
        <v>53780933</v>
      </c>
      <c r="L64" s="40"/>
      <c r="M64" s="43">
        <f>SUM(M61:M62)</f>
        <v>65884198</v>
      </c>
      <c r="N64" s="40"/>
      <c r="O64" s="139">
        <f>SUM(O61:O62)</f>
        <v>50427362</v>
      </c>
    </row>
    <row r="65" spans="1:15" ht="21.75" customHeight="1" thickTop="1" x14ac:dyDescent="0.6">
      <c r="A65" s="42"/>
      <c r="C65" s="42"/>
      <c r="G65" s="10"/>
      <c r="H65" s="10"/>
      <c r="I65" s="49"/>
      <c r="J65" s="11"/>
      <c r="K65" s="50"/>
      <c r="L65" s="11"/>
      <c r="M65" s="49"/>
      <c r="N65" s="11"/>
      <c r="O65" s="50"/>
    </row>
    <row r="66" spans="1:15" ht="21.75" customHeight="1" x14ac:dyDescent="0.6">
      <c r="A66" s="48" t="s">
        <v>105</v>
      </c>
      <c r="B66" s="42"/>
      <c r="C66" s="42"/>
      <c r="G66" s="10"/>
      <c r="H66" s="10"/>
      <c r="I66" s="51"/>
      <c r="K66" s="142"/>
      <c r="M66" s="51"/>
      <c r="O66" s="142"/>
    </row>
    <row r="67" spans="1:15" ht="6" customHeight="1" x14ac:dyDescent="0.6">
      <c r="A67" s="48"/>
      <c r="B67" s="42"/>
      <c r="C67" s="42"/>
      <c r="G67" s="10"/>
      <c r="H67" s="10"/>
      <c r="I67" s="51"/>
      <c r="K67" s="142"/>
      <c r="M67" s="51"/>
      <c r="O67" s="142"/>
    </row>
    <row r="68" spans="1:15" ht="21.75" customHeight="1" x14ac:dyDescent="0.6">
      <c r="A68" s="42" t="s">
        <v>106</v>
      </c>
      <c r="C68" s="42"/>
      <c r="G68" s="10"/>
      <c r="H68" s="10"/>
      <c r="I68" s="49">
        <v>0.05</v>
      </c>
      <c r="J68" s="11"/>
      <c r="K68" s="50">
        <v>0.04</v>
      </c>
      <c r="L68" s="11"/>
      <c r="M68" s="49">
        <v>0.05</v>
      </c>
      <c r="N68" s="50">
        <v>5.3822343805764727E-2</v>
      </c>
      <c r="O68" s="143">
        <v>0.04</v>
      </c>
    </row>
    <row r="69" spans="1:15" ht="21.75" customHeight="1" x14ac:dyDescent="0.6">
      <c r="A69" s="52" t="s">
        <v>107</v>
      </c>
      <c r="I69" s="49">
        <v>0.05</v>
      </c>
      <c r="J69" s="11"/>
      <c r="K69" s="50">
        <v>0.04</v>
      </c>
      <c r="L69" s="50"/>
      <c r="M69" s="49">
        <v>0.05</v>
      </c>
      <c r="N69" s="50">
        <v>5.3822343805764727E-2</v>
      </c>
      <c r="O69" s="143">
        <v>0.04</v>
      </c>
    </row>
    <row r="84" spans="1:15" ht="23.25" customHeight="1" x14ac:dyDescent="0.6"/>
    <row r="85" spans="1:15" ht="21.75" customHeight="1" x14ac:dyDescent="0.6">
      <c r="A85" s="180" t="str">
        <f>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5" s="180"/>
      <c r="C85" s="180"/>
      <c r="D85" s="180"/>
      <c r="E85" s="180"/>
      <c r="F85" s="180"/>
      <c r="G85" s="181"/>
      <c r="H85" s="181"/>
      <c r="I85" s="17"/>
      <c r="J85" s="17"/>
      <c r="K85" s="17"/>
      <c r="L85" s="17"/>
      <c r="M85" s="17"/>
      <c r="N85" s="17"/>
      <c r="O85" s="17"/>
    </row>
  </sheetData>
  <mergeCells count="4">
    <mergeCell ref="I5:K5"/>
    <mergeCell ref="M5:O5"/>
    <mergeCell ref="I50:K50"/>
    <mergeCell ref="M50:O50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19FBB-EC0B-42A2-88EA-54CA930E3C02}">
  <dimension ref="A1:S93"/>
  <sheetViews>
    <sheetView topLeftCell="A52" zoomScaleNormal="100" zoomScaleSheetLayoutView="100" zoomScalePageLayoutView="80" workbookViewId="0">
      <selection activeCell="S66" sqref="S66"/>
    </sheetView>
  </sheetViews>
  <sheetFormatPr defaultColWidth="9.125" defaultRowHeight="21.75" customHeight="1" x14ac:dyDescent="0.6"/>
  <cols>
    <col min="1" max="4" width="1.75" style="8" customWidth="1"/>
    <col min="5" max="5" width="3.375" style="8" customWidth="1"/>
    <col min="6" max="6" width="25.875" style="8" customWidth="1"/>
    <col min="7" max="7" width="7.375" style="171" customWidth="1"/>
    <col min="8" max="8" width="1" style="171" customWidth="1"/>
    <col min="9" max="9" width="13.75" style="164" bestFit="1" customWidth="1"/>
    <col min="10" max="10" width="1" style="164" customWidth="1"/>
    <col min="11" max="11" width="13.875" style="164" customWidth="1"/>
    <col min="12" max="12" width="1" style="164" customWidth="1"/>
    <col min="13" max="13" width="13.75" style="164" bestFit="1" customWidth="1"/>
    <col min="14" max="14" width="1" style="164" customWidth="1"/>
    <col min="15" max="15" width="13.75" style="164" customWidth="1"/>
    <col min="16" max="18" width="9.125" style="8"/>
    <col min="19" max="19" width="11" style="8" bestFit="1" customWidth="1"/>
    <col min="20" max="16384" width="9.125" style="8"/>
  </cols>
  <sheetData>
    <row r="1" spans="1:15" s="1" customFormat="1" ht="21.75" customHeight="1" x14ac:dyDescent="0.6">
      <c r="A1" s="1" t="s">
        <v>0</v>
      </c>
      <c r="G1" s="2"/>
      <c r="H1" s="2"/>
      <c r="I1" s="3"/>
      <c r="J1" s="3"/>
      <c r="K1" s="3"/>
      <c r="L1" s="3"/>
      <c r="M1" s="3"/>
      <c r="N1" s="3"/>
      <c r="O1" s="3" t="s">
        <v>4</v>
      </c>
    </row>
    <row r="2" spans="1:15" s="1" customFormat="1" ht="21.75" customHeight="1" x14ac:dyDescent="0.6">
      <c r="A2" s="1" t="s">
        <v>76</v>
      </c>
      <c r="G2" s="2"/>
      <c r="H2" s="2"/>
      <c r="I2" s="3"/>
      <c r="J2" s="3"/>
      <c r="K2" s="3"/>
      <c r="L2" s="3"/>
      <c r="M2" s="3"/>
      <c r="N2" s="3"/>
      <c r="O2" s="3"/>
    </row>
    <row r="3" spans="1:15" s="1" customFormat="1" ht="21.75" customHeight="1" x14ac:dyDescent="0.6">
      <c r="A3" s="4" t="s">
        <v>205</v>
      </c>
      <c r="B3" s="4"/>
      <c r="C3" s="4"/>
      <c r="D3" s="4"/>
      <c r="E3" s="4"/>
      <c r="F3" s="4"/>
      <c r="G3" s="5"/>
      <c r="H3" s="5"/>
      <c r="I3" s="7"/>
      <c r="J3" s="7"/>
      <c r="K3" s="7"/>
      <c r="L3" s="7"/>
      <c r="M3" s="7"/>
      <c r="N3" s="7"/>
      <c r="O3" s="7"/>
    </row>
    <row r="4" spans="1:15" s="1" customFormat="1" ht="21" customHeight="1" x14ac:dyDescent="0.6">
      <c r="G4" s="2"/>
      <c r="H4" s="2"/>
      <c r="I4" s="3"/>
      <c r="J4" s="3"/>
      <c r="K4" s="3"/>
      <c r="L4" s="3"/>
      <c r="M4" s="3"/>
      <c r="N4" s="3"/>
      <c r="O4" s="3"/>
    </row>
    <row r="5" spans="1:15" s="1" customFormat="1" ht="21" customHeight="1" x14ac:dyDescent="0.6">
      <c r="G5" s="2"/>
      <c r="H5" s="2"/>
      <c r="I5" s="227" t="s">
        <v>2</v>
      </c>
      <c r="J5" s="227"/>
      <c r="K5" s="227"/>
      <c r="L5" s="3"/>
      <c r="M5" s="228" t="s">
        <v>3</v>
      </c>
      <c r="N5" s="228"/>
      <c r="O5" s="228"/>
    </row>
    <row r="6" spans="1:15" s="1" customFormat="1" ht="21" customHeight="1" x14ac:dyDescent="0.6">
      <c r="G6" s="2"/>
      <c r="H6" s="2"/>
      <c r="I6" s="3" t="s">
        <v>194</v>
      </c>
      <c r="J6" s="3"/>
      <c r="K6" s="3" t="s">
        <v>8</v>
      </c>
      <c r="L6" s="3"/>
      <c r="M6" s="3" t="s">
        <v>194</v>
      </c>
      <c r="N6" s="3"/>
      <c r="O6" s="3" t="s">
        <v>8</v>
      </c>
    </row>
    <row r="7" spans="1:15" s="1" customFormat="1" ht="21" customHeight="1" x14ac:dyDescent="0.6">
      <c r="G7" s="5" t="s">
        <v>9</v>
      </c>
      <c r="H7" s="2"/>
      <c r="I7" s="7" t="s">
        <v>10</v>
      </c>
      <c r="J7" s="3"/>
      <c r="K7" s="7" t="s">
        <v>10</v>
      </c>
      <c r="L7" s="164"/>
      <c r="M7" s="7" t="s">
        <v>10</v>
      </c>
      <c r="N7" s="3"/>
      <c r="O7" s="7" t="s">
        <v>10</v>
      </c>
    </row>
    <row r="8" spans="1:15" s="1" customFormat="1" ht="6" customHeight="1" x14ac:dyDescent="0.6">
      <c r="A8" s="8"/>
      <c r="G8" s="171"/>
      <c r="H8" s="2"/>
      <c r="I8" s="23"/>
      <c r="J8" s="3"/>
      <c r="K8" s="3"/>
      <c r="L8" s="3"/>
      <c r="M8" s="23"/>
      <c r="N8" s="3"/>
      <c r="O8" s="3"/>
    </row>
    <row r="9" spans="1:15" ht="21" customHeight="1" x14ac:dyDescent="0.6">
      <c r="A9" s="8" t="s">
        <v>77</v>
      </c>
      <c r="I9" s="173">
        <v>1060681365</v>
      </c>
      <c r="K9" s="164">
        <v>1008401188</v>
      </c>
      <c r="M9" s="173">
        <v>1060681365</v>
      </c>
      <c r="O9" s="164">
        <v>1008401188</v>
      </c>
    </row>
    <row r="10" spans="1:15" ht="21" customHeight="1" x14ac:dyDescent="0.6">
      <c r="A10" s="8" t="s">
        <v>78</v>
      </c>
      <c r="I10" s="173">
        <v>780250111</v>
      </c>
      <c r="K10" s="164">
        <v>1110828351</v>
      </c>
      <c r="M10" s="173">
        <v>574305953</v>
      </c>
      <c r="O10" s="164">
        <v>909667437</v>
      </c>
    </row>
    <row r="11" spans="1:15" ht="21" customHeight="1" x14ac:dyDescent="0.6">
      <c r="A11" s="8" t="s">
        <v>79</v>
      </c>
      <c r="I11" s="173">
        <v>69903714</v>
      </c>
      <c r="K11" s="164">
        <v>63532840</v>
      </c>
      <c r="M11" s="173">
        <v>69903714</v>
      </c>
      <c r="O11" s="164">
        <v>63532840</v>
      </c>
    </row>
    <row r="12" spans="1:15" ht="21" customHeight="1" x14ac:dyDescent="0.6">
      <c r="A12" s="8" t="s">
        <v>80</v>
      </c>
      <c r="I12" s="165">
        <v>27302024</v>
      </c>
      <c r="J12" s="9"/>
      <c r="K12" s="136">
        <v>36790470</v>
      </c>
      <c r="L12" s="24"/>
      <c r="M12" s="165">
        <v>33336299</v>
      </c>
      <c r="N12" s="24"/>
      <c r="O12" s="136">
        <v>36743067</v>
      </c>
    </row>
    <row r="13" spans="1:15" ht="6" customHeight="1" x14ac:dyDescent="0.6">
      <c r="G13" s="10"/>
      <c r="H13" s="10"/>
      <c r="I13" s="173"/>
      <c r="M13" s="173"/>
    </row>
    <row r="14" spans="1:15" ht="21" customHeight="1" x14ac:dyDescent="0.6">
      <c r="A14" s="1" t="s">
        <v>81</v>
      </c>
      <c r="I14" s="13">
        <f>SUM(I9:I13)</f>
        <v>1938137214</v>
      </c>
      <c r="K14" s="12">
        <f>SUM(K9:K13)</f>
        <v>2219552849</v>
      </c>
      <c r="M14" s="13">
        <f>SUM(M9:M13)</f>
        <v>1738227331</v>
      </c>
      <c r="O14" s="12">
        <f>SUM(O9:O13)</f>
        <v>2018344532</v>
      </c>
    </row>
    <row r="15" spans="1:15" ht="11.1" customHeight="1" x14ac:dyDescent="0.6">
      <c r="A15" s="1"/>
      <c r="I15" s="173"/>
      <c r="M15" s="173"/>
    </row>
    <row r="16" spans="1:15" ht="21" customHeight="1" x14ac:dyDescent="0.6">
      <c r="A16" s="8" t="s">
        <v>82</v>
      </c>
      <c r="G16" s="10"/>
      <c r="H16" s="10"/>
      <c r="I16" s="25">
        <v>-816300591</v>
      </c>
      <c r="J16" s="9"/>
      <c r="K16" s="24">
        <v>-762382532</v>
      </c>
      <c r="M16" s="25">
        <v>-816300591</v>
      </c>
      <c r="O16" s="24">
        <v>-762382532</v>
      </c>
    </row>
    <row r="17" spans="1:19" ht="21" customHeight="1" x14ac:dyDescent="0.6">
      <c r="A17" s="8" t="s">
        <v>83</v>
      </c>
      <c r="G17" s="10"/>
      <c r="H17" s="10"/>
      <c r="I17" s="25">
        <v>-534539181</v>
      </c>
      <c r="J17" s="9"/>
      <c r="K17" s="24">
        <v>-949704300</v>
      </c>
      <c r="M17" s="25">
        <v>-400798891</v>
      </c>
      <c r="O17" s="24">
        <v>-793461881</v>
      </c>
    </row>
    <row r="18" spans="1:19" ht="21" customHeight="1" x14ac:dyDescent="0.6">
      <c r="A18" s="8" t="s">
        <v>84</v>
      </c>
      <c r="G18" s="10"/>
      <c r="H18" s="10"/>
      <c r="I18" s="25">
        <v>-48639061</v>
      </c>
      <c r="K18" s="24">
        <v>-44829643</v>
      </c>
      <c r="M18" s="25">
        <v>-48639061</v>
      </c>
      <c r="O18" s="24">
        <v>-44829643</v>
      </c>
    </row>
    <row r="19" spans="1:19" ht="21" customHeight="1" x14ac:dyDescent="0.6">
      <c r="A19" s="8" t="s">
        <v>85</v>
      </c>
      <c r="G19" s="10"/>
      <c r="H19" s="10"/>
      <c r="I19" s="25">
        <v>-42952145</v>
      </c>
      <c r="K19" s="24">
        <v>-32037560</v>
      </c>
      <c r="M19" s="25">
        <v>-38249188</v>
      </c>
      <c r="N19" s="24"/>
      <c r="O19" s="24">
        <v>-31170794</v>
      </c>
    </row>
    <row r="20" spans="1:19" ht="21" customHeight="1" x14ac:dyDescent="0.6">
      <c r="A20" s="8" t="s">
        <v>86</v>
      </c>
      <c r="G20" s="10"/>
      <c r="H20" s="10"/>
      <c r="I20" s="25">
        <v>-108035117</v>
      </c>
      <c r="J20" s="8"/>
      <c r="K20" s="24">
        <v>-72554672</v>
      </c>
      <c r="L20" s="8"/>
      <c r="M20" s="25">
        <v>-70465974</v>
      </c>
      <c r="N20" s="8"/>
      <c r="O20" s="24">
        <v>-57471593</v>
      </c>
    </row>
    <row r="21" spans="1:19" ht="21" customHeight="1" x14ac:dyDescent="0.6">
      <c r="A21" s="26" t="s">
        <v>87</v>
      </c>
      <c r="G21" s="10"/>
      <c r="H21" s="10"/>
      <c r="I21" s="165">
        <v>-133328853</v>
      </c>
      <c r="J21" s="8"/>
      <c r="K21" s="136">
        <v>-122511260</v>
      </c>
      <c r="L21" s="8"/>
      <c r="M21" s="165">
        <v>-129420726</v>
      </c>
      <c r="N21" s="8"/>
      <c r="O21" s="136">
        <v>-120364540</v>
      </c>
      <c r="S21" s="11"/>
    </row>
    <row r="22" spans="1:19" ht="6" customHeight="1" x14ac:dyDescent="0.6">
      <c r="G22" s="10"/>
      <c r="H22" s="10"/>
      <c r="I22" s="173"/>
      <c r="M22" s="173"/>
    </row>
    <row r="23" spans="1:19" ht="21" customHeight="1" x14ac:dyDescent="0.6">
      <c r="A23" s="1" t="s">
        <v>88</v>
      </c>
      <c r="I23" s="13">
        <f>SUM(I16:I22)</f>
        <v>-1683794948</v>
      </c>
      <c r="K23" s="12">
        <f>SUM(K16:K22)</f>
        <v>-1984019967</v>
      </c>
      <c r="M23" s="13">
        <f>SUM(M16:M22)</f>
        <v>-1503874431</v>
      </c>
      <c r="O23" s="12">
        <f>SUM(O16:O22)</f>
        <v>-1809680983</v>
      </c>
    </row>
    <row r="24" spans="1:19" ht="11.1" customHeight="1" x14ac:dyDescent="0.6">
      <c r="A24" s="1"/>
      <c r="I24" s="173"/>
      <c r="M24" s="173"/>
    </row>
    <row r="25" spans="1:19" ht="21" customHeight="1" x14ac:dyDescent="0.6">
      <c r="A25" s="1" t="s">
        <v>89</v>
      </c>
      <c r="B25" s="1"/>
      <c r="I25" s="173"/>
      <c r="J25" s="8"/>
      <c r="L25" s="8"/>
      <c r="M25" s="173"/>
      <c r="N25" s="8"/>
    </row>
    <row r="26" spans="1:19" ht="21" customHeight="1" x14ac:dyDescent="0.6">
      <c r="A26" s="1"/>
      <c r="B26" s="1" t="s">
        <v>90</v>
      </c>
      <c r="I26" s="173">
        <f>I14+I23</f>
        <v>254342266</v>
      </c>
      <c r="K26" s="164">
        <f>K14+K23</f>
        <v>235532882</v>
      </c>
      <c r="M26" s="173">
        <f>M14+M23</f>
        <v>234352900</v>
      </c>
      <c r="O26" s="164">
        <f>O14+O23</f>
        <v>208663549</v>
      </c>
    </row>
    <row r="27" spans="1:19" ht="21" customHeight="1" x14ac:dyDescent="0.6">
      <c r="A27" s="8" t="s">
        <v>108</v>
      </c>
      <c r="G27" s="10">
        <v>9</v>
      </c>
      <c r="I27" s="166">
        <v>-3067072</v>
      </c>
      <c r="K27" s="137">
        <v>-2715364</v>
      </c>
      <c r="M27" s="166">
        <v>0</v>
      </c>
      <c r="O27" s="137">
        <v>0</v>
      </c>
    </row>
    <row r="28" spans="1:19" ht="11.1" customHeight="1" x14ac:dyDescent="0.6">
      <c r="A28" s="1"/>
      <c r="I28" s="173"/>
      <c r="M28" s="173"/>
    </row>
    <row r="29" spans="1:19" ht="21" customHeight="1" x14ac:dyDescent="0.6">
      <c r="A29" s="28" t="s">
        <v>92</v>
      </c>
      <c r="I29" s="173">
        <v>251275194</v>
      </c>
      <c r="K29" s="164">
        <v>232817518</v>
      </c>
      <c r="M29" s="173">
        <v>234352900</v>
      </c>
      <c r="O29" s="164">
        <v>208663549</v>
      </c>
    </row>
    <row r="30" spans="1:19" ht="21" customHeight="1" x14ac:dyDescent="0.6">
      <c r="A30" s="8" t="s">
        <v>93</v>
      </c>
      <c r="G30" s="171">
        <v>20</v>
      </c>
      <c r="I30" s="172">
        <v>-50395653</v>
      </c>
      <c r="J30" s="11"/>
      <c r="K30" s="17">
        <v>-47436945</v>
      </c>
      <c r="L30" s="11"/>
      <c r="M30" s="172">
        <v>-45751996</v>
      </c>
      <c r="N30" s="11"/>
      <c r="O30" s="17">
        <v>-42259306</v>
      </c>
    </row>
    <row r="31" spans="1:19" ht="6" customHeight="1" x14ac:dyDescent="0.6">
      <c r="A31" s="1"/>
      <c r="I31" s="173"/>
      <c r="M31" s="173"/>
    </row>
    <row r="32" spans="1:19" ht="21" customHeight="1" x14ac:dyDescent="0.6">
      <c r="A32" s="1" t="s">
        <v>94</v>
      </c>
      <c r="I32" s="29">
        <f>I29+I30</f>
        <v>200879541</v>
      </c>
      <c r="K32" s="18">
        <f>K29+K30</f>
        <v>185380573</v>
      </c>
      <c r="M32" s="29">
        <f>M29+M30</f>
        <v>188600904</v>
      </c>
      <c r="O32" s="18">
        <f>O29+O30</f>
        <v>166404243</v>
      </c>
    </row>
    <row r="33" spans="1:15" ht="6" customHeight="1" x14ac:dyDescent="0.6">
      <c r="I33" s="173"/>
      <c r="M33" s="173"/>
    </row>
    <row r="34" spans="1:15" s="1" customFormat="1" ht="21" customHeight="1" x14ac:dyDescent="0.6">
      <c r="A34" s="30" t="s">
        <v>95</v>
      </c>
      <c r="G34" s="171"/>
      <c r="H34" s="2"/>
      <c r="I34" s="25"/>
      <c r="J34" s="9"/>
      <c r="K34" s="24"/>
      <c r="L34" s="9"/>
      <c r="M34" s="25"/>
      <c r="N34" s="164"/>
      <c r="O34" s="24"/>
    </row>
    <row r="35" spans="1:15" ht="6" customHeight="1" x14ac:dyDescent="0.6">
      <c r="G35" s="10"/>
      <c r="H35" s="10"/>
      <c r="I35" s="173"/>
      <c r="M35" s="173"/>
    </row>
    <row r="36" spans="1:15" ht="21" customHeight="1" x14ac:dyDescent="0.6">
      <c r="A36" s="8" t="s">
        <v>96</v>
      </c>
      <c r="G36" s="10"/>
      <c r="H36" s="10"/>
      <c r="I36" s="25"/>
      <c r="J36" s="9"/>
      <c r="K36" s="24"/>
      <c r="L36" s="9"/>
      <c r="M36" s="25"/>
      <c r="O36" s="24"/>
    </row>
    <row r="37" spans="1:15" ht="21" customHeight="1" x14ac:dyDescent="0.6">
      <c r="B37" s="8" t="s">
        <v>97</v>
      </c>
      <c r="G37" s="10"/>
      <c r="H37" s="10"/>
      <c r="I37" s="25"/>
      <c r="J37" s="9"/>
      <c r="K37" s="24"/>
      <c r="L37" s="9"/>
      <c r="M37" s="25"/>
      <c r="O37" s="24"/>
    </row>
    <row r="38" spans="1:15" ht="21" customHeight="1" x14ac:dyDescent="0.45">
      <c r="B38" s="8" t="s">
        <v>215</v>
      </c>
      <c r="C38" s="163"/>
      <c r="E38" s="163"/>
      <c r="F38" s="163"/>
      <c r="G38" s="10"/>
      <c r="H38" s="10"/>
      <c r="I38" s="25"/>
      <c r="J38" s="24"/>
      <c r="K38" s="24"/>
      <c r="L38" s="24"/>
      <c r="M38" s="25"/>
      <c r="O38" s="24"/>
    </row>
    <row r="39" spans="1:15" ht="21" customHeight="1" x14ac:dyDescent="0.45">
      <c r="B39" s="163"/>
      <c r="C39" s="8" t="s">
        <v>216</v>
      </c>
      <c r="E39" s="163"/>
      <c r="F39" s="163"/>
      <c r="G39" s="10"/>
      <c r="H39" s="10"/>
      <c r="I39" s="25">
        <v>16482</v>
      </c>
      <c r="J39" s="24"/>
      <c r="K39" s="24" t="s">
        <v>217</v>
      </c>
      <c r="L39" s="24"/>
      <c r="M39" s="25">
        <v>0</v>
      </c>
      <c r="O39" s="24" t="s">
        <v>217</v>
      </c>
    </row>
    <row r="40" spans="1:15" ht="21" customHeight="1" x14ac:dyDescent="0.6">
      <c r="A40" s="8" t="s">
        <v>98</v>
      </c>
      <c r="G40" s="10"/>
      <c r="H40" s="10"/>
      <c r="I40" s="25"/>
      <c r="J40" s="9"/>
      <c r="K40" s="24"/>
      <c r="L40" s="9"/>
      <c r="M40" s="25"/>
      <c r="O40" s="24"/>
    </row>
    <row r="41" spans="1:15" ht="21" customHeight="1" x14ac:dyDescent="0.6">
      <c r="B41" s="8" t="s">
        <v>23</v>
      </c>
      <c r="G41" s="10"/>
      <c r="H41" s="10"/>
      <c r="I41" s="25"/>
      <c r="J41" s="9"/>
      <c r="K41" s="24"/>
      <c r="L41" s="9"/>
      <c r="M41" s="25"/>
      <c r="O41" s="24"/>
    </row>
    <row r="42" spans="1:15" ht="21" customHeight="1" x14ac:dyDescent="0.6">
      <c r="C42" s="8" t="s">
        <v>24</v>
      </c>
      <c r="G42" s="10"/>
      <c r="H42" s="10"/>
      <c r="I42" s="25"/>
      <c r="J42" s="9"/>
      <c r="K42" s="24"/>
      <c r="L42" s="9"/>
      <c r="M42" s="25"/>
      <c r="O42" s="24"/>
    </row>
    <row r="43" spans="1:15" ht="21" customHeight="1" x14ac:dyDescent="0.6">
      <c r="D43" s="8" t="s">
        <v>99</v>
      </c>
      <c r="G43" s="10"/>
      <c r="H43" s="10"/>
      <c r="I43" s="165">
        <v>-5383059</v>
      </c>
      <c r="J43" s="9"/>
      <c r="K43" s="136">
        <v>-2900654</v>
      </c>
      <c r="L43" s="9"/>
      <c r="M43" s="165">
        <v>-5383059</v>
      </c>
      <c r="O43" s="136">
        <v>-2900654</v>
      </c>
    </row>
    <row r="44" spans="1:15" ht="6" customHeight="1" x14ac:dyDescent="0.6">
      <c r="G44" s="10"/>
      <c r="H44" s="10"/>
      <c r="I44" s="173"/>
      <c r="M44" s="173"/>
    </row>
    <row r="45" spans="1:15" ht="21" customHeight="1" thickBot="1" x14ac:dyDescent="0.65">
      <c r="A45" s="1" t="s">
        <v>100</v>
      </c>
      <c r="I45" s="15">
        <f>SUM(I32,I39,I43)</f>
        <v>195512964</v>
      </c>
      <c r="J45" s="11"/>
      <c r="K45" s="14">
        <f>SUM(K32,K43)</f>
        <v>182479919</v>
      </c>
      <c r="L45" s="11"/>
      <c r="M45" s="15">
        <f>SUM(M32,M43)</f>
        <v>183217845</v>
      </c>
      <c r="N45" s="11"/>
      <c r="O45" s="14">
        <f>SUM(O32,O43)</f>
        <v>163503589</v>
      </c>
    </row>
    <row r="46" spans="1:15" ht="21.75" customHeight="1" thickTop="1" x14ac:dyDescent="0.6"/>
    <row r="47" spans="1:15" ht="21.9" customHeight="1" x14ac:dyDescent="0.6">
      <c r="A47" s="19" t="str">
        <f>'2-4'!A133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</row>
    <row r="48" spans="1:15" ht="21.75" customHeight="1" x14ac:dyDescent="0.6">
      <c r="A48" s="1" t="s">
        <v>0</v>
      </c>
      <c r="B48" s="1"/>
      <c r="C48" s="1"/>
      <c r="D48" s="1"/>
      <c r="E48" s="1"/>
      <c r="F48" s="1"/>
      <c r="G48" s="2"/>
      <c r="H48" s="2"/>
      <c r="I48" s="3"/>
      <c r="J48" s="3"/>
      <c r="K48" s="3"/>
      <c r="L48" s="3"/>
      <c r="M48" s="3"/>
      <c r="N48" s="3"/>
      <c r="O48" s="3" t="s">
        <v>4</v>
      </c>
    </row>
    <row r="49" spans="1:15" ht="21.75" customHeight="1" x14ac:dyDescent="0.6">
      <c r="A49" s="1" t="s">
        <v>76</v>
      </c>
      <c r="B49" s="1"/>
      <c r="C49" s="1"/>
      <c r="D49" s="1"/>
      <c r="E49" s="1"/>
      <c r="F49" s="1"/>
      <c r="G49" s="2"/>
      <c r="H49" s="2"/>
      <c r="I49" s="3"/>
      <c r="J49" s="3"/>
      <c r="K49" s="3"/>
      <c r="L49" s="3"/>
      <c r="M49" s="3"/>
      <c r="N49" s="3"/>
      <c r="O49" s="3"/>
    </row>
    <row r="50" spans="1:15" ht="21.75" customHeight="1" x14ac:dyDescent="0.6">
      <c r="A50" s="4" t="s">
        <v>205</v>
      </c>
      <c r="B50" s="4"/>
      <c r="C50" s="4"/>
      <c r="D50" s="4"/>
      <c r="E50" s="4"/>
      <c r="F50" s="4"/>
      <c r="G50" s="5"/>
      <c r="H50" s="5"/>
      <c r="I50" s="7"/>
      <c r="J50" s="7"/>
      <c r="K50" s="7"/>
      <c r="L50" s="7"/>
      <c r="M50" s="7"/>
      <c r="N50" s="7"/>
      <c r="O50" s="7"/>
    </row>
    <row r="51" spans="1:15" ht="21.75" customHeight="1" x14ac:dyDescent="0.6">
      <c r="A51" s="1"/>
      <c r="B51" s="1"/>
      <c r="C51" s="1"/>
      <c r="D51" s="1"/>
      <c r="E51" s="1"/>
      <c r="F51" s="1"/>
      <c r="G51" s="2"/>
      <c r="H51" s="2"/>
      <c r="I51" s="3"/>
      <c r="J51" s="3"/>
      <c r="K51" s="3"/>
      <c r="L51" s="3"/>
      <c r="M51" s="3"/>
      <c r="N51" s="3"/>
      <c r="O51" s="3"/>
    </row>
    <row r="52" spans="1:15" ht="21.75" customHeight="1" x14ac:dyDescent="0.6">
      <c r="A52" s="1"/>
      <c r="B52" s="1"/>
      <c r="C52" s="1"/>
      <c r="D52" s="1"/>
      <c r="E52" s="1"/>
      <c r="F52" s="1"/>
      <c r="G52" s="2"/>
      <c r="H52" s="2"/>
      <c r="I52" s="228" t="s">
        <v>2</v>
      </c>
      <c r="J52" s="228"/>
      <c r="K52" s="228"/>
      <c r="L52" s="3"/>
      <c r="M52" s="228" t="s">
        <v>3</v>
      </c>
      <c r="N52" s="228"/>
      <c r="O52" s="228"/>
    </row>
    <row r="53" spans="1:15" ht="21.75" customHeight="1" x14ac:dyDescent="0.6">
      <c r="A53" s="1"/>
      <c r="B53" s="1"/>
      <c r="C53" s="1"/>
      <c r="D53" s="1"/>
      <c r="E53" s="1"/>
      <c r="F53" s="1"/>
      <c r="G53" s="2"/>
      <c r="H53" s="2"/>
      <c r="I53" s="3" t="s">
        <v>194</v>
      </c>
      <c r="J53" s="3"/>
      <c r="K53" s="3" t="s">
        <v>8</v>
      </c>
      <c r="L53" s="3"/>
      <c r="M53" s="3" t="s">
        <v>194</v>
      </c>
      <c r="N53" s="3"/>
      <c r="O53" s="3" t="s">
        <v>8</v>
      </c>
    </row>
    <row r="54" spans="1:15" ht="21.75" customHeight="1" x14ac:dyDescent="0.6">
      <c r="A54" s="1"/>
      <c r="B54" s="1"/>
      <c r="C54" s="1"/>
      <c r="D54" s="1"/>
      <c r="E54" s="1"/>
      <c r="F54" s="1"/>
      <c r="G54" s="2"/>
      <c r="H54" s="2"/>
      <c r="I54" s="7" t="s">
        <v>10</v>
      </c>
      <c r="J54" s="3"/>
      <c r="K54" s="7" t="s">
        <v>10</v>
      </c>
      <c r="M54" s="7" t="s">
        <v>10</v>
      </c>
      <c r="N54" s="3"/>
      <c r="O54" s="7" t="s">
        <v>10</v>
      </c>
    </row>
    <row r="55" spans="1:15" ht="6" customHeight="1" x14ac:dyDescent="0.6">
      <c r="G55" s="2"/>
      <c r="I55" s="173"/>
      <c r="M55" s="173"/>
    </row>
    <row r="56" spans="1:15" ht="21.75" customHeight="1" x14ac:dyDescent="0.45">
      <c r="A56" s="33" t="s">
        <v>101</v>
      </c>
      <c r="B56" s="34"/>
      <c r="C56" s="34"/>
      <c r="D56" s="34"/>
      <c r="E56" s="34"/>
      <c r="F56" s="34"/>
      <c r="G56" s="8"/>
      <c r="H56" s="8"/>
      <c r="I56" s="35"/>
      <c r="J56" s="34"/>
      <c r="K56" s="36"/>
      <c r="L56" s="34"/>
      <c r="M56" s="37"/>
      <c r="N56" s="34"/>
      <c r="O56" s="40"/>
    </row>
    <row r="57" spans="1:15" ht="21.75" customHeight="1" x14ac:dyDescent="0.45">
      <c r="A57" s="38"/>
      <c r="B57" s="39" t="s">
        <v>102</v>
      </c>
      <c r="C57" s="39"/>
      <c r="D57" s="34"/>
      <c r="E57" s="34"/>
      <c r="F57" s="34"/>
      <c r="G57" s="8"/>
      <c r="H57" s="8"/>
      <c r="I57" s="173">
        <v>190577257</v>
      </c>
      <c r="J57" s="40"/>
      <c r="K57" s="164">
        <v>174751644</v>
      </c>
      <c r="L57" s="40"/>
      <c r="M57" s="173">
        <v>188600904</v>
      </c>
      <c r="N57" s="40"/>
      <c r="O57" s="164">
        <v>166404243</v>
      </c>
    </row>
    <row r="58" spans="1:15" ht="21.75" customHeight="1" x14ac:dyDescent="0.45">
      <c r="A58" s="38"/>
      <c r="B58" s="41" t="s">
        <v>103</v>
      </c>
      <c r="C58" s="41"/>
      <c r="D58" s="34"/>
      <c r="E58" s="34"/>
      <c r="F58" s="34"/>
      <c r="G58" s="8"/>
      <c r="H58" s="8"/>
      <c r="I58" s="174">
        <v>10302284</v>
      </c>
      <c r="J58" s="40"/>
      <c r="K58" s="138">
        <v>10628929</v>
      </c>
      <c r="L58" s="40"/>
      <c r="M58" s="174">
        <v>0</v>
      </c>
      <c r="N58" s="40"/>
      <c r="O58" s="138">
        <v>0</v>
      </c>
    </row>
    <row r="59" spans="1:15" ht="6" customHeight="1" x14ac:dyDescent="0.45">
      <c r="A59" s="42"/>
      <c r="B59" s="34"/>
      <c r="C59" s="34"/>
      <c r="D59" s="34"/>
      <c r="E59" s="34"/>
      <c r="F59" s="34"/>
      <c r="G59" s="8"/>
      <c r="H59" s="8"/>
      <c r="I59" s="37"/>
      <c r="J59" s="40"/>
      <c r="K59" s="40"/>
      <c r="L59" s="40"/>
      <c r="M59" s="37"/>
      <c r="N59" s="40"/>
      <c r="O59" s="40"/>
    </row>
    <row r="60" spans="1:15" ht="21.75" customHeight="1" thickBot="1" x14ac:dyDescent="0.5">
      <c r="A60" s="42"/>
      <c r="B60" s="34"/>
      <c r="C60" s="34"/>
      <c r="D60" s="34"/>
      <c r="E60" s="34"/>
      <c r="F60" s="34"/>
      <c r="G60" s="8"/>
      <c r="H60" s="8"/>
      <c r="I60" s="43">
        <f>I32</f>
        <v>200879541</v>
      </c>
      <c r="J60" s="40"/>
      <c r="K60" s="139">
        <f>SUM(K57:K58)</f>
        <v>185380573</v>
      </c>
      <c r="L60" s="40"/>
      <c r="M60" s="43">
        <f>SUM(M57:M58)</f>
        <v>188600904</v>
      </c>
      <c r="N60" s="40"/>
      <c r="O60" s="139">
        <f>SUM(O57:O58)</f>
        <v>166404243</v>
      </c>
    </row>
    <row r="61" spans="1:15" ht="21.75" customHeight="1" thickTop="1" x14ac:dyDescent="0.45">
      <c r="A61" s="34"/>
      <c r="B61" s="34"/>
      <c r="C61" s="34"/>
      <c r="D61" s="34"/>
      <c r="E61" s="44"/>
      <c r="F61" s="33"/>
      <c r="G61" s="8"/>
      <c r="H61" s="8"/>
      <c r="I61" s="45"/>
      <c r="J61" s="46"/>
      <c r="K61" s="140"/>
      <c r="L61" s="46"/>
      <c r="M61" s="45"/>
      <c r="N61" s="47"/>
      <c r="O61" s="140"/>
    </row>
    <row r="62" spans="1:15" ht="21.75" customHeight="1" x14ac:dyDescent="0.45">
      <c r="A62" s="48" t="s">
        <v>104</v>
      </c>
      <c r="B62" s="34"/>
      <c r="C62" s="34"/>
      <c r="D62" s="34"/>
      <c r="E62" s="34"/>
      <c r="F62" s="34"/>
      <c r="G62" s="8"/>
      <c r="H62" s="8"/>
      <c r="I62" s="37"/>
      <c r="J62" s="40"/>
      <c r="K62" s="40"/>
      <c r="L62" s="40"/>
      <c r="M62" s="37"/>
      <c r="N62" s="40"/>
      <c r="O62" s="40"/>
    </row>
    <row r="63" spans="1:15" ht="21.75" customHeight="1" x14ac:dyDescent="0.45">
      <c r="A63" s="38"/>
      <c r="B63" s="41" t="s">
        <v>102</v>
      </c>
      <c r="C63" s="41"/>
      <c r="D63" s="34"/>
      <c r="E63" s="34"/>
      <c r="F63" s="34"/>
      <c r="G63" s="8"/>
      <c r="H63" s="8"/>
      <c r="I63" s="173">
        <v>185210680</v>
      </c>
      <c r="J63" s="40"/>
      <c r="K63" s="164">
        <v>171850990</v>
      </c>
      <c r="L63" s="40"/>
      <c r="M63" s="173">
        <v>183217845</v>
      </c>
      <c r="N63" s="40"/>
      <c r="O63" s="164">
        <v>163503589</v>
      </c>
    </row>
    <row r="64" spans="1:15" ht="21.75" customHeight="1" x14ac:dyDescent="0.45">
      <c r="A64" s="38"/>
      <c r="B64" s="41" t="s">
        <v>103</v>
      </c>
      <c r="C64" s="41"/>
      <c r="D64" s="34"/>
      <c r="E64" s="34"/>
      <c r="F64" s="34"/>
      <c r="G64" s="8"/>
      <c r="H64" s="8"/>
      <c r="I64" s="174">
        <v>10302284</v>
      </c>
      <c r="J64" s="40"/>
      <c r="K64" s="138">
        <v>10628929</v>
      </c>
      <c r="L64" s="40"/>
      <c r="M64" s="174">
        <v>0</v>
      </c>
      <c r="N64" s="40"/>
      <c r="O64" s="138">
        <v>0</v>
      </c>
    </row>
    <row r="65" spans="1:15" ht="6" customHeight="1" x14ac:dyDescent="0.45">
      <c r="A65" s="42"/>
      <c r="B65" s="34"/>
      <c r="C65" s="34"/>
      <c r="D65" s="34"/>
      <c r="E65" s="34"/>
      <c r="F65" s="34"/>
      <c r="G65" s="8"/>
      <c r="H65" s="8"/>
      <c r="I65" s="37"/>
      <c r="J65" s="40"/>
      <c r="K65" s="40"/>
      <c r="L65" s="40"/>
      <c r="M65" s="37"/>
      <c r="N65" s="40"/>
      <c r="O65" s="40"/>
    </row>
    <row r="66" spans="1:15" ht="21.75" customHeight="1" thickBot="1" x14ac:dyDescent="0.5">
      <c r="A66" s="42"/>
      <c r="B66" s="34"/>
      <c r="C66" s="34"/>
      <c r="D66" s="34"/>
      <c r="E66" s="34"/>
      <c r="F66" s="34"/>
      <c r="G66" s="8"/>
      <c r="H66" s="8"/>
      <c r="I66" s="43">
        <f>I45</f>
        <v>195512964</v>
      </c>
      <c r="J66" s="40"/>
      <c r="K66" s="139">
        <f>SUM(K63:K64)</f>
        <v>182479919</v>
      </c>
      <c r="L66" s="40"/>
      <c r="M66" s="43">
        <f>SUM(M63:M64)</f>
        <v>183217845</v>
      </c>
      <c r="N66" s="40"/>
      <c r="O66" s="139">
        <f>SUM(O63:O64)</f>
        <v>163503589</v>
      </c>
    </row>
    <row r="67" spans="1:15" ht="21.75" customHeight="1" thickTop="1" x14ac:dyDescent="0.6">
      <c r="A67" s="42"/>
      <c r="C67" s="42"/>
      <c r="G67" s="10"/>
      <c r="H67" s="10"/>
      <c r="I67" s="49"/>
      <c r="J67" s="11"/>
      <c r="K67" s="50"/>
      <c r="L67" s="11"/>
      <c r="M67" s="49"/>
      <c r="N67" s="11"/>
      <c r="O67" s="50"/>
    </row>
    <row r="68" spans="1:15" ht="21" customHeight="1" x14ac:dyDescent="0.6">
      <c r="A68" s="53" t="s">
        <v>105</v>
      </c>
      <c r="B68" s="54"/>
      <c r="C68" s="54"/>
      <c r="G68" s="10"/>
      <c r="H68" s="10"/>
      <c r="I68" s="21"/>
      <c r="K68" s="9"/>
      <c r="M68" s="21"/>
      <c r="O68" s="9"/>
    </row>
    <row r="69" spans="1:15" ht="6" customHeight="1" x14ac:dyDescent="0.6">
      <c r="A69" s="53"/>
      <c r="B69" s="54"/>
      <c r="C69" s="54"/>
      <c r="G69" s="10"/>
      <c r="H69" s="10"/>
      <c r="I69" s="21"/>
      <c r="K69" s="9"/>
      <c r="M69" s="21"/>
      <c r="O69" s="9"/>
    </row>
    <row r="70" spans="1:15" ht="21" customHeight="1" x14ac:dyDescent="0.6">
      <c r="A70" s="54" t="s">
        <v>106</v>
      </c>
      <c r="C70" s="54"/>
      <c r="G70" s="10"/>
      <c r="H70" s="10"/>
      <c r="I70" s="49">
        <v>0.14000000000000001</v>
      </c>
      <c r="J70" s="11"/>
      <c r="K70" s="50">
        <v>0.14000000000000001</v>
      </c>
      <c r="L70" s="11"/>
      <c r="M70" s="49">
        <v>0.14000000000000001</v>
      </c>
      <c r="N70" s="11"/>
      <c r="O70" s="50">
        <v>0.13</v>
      </c>
    </row>
    <row r="71" spans="1:15" ht="21" customHeight="1" x14ac:dyDescent="0.6">
      <c r="A71" s="55" t="s">
        <v>107</v>
      </c>
      <c r="I71" s="49">
        <v>0.14000000000000001</v>
      </c>
      <c r="J71" s="11"/>
      <c r="K71" s="50">
        <v>0.13</v>
      </c>
      <c r="L71" s="50"/>
      <c r="M71" s="49">
        <v>0.13</v>
      </c>
      <c r="N71" s="50"/>
      <c r="O71" s="50">
        <v>0.12</v>
      </c>
    </row>
    <row r="72" spans="1:15" ht="18" customHeight="1" x14ac:dyDescent="0.6">
      <c r="A72" s="55"/>
      <c r="I72" s="50"/>
      <c r="J72" s="11"/>
      <c r="K72" s="50"/>
      <c r="L72" s="50"/>
      <c r="M72" s="50"/>
      <c r="N72" s="50"/>
      <c r="O72" s="50"/>
    </row>
    <row r="73" spans="1:15" ht="18" customHeight="1" x14ac:dyDescent="0.6">
      <c r="A73" s="55"/>
      <c r="I73" s="50"/>
      <c r="J73" s="11"/>
      <c r="K73" s="50"/>
      <c r="L73" s="50"/>
      <c r="M73" s="50"/>
      <c r="N73" s="50"/>
      <c r="O73" s="50"/>
    </row>
    <row r="74" spans="1:15" ht="18" customHeight="1" x14ac:dyDescent="0.6">
      <c r="A74" s="55"/>
      <c r="I74" s="50"/>
      <c r="J74" s="11"/>
      <c r="K74" s="50"/>
      <c r="L74" s="50"/>
      <c r="M74" s="50"/>
      <c r="N74" s="50"/>
      <c r="O74" s="50"/>
    </row>
    <row r="75" spans="1:15" ht="18" customHeight="1" x14ac:dyDescent="0.6">
      <c r="A75" s="55"/>
      <c r="I75" s="50"/>
      <c r="J75" s="11"/>
      <c r="K75" s="50"/>
      <c r="L75" s="50"/>
      <c r="M75" s="50"/>
      <c r="N75" s="50"/>
      <c r="O75" s="50"/>
    </row>
    <row r="76" spans="1:15" ht="18" customHeight="1" x14ac:dyDescent="0.6">
      <c r="A76" s="55"/>
      <c r="I76" s="50"/>
      <c r="J76" s="11"/>
      <c r="K76" s="50"/>
      <c r="L76" s="50"/>
      <c r="M76" s="50"/>
      <c r="N76" s="50"/>
      <c r="O76" s="50"/>
    </row>
    <row r="77" spans="1:15" ht="18" customHeight="1" x14ac:dyDescent="0.6">
      <c r="A77" s="55"/>
      <c r="I77" s="50"/>
      <c r="J77" s="11"/>
      <c r="K77" s="50"/>
      <c r="L77" s="50"/>
      <c r="M77" s="50"/>
      <c r="N77" s="50"/>
      <c r="O77" s="50"/>
    </row>
    <row r="78" spans="1:15" ht="18" customHeight="1" x14ac:dyDescent="0.6">
      <c r="A78" s="55"/>
      <c r="I78" s="50"/>
      <c r="J78" s="11"/>
      <c r="K78" s="50"/>
      <c r="L78" s="50"/>
      <c r="M78" s="50"/>
      <c r="N78" s="50"/>
      <c r="O78" s="50"/>
    </row>
    <row r="79" spans="1:15" ht="18" customHeight="1" x14ac:dyDescent="0.6">
      <c r="A79" s="55"/>
      <c r="I79" s="50"/>
      <c r="J79" s="11"/>
      <c r="K79" s="50"/>
      <c r="L79" s="50"/>
      <c r="M79" s="50"/>
      <c r="N79" s="50"/>
      <c r="O79" s="50"/>
    </row>
    <row r="80" spans="1:15" ht="18" customHeight="1" x14ac:dyDescent="0.6">
      <c r="A80" s="55"/>
      <c r="I80" s="50"/>
      <c r="J80" s="11"/>
      <c r="K80" s="50"/>
      <c r="L80" s="50"/>
      <c r="M80" s="50"/>
      <c r="N80" s="50"/>
      <c r="O80" s="50"/>
    </row>
    <row r="81" spans="1:15" ht="18" customHeight="1" x14ac:dyDescent="0.6">
      <c r="A81" s="55"/>
      <c r="I81" s="50"/>
      <c r="J81" s="11"/>
      <c r="K81" s="50"/>
      <c r="L81" s="50"/>
      <c r="M81" s="50"/>
      <c r="N81" s="50"/>
      <c r="O81" s="50"/>
    </row>
    <row r="82" spans="1:15" ht="18" customHeight="1" x14ac:dyDescent="0.6">
      <c r="A82" s="55"/>
      <c r="I82" s="50"/>
      <c r="J82" s="11"/>
      <c r="K82" s="50"/>
      <c r="L82" s="50"/>
      <c r="M82" s="50"/>
      <c r="N82" s="50"/>
      <c r="O82" s="50"/>
    </row>
    <row r="83" spans="1:15" ht="18" customHeight="1" x14ac:dyDescent="0.6">
      <c r="A83" s="55"/>
      <c r="I83" s="50"/>
      <c r="J83" s="11"/>
      <c r="K83" s="50"/>
      <c r="L83" s="50"/>
      <c r="M83" s="50"/>
      <c r="N83" s="50"/>
      <c r="O83" s="50"/>
    </row>
    <row r="84" spans="1:15" ht="18" customHeight="1" x14ac:dyDescent="0.6">
      <c r="A84" s="55"/>
      <c r="I84" s="50"/>
      <c r="J84" s="11"/>
      <c r="K84" s="50"/>
      <c r="L84" s="50"/>
      <c r="M84" s="50"/>
      <c r="N84" s="50"/>
      <c r="O84" s="50"/>
    </row>
    <row r="85" spans="1:15" ht="18" customHeight="1" x14ac:dyDescent="0.6">
      <c r="A85" s="55"/>
      <c r="I85" s="50"/>
      <c r="J85" s="11"/>
      <c r="K85" s="50"/>
      <c r="L85" s="50"/>
      <c r="M85" s="50"/>
      <c r="N85" s="50"/>
      <c r="O85" s="50"/>
    </row>
    <row r="86" spans="1:15" ht="18" customHeight="1" x14ac:dyDescent="0.6">
      <c r="A86" s="55"/>
      <c r="I86" s="50"/>
      <c r="J86" s="11"/>
      <c r="K86" s="50"/>
      <c r="L86" s="50"/>
      <c r="M86" s="50"/>
      <c r="N86" s="50"/>
      <c r="O86" s="50"/>
    </row>
    <row r="87" spans="1:15" ht="18" customHeight="1" x14ac:dyDescent="0.6">
      <c r="A87" s="55"/>
      <c r="I87" s="50"/>
      <c r="J87" s="11"/>
      <c r="K87" s="50"/>
      <c r="L87" s="50"/>
      <c r="M87" s="50"/>
      <c r="N87" s="50"/>
      <c r="O87" s="50"/>
    </row>
    <row r="88" spans="1:15" ht="18" customHeight="1" x14ac:dyDescent="0.6">
      <c r="A88" s="55"/>
      <c r="I88" s="50"/>
      <c r="J88" s="11"/>
      <c r="K88" s="50"/>
      <c r="L88" s="50"/>
      <c r="M88" s="50"/>
      <c r="N88" s="50"/>
      <c r="O88" s="50"/>
    </row>
    <row r="89" spans="1:15" ht="18" customHeight="1" x14ac:dyDescent="0.6">
      <c r="A89" s="55"/>
      <c r="I89" s="50"/>
      <c r="J89" s="11"/>
      <c r="K89" s="50"/>
      <c r="L89" s="50"/>
      <c r="M89" s="50"/>
      <c r="N89" s="50"/>
      <c r="O89" s="50"/>
    </row>
    <row r="90" spans="1:15" ht="18" customHeight="1" x14ac:dyDescent="0.6">
      <c r="A90" s="55"/>
      <c r="I90" s="50"/>
      <c r="J90" s="11"/>
      <c r="K90" s="50"/>
      <c r="L90" s="50"/>
      <c r="M90" s="50"/>
      <c r="N90" s="50"/>
      <c r="O90" s="50"/>
    </row>
    <row r="91" spans="1:15" ht="21.75" customHeight="1" x14ac:dyDescent="0.6">
      <c r="A91" s="55"/>
      <c r="I91" s="50"/>
      <c r="J91" s="11"/>
      <c r="K91" s="50"/>
      <c r="L91" s="50"/>
      <c r="M91" s="50"/>
      <c r="N91" s="50"/>
      <c r="O91" s="50"/>
    </row>
    <row r="92" spans="1:15" ht="14.25" customHeight="1" x14ac:dyDescent="0.6">
      <c r="A92" s="55"/>
      <c r="I92" s="50"/>
      <c r="J92" s="11"/>
      <c r="K92" s="50"/>
      <c r="L92" s="50"/>
      <c r="M92" s="50"/>
      <c r="N92" s="50"/>
      <c r="O92" s="50"/>
    </row>
    <row r="93" spans="1:15" ht="21.9" customHeight="1" x14ac:dyDescent="0.6">
      <c r="A93" s="19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</row>
  </sheetData>
  <mergeCells count="4">
    <mergeCell ref="I5:K5"/>
    <mergeCell ref="M5:O5"/>
    <mergeCell ref="I52:K52"/>
    <mergeCell ref="M52:O52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40C2B-384D-4A7A-814C-0AA58A1BBB43}">
  <dimension ref="A1:V38"/>
  <sheetViews>
    <sheetView topLeftCell="D2" zoomScaleNormal="100" zoomScaleSheetLayoutView="100" zoomScalePageLayoutView="80" workbookViewId="0">
      <selection activeCell="L12" sqref="L12"/>
    </sheetView>
  </sheetViews>
  <sheetFormatPr defaultColWidth="9.125" defaultRowHeight="21.75" customHeight="1" x14ac:dyDescent="0.6"/>
  <cols>
    <col min="1" max="2" width="1.75" style="59" customWidth="1"/>
    <col min="3" max="3" width="33.375" style="59" customWidth="1"/>
    <col min="4" max="4" width="7.875" style="57" customWidth="1"/>
    <col min="5" max="5" width="0.75" style="58" customWidth="1"/>
    <col min="6" max="6" width="10.75" style="57" customWidth="1"/>
    <col min="7" max="7" width="0.75" style="57" customWidth="1"/>
    <col min="8" max="8" width="12.125" style="57" customWidth="1"/>
    <col min="9" max="9" width="0.75" style="57" customWidth="1"/>
    <col min="10" max="10" width="12" style="57" customWidth="1"/>
    <col min="11" max="11" width="0.75" style="57" customWidth="1"/>
    <col min="12" max="12" width="18" style="57" customWidth="1"/>
    <col min="13" max="13" width="0.75" style="58" customWidth="1"/>
    <col min="14" max="14" width="10.875" style="58" customWidth="1"/>
    <col min="15" max="15" width="0.75" style="58" customWidth="1"/>
    <col min="16" max="16" width="12.375" style="58" customWidth="1"/>
    <col min="17" max="17" width="0.75" style="58" customWidth="1"/>
    <col min="18" max="18" width="12.125" style="58" customWidth="1"/>
    <col min="19" max="19" width="0.75" style="58" customWidth="1"/>
    <col min="20" max="20" width="13.375" style="58" customWidth="1"/>
    <col min="21" max="21" width="0.75" style="58" customWidth="1"/>
    <col min="22" max="22" width="13" style="61" customWidth="1"/>
    <col min="23" max="16384" width="9.125" style="61"/>
  </cols>
  <sheetData>
    <row r="1" spans="1:22" ht="21.75" customHeight="1" x14ac:dyDescent="0.6">
      <c r="A1" s="56" t="s">
        <v>0</v>
      </c>
      <c r="B1" s="56"/>
      <c r="C1" s="56"/>
      <c r="N1" s="59"/>
      <c r="P1" s="59"/>
      <c r="Q1" s="59"/>
      <c r="R1" s="59"/>
      <c r="S1" s="59"/>
      <c r="T1" s="59"/>
      <c r="V1" s="60" t="s">
        <v>109</v>
      </c>
    </row>
    <row r="2" spans="1:22" ht="21.75" customHeight="1" x14ac:dyDescent="0.6">
      <c r="A2" s="56" t="s">
        <v>110</v>
      </c>
      <c r="B2" s="56"/>
      <c r="C2" s="56"/>
      <c r="N2" s="59"/>
      <c r="P2" s="59"/>
      <c r="Q2" s="59"/>
      <c r="R2" s="59"/>
      <c r="S2" s="59"/>
      <c r="T2" s="59"/>
      <c r="V2" s="56"/>
    </row>
    <row r="3" spans="1:22" ht="21.75" customHeight="1" x14ac:dyDescent="0.6">
      <c r="A3" s="62" t="s">
        <v>205</v>
      </c>
      <c r="B3" s="63"/>
      <c r="C3" s="63"/>
      <c r="D3" s="64"/>
      <c r="E3" s="65"/>
      <c r="F3" s="64"/>
      <c r="G3" s="64"/>
      <c r="H3" s="64"/>
      <c r="I3" s="64"/>
      <c r="J3" s="64"/>
      <c r="K3" s="64"/>
      <c r="L3" s="64"/>
      <c r="M3" s="65"/>
      <c r="N3" s="66"/>
      <c r="O3" s="65"/>
      <c r="P3" s="66"/>
      <c r="Q3" s="66"/>
      <c r="R3" s="66"/>
      <c r="S3" s="66"/>
      <c r="T3" s="66"/>
      <c r="U3" s="65"/>
      <c r="V3" s="63"/>
    </row>
    <row r="4" spans="1:22" ht="8.25" customHeight="1" x14ac:dyDescent="0.6">
      <c r="A4" s="56"/>
      <c r="D4" s="67"/>
      <c r="E4" s="68"/>
      <c r="F4" s="69"/>
      <c r="G4" s="69"/>
      <c r="H4" s="69"/>
      <c r="I4" s="69"/>
      <c r="J4" s="69"/>
      <c r="K4" s="69"/>
      <c r="L4" s="69"/>
      <c r="M4" s="68"/>
      <c r="N4" s="69"/>
      <c r="P4" s="69"/>
      <c r="Q4" s="69"/>
      <c r="R4" s="69"/>
      <c r="S4" s="69"/>
      <c r="T4" s="69"/>
      <c r="V4" s="69"/>
    </row>
    <row r="5" spans="1:22" ht="19.5" customHeight="1" x14ac:dyDescent="0.6">
      <c r="A5" s="56"/>
      <c r="D5" s="67"/>
      <c r="E5" s="68"/>
      <c r="F5" s="230" t="s">
        <v>2</v>
      </c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</row>
    <row r="6" spans="1:22" ht="19.5" customHeight="1" x14ac:dyDescent="0.6">
      <c r="A6" s="56"/>
      <c r="D6" s="67"/>
      <c r="E6" s="68"/>
      <c r="F6" s="70"/>
      <c r="G6" s="70"/>
      <c r="H6" s="70"/>
      <c r="I6" s="70"/>
      <c r="J6" s="70"/>
      <c r="K6" s="70"/>
      <c r="L6" s="70" t="s">
        <v>111</v>
      </c>
      <c r="M6" s="70"/>
      <c r="N6" s="231"/>
      <c r="O6" s="231"/>
      <c r="P6" s="231"/>
      <c r="Q6" s="179"/>
      <c r="R6" s="179"/>
      <c r="S6" s="179"/>
      <c r="T6" s="179"/>
      <c r="U6" s="70"/>
      <c r="V6" s="70"/>
    </row>
    <row r="7" spans="1:22" ht="19.5" customHeight="1" x14ac:dyDescent="0.6">
      <c r="L7" s="71" t="s">
        <v>57</v>
      </c>
      <c r="N7" s="232" t="s">
        <v>68</v>
      </c>
      <c r="O7" s="232"/>
      <c r="P7" s="232"/>
      <c r="Q7" s="68"/>
      <c r="R7" s="68"/>
      <c r="S7" s="68"/>
      <c r="T7" s="68"/>
      <c r="V7" s="68"/>
    </row>
    <row r="8" spans="1:22" ht="19.5" customHeight="1" x14ac:dyDescent="0.6">
      <c r="L8" s="68" t="s">
        <v>112</v>
      </c>
      <c r="N8" s="68"/>
      <c r="P8" s="68"/>
      <c r="Q8" s="68"/>
      <c r="R8" s="68"/>
      <c r="S8" s="68"/>
      <c r="T8" s="68"/>
      <c r="V8" s="68"/>
    </row>
    <row r="9" spans="1:22" ht="19.5" customHeight="1" x14ac:dyDescent="0.6">
      <c r="L9" s="68" t="s">
        <v>227</v>
      </c>
      <c r="N9" s="68"/>
      <c r="P9" s="68"/>
      <c r="Q9" s="68"/>
      <c r="R9" s="68"/>
      <c r="S9" s="68"/>
      <c r="T9" s="68"/>
      <c r="V9" s="68"/>
    </row>
    <row r="10" spans="1:22" ht="19.5" customHeight="1" x14ac:dyDescent="0.6">
      <c r="L10" s="68" t="s">
        <v>113</v>
      </c>
      <c r="N10" s="68" t="s">
        <v>114</v>
      </c>
      <c r="P10" s="68"/>
      <c r="Q10" s="68"/>
      <c r="R10" s="68" t="s">
        <v>115</v>
      </c>
      <c r="S10" s="68"/>
      <c r="T10" s="68"/>
      <c r="V10" s="68"/>
    </row>
    <row r="11" spans="1:22" ht="19.5" customHeight="1" x14ac:dyDescent="0.6">
      <c r="A11" s="56"/>
      <c r="F11" s="68" t="s">
        <v>116</v>
      </c>
      <c r="G11" s="68"/>
      <c r="H11" s="68" t="s">
        <v>117</v>
      </c>
      <c r="I11" s="68"/>
      <c r="J11" s="68" t="s">
        <v>118</v>
      </c>
      <c r="K11" s="68"/>
      <c r="L11" s="68" t="s">
        <v>119</v>
      </c>
      <c r="M11" s="68"/>
      <c r="N11" s="68" t="s">
        <v>120</v>
      </c>
      <c r="O11" s="68"/>
      <c r="P11" s="68"/>
      <c r="Q11" s="68"/>
      <c r="R11" s="68" t="s">
        <v>121</v>
      </c>
      <c r="S11" s="68"/>
      <c r="T11" s="68" t="s">
        <v>122</v>
      </c>
      <c r="U11" s="68"/>
      <c r="V11" s="68"/>
    </row>
    <row r="12" spans="1:22" ht="19.5" customHeight="1" x14ac:dyDescent="0.6">
      <c r="A12" s="56"/>
      <c r="F12" s="68" t="s">
        <v>123</v>
      </c>
      <c r="G12" s="68"/>
      <c r="H12" s="68" t="s">
        <v>124</v>
      </c>
      <c r="I12" s="68"/>
      <c r="J12" s="68" t="s">
        <v>125</v>
      </c>
      <c r="K12" s="68"/>
      <c r="L12" s="68" t="s">
        <v>126</v>
      </c>
      <c r="M12" s="68"/>
      <c r="N12" s="68" t="s">
        <v>127</v>
      </c>
      <c r="O12" s="68"/>
      <c r="P12" s="68" t="s">
        <v>70</v>
      </c>
      <c r="Q12" s="68"/>
      <c r="R12" s="68" t="s">
        <v>128</v>
      </c>
      <c r="S12" s="68"/>
      <c r="T12" s="68" t="s">
        <v>129</v>
      </c>
      <c r="U12" s="68"/>
      <c r="V12" s="68" t="s">
        <v>130</v>
      </c>
    </row>
    <row r="13" spans="1:22" ht="19.5" customHeight="1" x14ac:dyDescent="0.6">
      <c r="A13" s="56"/>
      <c r="D13" s="5" t="s">
        <v>9</v>
      </c>
      <c r="F13" s="72" t="s">
        <v>10</v>
      </c>
      <c r="G13" s="73"/>
      <c r="H13" s="72" t="s">
        <v>10</v>
      </c>
      <c r="I13" s="73"/>
      <c r="J13" s="72" t="s">
        <v>10</v>
      </c>
      <c r="K13" s="73"/>
      <c r="L13" s="72" t="s">
        <v>10</v>
      </c>
      <c r="M13" s="68"/>
      <c r="N13" s="72" t="s">
        <v>10</v>
      </c>
      <c r="O13" s="68"/>
      <c r="P13" s="72" t="s">
        <v>10</v>
      </c>
      <c r="Q13" s="73"/>
      <c r="R13" s="178" t="s">
        <v>10</v>
      </c>
      <c r="S13" s="73"/>
      <c r="T13" s="178" t="s">
        <v>10</v>
      </c>
      <c r="U13" s="68"/>
      <c r="V13" s="72" t="s">
        <v>10</v>
      </c>
    </row>
    <row r="14" spans="1:22" ht="6" customHeight="1" x14ac:dyDescent="0.6">
      <c r="A14" s="56"/>
      <c r="F14" s="59"/>
      <c r="G14" s="59"/>
      <c r="H14" s="59"/>
      <c r="I14" s="59"/>
      <c r="J14" s="59"/>
      <c r="K14" s="59"/>
      <c r="L14" s="59"/>
    </row>
    <row r="15" spans="1:22" ht="19.5" customHeight="1" x14ac:dyDescent="0.6">
      <c r="A15" s="56" t="s">
        <v>133</v>
      </c>
      <c r="B15" s="74"/>
      <c r="F15" s="58">
        <v>623582597</v>
      </c>
      <c r="G15" s="69"/>
      <c r="H15" s="58">
        <v>1432856304</v>
      </c>
      <c r="I15" s="58"/>
      <c r="J15" s="58">
        <v>23827290</v>
      </c>
      <c r="K15" s="58"/>
      <c r="L15" s="69">
        <v>0</v>
      </c>
      <c r="N15" s="69">
        <v>48510000</v>
      </c>
      <c r="P15" s="81">
        <v>780059938</v>
      </c>
      <c r="Q15" s="81"/>
      <c r="R15" s="81">
        <f>SUM(F15:P15)</f>
        <v>2908836129</v>
      </c>
      <c r="S15" s="81"/>
      <c r="T15" s="69">
        <v>0</v>
      </c>
      <c r="U15" s="75"/>
      <c r="V15" s="126">
        <f>SUM(R15:T15)</f>
        <v>2908836129</v>
      </c>
    </row>
    <row r="16" spans="1:22" ht="6" customHeight="1" x14ac:dyDescent="0.6">
      <c r="A16" s="56"/>
      <c r="B16" s="74"/>
      <c r="F16" s="69"/>
      <c r="G16" s="69"/>
      <c r="H16" s="69"/>
      <c r="I16" s="69"/>
      <c r="J16" s="69"/>
      <c r="K16" s="69"/>
      <c r="L16" s="69"/>
      <c r="N16" s="69"/>
      <c r="P16" s="69"/>
      <c r="Q16" s="69"/>
      <c r="R16" s="69"/>
      <c r="S16" s="69"/>
      <c r="T16" s="69"/>
      <c r="U16" s="75"/>
      <c r="V16" s="69"/>
    </row>
    <row r="17" spans="1:22" ht="19.5" customHeight="1" x14ac:dyDescent="0.6">
      <c r="A17" s="56" t="s">
        <v>131</v>
      </c>
      <c r="B17" s="74"/>
      <c r="F17" s="69"/>
      <c r="G17" s="69"/>
      <c r="H17" s="58"/>
      <c r="I17" s="58"/>
      <c r="J17" s="58"/>
      <c r="K17" s="58"/>
      <c r="L17" s="58"/>
      <c r="N17" s="69"/>
      <c r="U17" s="75"/>
      <c r="V17" s="69"/>
    </row>
    <row r="18" spans="1:22" ht="19.5" customHeight="1" x14ac:dyDescent="0.6">
      <c r="A18" s="59" t="s">
        <v>132</v>
      </c>
      <c r="B18" s="74"/>
      <c r="D18" s="76"/>
      <c r="F18" s="69">
        <v>21272815</v>
      </c>
      <c r="G18" s="69"/>
      <c r="H18" s="69">
        <v>119127764</v>
      </c>
      <c r="I18" s="69"/>
      <c r="J18" s="69">
        <v>-23827290</v>
      </c>
      <c r="K18" s="69"/>
      <c r="L18" s="69">
        <v>0</v>
      </c>
      <c r="N18" s="69">
        <v>0</v>
      </c>
      <c r="P18" s="69">
        <v>0</v>
      </c>
      <c r="Q18" s="69"/>
      <c r="R18" s="69">
        <f t="shared" ref="R18:R21" si="0">SUM(F18:P18)</f>
        <v>116573289</v>
      </c>
      <c r="S18" s="69"/>
      <c r="T18" s="69">
        <v>0</v>
      </c>
      <c r="U18" s="75"/>
      <c r="V18" s="69">
        <f>SUM(R18:T18)</f>
        <v>116573289</v>
      </c>
    </row>
    <row r="19" spans="1:22" ht="19.5" customHeight="1" x14ac:dyDescent="0.6">
      <c r="A19" s="59" t="s">
        <v>134</v>
      </c>
      <c r="B19" s="74"/>
      <c r="D19" s="76"/>
      <c r="F19" s="69">
        <v>12318841</v>
      </c>
      <c r="G19" s="69"/>
      <c r="H19" s="69">
        <v>140681159</v>
      </c>
      <c r="I19" s="69"/>
      <c r="J19" s="69">
        <v>0</v>
      </c>
      <c r="K19" s="69"/>
      <c r="L19" s="69">
        <v>0</v>
      </c>
      <c r="N19" s="69">
        <v>0</v>
      </c>
      <c r="P19" s="69">
        <v>0</v>
      </c>
      <c r="Q19" s="69"/>
      <c r="R19" s="69">
        <f t="shared" si="0"/>
        <v>153000000</v>
      </c>
      <c r="S19" s="69"/>
      <c r="T19" s="69">
        <v>61740091</v>
      </c>
      <c r="U19" s="75"/>
      <c r="V19" s="69">
        <f t="shared" ref="V19:V21" si="1">SUM(R19:T19)</f>
        <v>214740091</v>
      </c>
    </row>
    <row r="20" spans="1:22" ht="19.5" customHeight="1" x14ac:dyDescent="0.6">
      <c r="A20" s="59" t="s">
        <v>67</v>
      </c>
      <c r="B20" s="74"/>
      <c r="D20" s="76"/>
      <c r="F20" s="69">
        <v>0</v>
      </c>
      <c r="G20" s="69"/>
      <c r="H20" s="69">
        <v>0</v>
      </c>
      <c r="I20" s="69"/>
      <c r="J20" s="69">
        <v>1251254</v>
      </c>
      <c r="K20" s="69"/>
      <c r="L20" s="69">
        <v>0</v>
      </c>
      <c r="N20" s="69">
        <v>0</v>
      </c>
      <c r="P20" s="69">
        <v>0</v>
      </c>
      <c r="Q20" s="69"/>
      <c r="R20" s="69">
        <f t="shared" si="0"/>
        <v>1251254</v>
      </c>
      <c r="S20" s="69"/>
      <c r="T20" s="69">
        <v>0</v>
      </c>
      <c r="U20" s="75"/>
      <c r="V20" s="69">
        <f t="shared" si="1"/>
        <v>1251254</v>
      </c>
    </row>
    <row r="21" spans="1:22" ht="19.5" customHeight="1" x14ac:dyDescent="0.6">
      <c r="A21" s="59" t="s">
        <v>100</v>
      </c>
      <c r="B21" s="74"/>
      <c r="D21" s="77"/>
      <c r="F21" s="127">
        <v>0</v>
      </c>
      <c r="G21" s="69"/>
      <c r="H21" s="127">
        <v>0</v>
      </c>
      <c r="I21" s="69"/>
      <c r="J21" s="127">
        <v>0</v>
      </c>
      <c r="K21" s="69"/>
      <c r="L21" s="127">
        <v>-2900654</v>
      </c>
      <c r="M21" s="61"/>
      <c r="N21" s="127">
        <v>0</v>
      </c>
      <c r="O21" s="61"/>
      <c r="P21" s="128">
        <v>174751644</v>
      </c>
      <c r="Q21" s="69"/>
      <c r="R21" s="127">
        <f t="shared" si="0"/>
        <v>171850990</v>
      </c>
      <c r="S21" s="69"/>
      <c r="T21" s="127">
        <v>10628929</v>
      </c>
      <c r="U21" s="61"/>
      <c r="V21" s="127">
        <f t="shared" si="1"/>
        <v>182479919</v>
      </c>
    </row>
    <row r="22" spans="1:22" ht="6" customHeight="1" x14ac:dyDescent="0.6">
      <c r="B22" s="74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9"/>
    </row>
    <row r="23" spans="1:22" ht="19.5" customHeight="1" thickBot="1" x14ac:dyDescent="0.65">
      <c r="A23" s="56" t="s">
        <v>135</v>
      </c>
      <c r="B23" s="78"/>
      <c r="F23" s="129">
        <f>SUM(F15:F22)</f>
        <v>657174253</v>
      </c>
      <c r="G23" s="61"/>
      <c r="H23" s="129">
        <f>SUM(H15:H22)</f>
        <v>1692665227</v>
      </c>
      <c r="I23" s="61"/>
      <c r="J23" s="130">
        <f>SUM(J15:J21)</f>
        <v>1251254</v>
      </c>
      <c r="K23" s="61"/>
      <c r="L23" s="130">
        <f>SUM(L15:L21)</f>
        <v>-2900654</v>
      </c>
      <c r="M23" s="61"/>
      <c r="N23" s="129">
        <f>SUM(N15:N22)</f>
        <v>48510000</v>
      </c>
      <c r="O23" s="61"/>
      <c r="P23" s="129">
        <f>SUM(P15:P22)</f>
        <v>954811582</v>
      </c>
      <c r="Q23" s="61"/>
      <c r="R23" s="130">
        <f>SUM(R15:R21)</f>
        <v>3351511662</v>
      </c>
      <c r="S23" s="61"/>
      <c r="T23" s="130">
        <f>SUM(T15:T21)</f>
        <v>72369020</v>
      </c>
      <c r="U23" s="61"/>
      <c r="V23" s="129">
        <f>SUM(R23:T23)</f>
        <v>3423880682</v>
      </c>
    </row>
    <row r="24" spans="1:22" ht="6.75" customHeight="1" thickTop="1" x14ac:dyDescent="0.6">
      <c r="A24" s="56"/>
      <c r="B24" s="78"/>
      <c r="F24" s="61"/>
      <c r="G24" s="61"/>
      <c r="H24" s="61"/>
      <c r="I24" s="61"/>
      <c r="J24" s="69"/>
      <c r="K24" s="61"/>
      <c r="L24" s="69"/>
      <c r="M24" s="61"/>
      <c r="N24" s="61"/>
      <c r="O24" s="61"/>
      <c r="P24" s="61"/>
      <c r="Q24" s="61"/>
      <c r="R24" s="69"/>
      <c r="S24" s="61"/>
      <c r="T24" s="69"/>
      <c r="U24" s="61"/>
    </row>
    <row r="25" spans="1:22" ht="19.5" customHeight="1" x14ac:dyDescent="0.6">
      <c r="A25" s="56" t="s">
        <v>206</v>
      </c>
      <c r="B25" s="74"/>
      <c r="F25" s="79">
        <v>657363837</v>
      </c>
      <c r="G25" s="69"/>
      <c r="H25" s="79">
        <v>1693726897</v>
      </c>
      <c r="I25" s="58"/>
      <c r="J25" s="79">
        <v>164308525</v>
      </c>
      <c r="K25" s="58"/>
      <c r="L25" s="80">
        <v>5356098</v>
      </c>
      <c r="N25" s="80">
        <v>59950000</v>
      </c>
      <c r="P25" s="167">
        <v>1022076064</v>
      </c>
      <c r="Q25" s="81"/>
      <c r="R25" s="80">
        <f t="shared" ref="R25" si="2">SUM(F25:P25)</f>
        <v>3602781421</v>
      </c>
      <c r="S25" s="81"/>
      <c r="T25" s="80">
        <v>88363194</v>
      </c>
      <c r="U25" s="75"/>
      <c r="V25" s="80">
        <f>SUM(R25:T25)</f>
        <v>3691144615</v>
      </c>
    </row>
    <row r="26" spans="1:22" ht="6" customHeight="1" x14ac:dyDescent="0.6">
      <c r="A26" s="56"/>
      <c r="B26" s="74"/>
      <c r="F26" s="80"/>
      <c r="G26" s="69"/>
      <c r="H26" s="80"/>
      <c r="I26" s="69"/>
      <c r="J26" s="80"/>
      <c r="K26" s="69"/>
      <c r="L26" s="80"/>
      <c r="N26" s="80"/>
      <c r="P26" s="80"/>
      <c r="Q26" s="69"/>
      <c r="R26" s="80"/>
      <c r="S26" s="69"/>
      <c r="T26" s="80"/>
      <c r="U26" s="75"/>
      <c r="V26" s="80"/>
    </row>
    <row r="27" spans="1:22" ht="19.5" customHeight="1" x14ac:dyDescent="0.6">
      <c r="A27" s="56" t="s">
        <v>131</v>
      </c>
      <c r="B27" s="74"/>
      <c r="F27" s="80"/>
      <c r="G27" s="69"/>
      <c r="H27" s="79"/>
      <c r="I27" s="58"/>
      <c r="J27" s="79"/>
      <c r="K27" s="58"/>
      <c r="L27" s="79"/>
      <c r="N27" s="80"/>
      <c r="P27" s="79"/>
      <c r="R27" s="80"/>
      <c r="T27" s="79"/>
      <c r="U27" s="75"/>
      <c r="V27" s="80"/>
    </row>
    <row r="28" spans="1:22" ht="19.5" customHeight="1" x14ac:dyDescent="0.6">
      <c r="A28" s="59" t="s">
        <v>132</v>
      </c>
      <c r="B28" s="74"/>
      <c r="D28" s="76">
        <v>17.100000000000001</v>
      </c>
      <c r="F28" s="80">
        <v>37100950</v>
      </c>
      <c r="G28" s="69"/>
      <c r="H28" s="80">
        <v>207765317</v>
      </c>
      <c r="I28" s="69"/>
      <c r="J28" s="80">
        <v>-164308525</v>
      </c>
      <c r="K28" s="69"/>
      <c r="L28" s="80">
        <v>0</v>
      </c>
      <c r="N28" s="80">
        <v>0</v>
      </c>
      <c r="P28" s="80">
        <v>0</v>
      </c>
      <c r="Q28" s="69"/>
      <c r="R28" s="80">
        <f t="shared" ref="R28:R31" si="3">SUM(F28:P28)</f>
        <v>80557742</v>
      </c>
      <c r="S28" s="69"/>
      <c r="T28" s="80">
        <v>0</v>
      </c>
      <c r="U28" s="75"/>
      <c r="V28" s="80">
        <f>SUM(R28:T28)</f>
        <v>80557742</v>
      </c>
    </row>
    <row r="29" spans="1:22" ht="19.5" customHeight="1" x14ac:dyDescent="0.6">
      <c r="A29" s="59" t="s">
        <v>208</v>
      </c>
      <c r="B29" s="74"/>
      <c r="D29" s="76">
        <v>18</v>
      </c>
      <c r="F29" s="80">
        <v>0</v>
      </c>
      <c r="G29" s="69"/>
      <c r="H29" s="80">
        <v>0</v>
      </c>
      <c r="I29" s="58"/>
      <c r="J29" s="80">
        <v>0</v>
      </c>
      <c r="K29" s="58"/>
      <c r="L29" s="80">
        <v>0</v>
      </c>
      <c r="N29" s="80">
        <v>0</v>
      </c>
      <c r="P29" s="80">
        <v>-88195228</v>
      </c>
      <c r="Q29" s="75"/>
      <c r="R29" s="80">
        <f t="shared" si="3"/>
        <v>-88195228</v>
      </c>
      <c r="S29" s="75"/>
      <c r="T29" s="80">
        <v>-5456640</v>
      </c>
      <c r="U29" s="75"/>
      <c r="V29" s="80">
        <f>SUM(R29:T29)</f>
        <v>-93651868</v>
      </c>
    </row>
    <row r="30" spans="1:22" ht="19.5" customHeight="1" x14ac:dyDescent="0.6">
      <c r="A30" s="59" t="s">
        <v>213</v>
      </c>
      <c r="B30" s="74"/>
      <c r="D30" s="76"/>
      <c r="F30" s="80"/>
      <c r="G30" s="69"/>
      <c r="H30" s="80"/>
      <c r="I30" s="58"/>
      <c r="J30" s="80"/>
      <c r="K30" s="58"/>
      <c r="L30" s="80"/>
      <c r="N30" s="80"/>
      <c r="P30" s="80"/>
      <c r="Q30" s="75"/>
      <c r="R30" s="80"/>
      <c r="S30" s="75"/>
      <c r="T30" s="80"/>
      <c r="U30" s="75"/>
      <c r="V30" s="80"/>
    </row>
    <row r="31" spans="1:22" ht="19.5" customHeight="1" x14ac:dyDescent="0.6">
      <c r="B31" s="74" t="s">
        <v>214</v>
      </c>
      <c r="D31" s="76"/>
      <c r="F31" s="80">
        <v>0</v>
      </c>
      <c r="G31" s="69"/>
      <c r="H31" s="80">
        <v>0</v>
      </c>
      <c r="I31" s="58"/>
      <c r="J31" s="80">
        <v>0</v>
      </c>
      <c r="K31" s="58"/>
      <c r="L31" s="80">
        <v>0</v>
      </c>
      <c r="N31" s="80">
        <v>0</v>
      </c>
      <c r="P31" s="80">
        <v>0</v>
      </c>
      <c r="Q31" s="75"/>
      <c r="R31" s="80">
        <f t="shared" si="3"/>
        <v>0</v>
      </c>
      <c r="S31" s="75"/>
      <c r="T31" s="80">
        <v>46827683</v>
      </c>
      <c r="U31" s="75"/>
      <c r="V31" s="80">
        <f>SUM(R31:T31)</f>
        <v>46827683</v>
      </c>
    </row>
    <row r="32" spans="1:22" ht="19.5" customHeight="1" x14ac:dyDescent="0.6">
      <c r="A32" s="59" t="s">
        <v>100</v>
      </c>
      <c r="B32" s="74"/>
      <c r="D32" s="76"/>
      <c r="F32" s="175">
        <v>0</v>
      </c>
      <c r="G32" s="69"/>
      <c r="H32" s="175">
        <v>0</v>
      </c>
      <c r="I32" s="69"/>
      <c r="J32" s="175">
        <v>0</v>
      </c>
      <c r="K32" s="69"/>
      <c r="L32" s="175">
        <f>'7-8 (9M)'!I43</f>
        <v>-5383059</v>
      </c>
      <c r="N32" s="175">
        <v>0</v>
      </c>
      <c r="P32" s="175">
        <v>190593739</v>
      </c>
      <c r="Q32" s="69"/>
      <c r="R32" s="175">
        <f t="shared" ref="R32" si="4">SUM(F32:P32)</f>
        <v>185210680</v>
      </c>
      <c r="S32" s="69"/>
      <c r="T32" s="175">
        <v>10302284</v>
      </c>
      <c r="U32" s="75"/>
      <c r="V32" s="175">
        <f>SUM(R32:T32)</f>
        <v>195512964</v>
      </c>
    </row>
    <row r="33" spans="1:22" ht="6" customHeight="1" x14ac:dyDescent="0.6">
      <c r="B33" s="74"/>
      <c r="F33" s="82"/>
      <c r="G33" s="61"/>
      <c r="H33" s="82"/>
      <c r="I33" s="61"/>
      <c r="J33" s="82"/>
      <c r="K33" s="61"/>
      <c r="L33" s="82"/>
      <c r="M33" s="61"/>
      <c r="N33" s="82"/>
      <c r="O33" s="61"/>
      <c r="P33" s="82"/>
      <c r="Q33" s="61"/>
      <c r="R33" s="82"/>
      <c r="S33" s="61"/>
      <c r="T33" s="82"/>
      <c r="U33" s="61"/>
      <c r="V33" s="80"/>
    </row>
    <row r="34" spans="1:22" ht="19.5" customHeight="1" thickBot="1" x14ac:dyDescent="0.65">
      <c r="A34" s="56" t="s">
        <v>207</v>
      </c>
      <c r="B34" s="78"/>
      <c r="F34" s="83">
        <f>SUM(F25:F33)</f>
        <v>694464787</v>
      </c>
      <c r="G34" s="61"/>
      <c r="H34" s="83">
        <f>SUM(H25:H33)</f>
        <v>1901492214</v>
      </c>
      <c r="I34" s="61"/>
      <c r="J34" s="84">
        <f>SUM(J25:J32)</f>
        <v>0</v>
      </c>
      <c r="K34" s="61"/>
      <c r="L34" s="84">
        <f>SUM(L25:L32)</f>
        <v>-26961</v>
      </c>
      <c r="M34" s="61"/>
      <c r="N34" s="83">
        <f>SUM(N25:N33)</f>
        <v>59950000</v>
      </c>
      <c r="O34" s="61"/>
      <c r="P34" s="83">
        <f>SUM(P25:P33)</f>
        <v>1124474575</v>
      </c>
      <c r="Q34" s="61"/>
      <c r="R34" s="84">
        <f>SUM(R25:R32)</f>
        <v>3780354615</v>
      </c>
      <c r="S34" s="61"/>
      <c r="T34" s="84">
        <f>SUM(T25:T32)</f>
        <v>140036521</v>
      </c>
      <c r="U34" s="61"/>
      <c r="V34" s="83">
        <f>SUM(R34:T34)</f>
        <v>3920391136</v>
      </c>
    </row>
    <row r="35" spans="1:22" ht="5.25" customHeight="1" thickTop="1" x14ac:dyDescent="0.6">
      <c r="A35" s="56"/>
      <c r="B35" s="78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</row>
    <row r="36" spans="1:22" ht="21.9" customHeight="1" x14ac:dyDescent="0.6">
      <c r="A36" s="66" t="str">
        <f>'7-8 (9M)'!A93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6" s="66"/>
      <c r="C36" s="66"/>
      <c r="D36" s="64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</row>
    <row r="38" spans="1:22" ht="21.75" customHeight="1" x14ac:dyDescent="0.6">
      <c r="V38" s="69"/>
    </row>
  </sheetData>
  <mergeCells count="3">
    <mergeCell ref="F5:V5"/>
    <mergeCell ref="N6:P6"/>
    <mergeCell ref="N7:P7"/>
  </mergeCells>
  <pageMargins left="0.5" right="0.5" top="0.5" bottom="0.6" header="0.49" footer="0.4"/>
  <pageSetup paperSize="9" scale="9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462DE-EB76-4E90-BB1E-70599FD0722B}">
  <dimension ref="A1:R36"/>
  <sheetViews>
    <sheetView topLeftCell="C3" zoomScaleNormal="100" zoomScaleSheetLayoutView="100" zoomScalePageLayoutView="80" workbookViewId="0">
      <selection activeCell="H11" sqref="H11"/>
    </sheetView>
  </sheetViews>
  <sheetFormatPr defaultColWidth="9.125" defaultRowHeight="20.100000000000001" customHeight="1" x14ac:dyDescent="0.6"/>
  <cols>
    <col min="1" max="2" width="1.75" style="59" customWidth="1"/>
    <col min="3" max="3" width="40.125" style="59" customWidth="1"/>
    <col min="4" max="4" width="7.875" style="57" customWidth="1"/>
    <col min="5" max="5" width="0.75" style="58" customWidth="1"/>
    <col min="6" max="6" width="13" style="57" customWidth="1"/>
    <col min="7" max="7" width="0.75" style="57" customWidth="1"/>
    <col min="8" max="8" width="13" style="57" customWidth="1"/>
    <col min="9" max="9" width="0.75" style="58" customWidth="1"/>
    <col min="10" max="10" width="13" style="57" customWidth="1"/>
    <col min="11" max="11" width="0.75" style="58" customWidth="1"/>
    <col min="12" max="12" width="17.875" style="58" customWidth="1"/>
    <col min="13" max="13" width="0.75" style="58" customWidth="1"/>
    <col min="14" max="14" width="13" style="58" customWidth="1"/>
    <col min="15" max="15" width="0.75" style="58" customWidth="1"/>
    <col min="16" max="16" width="13" style="58" customWidth="1"/>
    <col min="17" max="17" width="0.75" style="58" customWidth="1"/>
    <col min="18" max="18" width="13" style="61" customWidth="1"/>
    <col min="19" max="16384" width="9.125" style="61"/>
  </cols>
  <sheetData>
    <row r="1" spans="1:18" ht="21.75" customHeight="1" x14ac:dyDescent="0.6">
      <c r="A1" s="56" t="s">
        <v>0</v>
      </c>
      <c r="B1" s="56"/>
      <c r="C1" s="56"/>
      <c r="N1" s="59"/>
      <c r="P1" s="59"/>
      <c r="R1" s="60" t="s">
        <v>109</v>
      </c>
    </row>
    <row r="2" spans="1:18" ht="21.75" customHeight="1" x14ac:dyDescent="0.6">
      <c r="A2" s="56" t="s">
        <v>110</v>
      </c>
      <c r="B2" s="56"/>
      <c r="C2" s="56"/>
      <c r="N2" s="59"/>
      <c r="P2" s="59"/>
      <c r="R2" s="56"/>
    </row>
    <row r="3" spans="1:18" ht="21.75" customHeight="1" x14ac:dyDescent="0.6">
      <c r="A3" s="62" t="s">
        <v>205</v>
      </c>
      <c r="B3" s="63"/>
      <c r="C3" s="63"/>
      <c r="D3" s="64"/>
      <c r="E3" s="65"/>
      <c r="F3" s="64"/>
      <c r="G3" s="64"/>
      <c r="H3" s="64"/>
      <c r="I3" s="65"/>
      <c r="J3" s="64"/>
      <c r="K3" s="65"/>
      <c r="L3" s="65"/>
      <c r="M3" s="65"/>
      <c r="N3" s="66"/>
      <c r="O3" s="65"/>
      <c r="P3" s="66"/>
      <c r="Q3" s="65"/>
      <c r="R3" s="63"/>
    </row>
    <row r="4" spans="1:18" ht="17.25" customHeight="1" x14ac:dyDescent="0.6">
      <c r="A4" s="56"/>
      <c r="D4" s="67"/>
      <c r="E4" s="68"/>
      <c r="F4" s="69"/>
      <c r="G4" s="69"/>
      <c r="H4" s="69"/>
      <c r="I4" s="68"/>
      <c r="J4" s="69"/>
      <c r="K4" s="68"/>
      <c r="L4" s="68"/>
      <c r="M4" s="68"/>
      <c r="N4" s="69"/>
      <c r="P4" s="69"/>
      <c r="R4" s="69"/>
    </row>
    <row r="5" spans="1:18" ht="18.899999999999999" customHeight="1" x14ac:dyDescent="0.6">
      <c r="A5" s="56"/>
      <c r="D5" s="67"/>
      <c r="E5" s="68"/>
      <c r="F5" s="233" t="s">
        <v>3</v>
      </c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</row>
    <row r="6" spans="1:18" ht="18.899999999999999" customHeight="1" x14ac:dyDescent="0.6">
      <c r="A6" s="56"/>
      <c r="D6" s="67"/>
      <c r="E6" s="68"/>
      <c r="F6" s="70"/>
      <c r="G6" s="70"/>
      <c r="H6" s="70"/>
      <c r="I6" s="70"/>
      <c r="J6" s="70"/>
      <c r="K6" s="70"/>
      <c r="L6" s="68" t="s">
        <v>111</v>
      </c>
      <c r="M6" s="70"/>
      <c r="N6" s="70"/>
      <c r="O6" s="70"/>
      <c r="P6" s="70"/>
      <c r="Q6" s="70"/>
      <c r="R6" s="70"/>
    </row>
    <row r="7" spans="1:18" ht="18.899999999999999" customHeight="1" x14ac:dyDescent="0.6">
      <c r="A7" s="56"/>
      <c r="D7" s="67"/>
      <c r="E7" s="68"/>
      <c r="F7" s="70"/>
      <c r="G7" s="70"/>
      <c r="H7" s="70"/>
      <c r="I7" s="70"/>
      <c r="J7" s="70"/>
      <c r="K7" s="70"/>
      <c r="L7" s="86" t="s">
        <v>57</v>
      </c>
      <c r="M7" s="70"/>
      <c r="N7" s="234" t="s">
        <v>68</v>
      </c>
      <c r="O7" s="234"/>
      <c r="P7" s="234"/>
      <c r="Q7" s="70"/>
      <c r="R7" s="70"/>
    </row>
    <row r="8" spans="1:18" ht="18.899999999999999" customHeight="1" x14ac:dyDescent="0.6">
      <c r="A8" s="56"/>
      <c r="D8" s="67"/>
      <c r="E8" s="68"/>
      <c r="F8" s="70"/>
      <c r="G8" s="70"/>
      <c r="H8" s="70"/>
      <c r="I8" s="70"/>
      <c r="J8" s="70"/>
      <c r="K8" s="70"/>
      <c r="L8" s="87" t="s">
        <v>112</v>
      </c>
      <c r="M8" s="70"/>
      <c r="N8" s="70"/>
      <c r="O8" s="70"/>
      <c r="P8" s="70"/>
      <c r="Q8" s="70"/>
      <c r="R8" s="70"/>
    </row>
    <row r="9" spans="1:18" ht="18.899999999999999" customHeight="1" x14ac:dyDescent="0.6">
      <c r="A9" s="56"/>
      <c r="D9" s="67"/>
      <c r="E9" s="68"/>
      <c r="F9" s="70"/>
      <c r="G9" s="70"/>
      <c r="H9" s="70"/>
      <c r="I9" s="70"/>
      <c r="J9" s="70"/>
      <c r="K9" s="70"/>
      <c r="L9" s="87" t="s">
        <v>227</v>
      </c>
      <c r="M9" s="70"/>
      <c r="N9" s="231"/>
      <c r="O9" s="231"/>
      <c r="P9" s="231"/>
      <c r="Q9" s="70"/>
      <c r="R9" s="70"/>
    </row>
    <row r="10" spans="1:18" ht="18.899999999999999" customHeight="1" x14ac:dyDescent="0.6">
      <c r="L10" s="88" t="s">
        <v>113</v>
      </c>
      <c r="N10" s="68" t="s">
        <v>114</v>
      </c>
      <c r="P10" s="68"/>
      <c r="R10" s="68"/>
    </row>
    <row r="11" spans="1:18" ht="18.899999999999999" customHeight="1" x14ac:dyDescent="0.6">
      <c r="A11" s="56"/>
      <c r="F11" s="68" t="s">
        <v>116</v>
      </c>
      <c r="G11" s="68"/>
      <c r="H11" s="68" t="s">
        <v>117</v>
      </c>
      <c r="I11" s="68"/>
      <c r="J11" s="68" t="s">
        <v>118</v>
      </c>
      <c r="K11" s="68"/>
      <c r="L11" s="88" t="s">
        <v>119</v>
      </c>
      <c r="M11" s="68"/>
      <c r="N11" s="68" t="s">
        <v>120</v>
      </c>
      <c r="O11" s="68"/>
      <c r="P11" s="68"/>
      <c r="Q11" s="68"/>
      <c r="R11" s="68"/>
    </row>
    <row r="12" spans="1:18" ht="18.899999999999999" customHeight="1" x14ac:dyDescent="0.6">
      <c r="A12" s="56"/>
      <c r="F12" s="68" t="s">
        <v>123</v>
      </c>
      <c r="G12" s="68"/>
      <c r="H12" s="68" t="s">
        <v>124</v>
      </c>
      <c r="I12" s="68"/>
      <c r="J12" s="68" t="s">
        <v>125</v>
      </c>
      <c r="K12" s="68"/>
      <c r="L12" s="88" t="s">
        <v>126</v>
      </c>
      <c r="M12" s="68"/>
      <c r="N12" s="68" t="s">
        <v>127</v>
      </c>
      <c r="O12" s="68"/>
      <c r="P12" s="68" t="s">
        <v>70</v>
      </c>
      <c r="Q12" s="68"/>
      <c r="R12" s="68" t="s">
        <v>130</v>
      </c>
    </row>
    <row r="13" spans="1:18" ht="18.899999999999999" customHeight="1" x14ac:dyDescent="0.6">
      <c r="A13" s="56"/>
      <c r="D13" s="5" t="s">
        <v>9</v>
      </c>
      <c r="F13" s="72" t="s">
        <v>10</v>
      </c>
      <c r="G13" s="73"/>
      <c r="H13" s="72" t="s">
        <v>10</v>
      </c>
      <c r="I13" s="68"/>
      <c r="J13" s="72" t="s">
        <v>10</v>
      </c>
      <c r="K13" s="68"/>
      <c r="L13" s="178" t="s">
        <v>10</v>
      </c>
      <c r="M13" s="68"/>
      <c r="N13" s="72" t="s">
        <v>10</v>
      </c>
      <c r="O13" s="68"/>
      <c r="P13" s="72" t="s">
        <v>10</v>
      </c>
      <c r="Q13" s="68"/>
      <c r="R13" s="72" t="s">
        <v>10</v>
      </c>
    </row>
    <row r="14" spans="1:18" ht="6" customHeight="1" x14ac:dyDescent="0.6">
      <c r="A14" s="56"/>
      <c r="F14" s="59"/>
      <c r="G14" s="59"/>
      <c r="H14" s="59"/>
      <c r="J14" s="59"/>
    </row>
    <row r="15" spans="1:18" ht="18.899999999999999" customHeight="1" x14ac:dyDescent="0.6">
      <c r="A15" s="56" t="s">
        <v>133</v>
      </c>
      <c r="B15" s="74"/>
      <c r="F15" s="58">
        <v>623582597</v>
      </c>
      <c r="G15" s="69"/>
      <c r="H15" s="58">
        <v>1432856304</v>
      </c>
      <c r="I15" s="69"/>
      <c r="J15" s="69">
        <v>23827290</v>
      </c>
      <c r="L15" s="69">
        <v>0</v>
      </c>
      <c r="N15" s="69">
        <v>48510000</v>
      </c>
      <c r="P15" s="58">
        <v>825216192</v>
      </c>
      <c r="Q15" s="75"/>
      <c r="R15" s="69">
        <f>SUM(F15:P15)</f>
        <v>2953992383</v>
      </c>
    </row>
    <row r="16" spans="1:18" ht="6" customHeight="1" x14ac:dyDescent="0.6">
      <c r="A16" s="56"/>
      <c r="B16" s="74"/>
      <c r="F16" s="58"/>
      <c r="G16" s="69"/>
      <c r="H16" s="58"/>
      <c r="J16" s="58"/>
      <c r="L16" s="69"/>
      <c r="N16" s="69"/>
      <c r="Q16" s="75"/>
      <c r="R16" s="69"/>
    </row>
    <row r="17" spans="1:18" ht="18.899999999999999" customHeight="1" x14ac:dyDescent="0.6">
      <c r="A17" s="56" t="s">
        <v>131</v>
      </c>
      <c r="B17" s="74"/>
      <c r="F17" s="58"/>
      <c r="G17" s="69"/>
      <c r="H17" s="58"/>
      <c r="J17" s="58"/>
      <c r="L17" s="69"/>
      <c r="N17" s="69"/>
      <c r="Q17" s="75"/>
      <c r="R17" s="69"/>
    </row>
    <row r="18" spans="1:18" ht="18.899999999999999" customHeight="1" x14ac:dyDescent="0.6">
      <c r="A18" s="59" t="s">
        <v>132</v>
      </c>
      <c r="B18" s="74"/>
      <c r="D18" s="76"/>
      <c r="F18" s="69">
        <v>21272815</v>
      </c>
      <c r="G18" s="69"/>
      <c r="H18" s="69">
        <v>119127764</v>
      </c>
      <c r="J18" s="69">
        <v>-23827290</v>
      </c>
      <c r="L18" s="69">
        <v>0</v>
      </c>
      <c r="N18" s="69">
        <v>0</v>
      </c>
      <c r="P18" s="69">
        <v>0</v>
      </c>
      <c r="Q18" s="75"/>
      <c r="R18" s="69">
        <f>SUM(F18:Q18)</f>
        <v>116573289</v>
      </c>
    </row>
    <row r="19" spans="1:18" ht="18.899999999999999" customHeight="1" x14ac:dyDescent="0.6">
      <c r="A19" s="59" t="s">
        <v>134</v>
      </c>
      <c r="B19" s="74"/>
      <c r="D19" s="76"/>
      <c r="F19" s="69">
        <v>12318841</v>
      </c>
      <c r="G19" s="69"/>
      <c r="H19" s="69">
        <v>140681159</v>
      </c>
      <c r="J19" s="69">
        <v>0</v>
      </c>
      <c r="L19" s="69">
        <v>0</v>
      </c>
      <c r="N19" s="69">
        <v>0</v>
      </c>
      <c r="P19" s="69">
        <v>0</v>
      </c>
      <c r="Q19" s="75"/>
      <c r="R19" s="69">
        <f t="shared" ref="R19:R20" si="0">SUM(F19:Q19)</f>
        <v>153000000</v>
      </c>
    </row>
    <row r="20" spans="1:18" ht="18.899999999999999" customHeight="1" x14ac:dyDescent="0.6">
      <c r="A20" s="59" t="s">
        <v>67</v>
      </c>
      <c r="B20" s="74"/>
      <c r="D20" s="76"/>
      <c r="F20" s="69">
        <v>0</v>
      </c>
      <c r="G20" s="69"/>
      <c r="H20" s="69">
        <v>0</v>
      </c>
      <c r="J20" s="69">
        <v>1251254</v>
      </c>
      <c r="K20" s="61"/>
      <c r="L20" s="69">
        <v>0</v>
      </c>
      <c r="N20" s="69">
        <v>0</v>
      </c>
      <c r="P20" s="69">
        <v>0</v>
      </c>
      <c r="Q20" s="75"/>
      <c r="R20" s="69">
        <f t="shared" si="0"/>
        <v>1251254</v>
      </c>
    </row>
    <row r="21" spans="1:18" ht="18.899999999999999" customHeight="1" x14ac:dyDescent="0.6">
      <c r="A21" s="59" t="s">
        <v>100</v>
      </c>
      <c r="B21" s="74"/>
      <c r="D21" s="77"/>
      <c r="F21" s="127">
        <v>0</v>
      </c>
      <c r="G21" s="69"/>
      <c r="H21" s="127">
        <v>0</v>
      </c>
      <c r="I21" s="61"/>
      <c r="J21" s="127">
        <v>0</v>
      </c>
      <c r="K21" s="61"/>
      <c r="L21" s="127">
        <v>-2900654</v>
      </c>
      <c r="M21" s="61"/>
      <c r="N21" s="127">
        <v>0</v>
      </c>
      <c r="O21" s="61"/>
      <c r="P21" s="131">
        <v>166404243</v>
      </c>
      <c r="Q21" s="61"/>
      <c r="R21" s="127">
        <f>SUM(F21:Q21)</f>
        <v>163503589</v>
      </c>
    </row>
    <row r="22" spans="1:18" ht="6" customHeight="1" x14ac:dyDescent="0.6">
      <c r="B22" s="74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9"/>
    </row>
    <row r="23" spans="1:18" ht="18.899999999999999" customHeight="1" thickBot="1" x14ac:dyDescent="0.65">
      <c r="A23" s="56" t="s">
        <v>135</v>
      </c>
      <c r="B23" s="78"/>
      <c r="F23" s="129">
        <f>SUM(F15:F22)</f>
        <v>657174253</v>
      </c>
      <c r="G23" s="61"/>
      <c r="H23" s="129">
        <f>SUM(H15:H22)</f>
        <v>1692665227</v>
      </c>
      <c r="I23" s="61"/>
      <c r="J23" s="129">
        <f>SUM(J15:J21)</f>
        <v>1251254</v>
      </c>
      <c r="K23" s="61"/>
      <c r="L23" s="130">
        <f>SUM(L15:L21)</f>
        <v>-2900654</v>
      </c>
      <c r="M23" s="61"/>
      <c r="N23" s="129">
        <f>SUM(N15:N22)</f>
        <v>48510000</v>
      </c>
      <c r="O23" s="61"/>
      <c r="P23" s="129">
        <f>SUM(P15:P22)</f>
        <v>991620435</v>
      </c>
      <c r="Q23" s="61"/>
      <c r="R23" s="129">
        <f>SUM(F23:Q23)</f>
        <v>3388320515</v>
      </c>
    </row>
    <row r="24" spans="1:18" ht="8.25" customHeight="1" thickTop="1" x14ac:dyDescent="0.6">
      <c r="A24" s="56"/>
      <c r="B24" s="78"/>
      <c r="F24" s="61"/>
      <c r="G24" s="61"/>
      <c r="H24" s="61"/>
      <c r="I24" s="61"/>
      <c r="J24" s="69"/>
      <c r="K24" s="69"/>
      <c r="L24" s="69"/>
      <c r="M24" s="61"/>
      <c r="N24" s="61"/>
      <c r="O24" s="61"/>
      <c r="P24" s="61"/>
      <c r="Q24" s="61"/>
    </row>
    <row r="25" spans="1:18" ht="18.899999999999999" customHeight="1" x14ac:dyDescent="0.6">
      <c r="A25" s="56" t="s">
        <v>206</v>
      </c>
      <c r="B25" s="74"/>
      <c r="F25" s="79">
        <v>657363837</v>
      </c>
      <c r="G25" s="69"/>
      <c r="H25" s="79">
        <v>1693726897</v>
      </c>
      <c r="I25" s="69"/>
      <c r="J25" s="80">
        <v>164308525</v>
      </c>
      <c r="L25" s="80">
        <v>5356098</v>
      </c>
      <c r="N25" s="80">
        <v>59950000</v>
      </c>
      <c r="P25" s="79">
        <v>1044360459</v>
      </c>
      <c r="Q25" s="75"/>
      <c r="R25" s="80">
        <f>SUM(F25:P25)</f>
        <v>3625065816</v>
      </c>
    </row>
    <row r="26" spans="1:18" ht="6" customHeight="1" x14ac:dyDescent="0.6">
      <c r="A26" s="56"/>
      <c r="B26" s="74"/>
      <c r="F26" s="79"/>
      <c r="G26" s="69"/>
      <c r="H26" s="79"/>
      <c r="J26" s="79"/>
      <c r="L26" s="80"/>
      <c r="N26" s="80"/>
      <c r="P26" s="79"/>
      <c r="Q26" s="75"/>
      <c r="R26" s="80"/>
    </row>
    <row r="27" spans="1:18" ht="18.899999999999999" customHeight="1" x14ac:dyDescent="0.6">
      <c r="A27" s="56" t="s">
        <v>131</v>
      </c>
      <c r="B27" s="74"/>
      <c r="F27" s="79"/>
      <c r="G27" s="69"/>
      <c r="H27" s="79"/>
      <c r="J27" s="79"/>
      <c r="L27" s="80"/>
      <c r="N27" s="80"/>
      <c r="P27" s="79"/>
      <c r="Q27" s="75"/>
      <c r="R27" s="80"/>
    </row>
    <row r="28" spans="1:18" ht="18.899999999999999" customHeight="1" x14ac:dyDescent="0.6">
      <c r="A28" s="59" t="s">
        <v>132</v>
      </c>
      <c r="B28" s="74"/>
      <c r="D28" s="76">
        <v>17.100000000000001</v>
      </c>
      <c r="F28" s="80">
        <v>37100950</v>
      </c>
      <c r="G28" s="69"/>
      <c r="H28" s="80">
        <v>207765317</v>
      </c>
      <c r="J28" s="80">
        <v>-164308525</v>
      </c>
      <c r="L28" s="80">
        <v>0</v>
      </c>
      <c r="N28" s="80">
        <v>0</v>
      </c>
      <c r="P28" s="80">
        <v>0</v>
      </c>
      <c r="Q28" s="75"/>
      <c r="R28" s="80">
        <f>SUM(F28:Q28)</f>
        <v>80557742</v>
      </c>
    </row>
    <row r="29" spans="1:18" ht="18.899999999999999" customHeight="1" x14ac:dyDescent="0.6">
      <c r="A29" s="59" t="s">
        <v>208</v>
      </c>
      <c r="B29" s="74"/>
      <c r="D29" s="76">
        <v>18</v>
      </c>
      <c r="F29" s="80">
        <v>0</v>
      </c>
      <c r="G29" s="69"/>
      <c r="H29" s="80">
        <v>0</v>
      </c>
      <c r="J29" s="80">
        <v>0</v>
      </c>
      <c r="K29" s="61"/>
      <c r="L29" s="80">
        <v>0</v>
      </c>
      <c r="N29" s="80">
        <v>0</v>
      </c>
      <c r="P29" s="80">
        <v>-88195228</v>
      </c>
      <c r="Q29" s="75"/>
      <c r="R29" s="80">
        <f t="shared" ref="R29" si="1">SUM(F29:Q29)</f>
        <v>-88195228</v>
      </c>
    </row>
    <row r="30" spans="1:18" ht="18.899999999999999" customHeight="1" x14ac:dyDescent="0.6">
      <c r="A30" s="59" t="s">
        <v>100</v>
      </c>
      <c r="B30" s="74"/>
      <c r="D30" s="77"/>
      <c r="F30" s="175">
        <v>0</v>
      </c>
      <c r="G30" s="69"/>
      <c r="H30" s="175">
        <v>0</v>
      </c>
      <c r="J30" s="175">
        <v>0</v>
      </c>
      <c r="K30" s="61"/>
      <c r="L30" s="175">
        <f>'7-8 (9M)'!M43</f>
        <v>-5383059</v>
      </c>
      <c r="N30" s="175">
        <v>0</v>
      </c>
      <c r="P30" s="175">
        <v>188600904</v>
      </c>
      <c r="Q30" s="61"/>
      <c r="R30" s="175">
        <f>SUM(F30:Q30)</f>
        <v>183217845</v>
      </c>
    </row>
    <row r="31" spans="1:18" ht="6" customHeight="1" x14ac:dyDescent="0.6">
      <c r="B31" s="74"/>
      <c r="F31" s="82"/>
      <c r="G31" s="61"/>
      <c r="H31" s="82"/>
      <c r="I31" s="61"/>
      <c r="J31" s="82"/>
      <c r="K31" s="61"/>
      <c r="L31" s="82"/>
      <c r="M31" s="61"/>
      <c r="N31" s="82"/>
      <c r="O31" s="61"/>
      <c r="P31" s="82"/>
      <c r="Q31" s="61"/>
      <c r="R31" s="80"/>
    </row>
    <row r="32" spans="1:18" ht="18.899999999999999" customHeight="1" thickBot="1" x14ac:dyDescent="0.65">
      <c r="A32" s="56" t="s">
        <v>207</v>
      </c>
      <c r="B32" s="78"/>
      <c r="F32" s="83">
        <f>SUM(F25:F31)</f>
        <v>694464787</v>
      </c>
      <c r="G32" s="61"/>
      <c r="H32" s="83">
        <f>SUM(H25:H31)</f>
        <v>1901492214</v>
      </c>
      <c r="I32" s="61"/>
      <c r="J32" s="84">
        <f>SUM(J25:J30)</f>
        <v>0</v>
      </c>
      <c r="K32" s="61"/>
      <c r="L32" s="84">
        <f>SUM(L25:L30)</f>
        <v>-26961</v>
      </c>
      <c r="M32" s="61"/>
      <c r="N32" s="83">
        <f>SUM(N25:N31)</f>
        <v>59950000</v>
      </c>
      <c r="O32" s="61"/>
      <c r="P32" s="83">
        <f>SUM(P25:P31)</f>
        <v>1144766135</v>
      </c>
      <c r="Q32" s="61"/>
      <c r="R32" s="83">
        <f>SUM(F32:Q32)</f>
        <v>3800646175</v>
      </c>
    </row>
    <row r="33" spans="1:18" ht="17.25" customHeight="1" thickTop="1" x14ac:dyDescent="0.6">
      <c r="A33" s="56"/>
      <c r="B33" s="78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</row>
    <row r="34" spans="1:18" ht="21.9" customHeight="1" x14ac:dyDescent="0.6">
      <c r="A34" s="66" t="str">
        <f>'9'!A36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4" s="66"/>
      <c r="C34" s="66"/>
      <c r="D34" s="64"/>
      <c r="E34" s="85"/>
      <c r="F34" s="85"/>
      <c r="G34" s="85"/>
      <c r="H34" s="85"/>
      <c r="I34" s="61"/>
      <c r="J34" s="85"/>
      <c r="K34" s="85"/>
      <c r="L34" s="85"/>
      <c r="M34" s="85"/>
      <c r="N34" s="85"/>
      <c r="O34" s="85"/>
      <c r="P34" s="85"/>
      <c r="Q34" s="85"/>
      <c r="R34" s="85"/>
    </row>
    <row r="36" spans="1:18" ht="20.100000000000001" customHeight="1" x14ac:dyDescent="0.6">
      <c r="R36" s="69"/>
    </row>
  </sheetData>
  <mergeCells count="3">
    <mergeCell ref="F5:R5"/>
    <mergeCell ref="N7:P7"/>
    <mergeCell ref="N9:P9"/>
  </mergeCells>
  <pageMargins left="0.7" right="0.7" top="0.5" bottom="0.6" header="0.49" footer="0.4"/>
  <pageSetup paperSize="9" scale="95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926FF-771B-4988-B534-C3C156F976B9}">
  <dimension ref="A1:M144"/>
  <sheetViews>
    <sheetView tabSelected="1" topLeftCell="A102" zoomScale="90" zoomScaleNormal="90" zoomScaleSheetLayoutView="100" zoomScalePageLayoutView="80" workbookViewId="0">
      <selection activeCell="K119" sqref="K119"/>
    </sheetView>
  </sheetViews>
  <sheetFormatPr defaultColWidth="10.125" defaultRowHeight="20.100000000000001" customHeight="1" x14ac:dyDescent="0.6"/>
  <cols>
    <col min="1" max="3" width="1.75" style="91" customWidth="1"/>
    <col min="4" max="4" width="40.375" style="91" customWidth="1"/>
    <col min="5" max="5" width="8" style="90" customWidth="1"/>
    <col min="6" max="6" width="0.375" style="91" customWidth="1"/>
    <col min="7" max="7" width="12.75" style="92" customWidth="1"/>
    <col min="8" max="8" width="0.375" style="91" customWidth="1"/>
    <col min="9" max="9" width="13.75" style="92" customWidth="1"/>
    <col min="10" max="10" width="0.375" style="91" customWidth="1"/>
    <col min="11" max="11" width="12.75" style="92" customWidth="1"/>
    <col min="12" max="12" width="0.375" style="91" customWidth="1"/>
    <col min="13" max="13" width="13.75" style="92" customWidth="1"/>
    <col min="14" max="16384" width="10.125" style="94"/>
  </cols>
  <sheetData>
    <row r="1" spans="1:13" ht="20.100000000000001" customHeight="1" x14ac:dyDescent="0.6">
      <c r="A1" s="1" t="s">
        <v>0</v>
      </c>
      <c r="B1" s="89"/>
      <c r="C1" s="89"/>
      <c r="D1" s="89"/>
      <c r="H1" s="93"/>
      <c r="I1" s="60"/>
      <c r="L1" s="93"/>
      <c r="M1" s="60" t="s">
        <v>4</v>
      </c>
    </row>
    <row r="2" spans="1:13" ht="20.100000000000001" customHeight="1" x14ac:dyDescent="0.6">
      <c r="A2" s="89" t="s">
        <v>136</v>
      </c>
      <c r="B2" s="89"/>
      <c r="C2" s="89"/>
      <c r="D2" s="89"/>
      <c r="H2" s="93"/>
      <c r="L2" s="93"/>
    </row>
    <row r="3" spans="1:13" ht="22.5" customHeight="1" x14ac:dyDescent="0.6">
      <c r="A3" s="95" t="str">
        <f>'10'!A3</f>
        <v>สำหรับงวดเก้าเดือนสิ้นสุดวันที่ 30 กันยายน พ.ศ. 2566</v>
      </c>
      <c r="B3" s="95"/>
      <c r="C3" s="95"/>
      <c r="D3" s="95"/>
      <c r="E3" s="96"/>
      <c r="F3" s="97"/>
      <c r="G3" s="98"/>
      <c r="H3" s="99"/>
      <c r="I3" s="98"/>
      <c r="J3" s="97"/>
      <c r="K3" s="98"/>
      <c r="L3" s="99"/>
      <c r="M3" s="98"/>
    </row>
    <row r="4" spans="1:13" ht="20.100000000000001" customHeight="1" x14ac:dyDescent="0.6">
      <c r="H4" s="93"/>
      <c r="L4" s="93"/>
    </row>
    <row r="5" spans="1:13" ht="20.100000000000001" customHeight="1" x14ac:dyDescent="0.6">
      <c r="G5" s="227" t="s">
        <v>2</v>
      </c>
      <c r="H5" s="227"/>
      <c r="I5" s="227"/>
      <c r="J5" s="3"/>
      <c r="K5" s="228" t="s">
        <v>3</v>
      </c>
      <c r="L5" s="228"/>
      <c r="M5" s="228"/>
    </row>
    <row r="6" spans="1:13" ht="20.100000000000001" customHeight="1" x14ac:dyDescent="0.6">
      <c r="E6" s="100"/>
      <c r="F6" s="89"/>
      <c r="G6" s="3" t="s">
        <v>194</v>
      </c>
      <c r="H6" s="3"/>
      <c r="I6" s="3" t="s">
        <v>8</v>
      </c>
      <c r="J6" s="3"/>
      <c r="K6" s="3" t="s">
        <v>194</v>
      </c>
      <c r="L6" s="3"/>
      <c r="M6" s="3" t="s">
        <v>8</v>
      </c>
    </row>
    <row r="7" spans="1:13" ht="20.100000000000001" customHeight="1" x14ac:dyDescent="0.6">
      <c r="E7" s="101" t="s">
        <v>9</v>
      </c>
      <c r="F7" s="89"/>
      <c r="G7" s="102" t="s">
        <v>10</v>
      </c>
      <c r="H7" s="53"/>
      <c r="I7" s="102" t="s">
        <v>10</v>
      </c>
      <c r="J7" s="89"/>
      <c r="K7" s="102" t="s">
        <v>10</v>
      </c>
      <c r="L7" s="53"/>
      <c r="M7" s="102" t="s">
        <v>10</v>
      </c>
    </row>
    <row r="8" spans="1:13" ht="6" customHeight="1" x14ac:dyDescent="0.6">
      <c r="E8" s="100"/>
      <c r="F8" s="89"/>
      <c r="G8" s="103"/>
      <c r="H8" s="53"/>
      <c r="I8" s="132"/>
      <c r="J8" s="89"/>
      <c r="K8" s="103"/>
      <c r="L8" s="53"/>
      <c r="M8" s="132"/>
    </row>
    <row r="9" spans="1:13" ht="20.100000000000001" customHeight="1" x14ac:dyDescent="0.6">
      <c r="A9" s="89" t="s">
        <v>137</v>
      </c>
      <c r="G9" s="104"/>
      <c r="H9" s="93"/>
      <c r="K9" s="104"/>
      <c r="L9" s="93"/>
    </row>
    <row r="10" spans="1:13" ht="20.100000000000001" customHeight="1" x14ac:dyDescent="0.6">
      <c r="A10" s="91" t="s">
        <v>92</v>
      </c>
      <c r="G10" s="104">
        <v>251275194</v>
      </c>
      <c r="H10" s="105"/>
      <c r="I10" s="92">
        <v>232817518</v>
      </c>
      <c r="J10" s="105"/>
      <c r="K10" s="104">
        <v>234352900</v>
      </c>
      <c r="L10" s="105"/>
      <c r="M10" s="92">
        <v>208663549</v>
      </c>
    </row>
    <row r="11" spans="1:13" ht="20.100000000000001" customHeight="1" x14ac:dyDescent="0.6">
      <c r="A11" s="91" t="s">
        <v>138</v>
      </c>
      <c r="G11" s="104"/>
      <c r="H11" s="105"/>
      <c r="J11" s="105"/>
      <c r="K11" s="104"/>
    </row>
    <row r="12" spans="1:13" ht="20.100000000000001" customHeight="1" x14ac:dyDescent="0.6">
      <c r="A12" s="91" t="s">
        <v>139</v>
      </c>
      <c r="G12" s="104"/>
      <c r="H12" s="105"/>
      <c r="J12" s="105"/>
      <c r="K12" s="104"/>
    </row>
    <row r="13" spans="1:13" ht="20.100000000000001" customHeight="1" x14ac:dyDescent="0.6">
      <c r="A13" s="91" t="s">
        <v>61</v>
      </c>
      <c r="B13" s="106" t="s">
        <v>140</v>
      </c>
      <c r="G13" s="104">
        <v>276000764</v>
      </c>
      <c r="H13" s="105"/>
      <c r="I13" s="92">
        <v>252252903</v>
      </c>
      <c r="J13" s="105"/>
      <c r="K13" s="104">
        <v>262469098</v>
      </c>
      <c r="L13" s="105"/>
      <c r="M13" s="92">
        <v>251357872</v>
      </c>
    </row>
    <row r="14" spans="1:13" ht="20.100000000000001" customHeight="1" x14ac:dyDescent="0.6">
      <c r="A14" s="91" t="s">
        <v>61</v>
      </c>
      <c r="B14" s="106" t="s">
        <v>141</v>
      </c>
      <c r="G14" s="104">
        <v>42675961</v>
      </c>
      <c r="H14" s="105"/>
      <c r="I14" s="92">
        <v>27751074</v>
      </c>
      <c r="J14" s="105"/>
      <c r="K14" s="104">
        <v>42675961</v>
      </c>
      <c r="L14" s="105"/>
      <c r="M14" s="92">
        <v>27751074</v>
      </c>
    </row>
    <row r="15" spans="1:13" ht="20.100000000000001" customHeight="1" x14ac:dyDescent="0.6">
      <c r="B15" s="106" t="s">
        <v>142</v>
      </c>
      <c r="E15" s="90">
        <v>9</v>
      </c>
      <c r="G15" s="104">
        <v>3067072</v>
      </c>
      <c r="H15" s="105"/>
      <c r="I15" s="92">
        <v>2715364</v>
      </c>
      <c r="J15" s="105"/>
      <c r="K15" s="104">
        <v>0</v>
      </c>
      <c r="L15" s="105"/>
      <c r="M15" s="92">
        <v>0</v>
      </c>
    </row>
    <row r="16" spans="1:13" ht="20.100000000000001" customHeight="1" x14ac:dyDescent="0.6">
      <c r="B16" s="106" t="s">
        <v>143</v>
      </c>
      <c r="G16" s="104">
        <v>-1904863</v>
      </c>
      <c r="H16" s="105"/>
      <c r="I16" s="92">
        <v>-4204932</v>
      </c>
      <c r="J16" s="105"/>
      <c r="K16" s="104">
        <v>-1904863</v>
      </c>
      <c r="L16" s="105"/>
      <c r="M16" s="92">
        <v>-4204932</v>
      </c>
    </row>
    <row r="17" spans="1:13" ht="20.100000000000001" customHeight="1" x14ac:dyDescent="0.6">
      <c r="B17" s="106" t="s">
        <v>218</v>
      </c>
      <c r="G17" s="104">
        <v>11679323</v>
      </c>
      <c r="H17" s="105"/>
      <c r="I17" s="92">
        <v>-662682</v>
      </c>
      <c r="J17" s="105"/>
      <c r="K17" s="104">
        <v>11926518</v>
      </c>
      <c r="L17" s="105"/>
      <c r="M17" s="92">
        <v>-662682</v>
      </c>
    </row>
    <row r="18" spans="1:13" ht="20.100000000000001" customHeight="1" x14ac:dyDescent="0.6">
      <c r="B18" s="106" t="s">
        <v>144</v>
      </c>
      <c r="G18" s="104">
        <v>0</v>
      </c>
      <c r="H18" s="105"/>
      <c r="I18" s="92">
        <v>93000</v>
      </c>
      <c r="J18" s="105"/>
      <c r="K18" s="104">
        <v>0</v>
      </c>
      <c r="L18" s="105"/>
      <c r="M18" s="92">
        <v>93000</v>
      </c>
    </row>
    <row r="19" spans="1:13" ht="20.100000000000001" customHeight="1" x14ac:dyDescent="0.6">
      <c r="B19" s="106" t="s">
        <v>145</v>
      </c>
      <c r="C19" s="107"/>
      <c r="D19" s="107"/>
      <c r="G19" s="104">
        <v>353242</v>
      </c>
      <c r="H19" s="105"/>
      <c r="I19" s="92">
        <v>50</v>
      </c>
      <c r="J19" s="105"/>
      <c r="K19" s="104">
        <v>353242</v>
      </c>
      <c r="L19" s="105"/>
      <c r="M19" s="92">
        <v>50</v>
      </c>
    </row>
    <row r="20" spans="1:13" ht="20.100000000000001" customHeight="1" x14ac:dyDescent="0.6">
      <c r="A20" s="91" t="s">
        <v>61</v>
      </c>
      <c r="B20" s="106" t="s">
        <v>209</v>
      </c>
      <c r="E20" s="108"/>
      <c r="G20" s="104">
        <v>-2887679</v>
      </c>
      <c r="H20" s="105"/>
      <c r="I20" s="92">
        <v>0</v>
      </c>
      <c r="J20" s="105"/>
      <c r="K20" s="104">
        <v>-8567039</v>
      </c>
      <c r="L20" s="105"/>
      <c r="M20" s="92">
        <v>0</v>
      </c>
    </row>
    <row r="21" spans="1:13" ht="20.100000000000001" customHeight="1" x14ac:dyDescent="0.6">
      <c r="A21" s="91" t="s">
        <v>61</v>
      </c>
      <c r="B21" s="106" t="s">
        <v>146</v>
      </c>
      <c r="E21" s="108"/>
      <c r="G21" s="104">
        <v>-877592</v>
      </c>
      <c r="H21" s="105"/>
      <c r="I21" s="92">
        <v>-911206</v>
      </c>
      <c r="J21" s="105"/>
      <c r="K21" s="104">
        <v>-865827</v>
      </c>
      <c r="L21" s="105"/>
      <c r="M21" s="92">
        <v>-912412</v>
      </c>
    </row>
    <row r="22" spans="1:13" ht="20.100000000000001" customHeight="1" x14ac:dyDescent="0.6">
      <c r="B22" s="106" t="s">
        <v>147</v>
      </c>
      <c r="E22" s="108"/>
      <c r="G22" s="104">
        <v>133328853</v>
      </c>
      <c r="H22" s="105"/>
      <c r="I22" s="92">
        <v>122511261</v>
      </c>
      <c r="J22" s="105"/>
      <c r="K22" s="104">
        <v>129420726</v>
      </c>
      <c r="L22" s="105"/>
      <c r="M22" s="92">
        <v>120364540</v>
      </c>
    </row>
    <row r="23" spans="1:13" ht="20.100000000000001" customHeight="1" x14ac:dyDescent="0.6">
      <c r="B23" s="106" t="s">
        <v>148</v>
      </c>
      <c r="G23" s="168">
        <v>3322650</v>
      </c>
      <c r="H23" s="105"/>
      <c r="I23" s="133">
        <v>2789640</v>
      </c>
      <c r="J23" s="105"/>
      <c r="K23" s="168">
        <v>2921398</v>
      </c>
      <c r="L23" s="105"/>
      <c r="M23" s="133">
        <v>2521496</v>
      </c>
    </row>
    <row r="24" spans="1:13" ht="8.1" customHeight="1" x14ac:dyDescent="0.6">
      <c r="G24" s="104"/>
      <c r="H24" s="105"/>
      <c r="J24" s="105"/>
      <c r="K24" s="104"/>
    </row>
    <row r="25" spans="1:13" ht="20.100000000000001" customHeight="1" x14ac:dyDescent="0.6">
      <c r="A25" s="94"/>
      <c r="B25" s="91" t="s">
        <v>149</v>
      </c>
      <c r="G25" s="109"/>
      <c r="H25" s="94"/>
      <c r="I25" s="94"/>
      <c r="J25" s="94"/>
      <c r="K25" s="109"/>
      <c r="M25" s="94"/>
    </row>
    <row r="26" spans="1:13" ht="20.100000000000001" customHeight="1" x14ac:dyDescent="0.6">
      <c r="D26" s="91" t="s">
        <v>150</v>
      </c>
      <c r="G26" s="104">
        <f>SUM(G10:G23)</f>
        <v>716032925</v>
      </c>
      <c r="H26" s="110"/>
      <c r="I26" s="92">
        <f>SUM(I10:I23)</f>
        <v>635151990</v>
      </c>
      <c r="J26" s="110"/>
      <c r="K26" s="104">
        <f>SUM(K10:K23)</f>
        <v>672782114</v>
      </c>
      <c r="M26" s="92">
        <f>SUM(M10:M23)</f>
        <v>604971555</v>
      </c>
    </row>
    <row r="27" spans="1:13" ht="20.100000000000001" customHeight="1" x14ac:dyDescent="0.6">
      <c r="B27" s="91" t="s">
        <v>151</v>
      </c>
      <c r="E27" s="100"/>
      <c r="F27" s="89"/>
      <c r="G27" s="103"/>
      <c r="H27" s="53"/>
      <c r="I27" s="132"/>
      <c r="J27" s="53"/>
      <c r="K27" s="103"/>
      <c r="L27" s="89"/>
      <c r="M27" s="132"/>
    </row>
    <row r="28" spans="1:13" ht="20.100000000000001" customHeight="1" x14ac:dyDescent="0.6">
      <c r="B28" s="94"/>
      <c r="C28" s="94"/>
      <c r="D28" s="106" t="s">
        <v>152</v>
      </c>
      <c r="E28" s="100"/>
      <c r="F28" s="89"/>
      <c r="G28" s="104">
        <v>-8502140</v>
      </c>
      <c r="H28" s="53"/>
      <c r="I28" s="92">
        <v>-1483606211</v>
      </c>
      <c r="J28" s="53"/>
      <c r="K28" s="104">
        <v>-179740812</v>
      </c>
      <c r="L28" s="53"/>
      <c r="M28" s="92">
        <v>-1484162172</v>
      </c>
    </row>
    <row r="29" spans="1:13" ht="20.100000000000001" customHeight="1" x14ac:dyDescent="0.6">
      <c r="B29" s="94"/>
      <c r="C29" s="94"/>
      <c r="D29" s="106" t="s">
        <v>153</v>
      </c>
      <c r="E29" s="100"/>
      <c r="F29" s="89"/>
      <c r="G29" s="104">
        <v>-28274173</v>
      </c>
      <c r="H29" s="53"/>
      <c r="I29" s="92">
        <v>157529892</v>
      </c>
      <c r="J29" s="53"/>
      <c r="K29" s="111">
        <v>-35676072</v>
      </c>
      <c r="L29" s="89"/>
      <c r="M29" s="112">
        <v>95760428</v>
      </c>
    </row>
    <row r="30" spans="1:13" ht="20.100000000000001" customHeight="1" x14ac:dyDescent="0.6">
      <c r="B30" s="94"/>
      <c r="C30" s="94"/>
      <c r="D30" s="106" t="s">
        <v>154</v>
      </c>
      <c r="E30" s="100"/>
      <c r="F30" s="89"/>
      <c r="G30" s="104">
        <v>295539387</v>
      </c>
      <c r="H30" s="53"/>
      <c r="I30" s="92">
        <v>500440304</v>
      </c>
      <c r="J30" s="53"/>
      <c r="K30" s="104">
        <v>288725801</v>
      </c>
      <c r="L30" s="53"/>
      <c r="M30" s="92">
        <v>564958337</v>
      </c>
    </row>
    <row r="31" spans="1:13" ht="20.100000000000001" customHeight="1" x14ac:dyDescent="0.6">
      <c r="B31" s="94"/>
      <c r="C31" s="94"/>
      <c r="D31" s="106" t="s">
        <v>155</v>
      </c>
      <c r="E31" s="100"/>
      <c r="F31" s="89"/>
      <c r="G31" s="104">
        <v>-1308388</v>
      </c>
      <c r="H31" s="53"/>
      <c r="I31" s="92">
        <v>-2194605</v>
      </c>
      <c r="J31" s="53"/>
      <c r="K31" s="104">
        <v>-1308388</v>
      </c>
      <c r="L31" s="53"/>
      <c r="M31" s="92">
        <v>-2194605</v>
      </c>
    </row>
    <row r="32" spans="1:13" s="113" customFormat="1" ht="20.100000000000001" customHeight="1" x14ac:dyDescent="0.6">
      <c r="A32" s="91"/>
      <c r="B32" s="94"/>
      <c r="C32" s="94"/>
      <c r="D32" s="106" t="s">
        <v>156</v>
      </c>
      <c r="E32" s="100"/>
      <c r="F32" s="89"/>
      <c r="G32" s="104">
        <v>1935021</v>
      </c>
      <c r="H32" s="53"/>
      <c r="I32" s="92">
        <v>37136745</v>
      </c>
      <c r="J32" s="53"/>
      <c r="K32" s="111">
        <v>9298219</v>
      </c>
      <c r="L32" s="53"/>
      <c r="M32" s="112">
        <v>34174311</v>
      </c>
    </row>
    <row r="33" spans="1:13" s="113" customFormat="1" ht="20.100000000000001" customHeight="1" x14ac:dyDescent="0.6">
      <c r="A33" s="91"/>
      <c r="B33" s="94"/>
      <c r="C33" s="94"/>
      <c r="D33" s="106" t="s">
        <v>157</v>
      </c>
      <c r="E33" s="100"/>
      <c r="F33" s="89"/>
      <c r="G33" s="111">
        <v>-377491803</v>
      </c>
      <c r="H33" s="53"/>
      <c r="I33" s="112">
        <v>199433368</v>
      </c>
      <c r="J33" s="53"/>
      <c r="K33" s="111">
        <v>-284466585</v>
      </c>
      <c r="L33" s="89"/>
      <c r="M33" s="112">
        <v>199433368</v>
      </c>
    </row>
    <row r="34" spans="1:13" s="113" customFormat="1" ht="20.100000000000001" customHeight="1" x14ac:dyDescent="0.6">
      <c r="A34" s="91"/>
      <c r="B34" s="94"/>
      <c r="C34" s="94"/>
      <c r="D34" s="106" t="s">
        <v>158</v>
      </c>
      <c r="E34" s="100"/>
      <c r="F34" s="89"/>
      <c r="G34" s="111">
        <v>-1792167</v>
      </c>
      <c r="H34" s="53"/>
      <c r="I34" s="112">
        <v>-11508459</v>
      </c>
      <c r="J34" s="53"/>
      <c r="K34" s="111">
        <v>-1830769</v>
      </c>
      <c r="L34" s="53"/>
      <c r="M34" s="112">
        <v>-11486459</v>
      </c>
    </row>
    <row r="35" spans="1:13" s="113" customFormat="1" ht="20.100000000000001" customHeight="1" x14ac:dyDescent="0.6">
      <c r="A35" s="91"/>
      <c r="B35" s="94"/>
      <c r="C35" s="94"/>
      <c r="D35" s="106" t="s">
        <v>159</v>
      </c>
      <c r="E35" s="100"/>
      <c r="F35" s="89"/>
      <c r="G35" s="111">
        <v>-216007167</v>
      </c>
      <c r="H35" s="53"/>
      <c r="I35" s="112">
        <v>129537952</v>
      </c>
      <c r="J35" s="53"/>
      <c r="K35" s="111">
        <v>-41692251</v>
      </c>
      <c r="L35" s="53"/>
      <c r="M35" s="112">
        <v>83613252</v>
      </c>
    </row>
    <row r="36" spans="1:13" s="113" customFormat="1" ht="20.100000000000001" customHeight="1" x14ac:dyDescent="0.6">
      <c r="A36" s="91"/>
      <c r="B36" s="94"/>
      <c r="C36" s="94"/>
      <c r="D36" s="106" t="s">
        <v>160</v>
      </c>
      <c r="E36" s="100"/>
      <c r="F36" s="89"/>
      <c r="G36" s="111">
        <v>8741636</v>
      </c>
      <c r="H36" s="53"/>
      <c r="I36" s="112">
        <v>-10294963</v>
      </c>
      <c r="J36" s="53"/>
      <c r="K36" s="111">
        <v>4922359</v>
      </c>
      <c r="L36" s="89"/>
      <c r="M36" s="112">
        <v>1588404</v>
      </c>
    </row>
    <row r="37" spans="1:13" s="113" customFormat="1" ht="20.100000000000001" customHeight="1" x14ac:dyDescent="0.6">
      <c r="A37" s="91"/>
      <c r="B37" s="94"/>
      <c r="C37" s="94"/>
      <c r="D37" s="106" t="s">
        <v>161</v>
      </c>
      <c r="E37" s="100"/>
      <c r="F37" s="89"/>
      <c r="G37" s="169">
        <v>15521398</v>
      </c>
      <c r="H37" s="53"/>
      <c r="I37" s="114">
        <v>39162672</v>
      </c>
      <c r="J37" s="53"/>
      <c r="K37" s="169">
        <v>11590799</v>
      </c>
      <c r="L37" s="89"/>
      <c r="M37" s="114">
        <v>39450449</v>
      </c>
    </row>
    <row r="38" spans="1:13" s="113" customFormat="1" ht="8.1" customHeight="1" x14ac:dyDescent="0.6">
      <c r="A38" s="94"/>
      <c r="B38" s="91"/>
      <c r="C38" s="91"/>
      <c r="D38" s="91"/>
      <c r="E38" s="100"/>
      <c r="F38" s="89"/>
      <c r="G38" s="103"/>
      <c r="H38" s="53"/>
      <c r="I38" s="132"/>
      <c r="J38" s="53"/>
      <c r="K38" s="103"/>
      <c r="L38" s="89"/>
      <c r="M38" s="132"/>
    </row>
    <row r="39" spans="1:13" s="113" customFormat="1" ht="20.100000000000001" customHeight="1" x14ac:dyDescent="0.6">
      <c r="A39" s="94"/>
      <c r="B39" s="91" t="s">
        <v>162</v>
      </c>
      <c r="C39" s="91"/>
      <c r="D39" s="91"/>
      <c r="E39" s="100"/>
      <c r="F39" s="89"/>
      <c r="G39" s="111">
        <f>SUM(G26:G38)</f>
        <v>404394529</v>
      </c>
      <c r="H39" s="53"/>
      <c r="I39" s="112">
        <f>SUM(I26:I38)</f>
        <v>190788685</v>
      </c>
      <c r="J39" s="53"/>
      <c r="K39" s="111">
        <f>SUM(K26:K38)</f>
        <v>442604415</v>
      </c>
      <c r="L39" s="89"/>
      <c r="M39" s="112">
        <f>SUM(M26:M38)</f>
        <v>126106868</v>
      </c>
    </row>
    <row r="40" spans="1:13" s="113" customFormat="1" ht="20.100000000000001" customHeight="1" x14ac:dyDescent="0.6">
      <c r="A40" s="94"/>
      <c r="D40" s="106" t="s">
        <v>163</v>
      </c>
      <c r="E40" s="100"/>
      <c r="F40" s="89"/>
      <c r="G40" s="115">
        <v>-50940900</v>
      </c>
      <c r="H40" s="53"/>
      <c r="I40" s="134">
        <v>-202975770</v>
      </c>
      <c r="J40" s="53"/>
      <c r="K40" s="115">
        <v>-37423085</v>
      </c>
      <c r="L40" s="53"/>
      <c r="M40" s="134">
        <v>-189008719</v>
      </c>
    </row>
    <row r="41" spans="1:13" s="113" customFormat="1" ht="8.1" customHeight="1" x14ac:dyDescent="0.6">
      <c r="A41" s="94"/>
      <c r="B41" s="91"/>
      <c r="C41" s="91"/>
      <c r="D41" s="91"/>
      <c r="E41" s="100"/>
      <c r="F41" s="89"/>
      <c r="G41" s="103"/>
      <c r="H41" s="53"/>
      <c r="I41" s="132"/>
      <c r="J41" s="53"/>
      <c r="K41" s="103"/>
      <c r="L41" s="89"/>
      <c r="M41" s="132"/>
    </row>
    <row r="42" spans="1:13" s="113" customFormat="1" ht="20.100000000000001" customHeight="1" x14ac:dyDescent="0.6">
      <c r="A42" s="89" t="s">
        <v>164</v>
      </c>
      <c r="B42" s="94"/>
      <c r="C42" s="94"/>
      <c r="E42" s="100"/>
      <c r="F42" s="89"/>
      <c r="G42" s="115">
        <f>SUM(G39:G40)</f>
        <v>353453629</v>
      </c>
      <c r="H42" s="53"/>
      <c r="I42" s="134">
        <f>SUM(I39:I40)</f>
        <v>-12187085</v>
      </c>
      <c r="J42" s="53"/>
      <c r="K42" s="115">
        <f>SUM(K39:K40)</f>
        <v>405181330</v>
      </c>
      <c r="L42" s="89"/>
      <c r="M42" s="134">
        <f>SUM(M39:M40)</f>
        <v>-62901851</v>
      </c>
    </row>
    <row r="43" spans="1:13" s="113" customFormat="1" ht="20.100000000000001" customHeight="1" x14ac:dyDescent="0.6">
      <c r="A43" s="89"/>
      <c r="B43" s="94"/>
      <c r="C43" s="94"/>
      <c r="E43" s="100"/>
      <c r="F43" s="89"/>
      <c r="G43" s="112"/>
      <c r="H43" s="53"/>
      <c r="I43" s="112"/>
      <c r="J43" s="53"/>
      <c r="K43" s="112"/>
      <c r="L43" s="89"/>
      <c r="M43" s="112"/>
    </row>
    <row r="44" spans="1:13" s="113" customFormat="1" ht="20.100000000000001" customHeight="1" x14ac:dyDescent="0.6">
      <c r="A44" s="89"/>
      <c r="B44" s="94"/>
      <c r="C44" s="94"/>
      <c r="E44" s="100"/>
      <c r="F44" s="89"/>
      <c r="G44" s="112"/>
      <c r="H44" s="53"/>
      <c r="I44" s="112"/>
      <c r="J44" s="53"/>
      <c r="K44" s="112"/>
      <c r="L44" s="89"/>
      <c r="M44" s="112"/>
    </row>
    <row r="45" spans="1:13" s="113" customFormat="1" ht="20.100000000000001" customHeight="1" x14ac:dyDescent="0.6">
      <c r="A45" s="89"/>
      <c r="B45" s="94"/>
      <c r="C45" s="94"/>
      <c r="E45" s="100"/>
      <c r="F45" s="89"/>
      <c r="G45" s="112"/>
      <c r="H45" s="53"/>
      <c r="I45" s="112"/>
      <c r="J45" s="53"/>
      <c r="K45" s="112"/>
      <c r="L45" s="89"/>
      <c r="M45" s="112"/>
    </row>
    <row r="46" spans="1:13" s="113" customFormat="1" ht="13.5" customHeight="1" x14ac:dyDescent="0.6">
      <c r="A46" s="89"/>
      <c r="B46" s="94"/>
      <c r="C46" s="94"/>
      <c r="E46" s="100"/>
      <c r="F46" s="89"/>
      <c r="G46" s="112"/>
      <c r="H46" s="53"/>
      <c r="I46" s="112"/>
      <c r="J46" s="53"/>
      <c r="K46" s="112"/>
      <c r="L46" s="89"/>
      <c r="M46" s="112"/>
    </row>
    <row r="47" spans="1:13" ht="21.9" customHeight="1" x14ac:dyDescent="0.6">
      <c r="A47" s="235" t="str">
        <f>'10'!A34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7" s="235"/>
      <c r="C47" s="235"/>
      <c r="D47" s="235"/>
      <c r="E47" s="235"/>
      <c r="F47" s="235"/>
      <c r="G47" s="235"/>
      <c r="H47" s="235"/>
      <c r="I47" s="235"/>
      <c r="J47" s="235"/>
      <c r="K47" s="235"/>
      <c r="L47" s="235"/>
      <c r="M47" s="235"/>
    </row>
    <row r="48" spans="1:13" ht="20.100000000000001" customHeight="1" x14ac:dyDescent="0.6">
      <c r="A48" s="89" t="s">
        <v>0</v>
      </c>
      <c r="B48" s="89"/>
      <c r="C48" s="89"/>
      <c r="D48" s="89"/>
      <c r="H48" s="93"/>
      <c r="I48" s="60"/>
      <c r="L48" s="93"/>
      <c r="M48" s="60" t="s">
        <v>4</v>
      </c>
    </row>
    <row r="49" spans="1:13" ht="20.100000000000001" customHeight="1" x14ac:dyDescent="0.6">
      <c r="A49" s="89" t="s">
        <v>136</v>
      </c>
      <c r="B49" s="89"/>
      <c r="C49" s="89"/>
      <c r="D49" s="89"/>
      <c r="H49" s="93"/>
      <c r="L49" s="93"/>
    </row>
    <row r="50" spans="1:13" ht="24" customHeight="1" x14ac:dyDescent="0.6">
      <c r="A50" s="95" t="str">
        <f>+A3</f>
        <v>สำหรับงวดเก้าเดือนสิ้นสุดวันที่ 30 กันยายน พ.ศ. 2566</v>
      </c>
      <c r="B50" s="95"/>
      <c r="C50" s="95"/>
      <c r="D50" s="95"/>
      <c r="E50" s="96"/>
      <c r="F50" s="97"/>
      <c r="G50" s="98"/>
      <c r="H50" s="99"/>
      <c r="I50" s="98"/>
      <c r="J50" s="97"/>
      <c r="K50" s="98"/>
      <c r="L50" s="99"/>
      <c r="M50" s="98"/>
    </row>
    <row r="51" spans="1:13" ht="21.75" customHeight="1" x14ac:dyDescent="0.6">
      <c r="H51" s="93"/>
      <c r="L51" s="93"/>
    </row>
    <row r="52" spans="1:13" ht="19.350000000000001" customHeight="1" x14ac:dyDescent="0.6">
      <c r="G52" s="227" t="s">
        <v>2</v>
      </c>
      <c r="H52" s="227"/>
      <c r="I52" s="227"/>
      <c r="J52" s="3"/>
      <c r="K52" s="228" t="s">
        <v>3</v>
      </c>
      <c r="L52" s="228"/>
      <c r="M52" s="228"/>
    </row>
    <row r="53" spans="1:13" ht="19.350000000000001" customHeight="1" x14ac:dyDescent="0.6">
      <c r="E53" s="100"/>
      <c r="F53" s="89"/>
      <c r="G53" s="3" t="s">
        <v>194</v>
      </c>
      <c r="H53" s="3"/>
      <c r="I53" s="3" t="s">
        <v>8</v>
      </c>
      <c r="J53" s="3"/>
      <c r="K53" s="3" t="s">
        <v>194</v>
      </c>
      <c r="L53" s="3"/>
      <c r="M53" s="3" t="s">
        <v>8</v>
      </c>
    </row>
    <row r="54" spans="1:13" ht="19.350000000000001" customHeight="1" x14ac:dyDescent="0.6">
      <c r="E54" s="101" t="s">
        <v>9</v>
      </c>
      <c r="F54" s="89"/>
      <c r="G54" s="102" t="s">
        <v>10</v>
      </c>
      <c r="H54" s="53"/>
      <c r="I54" s="102" t="s">
        <v>10</v>
      </c>
      <c r="J54" s="89"/>
      <c r="K54" s="102" t="s">
        <v>10</v>
      </c>
      <c r="L54" s="53"/>
      <c r="M54" s="102" t="s">
        <v>10</v>
      </c>
    </row>
    <row r="55" spans="1:13" ht="6" customHeight="1" x14ac:dyDescent="0.6">
      <c r="E55" s="100"/>
      <c r="F55" s="89"/>
      <c r="G55" s="103"/>
      <c r="H55" s="53"/>
      <c r="I55" s="132"/>
      <c r="J55" s="89"/>
      <c r="K55" s="103"/>
      <c r="L55" s="53"/>
      <c r="M55" s="132"/>
    </row>
    <row r="56" spans="1:13" s="113" customFormat="1" ht="19.350000000000001" customHeight="1" x14ac:dyDescent="0.6">
      <c r="A56" s="89" t="s">
        <v>165</v>
      </c>
      <c r="B56" s="91"/>
      <c r="C56" s="91"/>
      <c r="D56" s="91"/>
      <c r="E56" s="100"/>
      <c r="F56" s="89"/>
      <c r="G56" s="103"/>
      <c r="H56" s="53"/>
      <c r="I56" s="132"/>
      <c r="J56" s="89"/>
      <c r="K56" s="103"/>
      <c r="L56" s="53"/>
      <c r="M56" s="132"/>
    </row>
    <row r="57" spans="1:13" s="113" customFormat="1" ht="19.350000000000001" customHeight="1" x14ac:dyDescent="0.6">
      <c r="A57" s="89"/>
      <c r="B57" s="106" t="s">
        <v>166</v>
      </c>
      <c r="C57" s="91"/>
      <c r="D57" s="91"/>
      <c r="E57" s="100"/>
      <c r="F57" s="89"/>
      <c r="G57" s="111">
        <v>0</v>
      </c>
      <c r="H57" s="53"/>
      <c r="I57" s="112">
        <v>-170085</v>
      </c>
      <c r="J57" s="89"/>
      <c r="K57" s="111">
        <v>0</v>
      </c>
      <c r="L57" s="53"/>
      <c r="M57" s="112">
        <v>-170085</v>
      </c>
    </row>
    <row r="58" spans="1:13" s="113" customFormat="1" ht="19.350000000000001" customHeight="1" x14ac:dyDescent="0.6">
      <c r="A58" s="89"/>
      <c r="B58" s="106" t="s">
        <v>167</v>
      </c>
      <c r="C58" s="91"/>
      <c r="D58" s="91"/>
      <c r="E58" s="100"/>
      <c r="F58" s="89"/>
      <c r="G58" s="111"/>
      <c r="H58" s="54"/>
      <c r="I58" s="112"/>
      <c r="J58" s="54"/>
      <c r="K58" s="111"/>
      <c r="L58" s="91"/>
      <c r="M58" s="112"/>
    </row>
    <row r="59" spans="1:13" s="113" customFormat="1" ht="19.350000000000001" customHeight="1" x14ac:dyDescent="0.6">
      <c r="A59" s="89"/>
      <c r="C59" s="106" t="s">
        <v>225</v>
      </c>
      <c r="D59" s="91"/>
      <c r="E59" s="100"/>
      <c r="F59" s="89"/>
      <c r="G59" s="111">
        <v>-420000</v>
      </c>
      <c r="H59" s="54"/>
      <c r="I59" s="112">
        <v>-49990497</v>
      </c>
      <c r="J59" s="54"/>
      <c r="K59" s="111">
        <v>-420000</v>
      </c>
      <c r="L59" s="91"/>
      <c r="M59" s="112">
        <v>-49990497</v>
      </c>
    </row>
    <row r="60" spans="1:13" s="161" customFormat="1" ht="18.899999999999999" customHeight="1" x14ac:dyDescent="0.6">
      <c r="A60" s="158"/>
      <c r="B60" s="170" t="s">
        <v>224</v>
      </c>
      <c r="C60" s="170"/>
      <c r="D60" s="159"/>
      <c r="E60" s="160"/>
      <c r="F60" s="158"/>
      <c r="G60" s="111">
        <v>2887679</v>
      </c>
      <c r="H60" s="54"/>
      <c r="I60" s="112">
        <v>0</v>
      </c>
      <c r="J60" s="54"/>
      <c r="K60" s="111">
        <v>5507039</v>
      </c>
      <c r="L60" s="159"/>
      <c r="M60" s="112">
        <v>0</v>
      </c>
    </row>
    <row r="61" spans="1:13" s="113" customFormat="1" ht="19.350000000000001" customHeight="1" x14ac:dyDescent="0.6">
      <c r="A61" s="89"/>
      <c r="B61" s="106" t="s">
        <v>168</v>
      </c>
      <c r="C61" s="91"/>
      <c r="D61" s="91"/>
      <c r="E61" s="100"/>
      <c r="F61" s="89"/>
      <c r="G61" s="111">
        <v>-26972000</v>
      </c>
      <c r="H61" s="54"/>
      <c r="I61" s="112">
        <v>-46040000</v>
      </c>
      <c r="J61" s="91"/>
      <c r="K61" s="111">
        <v>-26972000</v>
      </c>
      <c r="L61" s="54"/>
      <c r="M61" s="112">
        <v>-46040000</v>
      </c>
    </row>
    <row r="62" spans="1:13" s="113" customFormat="1" ht="19.350000000000001" customHeight="1" x14ac:dyDescent="0.6">
      <c r="A62" s="91"/>
      <c r="B62" s="106" t="s">
        <v>169</v>
      </c>
      <c r="C62" s="91"/>
      <c r="D62" s="91"/>
      <c r="E62" s="100"/>
      <c r="F62" s="89"/>
      <c r="G62" s="111">
        <v>-296362448</v>
      </c>
      <c r="H62" s="53"/>
      <c r="I62" s="112">
        <v>-279799409</v>
      </c>
      <c r="J62" s="53"/>
      <c r="K62" s="111">
        <v>-289450695</v>
      </c>
      <c r="L62" s="89"/>
      <c r="M62" s="112">
        <v>-278568369</v>
      </c>
    </row>
    <row r="63" spans="1:13" s="113" customFormat="1" ht="19.350000000000001" customHeight="1" x14ac:dyDescent="0.6">
      <c r="A63" s="91"/>
      <c r="B63" s="106" t="s">
        <v>170</v>
      </c>
      <c r="C63" s="106"/>
      <c r="D63" s="91"/>
      <c r="E63" s="100"/>
      <c r="F63" s="89"/>
      <c r="G63" s="111">
        <v>-18385260</v>
      </c>
      <c r="H63" s="53"/>
      <c r="I63" s="112">
        <v>-2293988</v>
      </c>
      <c r="J63" s="53"/>
      <c r="K63" s="111">
        <v>-18103500</v>
      </c>
      <c r="L63" s="53"/>
      <c r="M63" s="112">
        <v>-140988</v>
      </c>
    </row>
    <row r="64" spans="1:13" s="113" customFormat="1" ht="19.350000000000001" customHeight="1" x14ac:dyDescent="0.6">
      <c r="A64" s="91"/>
      <c r="B64" s="106" t="s">
        <v>171</v>
      </c>
      <c r="C64" s="91"/>
      <c r="D64" s="91"/>
      <c r="E64" s="100"/>
      <c r="F64" s="89"/>
      <c r="G64" s="111"/>
      <c r="H64" s="53"/>
      <c r="I64" s="112"/>
      <c r="J64" s="53"/>
      <c r="K64" s="111"/>
      <c r="L64" s="89"/>
      <c r="M64" s="112"/>
    </row>
    <row r="65" spans="1:13" s="113" customFormat="1" ht="19.350000000000001" customHeight="1" x14ac:dyDescent="0.6">
      <c r="A65" s="91"/>
      <c r="C65" s="106" t="s">
        <v>172</v>
      </c>
      <c r="D65" s="91"/>
      <c r="E65" s="100"/>
      <c r="F65" s="89"/>
      <c r="G65" s="111">
        <v>-16320000</v>
      </c>
      <c r="H65" s="53"/>
      <c r="I65" s="112">
        <v>-15818000</v>
      </c>
      <c r="J65" s="53"/>
      <c r="K65" s="111">
        <v>-16320000</v>
      </c>
      <c r="L65" s="53"/>
      <c r="M65" s="112">
        <v>-15818000</v>
      </c>
    </row>
    <row r="66" spans="1:13" s="113" customFormat="1" ht="19.350000000000001" customHeight="1" x14ac:dyDescent="0.6">
      <c r="A66" s="91"/>
      <c r="B66" s="106" t="s">
        <v>173</v>
      </c>
      <c r="C66" s="91"/>
      <c r="D66" s="91"/>
      <c r="E66" s="100"/>
      <c r="F66" s="89"/>
      <c r="G66" s="169">
        <v>877592</v>
      </c>
      <c r="H66" s="53"/>
      <c r="I66" s="114">
        <v>911208</v>
      </c>
      <c r="J66" s="53"/>
      <c r="K66" s="169">
        <v>865827</v>
      </c>
      <c r="L66" s="53"/>
      <c r="M66" s="114">
        <v>912412</v>
      </c>
    </row>
    <row r="67" spans="1:13" s="113" customFormat="1" ht="6" customHeight="1" x14ac:dyDescent="0.6">
      <c r="A67" s="91"/>
      <c r="B67" s="91"/>
      <c r="C67" s="91"/>
      <c r="D67" s="91"/>
      <c r="E67" s="100"/>
      <c r="F67" s="89"/>
      <c r="G67" s="103"/>
      <c r="H67" s="53"/>
      <c r="I67" s="132"/>
      <c r="J67" s="53"/>
      <c r="K67" s="103"/>
      <c r="L67" s="89"/>
      <c r="M67" s="132"/>
    </row>
    <row r="68" spans="1:13" s="113" customFormat="1" ht="19.350000000000001" customHeight="1" x14ac:dyDescent="0.6">
      <c r="A68" s="89" t="s">
        <v>174</v>
      </c>
      <c r="B68" s="91"/>
      <c r="C68" s="91"/>
      <c r="E68" s="100"/>
      <c r="F68" s="89"/>
      <c r="G68" s="115">
        <f>SUM(G57:G66)</f>
        <v>-354694437</v>
      </c>
      <c r="H68" s="53"/>
      <c r="I68" s="134">
        <f>SUM(I57:I66)</f>
        <v>-393200771</v>
      </c>
      <c r="J68" s="53"/>
      <c r="K68" s="115">
        <f>SUM(K57:K66)</f>
        <v>-344893329</v>
      </c>
      <c r="L68" s="89"/>
      <c r="M68" s="134">
        <f>SUM(M57:M66)</f>
        <v>-389815527</v>
      </c>
    </row>
    <row r="69" spans="1:13" s="113" customFormat="1" ht="19.350000000000001" customHeight="1" x14ac:dyDescent="0.6">
      <c r="A69" s="91"/>
      <c r="B69" s="91"/>
      <c r="C69" s="91"/>
      <c r="D69" s="91"/>
      <c r="E69" s="100"/>
      <c r="F69" s="89"/>
      <c r="G69" s="103"/>
      <c r="H69" s="53"/>
      <c r="I69" s="132"/>
      <c r="J69" s="53"/>
      <c r="K69" s="103"/>
      <c r="L69" s="89"/>
      <c r="M69" s="132"/>
    </row>
    <row r="70" spans="1:13" s="113" customFormat="1" ht="19.350000000000001" customHeight="1" x14ac:dyDescent="0.6">
      <c r="A70" s="89" t="s">
        <v>175</v>
      </c>
      <c r="B70" s="91"/>
      <c r="C70" s="91"/>
      <c r="D70" s="91"/>
      <c r="E70" s="100"/>
      <c r="F70" s="89"/>
      <c r="G70" s="103"/>
      <c r="H70" s="53"/>
      <c r="I70" s="132"/>
      <c r="J70" s="53"/>
      <c r="K70" s="103"/>
      <c r="L70" s="89"/>
      <c r="M70" s="132"/>
    </row>
    <row r="71" spans="1:13" s="113" customFormat="1" ht="19.350000000000001" customHeight="1" x14ac:dyDescent="0.6">
      <c r="A71" s="89"/>
      <c r="B71" s="106" t="s">
        <v>219</v>
      </c>
      <c r="C71" s="91"/>
      <c r="D71" s="91"/>
      <c r="E71" s="90"/>
      <c r="F71" s="89"/>
      <c r="G71" s="111">
        <v>11422088</v>
      </c>
      <c r="H71" s="53"/>
      <c r="I71" s="112">
        <v>-4057286</v>
      </c>
      <c r="J71" s="53"/>
      <c r="K71" s="111">
        <v>0</v>
      </c>
      <c r="L71" s="53"/>
      <c r="M71" s="112">
        <v>0</v>
      </c>
    </row>
    <row r="72" spans="1:13" s="113" customFormat="1" ht="19.350000000000001" customHeight="1" x14ac:dyDescent="0.6">
      <c r="A72" s="89"/>
      <c r="B72" s="106" t="s">
        <v>210</v>
      </c>
      <c r="C72" s="91"/>
      <c r="D72" s="91"/>
      <c r="E72" s="90"/>
      <c r="F72" s="89"/>
      <c r="G72" s="111">
        <v>496941893</v>
      </c>
      <c r="H72" s="53"/>
      <c r="I72" s="112">
        <v>-161673275</v>
      </c>
      <c r="J72" s="53"/>
      <c r="K72" s="111">
        <v>437069408</v>
      </c>
      <c r="L72" s="53"/>
      <c r="M72" s="112">
        <v>-121924040</v>
      </c>
    </row>
    <row r="73" spans="1:13" s="113" customFormat="1" ht="19.350000000000001" customHeight="1" x14ac:dyDescent="0.6">
      <c r="A73" s="89"/>
      <c r="B73" s="106" t="s">
        <v>176</v>
      </c>
      <c r="C73" s="91"/>
      <c r="D73" s="91"/>
      <c r="E73" s="90"/>
      <c r="F73" s="89"/>
      <c r="G73" s="111"/>
      <c r="H73" s="53"/>
      <c r="I73" s="112"/>
      <c r="J73" s="53"/>
      <c r="K73" s="111"/>
      <c r="L73" s="53"/>
      <c r="M73" s="112"/>
    </row>
    <row r="74" spans="1:13" s="113" customFormat="1" ht="19.350000000000001" customHeight="1" x14ac:dyDescent="0.6">
      <c r="A74" s="89"/>
      <c r="B74" s="106"/>
      <c r="C74" s="106" t="s">
        <v>177</v>
      </c>
      <c r="D74" s="91"/>
      <c r="E74" s="90"/>
      <c r="F74" s="89"/>
      <c r="G74" s="111">
        <v>-851388</v>
      </c>
      <c r="H74" s="53"/>
      <c r="I74" s="112">
        <v>-100000</v>
      </c>
      <c r="J74" s="53"/>
      <c r="K74" s="111">
        <v>-851388</v>
      </c>
      <c r="L74" s="53"/>
      <c r="M74" s="112">
        <v>-100000</v>
      </c>
    </row>
    <row r="75" spans="1:13" s="113" customFormat="1" ht="19.350000000000001" customHeight="1" x14ac:dyDescent="0.6">
      <c r="A75" s="91"/>
      <c r="B75" s="106" t="s">
        <v>178</v>
      </c>
      <c r="C75" s="91"/>
      <c r="D75" s="91"/>
      <c r="E75" s="90">
        <v>14</v>
      </c>
      <c r="F75" s="89"/>
      <c r="G75" s="104">
        <v>-61380491</v>
      </c>
      <c r="H75" s="53"/>
      <c r="I75" s="92">
        <v>-72375462</v>
      </c>
      <c r="J75" s="53"/>
      <c r="K75" s="104">
        <v>-60077006</v>
      </c>
      <c r="L75" s="53"/>
      <c r="M75" s="92">
        <v>-71202267</v>
      </c>
    </row>
    <row r="76" spans="1:13" s="113" customFormat="1" ht="19.350000000000001" customHeight="1" x14ac:dyDescent="0.6">
      <c r="A76" s="91"/>
      <c r="B76" s="106" t="s">
        <v>179</v>
      </c>
      <c r="C76" s="106"/>
      <c r="D76" s="106"/>
      <c r="E76" s="90"/>
      <c r="F76" s="89"/>
      <c r="G76" s="104"/>
      <c r="H76" s="53"/>
      <c r="I76" s="92"/>
      <c r="J76" s="53"/>
      <c r="K76" s="104"/>
      <c r="L76" s="53"/>
      <c r="M76" s="92"/>
    </row>
    <row r="77" spans="1:13" s="113" customFormat="1" ht="19.350000000000001" customHeight="1" x14ac:dyDescent="0.6">
      <c r="A77" s="91"/>
      <c r="C77" s="116" t="s">
        <v>180</v>
      </c>
      <c r="D77" s="117"/>
      <c r="E77" s="90"/>
      <c r="F77" s="89"/>
      <c r="G77" s="104">
        <v>0</v>
      </c>
      <c r="H77" s="53"/>
      <c r="I77" s="92">
        <v>745093458</v>
      </c>
      <c r="J77" s="53"/>
      <c r="K77" s="111">
        <v>0</v>
      </c>
      <c r="L77" s="53"/>
      <c r="M77" s="112">
        <v>745093458</v>
      </c>
    </row>
    <row r="78" spans="1:13" s="113" customFormat="1" ht="19.350000000000001" customHeight="1" x14ac:dyDescent="0.6">
      <c r="A78" s="91"/>
      <c r="B78" s="116" t="s">
        <v>226</v>
      </c>
      <c r="C78" s="118"/>
      <c r="D78" s="117"/>
      <c r="E78" s="90">
        <v>15</v>
      </c>
      <c r="F78" s="89"/>
      <c r="G78" s="104">
        <v>-1112547</v>
      </c>
      <c r="H78" s="53"/>
      <c r="I78" s="92">
        <v>-4823239</v>
      </c>
      <c r="J78" s="53"/>
      <c r="K78" s="111">
        <v>-1112547</v>
      </c>
      <c r="L78" s="53"/>
      <c r="M78" s="112">
        <v>-4823239</v>
      </c>
    </row>
    <row r="79" spans="1:13" s="113" customFormat="1" ht="19.350000000000001" customHeight="1" x14ac:dyDescent="0.6">
      <c r="A79" s="91"/>
      <c r="B79" s="116" t="s">
        <v>181</v>
      </c>
      <c r="C79" s="118"/>
      <c r="D79" s="117"/>
      <c r="E79" s="90"/>
      <c r="F79" s="89"/>
      <c r="G79" s="104"/>
      <c r="H79" s="53"/>
      <c r="I79" s="92"/>
      <c r="J79" s="53"/>
      <c r="K79" s="111"/>
      <c r="L79" s="53"/>
      <c r="M79" s="112"/>
    </row>
    <row r="80" spans="1:13" s="113" customFormat="1" ht="19.350000000000001" customHeight="1" x14ac:dyDescent="0.6">
      <c r="A80" s="91"/>
      <c r="C80" s="116" t="s">
        <v>180</v>
      </c>
      <c r="D80" s="117"/>
      <c r="E80" s="90"/>
      <c r="F80" s="89"/>
      <c r="G80" s="111">
        <v>0</v>
      </c>
      <c r="H80" s="53"/>
      <c r="I80" s="92">
        <v>-52558957</v>
      </c>
      <c r="J80" s="53"/>
      <c r="K80" s="111">
        <v>0</v>
      </c>
      <c r="L80" s="53"/>
      <c r="M80" s="112">
        <v>-52558957</v>
      </c>
    </row>
    <row r="81" spans="1:13" s="113" customFormat="1" ht="19.350000000000001" customHeight="1" x14ac:dyDescent="0.6">
      <c r="A81" s="91"/>
      <c r="B81" s="91" t="s">
        <v>222</v>
      </c>
      <c r="C81" s="116"/>
      <c r="D81" s="117"/>
      <c r="E81" s="90"/>
      <c r="F81" s="89"/>
      <c r="G81" s="111">
        <v>0</v>
      </c>
      <c r="H81" s="53"/>
      <c r="I81" s="92">
        <v>225636800</v>
      </c>
      <c r="J81" s="53"/>
      <c r="K81" s="111">
        <v>0</v>
      </c>
      <c r="L81" s="53"/>
      <c r="M81" s="112">
        <v>225636800</v>
      </c>
    </row>
    <row r="82" spans="1:13" s="113" customFormat="1" ht="19.350000000000001" customHeight="1" x14ac:dyDescent="0.6">
      <c r="A82" s="91"/>
      <c r="B82" s="106" t="s">
        <v>223</v>
      </c>
      <c r="C82" s="106"/>
      <c r="D82" s="106"/>
      <c r="E82" s="90">
        <v>16</v>
      </c>
      <c r="F82" s="89"/>
      <c r="G82" s="104">
        <v>-377926653</v>
      </c>
      <c r="H82" s="53"/>
      <c r="I82" s="92">
        <v>-398426805</v>
      </c>
      <c r="J82" s="53"/>
      <c r="K82" s="104">
        <v>-377926653</v>
      </c>
      <c r="L82" s="53"/>
      <c r="M82" s="92">
        <v>-398426805</v>
      </c>
    </row>
    <row r="83" spans="1:13" s="113" customFormat="1" ht="19.350000000000001" customHeight="1" x14ac:dyDescent="0.6">
      <c r="A83" s="91"/>
      <c r="B83" s="106" t="s">
        <v>182</v>
      </c>
      <c r="C83" s="106"/>
      <c r="D83" s="91"/>
      <c r="E83" s="108"/>
      <c r="F83" s="89"/>
      <c r="G83" s="111">
        <v>0</v>
      </c>
      <c r="H83" s="53"/>
      <c r="I83" s="112">
        <v>1251254</v>
      </c>
      <c r="J83" s="53"/>
      <c r="K83" s="111">
        <v>0</v>
      </c>
      <c r="L83" s="53"/>
      <c r="M83" s="112">
        <v>1251254</v>
      </c>
    </row>
    <row r="84" spans="1:13" s="113" customFormat="1" ht="19.350000000000001" customHeight="1" x14ac:dyDescent="0.6">
      <c r="A84" s="91"/>
      <c r="B84" s="119" t="s">
        <v>183</v>
      </c>
      <c r="C84" s="119"/>
      <c r="D84" s="120"/>
      <c r="E84" s="108">
        <v>17.2</v>
      </c>
      <c r="F84" s="89"/>
      <c r="G84" s="111">
        <v>80557742</v>
      </c>
      <c r="H84" s="53"/>
      <c r="I84" s="112">
        <v>116573289</v>
      </c>
      <c r="J84" s="53"/>
      <c r="K84" s="111">
        <v>80557742</v>
      </c>
      <c r="L84" s="53"/>
      <c r="M84" s="112">
        <v>116573289</v>
      </c>
    </row>
    <row r="85" spans="1:13" s="161" customFormat="1" ht="18.899999999999999" customHeight="1" x14ac:dyDescent="0.6">
      <c r="A85" s="159"/>
      <c r="B85" s="236" t="s">
        <v>211</v>
      </c>
      <c r="C85" s="236"/>
      <c r="D85" s="236"/>
      <c r="E85" s="162">
        <v>18</v>
      </c>
      <c r="F85" s="158"/>
      <c r="G85" s="111">
        <v>-88195228</v>
      </c>
      <c r="H85" s="53"/>
      <c r="I85" s="112">
        <v>0</v>
      </c>
      <c r="J85" s="53"/>
      <c r="K85" s="111">
        <v>-88195228</v>
      </c>
      <c r="L85" s="53"/>
      <c r="M85" s="112">
        <v>0</v>
      </c>
    </row>
    <row r="86" spans="1:13" s="161" customFormat="1" ht="18.899999999999999" customHeight="1" x14ac:dyDescent="0.6">
      <c r="A86" s="159"/>
      <c r="B86" s="170" t="s">
        <v>212</v>
      </c>
      <c r="C86" s="170"/>
      <c r="D86" s="170"/>
      <c r="E86" s="162"/>
      <c r="F86" s="158"/>
      <c r="G86" s="111">
        <v>-5456640</v>
      </c>
      <c r="H86" s="53"/>
      <c r="I86" s="112">
        <v>0</v>
      </c>
      <c r="J86" s="53"/>
      <c r="K86" s="111">
        <v>0</v>
      </c>
      <c r="L86" s="53"/>
      <c r="M86" s="112">
        <v>0</v>
      </c>
    </row>
    <row r="87" spans="1:13" s="113" customFormat="1" ht="19.350000000000001" customHeight="1" x14ac:dyDescent="0.6">
      <c r="A87" s="91"/>
      <c r="B87" s="119" t="s">
        <v>184</v>
      </c>
      <c r="C87" s="106"/>
      <c r="D87" s="120"/>
      <c r="E87" s="90"/>
      <c r="F87" s="89"/>
      <c r="G87" s="168">
        <v>-126904324</v>
      </c>
      <c r="H87" s="53"/>
      <c r="I87" s="133">
        <v>-116369475</v>
      </c>
      <c r="J87" s="53"/>
      <c r="K87" s="168">
        <v>-123021402</v>
      </c>
      <c r="L87" s="53"/>
      <c r="M87" s="133">
        <v>-114222753</v>
      </c>
    </row>
    <row r="88" spans="1:13" s="113" customFormat="1" ht="6" customHeight="1" x14ac:dyDescent="0.6">
      <c r="A88" s="91"/>
      <c r="B88" s="91"/>
      <c r="C88" s="91"/>
      <c r="D88" s="91"/>
      <c r="E88" s="100"/>
      <c r="F88" s="89"/>
      <c r="G88" s="103"/>
      <c r="H88" s="53"/>
      <c r="I88" s="132"/>
      <c r="J88" s="53"/>
      <c r="K88" s="103"/>
      <c r="L88" s="89"/>
      <c r="M88" s="132"/>
    </row>
    <row r="89" spans="1:13" s="113" customFormat="1" ht="19.350000000000001" customHeight="1" x14ac:dyDescent="0.6">
      <c r="A89" s="89" t="s">
        <v>221</v>
      </c>
      <c r="B89" s="91"/>
      <c r="C89" s="91"/>
      <c r="E89" s="100"/>
      <c r="F89" s="89"/>
      <c r="G89" s="115">
        <f>SUM(G70:G88)</f>
        <v>-72905548</v>
      </c>
      <c r="H89" s="53"/>
      <c r="I89" s="134">
        <f>SUM(I70:I88)</f>
        <v>278170302</v>
      </c>
      <c r="J89" s="53"/>
      <c r="K89" s="115">
        <f>SUM(K70:K88)</f>
        <v>-133557074</v>
      </c>
      <c r="L89" s="89"/>
      <c r="M89" s="134">
        <f>SUM(M70:M88)</f>
        <v>325296740</v>
      </c>
    </row>
    <row r="90" spans="1:13" s="113" customFormat="1" ht="19.350000000000001" customHeight="1" x14ac:dyDescent="0.6">
      <c r="A90" s="91"/>
      <c r="B90" s="91"/>
      <c r="C90" s="91"/>
      <c r="D90" s="91"/>
      <c r="E90" s="100"/>
      <c r="F90" s="89"/>
      <c r="G90" s="112"/>
      <c r="H90" s="54"/>
      <c r="I90" s="112"/>
      <c r="J90" s="54"/>
      <c r="K90" s="112"/>
      <c r="L90" s="89"/>
      <c r="M90" s="112"/>
    </row>
    <row r="91" spans="1:13" s="113" customFormat="1" ht="19.350000000000001" customHeight="1" x14ac:dyDescent="0.6">
      <c r="A91" s="91"/>
      <c r="B91" s="91"/>
      <c r="C91" s="91"/>
      <c r="D91" s="91"/>
      <c r="E91" s="100"/>
      <c r="F91" s="89"/>
      <c r="G91" s="112"/>
      <c r="H91" s="54"/>
      <c r="I91" s="112"/>
      <c r="J91" s="54"/>
      <c r="K91" s="112"/>
      <c r="L91" s="89"/>
      <c r="M91" s="112"/>
    </row>
    <row r="92" spans="1:13" s="113" customFormat="1" ht="19.350000000000001" customHeight="1" x14ac:dyDescent="0.6">
      <c r="A92" s="91"/>
      <c r="B92" s="91"/>
      <c r="C92" s="91"/>
      <c r="D92" s="91"/>
      <c r="E92" s="100"/>
      <c r="F92" s="89"/>
      <c r="G92" s="112"/>
      <c r="H92" s="54"/>
      <c r="I92" s="112"/>
      <c r="J92" s="54"/>
      <c r="K92" s="112"/>
      <c r="L92" s="89"/>
      <c r="M92" s="112"/>
    </row>
    <row r="93" spans="1:13" s="113" customFormat="1" ht="19.350000000000001" customHeight="1" x14ac:dyDescent="0.6">
      <c r="A93" s="91"/>
      <c r="B93" s="91"/>
      <c r="C93" s="91"/>
      <c r="D93" s="91"/>
      <c r="E93" s="100"/>
      <c r="F93" s="89"/>
      <c r="G93" s="112"/>
      <c r="H93" s="54"/>
      <c r="I93" s="112"/>
      <c r="J93" s="54"/>
      <c r="K93" s="112"/>
      <c r="L93" s="89"/>
      <c r="M93" s="112"/>
    </row>
    <row r="94" spans="1:13" s="113" customFormat="1" ht="22.5" customHeight="1" x14ac:dyDescent="0.6">
      <c r="A94" s="91"/>
      <c r="B94" s="91"/>
      <c r="C94" s="91"/>
      <c r="D94" s="91"/>
      <c r="E94" s="100"/>
      <c r="F94" s="89"/>
      <c r="G94" s="112"/>
      <c r="H94" s="54"/>
      <c r="I94" s="112"/>
      <c r="J94" s="54"/>
      <c r="K94" s="112"/>
      <c r="L94" s="89"/>
      <c r="M94" s="112"/>
    </row>
    <row r="95" spans="1:13" s="113" customFormat="1" ht="21.9" customHeight="1" x14ac:dyDescent="0.6">
      <c r="A95" s="121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5" s="121"/>
      <c r="C95" s="121"/>
      <c r="D95" s="121"/>
      <c r="E95" s="122"/>
      <c r="F95" s="123"/>
      <c r="G95" s="114"/>
      <c r="H95" s="124"/>
      <c r="I95" s="114"/>
      <c r="J95" s="124"/>
      <c r="K95" s="114"/>
      <c r="L95" s="123"/>
      <c r="M95" s="114"/>
    </row>
    <row r="96" spans="1:13" ht="20.100000000000001" customHeight="1" x14ac:dyDescent="0.6">
      <c r="A96" s="89" t="s">
        <v>0</v>
      </c>
      <c r="B96" s="89"/>
      <c r="C96" s="89"/>
      <c r="D96" s="89"/>
      <c r="H96" s="93"/>
      <c r="I96" s="60"/>
      <c r="L96" s="93"/>
      <c r="M96" s="60" t="s">
        <v>4</v>
      </c>
    </row>
    <row r="97" spans="1:13" ht="20.100000000000001" customHeight="1" x14ac:dyDescent="0.6">
      <c r="A97" s="89" t="s">
        <v>136</v>
      </c>
      <c r="B97" s="89"/>
      <c r="C97" s="89"/>
      <c r="D97" s="89"/>
      <c r="H97" s="93"/>
      <c r="L97" s="93"/>
    </row>
    <row r="98" spans="1:13" ht="24" customHeight="1" x14ac:dyDescent="0.6">
      <c r="A98" s="95" t="str">
        <f>A3</f>
        <v>สำหรับงวดเก้าเดือนสิ้นสุดวันที่ 30 กันยายน พ.ศ. 2566</v>
      </c>
      <c r="B98" s="95"/>
      <c r="C98" s="95"/>
      <c r="D98" s="95"/>
      <c r="E98" s="96"/>
      <c r="F98" s="97"/>
      <c r="G98" s="98"/>
      <c r="H98" s="99"/>
      <c r="I98" s="98"/>
      <c r="J98" s="97"/>
      <c r="K98" s="98"/>
      <c r="L98" s="99"/>
      <c r="M98" s="98"/>
    </row>
    <row r="99" spans="1:13" ht="21.75" customHeight="1" x14ac:dyDescent="0.6">
      <c r="H99" s="93"/>
      <c r="L99" s="93"/>
    </row>
    <row r="100" spans="1:13" ht="19.350000000000001" customHeight="1" x14ac:dyDescent="0.6">
      <c r="G100" s="227" t="s">
        <v>2</v>
      </c>
      <c r="H100" s="227"/>
      <c r="I100" s="227"/>
      <c r="J100" s="3"/>
      <c r="K100" s="228" t="s">
        <v>3</v>
      </c>
      <c r="L100" s="228"/>
      <c r="M100" s="228"/>
    </row>
    <row r="101" spans="1:13" ht="19.350000000000001" customHeight="1" x14ac:dyDescent="0.6">
      <c r="E101" s="100"/>
      <c r="F101" s="89"/>
      <c r="G101" s="3" t="s">
        <v>194</v>
      </c>
      <c r="H101" s="3"/>
      <c r="I101" s="3" t="s">
        <v>8</v>
      </c>
      <c r="J101" s="3"/>
      <c r="K101" s="3" t="s">
        <v>194</v>
      </c>
      <c r="L101" s="3"/>
      <c r="M101" s="3" t="s">
        <v>8</v>
      </c>
    </row>
    <row r="102" spans="1:13" ht="19.350000000000001" customHeight="1" x14ac:dyDescent="0.6">
      <c r="E102" s="100"/>
      <c r="F102" s="89"/>
      <c r="G102" s="102" t="s">
        <v>10</v>
      </c>
      <c r="H102" s="53"/>
      <c r="I102" s="102" t="s">
        <v>10</v>
      </c>
      <c r="J102" s="89"/>
      <c r="K102" s="102" t="s">
        <v>10</v>
      </c>
      <c r="L102" s="53"/>
      <c r="M102" s="102" t="s">
        <v>10</v>
      </c>
    </row>
    <row r="103" spans="1:13" ht="6" customHeight="1" x14ac:dyDescent="0.6">
      <c r="E103" s="100"/>
      <c r="F103" s="89"/>
      <c r="G103" s="103"/>
      <c r="H103" s="53"/>
      <c r="I103" s="132"/>
      <c r="J103" s="89"/>
      <c r="K103" s="103"/>
      <c r="L103" s="53"/>
      <c r="M103" s="132"/>
    </row>
    <row r="104" spans="1:13" s="113" customFormat="1" ht="19.350000000000001" customHeight="1" x14ac:dyDescent="0.6">
      <c r="A104" s="89" t="s">
        <v>220</v>
      </c>
      <c r="B104" s="89"/>
      <c r="C104" s="91"/>
      <c r="D104" s="91"/>
      <c r="E104" s="100"/>
      <c r="F104" s="89"/>
      <c r="G104" s="111">
        <f>G42+G68+G89</f>
        <v>-74146356</v>
      </c>
      <c r="H104" s="54"/>
      <c r="I104" s="112">
        <f>I42+I68+I89</f>
        <v>-127217554</v>
      </c>
      <c r="J104" s="54"/>
      <c r="K104" s="111">
        <f>SUM(K89,K68,K42)</f>
        <v>-73269073</v>
      </c>
      <c r="L104" s="89"/>
      <c r="M104" s="112">
        <f>SUM(M89,M68,M42)</f>
        <v>-127420638</v>
      </c>
    </row>
    <row r="105" spans="1:13" s="113" customFormat="1" ht="19.350000000000001" customHeight="1" x14ac:dyDescent="0.6">
      <c r="A105" s="91" t="s">
        <v>185</v>
      </c>
      <c r="B105" s="89"/>
      <c r="C105" s="91"/>
      <c r="D105" s="91"/>
      <c r="E105" s="100"/>
      <c r="F105" s="89"/>
      <c r="G105" s="111">
        <v>0</v>
      </c>
      <c r="H105" s="54"/>
      <c r="I105" s="112">
        <v>12255</v>
      </c>
      <c r="J105" s="54"/>
      <c r="K105" s="111">
        <v>0</v>
      </c>
      <c r="L105" s="54"/>
      <c r="M105" s="112">
        <v>0</v>
      </c>
    </row>
    <row r="106" spans="1:13" s="113" customFormat="1" ht="19.350000000000001" customHeight="1" x14ac:dyDescent="0.6">
      <c r="A106" s="91" t="s">
        <v>186</v>
      </c>
      <c r="B106" s="91"/>
      <c r="C106" s="91"/>
      <c r="D106" s="91"/>
      <c r="E106" s="100"/>
      <c r="F106" s="89"/>
      <c r="G106" s="115">
        <v>228738392</v>
      </c>
      <c r="H106" s="53"/>
      <c r="I106" s="134">
        <v>224507442</v>
      </c>
      <c r="J106" s="53"/>
      <c r="K106" s="115">
        <v>222737693</v>
      </c>
      <c r="L106" s="53"/>
      <c r="M106" s="134">
        <v>224507442</v>
      </c>
    </row>
    <row r="107" spans="1:13" s="113" customFormat="1" ht="6" customHeight="1" x14ac:dyDescent="0.6">
      <c r="A107" s="91"/>
      <c r="B107" s="91"/>
      <c r="C107" s="91"/>
      <c r="D107" s="91"/>
      <c r="E107" s="100"/>
      <c r="F107" s="89"/>
      <c r="G107" s="103"/>
      <c r="H107" s="53"/>
      <c r="I107" s="132"/>
      <c r="J107" s="53"/>
      <c r="K107" s="103"/>
      <c r="L107" s="89"/>
      <c r="M107" s="132"/>
    </row>
    <row r="108" spans="1:13" s="113" customFormat="1" ht="19.350000000000001" customHeight="1" thickBot="1" x14ac:dyDescent="0.65">
      <c r="A108" s="89" t="s">
        <v>187</v>
      </c>
      <c r="B108" s="91"/>
      <c r="C108" s="91"/>
      <c r="D108" s="91"/>
      <c r="E108" s="100"/>
      <c r="F108" s="89"/>
      <c r="G108" s="125">
        <f>SUM(G104:G107)</f>
        <v>154592036</v>
      </c>
      <c r="H108" s="53"/>
      <c r="I108" s="135">
        <f>SUM(I104:I107)</f>
        <v>97302143</v>
      </c>
      <c r="J108" s="53"/>
      <c r="K108" s="125">
        <f>SUM(K104:K107)</f>
        <v>149468620</v>
      </c>
      <c r="L108" s="89"/>
      <c r="M108" s="135">
        <f>SUM(M104:M107)</f>
        <v>97086804</v>
      </c>
    </row>
    <row r="109" spans="1:13" s="113" customFormat="1" ht="19.350000000000001" customHeight="1" thickTop="1" x14ac:dyDescent="0.6">
      <c r="A109" s="91"/>
      <c r="B109" s="91"/>
      <c r="C109" s="91"/>
      <c r="D109" s="91"/>
      <c r="E109" s="100"/>
      <c r="F109" s="89"/>
      <c r="G109" s="103"/>
      <c r="H109" s="53"/>
      <c r="I109" s="132"/>
      <c r="J109" s="53"/>
      <c r="K109" s="103"/>
      <c r="L109" s="89"/>
      <c r="M109" s="132"/>
    </row>
    <row r="110" spans="1:13" s="113" customFormat="1" ht="19.350000000000001" customHeight="1" x14ac:dyDescent="0.6">
      <c r="A110" s="89" t="s">
        <v>188</v>
      </c>
      <c r="B110" s="91"/>
      <c r="C110" s="91"/>
      <c r="D110" s="91"/>
      <c r="E110" s="100"/>
      <c r="F110" s="89"/>
      <c r="G110" s="103"/>
      <c r="H110" s="53"/>
      <c r="I110" s="132"/>
      <c r="J110" s="53"/>
      <c r="K110" s="103"/>
      <c r="L110" s="89"/>
      <c r="M110" s="132"/>
    </row>
    <row r="111" spans="1:13" s="113" customFormat="1" ht="6" customHeight="1" x14ac:dyDescent="0.6">
      <c r="A111" s="91"/>
      <c r="B111" s="91"/>
      <c r="C111" s="91"/>
      <c r="D111" s="91"/>
      <c r="E111" s="100"/>
      <c r="F111" s="89"/>
      <c r="G111" s="103"/>
      <c r="H111" s="53"/>
      <c r="I111" s="132"/>
      <c r="J111" s="53"/>
      <c r="K111" s="103"/>
      <c r="L111" s="89"/>
      <c r="M111" s="132"/>
    </row>
    <row r="112" spans="1:13" s="113" customFormat="1" ht="19.350000000000001" customHeight="1" x14ac:dyDescent="0.6">
      <c r="A112" s="89"/>
      <c r="B112" s="106" t="s">
        <v>189</v>
      </c>
      <c r="E112" s="100"/>
      <c r="F112" s="89"/>
      <c r="G112" s="111">
        <v>205055811</v>
      </c>
      <c r="H112" s="53"/>
      <c r="I112" s="112">
        <v>121787387</v>
      </c>
      <c r="J112" s="53"/>
      <c r="K112" s="111">
        <v>204961854</v>
      </c>
      <c r="L112" s="89"/>
      <c r="M112" s="112">
        <v>121787387</v>
      </c>
    </row>
    <row r="113" spans="1:13" s="113" customFormat="1" ht="19.350000000000001" customHeight="1" x14ac:dyDescent="0.6">
      <c r="A113" s="91"/>
      <c r="B113" s="106" t="s">
        <v>190</v>
      </c>
      <c r="C113" s="91"/>
      <c r="E113" s="100"/>
      <c r="F113" s="89"/>
      <c r="G113" s="103"/>
      <c r="H113" s="53"/>
      <c r="I113" s="132"/>
      <c r="J113" s="53"/>
      <c r="K113" s="103"/>
      <c r="M113" s="132"/>
    </row>
    <row r="114" spans="1:13" s="113" customFormat="1" ht="19.350000000000001" customHeight="1" x14ac:dyDescent="0.6">
      <c r="A114" s="91"/>
      <c r="B114" s="91"/>
      <c r="C114" s="106" t="s">
        <v>191</v>
      </c>
      <c r="E114" s="90"/>
      <c r="F114" s="89"/>
      <c r="G114" s="111">
        <v>37623338</v>
      </c>
      <c r="H114" s="53"/>
      <c r="I114" s="112">
        <v>73741043</v>
      </c>
      <c r="J114" s="53"/>
      <c r="K114" s="111">
        <v>37623338</v>
      </c>
      <c r="L114" s="53"/>
      <c r="M114" s="112">
        <v>68857936</v>
      </c>
    </row>
    <row r="115" spans="1:13" s="113" customFormat="1" ht="19.350000000000001" customHeight="1" x14ac:dyDescent="0.6">
      <c r="A115" s="91"/>
      <c r="B115" s="106" t="s">
        <v>192</v>
      </c>
      <c r="C115" s="106"/>
      <c r="E115" s="90"/>
      <c r="F115" s="89"/>
      <c r="G115" s="111">
        <v>0</v>
      </c>
      <c r="H115" s="53"/>
      <c r="I115" s="112">
        <v>153000000</v>
      </c>
      <c r="J115" s="53"/>
      <c r="K115" s="111">
        <v>0</v>
      </c>
      <c r="L115" s="53"/>
      <c r="M115" s="112">
        <v>153000000</v>
      </c>
    </row>
    <row r="116" spans="1:13" s="113" customFormat="1" ht="19.350000000000001" customHeight="1" x14ac:dyDescent="0.6">
      <c r="A116" s="91"/>
      <c r="B116" s="106" t="s">
        <v>193</v>
      </c>
      <c r="C116" s="106"/>
      <c r="E116" s="90"/>
      <c r="F116" s="89"/>
      <c r="G116" s="111">
        <v>0</v>
      </c>
      <c r="H116" s="53"/>
      <c r="I116" s="112">
        <v>23100617</v>
      </c>
      <c r="J116" s="53"/>
      <c r="K116" s="111">
        <v>0</v>
      </c>
      <c r="L116" s="53"/>
      <c r="M116" s="112">
        <v>23100617</v>
      </c>
    </row>
    <row r="117" spans="1:13" s="113" customFormat="1" ht="19.350000000000001" customHeight="1" x14ac:dyDescent="0.6">
      <c r="A117" s="91"/>
      <c r="B117" s="106" t="s">
        <v>228</v>
      </c>
      <c r="C117" s="106"/>
      <c r="E117" s="90"/>
      <c r="F117" s="89"/>
      <c r="G117" s="111">
        <v>0</v>
      </c>
      <c r="H117" s="53"/>
      <c r="I117" s="112">
        <v>0</v>
      </c>
      <c r="J117" s="53"/>
      <c r="K117" s="111">
        <v>3060000</v>
      </c>
      <c r="L117" s="53"/>
      <c r="M117" s="112">
        <v>0</v>
      </c>
    </row>
    <row r="118" spans="1:13" s="113" customFormat="1" ht="19.350000000000001" customHeight="1" x14ac:dyDescent="0.6">
      <c r="A118" s="91"/>
      <c r="B118" s="91"/>
      <c r="C118" s="106"/>
      <c r="E118" s="90"/>
      <c r="F118" s="89"/>
      <c r="G118" s="112"/>
      <c r="H118" s="53"/>
      <c r="I118" s="112"/>
      <c r="J118" s="53"/>
      <c r="K118" s="112"/>
      <c r="L118" s="53"/>
      <c r="M118" s="112"/>
    </row>
    <row r="119" spans="1:13" s="113" customFormat="1" ht="19.350000000000001" customHeight="1" x14ac:dyDescent="0.6">
      <c r="A119" s="91"/>
      <c r="B119" s="91"/>
      <c r="C119" s="106"/>
      <c r="E119" s="90"/>
      <c r="F119" s="89"/>
      <c r="G119" s="112"/>
      <c r="H119" s="53"/>
      <c r="I119" s="112"/>
      <c r="J119" s="53"/>
      <c r="K119" s="112"/>
      <c r="L119" s="53"/>
      <c r="M119" s="112"/>
    </row>
    <row r="120" spans="1:13" s="113" customFormat="1" ht="19.350000000000001" customHeight="1" x14ac:dyDescent="0.6">
      <c r="A120" s="91"/>
      <c r="B120" s="91"/>
      <c r="C120" s="106"/>
      <c r="E120" s="90"/>
      <c r="F120" s="89"/>
      <c r="G120" s="112"/>
      <c r="H120" s="53"/>
      <c r="I120" s="112"/>
      <c r="J120" s="53"/>
      <c r="K120" s="112"/>
      <c r="L120" s="53"/>
      <c r="M120" s="112"/>
    </row>
    <row r="121" spans="1:13" s="113" customFormat="1" ht="19.350000000000001" customHeight="1" x14ac:dyDescent="0.6">
      <c r="A121" s="91"/>
      <c r="B121" s="91"/>
      <c r="C121" s="106"/>
      <c r="E121" s="90"/>
      <c r="F121" s="89"/>
      <c r="G121" s="112"/>
      <c r="H121" s="53"/>
      <c r="I121" s="112"/>
      <c r="J121" s="53"/>
      <c r="K121" s="112"/>
      <c r="L121" s="53"/>
      <c r="M121" s="112"/>
    </row>
    <row r="122" spans="1:13" s="113" customFormat="1" ht="19.350000000000001" customHeight="1" x14ac:dyDescent="0.6">
      <c r="A122" s="91"/>
      <c r="B122" s="91"/>
      <c r="C122" s="106"/>
      <c r="E122" s="90"/>
      <c r="F122" s="89"/>
      <c r="G122" s="112"/>
      <c r="H122" s="53"/>
      <c r="I122" s="112"/>
      <c r="J122" s="53"/>
      <c r="K122" s="112"/>
      <c r="L122" s="53"/>
      <c r="M122" s="112"/>
    </row>
    <row r="123" spans="1:13" s="113" customFormat="1" ht="19.350000000000001" customHeight="1" x14ac:dyDescent="0.6">
      <c r="A123" s="91"/>
      <c r="B123" s="91"/>
      <c r="C123" s="106"/>
      <c r="E123" s="90"/>
      <c r="F123" s="89"/>
      <c r="G123" s="112"/>
      <c r="H123" s="53"/>
      <c r="I123" s="112"/>
      <c r="J123" s="53"/>
      <c r="K123" s="112"/>
      <c r="L123" s="53"/>
      <c r="M123" s="112"/>
    </row>
    <row r="124" spans="1:13" s="113" customFormat="1" ht="19.350000000000001" customHeight="1" x14ac:dyDescent="0.6">
      <c r="A124" s="91"/>
      <c r="B124" s="91"/>
      <c r="C124" s="106"/>
      <c r="E124" s="90"/>
      <c r="F124" s="89"/>
      <c r="G124" s="112"/>
      <c r="H124" s="53"/>
      <c r="I124" s="112"/>
      <c r="J124" s="53"/>
      <c r="K124" s="112"/>
      <c r="L124" s="53"/>
      <c r="M124" s="112"/>
    </row>
    <row r="125" spans="1:13" s="113" customFormat="1" ht="19.350000000000001" customHeight="1" x14ac:dyDescent="0.6">
      <c r="A125" s="91"/>
      <c r="B125" s="91"/>
      <c r="C125" s="106"/>
      <c r="E125" s="90"/>
      <c r="F125" s="89"/>
      <c r="G125" s="112"/>
      <c r="H125" s="53"/>
      <c r="I125" s="112"/>
      <c r="J125" s="53"/>
      <c r="K125" s="112"/>
      <c r="L125" s="53"/>
      <c r="M125" s="112"/>
    </row>
    <row r="126" spans="1:13" s="113" customFormat="1" ht="19.350000000000001" customHeight="1" x14ac:dyDescent="0.6">
      <c r="A126" s="91"/>
      <c r="B126" s="91"/>
      <c r="C126" s="106"/>
      <c r="E126" s="90"/>
      <c r="F126" s="89"/>
      <c r="G126" s="112"/>
      <c r="H126" s="53"/>
      <c r="I126" s="112"/>
      <c r="J126" s="53"/>
      <c r="K126" s="112"/>
      <c r="L126" s="53"/>
      <c r="M126" s="112"/>
    </row>
    <row r="127" spans="1:13" s="113" customFormat="1" ht="19.350000000000001" customHeight="1" x14ac:dyDescent="0.6">
      <c r="A127" s="91"/>
      <c r="B127" s="91"/>
      <c r="C127" s="106"/>
      <c r="E127" s="90"/>
      <c r="F127" s="89"/>
      <c r="G127" s="112"/>
      <c r="H127" s="53"/>
      <c r="I127" s="112"/>
      <c r="J127" s="53"/>
      <c r="K127" s="112"/>
      <c r="L127" s="53"/>
      <c r="M127" s="112"/>
    </row>
    <row r="128" spans="1:13" s="113" customFormat="1" ht="19.350000000000001" customHeight="1" x14ac:dyDescent="0.6">
      <c r="A128" s="91"/>
      <c r="B128" s="91"/>
      <c r="C128" s="106"/>
      <c r="E128" s="90"/>
      <c r="F128" s="89"/>
      <c r="G128" s="112"/>
      <c r="H128" s="53"/>
      <c r="I128" s="112"/>
      <c r="J128" s="53"/>
      <c r="K128" s="112"/>
      <c r="L128" s="53"/>
      <c r="M128" s="112"/>
    </row>
    <row r="129" spans="1:13" s="113" customFormat="1" ht="19.350000000000001" customHeight="1" x14ac:dyDescent="0.6">
      <c r="A129" s="91"/>
      <c r="B129" s="91"/>
      <c r="C129" s="106"/>
      <c r="E129" s="90"/>
      <c r="F129" s="89"/>
      <c r="G129" s="112"/>
      <c r="H129" s="53"/>
      <c r="I129" s="112"/>
      <c r="J129" s="53"/>
      <c r="K129" s="112"/>
      <c r="L129" s="53"/>
      <c r="M129" s="112"/>
    </row>
    <row r="130" spans="1:13" s="113" customFormat="1" ht="19.350000000000001" customHeight="1" x14ac:dyDescent="0.6">
      <c r="A130" s="91"/>
      <c r="B130" s="91"/>
      <c r="C130" s="106"/>
      <c r="E130" s="90"/>
      <c r="F130" s="89"/>
      <c r="G130" s="112"/>
      <c r="H130" s="53"/>
      <c r="I130" s="112"/>
      <c r="J130" s="53"/>
      <c r="K130" s="112"/>
      <c r="L130" s="53"/>
      <c r="M130" s="112"/>
    </row>
    <row r="131" spans="1:13" s="113" customFormat="1" ht="19.350000000000001" customHeight="1" x14ac:dyDescent="0.6">
      <c r="A131" s="91"/>
      <c r="B131" s="91"/>
      <c r="C131" s="106"/>
      <c r="E131" s="90"/>
      <c r="F131" s="89"/>
      <c r="G131" s="112"/>
      <c r="H131" s="53"/>
      <c r="I131" s="112"/>
      <c r="J131" s="53"/>
      <c r="K131" s="112"/>
      <c r="L131" s="53"/>
      <c r="M131" s="112"/>
    </row>
    <row r="132" spans="1:13" s="113" customFormat="1" ht="19.350000000000001" customHeight="1" x14ac:dyDescent="0.6">
      <c r="A132" s="91"/>
      <c r="B132" s="91"/>
      <c r="C132" s="106"/>
      <c r="E132" s="90"/>
      <c r="F132" s="89"/>
      <c r="G132" s="112"/>
      <c r="H132" s="53"/>
      <c r="I132" s="112"/>
      <c r="J132" s="53"/>
      <c r="K132" s="112"/>
      <c r="L132" s="53"/>
      <c r="M132" s="112"/>
    </row>
    <row r="133" spans="1:13" s="113" customFormat="1" ht="19.350000000000001" customHeight="1" x14ac:dyDescent="0.6">
      <c r="A133" s="91"/>
      <c r="B133" s="91"/>
      <c r="C133" s="106"/>
      <c r="E133" s="90"/>
      <c r="F133" s="89"/>
      <c r="G133" s="112"/>
      <c r="H133" s="53"/>
      <c r="I133" s="112"/>
      <c r="J133" s="53"/>
      <c r="K133" s="112"/>
      <c r="L133" s="53"/>
      <c r="M133" s="112"/>
    </row>
    <row r="134" spans="1:13" s="113" customFormat="1" ht="19.350000000000001" customHeight="1" x14ac:dyDescent="0.6">
      <c r="A134" s="91"/>
      <c r="B134" s="91"/>
      <c r="C134" s="106"/>
      <c r="E134" s="90"/>
      <c r="F134" s="89"/>
      <c r="G134" s="112"/>
      <c r="H134" s="53"/>
      <c r="I134" s="112"/>
      <c r="J134" s="53"/>
      <c r="K134" s="112"/>
      <c r="L134" s="53"/>
      <c r="M134" s="112"/>
    </row>
    <row r="135" spans="1:13" s="113" customFormat="1" ht="19.350000000000001" customHeight="1" x14ac:dyDescent="0.6">
      <c r="A135" s="91"/>
      <c r="B135" s="91"/>
      <c r="C135" s="106"/>
      <c r="E135" s="90"/>
      <c r="F135" s="89"/>
      <c r="G135" s="112"/>
      <c r="H135" s="53"/>
      <c r="I135" s="112"/>
      <c r="J135" s="53"/>
      <c r="K135" s="112"/>
      <c r="L135" s="53"/>
      <c r="M135" s="112"/>
    </row>
    <row r="136" spans="1:13" s="113" customFormat="1" ht="19.350000000000001" customHeight="1" x14ac:dyDescent="0.6">
      <c r="A136" s="91"/>
      <c r="B136" s="91"/>
      <c r="C136" s="106"/>
      <c r="E136" s="90"/>
      <c r="F136" s="89"/>
      <c r="G136" s="112"/>
      <c r="H136" s="53"/>
      <c r="I136" s="112"/>
      <c r="J136" s="53"/>
      <c r="K136" s="112"/>
      <c r="L136" s="53"/>
      <c r="M136" s="112"/>
    </row>
    <row r="137" spans="1:13" s="113" customFormat="1" ht="19.350000000000001" customHeight="1" x14ac:dyDescent="0.6">
      <c r="A137" s="91"/>
      <c r="B137" s="91"/>
      <c r="C137" s="106"/>
      <c r="E137" s="90"/>
      <c r="F137" s="89"/>
      <c r="G137" s="112"/>
      <c r="H137" s="53"/>
      <c r="I137" s="112"/>
      <c r="J137" s="53"/>
      <c r="K137" s="112"/>
      <c r="L137" s="53"/>
      <c r="M137" s="112"/>
    </row>
    <row r="138" spans="1:13" s="113" customFormat="1" ht="19.350000000000001" customHeight="1" x14ac:dyDescent="0.6">
      <c r="A138" s="91"/>
      <c r="B138" s="91"/>
      <c r="C138" s="106"/>
      <c r="E138" s="90"/>
      <c r="F138" s="89"/>
      <c r="G138" s="112"/>
      <c r="H138" s="53"/>
      <c r="I138" s="112"/>
      <c r="J138" s="53"/>
      <c r="K138" s="112"/>
      <c r="L138" s="53"/>
      <c r="M138" s="112"/>
    </row>
    <row r="139" spans="1:13" s="113" customFormat="1" ht="19.350000000000001" customHeight="1" x14ac:dyDescent="0.6">
      <c r="A139" s="91"/>
      <c r="B139" s="91"/>
      <c r="C139" s="106"/>
      <c r="E139" s="90"/>
      <c r="F139" s="89"/>
      <c r="G139" s="112"/>
      <c r="H139" s="53"/>
      <c r="I139" s="112"/>
      <c r="J139" s="53"/>
      <c r="K139" s="112"/>
      <c r="L139" s="53"/>
      <c r="M139" s="112"/>
    </row>
    <row r="140" spans="1:13" s="113" customFormat="1" ht="19.350000000000001" customHeight="1" x14ac:dyDescent="0.6">
      <c r="A140" s="91"/>
      <c r="B140" s="91"/>
      <c r="C140" s="106"/>
      <c r="E140" s="90"/>
      <c r="F140" s="89"/>
      <c r="G140" s="112"/>
      <c r="H140" s="53"/>
      <c r="I140" s="112"/>
      <c r="J140" s="53"/>
      <c r="K140" s="112"/>
      <c r="L140" s="53"/>
      <c r="M140" s="112"/>
    </row>
    <row r="141" spans="1:13" s="113" customFormat="1" ht="18" customHeight="1" x14ac:dyDescent="0.6">
      <c r="A141" s="91"/>
      <c r="B141" s="91"/>
      <c r="C141" s="106"/>
      <c r="E141" s="90"/>
      <c r="F141" s="89"/>
      <c r="G141" s="112"/>
      <c r="H141" s="53"/>
      <c r="I141" s="112"/>
      <c r="J141" s="53"/>
      <c r="K141" s="112"/>
      <c r="L141" s="53"/>
      <c r="M141" s="112"/>
    </row>
    <row r="142" spans="1:13" s="113" customFormat="1" ht="11.25" customHeight="1" x14ac:dyDescent="0.6">
      <c r="A142" s="91"/>
      <c r="B142" s="91"/>
      <c r="C142" s="106"/>
      <c r="E142" s="90"/>
      <c r="F142" s="89"/>
      <c r="G142" s="112"/>
      <c r="H142" s="53"/>
      <c r="I142" s="112"/>
      <c r="J142" s="53"/>
      <c r="K142" s="112"/>
      <c r="L142" s="53"/>
      <c r="M142" s="112"/>
    </row>
    <row r="143" spans="1:13" s="113" customFormat="1" ht="11.25" customHeight="1" x14ac:dyDescent="0.6">
      <c r="A143" s="91"/>
      <c r="B143" s="91"/>
      <c r="C143" s="106"/>
      <c r="E143" s="90"/>
      <c r="F143" s="89"/>
      <c r="G143" s="112"/>
      <c r="H143" s="53"/>
      <c r="I143" s="112"/>
      <c r="J143" s="53"/>
      <c r="K143" s="112"/>
      <c r="L143" s="53"/>
      <c r="M143" s="112"/>
    </row>
    <row r="144" spans="1:13" ht="21.9" customHeight="1" x14ac:dyDescent="0.6">
      <c r="A144" s="235" t="str">
        <f>A95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4" s="235"/>
      <c r="C144" s="235"/>
      <c r="D144" s="235"/>
      <c r="E144" s="235"/>
      <c r="F144" s="235"/>
      <c r="G144" s="235"/>
      <c r="H144" s="235"/>
      <c r="I144" s="235"/>
      <c r="J144" s="235"/>
      <c r="K144" s="235"/>
      <c r="L144" s="235"/>
      <c r="M144" s="235"/>
    </row>
  </sheetData>
  <mergeCells count="9">
    <mergeCell ref="A144:M144"/>
    <mergeCell ref="G5:I5"/>
    <mergeCell ref="K5:M5"/>
    <mergeCell ref="A47:M47"/>
    <mergeCell ref="G52:I52"/>
    <mergeCell ref="K52:M52"/>
    <mergeCell ref="G100:I100"/>
    <mergeCell ref="K100:M100"/>
    <mergeCell ref="B85:D85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(9M)</vt:lpstr>
      <vt:lpstr>9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Napon Chaiwattanawasu (TH)</cp:lastModifiedBy>
  <cp:lastPrinted>2023-11-07T08:11:56Z</cp:lastPrinted>
  <dcterms:created xsi:type="dcterms:W3CDTF">2022-11-08T09:56:03Z</dcterms:created>
  <dcterms:modified xsi:type="dcterms:W3CDTF">2023-11-07T11:08:56Z</dcterms:modified>
</cp:coreProperties>
</file>