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3 (NWS-14)\"/>
    </mc:Choice>
  </mc:AlternateContent>
  <xr:revisionPtr revIDLastSave="0" documentId="13_ncr:1_{23C83C10-0707-4BC8-84A2-143CA4A32D63}" xr6:coauthVersionLast="47" xr6:coauthVersionMax="47" xr10:uidLastSave="{00000000-0000-0000-0000-000000000000}"/>
  <bookViews>
    <workbookView xWindow="-108" yWindow="-108" windowWidth="23256" windowHeight="12456" activeTab="5" xr2:uid="{98B598F9-B013-4F5F-B3D0-FDEC86CF1E1C}"/>
  </bookViews>
  <sheets>
    <sheet name="2-4" sheetId="8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[2]Accure!#REF!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[3]RATE!$C$6:$O$6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[4]LRA!#REF!</definedName>
    <definedName name="__123Graph_B" hidden="1">[4]LRA!#REF!</definedName>
    <definedName name="__123Graph_B\B11" hidden="1">#REF!</definedName>
    <definedName name="__123Graph_B\B118" hidden="1">#REF!</definedName>
    <definedName name="__123Graph_C" localSheetId="0" hidden="1">'[5]1999cf'!#REF!</definedName>
    <definedName name="__123Graph_C" hidden="1">'[5]1999cf'!#REF!</definedName>
    <definedName name="__123Graph_C\B118" hidden="1">#REF!</definedName>
    <definedName name="__123Graph_D" localSheetId="0" hidden="1">[6]FR!#REF!</definedName>
    <definedName name="__123Graph_D" hidden="1">[6]FR!#REF!</definedName>
    <definedName name="__123Graph_E" localSheetId="0" hidden="1">[4]LRA!#REF!</definedName>
    <definedName name="__123Graph_E" hidden="1">[4]LRA!#REF!</definedName>
    <definedName name="__123Graph_F" localSheetId="0" hidden="1">[4]LRA!#REF!</definedName>
    <definedName name="__123Graph_F" hidden="1">[4]LRA!#REF!</definedName>
    <definedName name="__123Graph_LBL_A" hidden="1">#REF!</definedName>
    <definedName name="__123Graph_LBL_C" hidden="1">#REF!</definedName>
    <definedName name="__123Graph_X" hidden="1">[7]YQty!$A$3:$A$14</definedName>
    <definedName name="__123Graph_X\B11" hidden="1">#REF!</definedName>
    <definedName name="__123Graph_XROI" hidden="1">#REF!</definedName>
    <definedName name="__2__123Graph_BCHART_1" hidden="1">[3]RATE!$C$7:$O$7</definedName>
    <definedName name="__3__123Graph_CCHART_1" hidden="1">[3]RATE!$C$8:$O$8</definedName>
    <definedName name="__4__123Graph_DCHART_1" hidden="1">[3]RATE!$C$9:$O$9</definedName>
    <definedName name="__5__123Graph_ECHART_1" hidden="1">[3]RATE!$C$10:$O$10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[8]Accure!#REF!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[3]RATE!$C$6:$O$6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'[9]stat local'!$D$769:$D$3475</definedName>
    <definedName name="_12__123Graph_BCHART_1" hidden="1">[10]TP!#REF!</definedName>
    <definedName name="_15__123Graph_CCHART_1" hidden="1">[10]TP!#REF!</definedName>
    <definedName name="_18__123Graph_XCHART_1" hidden="1">[10]TP!#REF!</definedName>
    <definedName name="_2__123Graph_AF_S" hidden="1">#REF!</definedName>
    <definedName name="_2__123Graph_BCHART_1" hidden="1">[3]RATE!$C$7:$O$7</definedName>
    <definedName name="_2__123Graph_Bｸﾞﾗﾌ_7" localSheetId="0" hidden="1">#REF!</definedName>
    <definedName name="_2__123Graph_Bｸﾞﾗﾌ_7" hidden="1">#REF!</definedName>
    <definedName name="_3__123Graph_ACHART_1" hidden="1">[10]TP!#REF!</definedName>
    <definedName name="_3__123Graph_AF_S" hidden="1">#REF!</definedName>
    <definedName name="_3__123Graph_BF_S" hidden="1">#REF!</definedName>
    <definedName name="_3__123Graph_CCHART_1" hidden="1">[3]RATE!$C$8:$O$8</definedName>
    <definedName name="_3__123Graph_Cｸﾞﾗﾌ_7" localSheetId="0" hidden="1">#REF!</definedName>
    <definedName name="_3__123Graph_Cｸﾞﾗﾌ_7" hidden="1">#REF!</definedName>
    <definedName name="_4__123Graph_BCHART_1" hidden="1">[10]TP!#REF!</definedName>
    <definedName name="_4__123Graph_BF_S" hidden="1">#REF!</definedName>
    <definedName name="_4__123Graph_DCHART_1" hidden="1">[3]RATE!$C$9:$O$9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[10]TP!#REF!</definedName>
    <definedName name="_5__123Graph_ECHART_1" hidden="1">[3]RATE!$C$10:$O$10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[10]TP!#REF!</definedName>
    <definedName name="_8__123Graph_BF_S" hidden="1">#REF!</definedName>
    <definedName name="_9__123Graph_ACHART_1" hidden="1">[10]TP!#REF!</definedName>
    <definedName name="_a" hidden="1">[3]RATE!$C$6:$O$6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[3]RATE!$C$8:$O$8</definedName>
    <definedName name="_as" hidden="1">[3]RATE!$C$6:$O$6</definedName>
    <definedName name="_asd" hidden="1">[3]RATE!$C$7:$O$7</definedName>
    <definedName name="_asrgf" hidden="1">[3]RATE!$C$10:$O$10</definedName>
    <definedName name="_axc" hidden="1">[3]RATE!$C$9:$O$9</definedName>
    <definedName name="_b" hidden="1">[3]RATE!$C$7:$O$7</definedName>
    <definedName name="_d" hidden="1">[3]RATE!$C$9:$O$9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[3]RATE!$C$10:$O$10</definedName>
    <definedName name="_er43" hidden="1">{"'Eng (page2)'!$A$1:$D$52"}</definedName>
    <definedName name="_Example" hidden="1">[11]Variables!$B$1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[3]RATE!$C$6:$O$6</definedName>
    <definedName name="_G1" hidden="1">{"'Eng (page2)'!$A$1:$D$52"}</definedName>
    <definedName name="_h" hidden="1">[3]RATE!$C$7:$O$7</definedName>
    <definedName name="_k" hidden="1">[3]RATE!$C$10:$O$10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[11]Variables!$B$4</definedName>
    <definedName name="_m" hidden="1">[3]RATE!$C$6:$O$6</definedName>
    <definedName name="_n" hidden="1">[3]RATE!$C$7:$O$7</definedName>
    <definedName name="_new" localSheetId="0" hidden="1">#REF!</definedName>
    <definedName name="_new" hidden="1">#REF!</definedName>
    <definedName name="_NSO2" hidden="1">{"'Sheet1'!$L$16"}</definedName>
    <definedName name="_o" hidden="1">[3]RATE!$C$8:$O$8</definedName>
    <definedName name="_Order1" hidden="1">0</definedName>
    <definedName name="_Order2" hidden="1">0</definedName>
    <definedName name="_p" hidden="1">[3]RATE!$C$9:$O$9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[3]RATE!$C$8:$O$8</definedName>
    <definedName name="_r" hidden="1">[3]RATE!$C$6:$O$6</definedName>
    <definedName name="_Regression_Int" hidden="1">1</definedName>
    <definedName name="_s" hidden="1">[3]RATE!$C$7:$O$7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[11]Variables!$B$3</definedName>
    <definedName name="_Shading" hidden="1">[11]Variables!$B$2</definedName>
    <definedName name="_Sort" localSheetId="0" hidden="1">#REF!</definedName>
    <definedName name="_Sort" hidden="1">#REF!</definedName>
    <definedName name="_t" hidden="1">[3]RATE!$C$10:$O$10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[3]RATE!$C$9:$O$9</definedName>
    <definedName name="_u645" hidden="1">{"'Eng (page2)'!$A$1:$D$52"}</definedName>
    <definedName name="_v" hidden="1">[3]RATE!$C$10:$O$10</definedName>
    <definedName name="_V320" hidden="1">{"'Eng (page2)'!$A$1:$D$52"}</definedName>
    <definedName name="_w" hidden="1">[3]RATE!$C$8:$O$8</definedName>
    <definedName name="_X2" hidden="1">{"'Eng (page2)'!$A$1:$D$52"}</definedName>
    <definedName name="_y" hidden="1">[3]RATE!$C$9:$O$9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[10]TP!#REF!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[10]TP!#REF!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[10]TP!#REF!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[10]TP!#REF!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[10]TP!#REF!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[10]TP!#REF!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[10]TP!#REF!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[13]A!#REF!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1">'5-6 (3m)'!$A$1:$N$98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[10]TP!#REF!</definedName>
    <definedName name="rdy" hidden="1">[10]TP!#REF!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[14]누TB!$G$1:$G$1019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[4]LRA!#REF!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[10]TP!#REF!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[10]TP!#REF!</definedName>
    <definedName name="ua" hidden="1">{"Sensitivity1",#N/A,FALSE,"Sensitivity";"Sensitivity2",#N/A,FALSE,"Sensitivity"}</definedName>
    <definedName name="uhi" hidden="1">[10]TP!#REF!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[15]현금흐름표!$F$45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'[16]Reasonableness test'!#REF!</definedName>
    <definedName name="WW9225b8e918b2453e85e0df9899b5a134_9EAE" hidden="1">'[16]Reasonableness test'!#REF!</definedName>
    <definedName name="WWb068418dc6b04fa5ae2bd14cd39f6c54_A5CB" localSheetId="0" hidden="1">'[17]Test Debt Covenant'!#REF!</definedName>
    <definedName name="WWb068418dc6b04fa5ae2bd14cd39f6c54_A5CB" hidden="1">'[17]Test Debt Covenant'!#REF!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[18]V310!#REF!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[10]TP!#REF!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[19]공통!$F$45</definedName>
    <definedName name="ㅓㅗㅓㅗㅓㅗ" hidden="1">[20]A1!$F$45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6" l="1"/>
  <c r="L28" i="6"/>
  <c r="J28" i="6"/>
  <c r="H28" i="6"/>
  <c r="V35" i="4"/>
  <c r="V34" i="4"/>
  <c r="V32" i="4"/>
  <c r="R35" i="4"/>
  <c r="R34" i="4"/>
  <c r="R32" i="4"/>
  <c r="R31" i="4"/>
  <c r="V31" i="4" s="1"/>
  <c r="R28" i="4"/>
  <c r="V28" i="4" s="1"/>
  <c r="R33" i="5"/>
  <c r="R32" i="5"/>
  <c r="R31" i="5"/>
  <c r="R28" i="5"/>
  <c r="A159" i="8" l="1"/>
  <c r="N140" i="8"/>
  <c r="N144" i="8" s="1"/>
  <c r="L140" i="8"/>
  <c r="L144" i="8" s="1"/>
  <c r="J140" i="8"/>
  <c r="J144" i="8" s="1"/>
  <c r="H140" i="8"/>
  <c r="H144" i="8" s="1"/>
  <c r="A107" i="8"/>
  <c r="A49" i="2" s="1"/>
  <c r="N93" i="8"/>
  <c r="N95" i="8" s="1"/>
  <c r="L93" i="8"/>
  <c r="J93" i="8"/>
  <c r="H93" i="8"/>
  <c r="N83" i="8"/>
  <c r="L83" i="8"/>
  <c r="J83" i="8"/>
  <c r="H83" i="8"/>
  <c r="A58" i="8"/>
  <c r="A110" i="8" s="1"/>
  <c r="A57" i="8"/>
  <c r="A109" i="8" s="1"/>
  <c r="A56" i="8"/>
  <c r="A108" i="8" s="1"/>
  <c r="N42" i="8"/>
  <c r="L42" i="8"/>
  <c r="J42" i="8"/>
  <c r="H42" i="8"/>
  <c r="N24" i="8"/>
  <c r="L24" i="8"/>
  <c r="J24" i="8"/>
  <c r="H24" i="8"/>
  <c r="N44" i="8" l="1"/>
  <c r="J95" i="8"/>
  <c r="J44" i="8"/>
  <c r="L95" i="8"/>
  <c r="L146" i="8" s="1"/>
  <c r="H95" i="8"/>
  <c r="H146" i="8" s="1"/>
  <c r="L44" i="8"/>
  <c r="H44" i="8"/>
  <c r="J146" i="8"/>
  <c r="N146" i="8"/>
  <c r="P25" i="5" l="1"/>
  <c r="N25" i="5"/>
  <c r="L25" i="5"/>
  <c r="J25" i="5"/>
  <c r="H25" i="5"/>
  <c r="F25" i="5"/>
  <c r="R23" i="5"/>
  <c r="R22" i="5"/>
  <c r="R21" i="5"/>
  <c r="R20" i="5"/>
  <c r="R17" i="5"/>
  <c r="T25" i="4"/>
  <c r="P25" i="4"/>
  <c r="N25" i="4"/>
  <c r="L25" i="4"/>
  <c r="J25" i="4"/>
  <c r="H25" i="4"/>
  <c r="F25" i="4"/>
  <c r="R23" i="4"/>
  <c r="V23" i="4" s="1"/>
  <c r="R22" i="4"/>
  <c r="V22" i="4" s="1"/>
  <c r="R21" i="4"/>
  <c r="V21" i="4" s="1"/>
  <c r="R20" i="4"/>
  <c r="V20" i="4" s="1"/>
  <c r="R17" i="4"/>
  <c r="V17" i="4" s="1"/>
  <c r="N74" i="3"/>
  <c r="N67" i="3"/>
  <c r="J74" i="3"/>
  <c r="J67" i="3"/>
  <c r="R25" i="5" l="1"/>
  <c r="R25" i="4"/>
  <c r="V25" i="4" s="1"/>
  <c r="N109" i="6" l="1"/>
  <c r="N82" i="6"/>
  <c r="J109" i="6"/>
  <c r="J82" i="6"/>
  <c r="N41" i="6"/>
  <c r="N44" i="6" s="1"/>
  <c r="J41" i="6"/>
  <c r="J44" i="6" s="1"/>
  <c r="J125" i="6" s="1"/>
  <c r="N26" i="3"/>
  <c r="N16" i="3"/>
  <c r="N29" i="3" s="1"/>
  <c r="N32" i="3" s="1"/>
  <c r="N35" i="3" s="1"/>
  <c r="N46" i="3" s="1"/>
  <c r="J26" i="3"/>
  <c r="J16" i="3"/>
  <c r="N71" i="2"/>
  <c r="N64" i="2"/>
  <c r="J71" i="2"/>
  <c r="J64" i="2"/>
  <c r="N25" i="2"/>
  <c r="N16" i="2"/>
  <c r="N28" i="2" s="1"/>
  <c r="N32" i="2" s="1"/>
  <c r="N35" i="2" s="1"/>
  <c r="N44" i="2" s="1"/>
  <c r="J25" i="2"/>
  <c r="J16" i="2"/>
  <c r="A98" i="2"/>
  <c r="A52" i="3" s="1"/>
  <c r="L109" i="6"/>
  <c r="H109" i="6"/>
  <c r="L82" i="6"/>
  <c r="H82" i="6"/>
  <c r="L41" i="6"/>
  <c r="L44" i="6" s="1"/>
  <c r="L125" i="6" s="1"/>
  <c r="H41" i="6"/>
  <c r="H44" i="6" s="1"/>
  <c r="H125" i="6" s="1"/>
  <c r="H129" i="6" s="1"/>
  <c r="A3" i="6"/>
  <c r="A60" i="6" s="1"/>
  <c r="A117" i="6" s="1"/>
  <c r="P35" i="5"/>
  <c r="N35" i="5"/>
  <c r="L35" i="5"/>
  <c r="J35" i="5"/>
  <c r="H35" i="5"/>
  <c r="F35" i="5"/>
  <c r="T37" i="4"/>
  <c r="P37" i="4"/>
  <c r="N37" i="4"/>
  <c r="L37" i="4"/>
  <c r="J37" i="4"/>
  <c r="H37" i="4"/>
  <c r="F37" i="4"/>
  <c r="L74" i="3"/>
  <c r="H74" i="3"/>
  <c r="L67" i="3"/>
  <c r="H67" i="3"/>
  <c r="L26" i="3"/>
  <c r="H26" i="3"/>
  <c r="L16" i="3"/>
  <c r="H16" i="3"/>
  <c r="L71" i="2"/>
  <c r="H71" i="2"/>
  <c r="L64" i="2"/>
  <c r="H64" i="2"/>
  <c r="L25" i="2"/>
  <c r="H25" i="2"/>
  <c r="L16" i="2"/>
  <c r="H16" i="2"/>
  <c r="J29" i="3" l="1"/>
  <c r="J32" i="3" s="1"/>
  <c r="J35" i="3" s="1"/>
  <c r="J46" i="3" s="1"/>
  <c r="N125" i="6"/>
  <c r="N129" i="6" s="1"/>
  <c r="J28" i="2"/>
  <c r="J32" i="2" s="1"/>
  <c r="J35" i="2" s="1"/>
  <c r="J44" i="2" s="1"/>
  <c r="J129" i="6"/>
  <c r="L129" i="6"/>
  <c r="R35" i="5"/>
  <c r="R37" i="4"/>
  <c r="V37" i="4" s="1"/>
  <c r="H29" i="3"/>
  <c r="H32" i="3" s="1"/>
  <c r="H35" i="3" s="1"/>
  <c r="H46" i="3" s="1"/>
  <c r="L29" i="3"/>
  <c r="L32" i="3" s="1"/>
  <c r="L35" i="3" s="1"/>
  <c r="L46" i="3" s="1"/>
  <c r="H28" i="2"/>
  <c r="H32" i="2" s="1"/>
  <c r="H35" i="2" s="1"/>
  <c r="H44" i="2" s="1"/>
  <c r="L28" i="2"/>
  <c r="L32" i="2" s="1"/>
  <c r="L35" i="2" s="1"/>
  <c r="L44" i="2" s="1"/>
  <c r="A104" i="3"/>
  <c r="A39" i="4" s="1"/>
  <c r="A37" i="5" s="1"/>
  <c r="A57" i="6" s="1"/>
  <c r="A171" i="6" l="1"/>
  <c r="A114" i="6"/>
</calcChain>
</file>

<file path=xl/sharedStrings.xml><?xml version="1.0" encoding="utf-8"?>
<sst xmlns="http://schemas.openxmlformats.org/spreadsheetml/2006/main" count="475" uniqueCount="241">
  <si>
    <t>Interlink Telecom Public Company Limited</t>
  </si>
  <si>
    <t>Consolidated</t>
  </si>
  <si>
    <t>Separate</t>
  </si>
  <si>
    <t>financial information</t>
  </si>
  <si>
    <t>Unaudited</t>
  </si>
  <si>
    <t>Notes</t>
  </si>
  <si>
    <t>Baht</t>
  </si>
  <si>
    <t>Advance received from share subscription</t>
  </si>
  <si>
    <t>Retained earnings</t>
  </si>
  <si>
    <t>Unappropriated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</si>
  <si>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</si>
  <si>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</si>
  <si>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</si>
  <si>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</si>
  <si>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</si>
  <si>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</si>
  <si>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</si>
  <si>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</si>
  <si>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</si>
  <si>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</si>
  <si>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</si>
  <si>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</si>
  <si>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</si>
  <si>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>Profit before share from</t>
  </si>
  <si>
    <t>investment in a joint venture and income tax</t>
  </si>
  <si>
    <t>Share of profit (loss) from investment</t>
  </si>
  <si>
    <t>in a joint venture</t>
  </si>
  <si>
    <t xml:space="preserve">Profit before income tax </t>
  </si>
  <si>
    <t xml:space="preserve">Income tax </t>
  </si>
  <si>
    <t>Profit for the period</t>
  </si>
  <si>
    <t>Other comprehensive income</t>
  </si>
  <si>
    <t>Items will not be reclassified</t>
  </si>
  <si>
    <t>subsequently to profit or loss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</si>
  <si>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</si>
  <si>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</si>
  <si>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</si>
  <si>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</si>
  <si>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</si>
  <si>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</si>
  <si>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</si>
  <si>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</si>
  <si>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</si>
  <si>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Share of loss from investment in a joint venture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</si>
  <si>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</si>
  <si>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</si>
  <si>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</si>
  <si>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</si>
  <si>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</si>
  <si>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</si>
  <si>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</si>
  <si>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at fair value</t>
  </si>
  <si>
    <t>Issued and</t>
  </si>
  <si>
    <t>Premium on</t>
  </si>
  <si>
    <t xml:space="preserve"> received</t>
  </si>
  <si>
    <t>through other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</si>
  <si>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</si>
  <si>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</si>
  <si>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</si>
  <si>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</si>
  <si>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</si>
  <si>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</si>
  <si>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</si>
  <si>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</si>
  <si>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</si>
  <si>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</si>
  <si>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</si>
  <si>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</si>
  <si>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</si>
  <si>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</si>
  <si>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Changes in equity for the period</t>
  </si>
  <si>
    <t xml:space="preserve">
Increase in share capital </t>
  </si>
  <si>
    <t>Opening balance as at 1 January 2022</t>
  </si>
  <si>
    <t>Increase from business acquisition</t>
  </si>
  <si>
    <t>Closing balance as at 30 September 2022</t>
  </si>
  <si>
    <t>Separate financial information</t>
  </si>
  <si>
    <t>Statement of Cash Flows</t>
  </si>
  <si>
    <t>Note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</si>
  <si>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</si>
  <si>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</si>
  <si>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</si>
  <si>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</si>
  <si>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</si>
  <si>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</si>
  <si>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</si>
  <si>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</si>
  <si>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Unrealised gain on exchange rate</t>
  </si>
  <si>
    <t>- Bad debts</t>
  </si>
  <si>
    <t>- Loss from written-off equipment</t>
  </si>
  <si>
    <t>- Interest income</t>
  </si>
  <si>
    <t>- Finance costs</t>
  </si>
  <si>
    <t>- Employee benefit expenses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</si>
  <si>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</si>
  <si>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</si>
  <si>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</si>
  <si>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</si>
  <si>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Work in process</t>
  </si>
  <si>
    <t>- Accrued revenue from network installation service</t>
  </si>
  <si>
    <t>- Retention receivables</t>
  </si>
  <si>
    <t>- Other current assets</t>
  </si>
  <si>
    <t>- Other non-current assets</t>
  </si>
  <si>
    <t>- Trade and other payables</t>
  </si>
  <si>
    <t>- Other current liabilities</t>
  </si>
  <si>
    <t>Cash generated from operations</t>
  </si>
  <si>
    <t>- Income tax paid</t>
  </si>
  <si>
    <t>Net cash generated from (used in) operating activities</t>
  </si>
  <si>
    <t>Cash flows from investing activities</t>
  </si>
  <si>
    <t>- Increase in restricted cash at financial institutions</t>
  </si>
  <si>
    <t>- Payments for Financial assets measured at fair value</t>
  </si>
  <si>
    <t>- Payments for purchases of fixed assets and</t>
  </si>
  <si>
    <t>telecommunication networks</t>
  </si>
  <si>
    <t>- Payments for purchases of intangible assets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</si>
  <si>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</si>
  <si>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</si>
  <si>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</si>
  <si>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</si>
  <si>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financial institutions, net</t>
  </si>
  <si>
    <t>- Payments for deferred financing fees of</t>
  </si>
  <si>
    <t>short-term borrowings from financial institutions</t>
  </si>
  <si>
    <t>- Payments for lease liabilities</t>
  </si>
  <si>
    <t xml:space="preserve">- Proceeds from sales of fixed assets and </t>
  </si>
  <si>
    <t>- Payments for fees and costs of transactions</t>
  </si>
  <si>
    <t xml:space="preserve">under the agreement with Trust </t>
  </si>
  <si>
    <t xml:space="preserve">- Proceeds from advance received from share </t>
  </si>
  <si>
    <t>- Proceeds from issue of ordinary shares</t>
  </si>
  <si>
    <t>- Interest paid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</si>
  <si>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</si>
  <si>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</si>
  <si>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</si>
  <si>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</si>
  <si>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</si>
  <si>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</si>
  <si>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and right-of-use assets under lease agreements</t>
  </si>
  <si>
    <t>- Acquisition investment in a subsidiary by share issuance</t>
  </si>
  <si>
    <t>- Investment in real estate investment trust</t>
  </si>
  <si>
    <t>For the three-month period ended 30 September 2023</t>
  </si>
  <si>
    <t>For the nine-month period ended 30 September 2023</t>
  </si>
  <si>
    <t>Opening balance as at 1 January 2023</t>
  </si>
  <si>
    <t>Closing balance as at 30 September 2023</t>
  </si>
  <si>
    <t>Statement of Financial Position</t>
  </si>
  <si>
    <t>Audited</t>
  </si>
  <si>
    <t>31 December</t>
  </si>
  <si>
    <t>Assets</t>
  </si>
  <si>
    <t>Current assets</t>
  </si>
  <si>
    <t>Cash and cash equivalents</t>
  </si>
  <si>
    <t>Trade and other receivables, net</t>
  </si>
  <si>
    <t>Work in process</t>
  </si>
  <si>
    <t>Short-term borrowings to a joint venture</t>
  </si>
  <si>
    <t>Accrued revenue from network installation service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</si>
  <si>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</si>
  <si>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</si>
  <si>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</si>
  <si>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</si>
  <si>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</si>
  <si>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>Accrued revenue from network rendering, net</t>
  </si>
  <si>
    <t xml:space="preserve">Financial assets measured at fair value </t>
  </si>
  <si>
    <t>through other comprehensive income</t>
  </si>
  <si>
    <t>Investment in a joint venture</t>
  </si>
  <si>
    <t>Investment in a subsidiary</t>
  </si>
  <si>
    <t>-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</si>
  <si>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</si>
  <si>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</si>
  <si>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</si>
  <si>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</si>
  <si>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</si>
  <si>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</si>
  <si>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</si>
  <si>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</si>
  <si>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</si>
  <si>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</si>
  <si>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</si>
  <si>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</si>
  <si>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</si>
  <si>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a financial institution</t>
  </si>
  <si>
    <t>Short-term borrowings from financial institutions, net</t>
  </si>
  <si>
    <t>Trade and other payables</t>
  </si>
  <si>
    <t>Deriverative liabilities measured</t>
  </si>
  <si>
    <t>at fair value through profit or loss</t>
  </si>
  <si>
    <t>Current portion of lease liabilities, net</t>
  </si>
  <si>
    <t>Current portion of long-term borrowings</t>
  </si>
  <si>
    <t>from financial institutions, net</t>
  </si>
  <si>
    <t>Advance received from network installation service</t>
  </si>
  <si>
    <t>Income tax payable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</si>
  <si>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</si>
  <si>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</si>
  <si>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</si>
  <si>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</si>
  <si>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</si>
  <si>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</si>
  <si>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</si>
  <si>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</si>
  <si>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</si>
  <si>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</si>
  <si>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</si>
  <si>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</si>
  <si>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</si>
  <si>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</si>
  <si>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1,945,592,698 ordinary shares</t>
  </si>
  <si>
    <t>at par value of Baht 0.50 each</t>
  </si>
  <si>
    <t>Issued and paid-up share capital</t>
  </si>
  <si>
    <t xml:space="preserve">1,388,929,573 ordinary shares </t>
  </si>
  <si>
    <t>at paid-up of Baht 0.50 each</t>
  </si>
  <si>
    <t>(2022: 1,314,727,674 ordinary shares</t>
  </si>
  <si>
    <t>at paid-up of Baht 0.50 each)</t>
  </si>
  <si>
    <t>Premium on paid-up share capital</t>
  </si>
  <si>
    <t>Appropriated - legal reserve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</si>
  <si>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</si>
  <si>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</si>
  <si>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</si>
  <si>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</si>
  <si>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</si>
  <si>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30 September</t>
  </si>
  <si>
    <t>As at 30 September 2023</t>
  </si>
  <si>
    <t>Remeasurements of post-employment</t>
  </si>
  <si>
    <t>Dividend</t>
  </si>
  <si>
    <t xml:space="preserve">Remeasurement of the fair value </t>
  </si>
  <si>
    <t>of a subsidiary's net assets</t>
  </si>
  <si>
    <t>Net profit for the period</t>
  </si>
  <si>
    <t>- Dividend income</t>
  </si>
  <si>
    <t>- Dividend paid to non-controlling interests</t>
  </si>
  <si>
    <t>- Dividend paid to the Company's shareholders</t>
  </si>
  <si>
    <t>- (Reversal) expected credit losses</t>
  </si>
  <si>
    <t>financial institution, net</t>
  </si>
  <si>
    <t>- Payments (proceeds) for bank overdraft from</t>
  </si>
  <si>
    <t xml:space="preserve">- Payments (proceeds) for short-term borrowings from </t>
  </si>
  <si>
    <t>Net decrease in cash and cash equivalents</t>
  </si>
  <si>
    <t>Net cash generated from (used in) financing activities</t>
  </si>
  <si>
    <t xml:space="preserve">- Proceeds from long-term borrowings </t>
  </si>
  <si>
    <t>from financial institutions</t>
  </si>
  <si>
    <t xml:space="preserve">- Payments for long-term borrowings </t>
  </si>
  <si>
    <t xml:space="preserve">- Payments for short-term borrowings </t>
  </si>
  <si>
    <t>to a joint venture, net</t>
  </si>
  <si>
    <t>equipment under the agreement with Trust</t>
  </si>
  <si>
    <t>under the agreement with Trust</t>
  </si>
  <si>
    <t>benefit obligations, net of tax</t>
  </si>
  <si>
    <t>- Dividend receivable</t>
  </si>
  <si>
    <t xml:space="preserve">Changes in fair value of financial assets </t>
  </si>
  <si>
    <t xml:space="preserve">measured at fair value through </t>
  </si>
  <si>
    <t>other comprehensive income, net of tax</t>
  </si>
  <si>
    <t>- Accrued revenue from network rendering</t>
  </si>
  <si>
    <t>- Advance received from network installation service</t>
  </si>
  <si>
    <t>- 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</si>
</sst>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.00;\(#,##0.00\)"/>
    <numFmt numFmtId="166" formatCode="#,##0;\(#,##0\)"/>
    <numFmt numFmtId="167" formatCode="#,##0;\(#,##0\);\-"/>
    <numFmt numFmtId="168" formatCode="_(* #,##0.00_);_(* \(#,##0.00\);_(* &quot;-&quot;??_);_(@_)"/>
    <numFmt numFmtId="169" formatCode="#,##0.0;\(#,##0.0\)"/>
  </numFmts>
  <fonts count="1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6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1" fillId="0" borderId="0"/>
  </cellStyleXfs>
  <cellXfs count="152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5" fillId="2" borderId="1" xfId="3" applyNumberFormat="1" applyFont="1" applyFill="1" applyBorder="1" applyAlignment="1">
      <alignment horizontal="right" vertical="center"/>
    </xf>
    <xf numFmtId="3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164" fontId="5" fillId="2" borderId="0" xfId="3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4" fontId="5" fillId="2" borderId="2" xfId="2" applyNumberFormat="1" applyFont="1" applyFill="1" applyBorder="1" applyAlignment="1">
      <alignment horizontal="right" vertical="center"/>
    </xf>
    <xf numFmtId="164" fontId="5" fillId="2" borderId="2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6" fontId="4" fillId="0" borderId="0" xfId="4" applyNumberFormat="1" applyFont="1" applyAlignment="1">
      <alignment horizontal="left" vertical="center"/>
    </xf>
    <xf numFmtId="0" fontId="5" fillId="0" borderId="0" xfId="2" quotePrefix="1" applyFont="1" applyAlignment="1">
      <alignment vertical="center"/>
    </xf>
    <xf numFmtId="164" fontId="5" fillId="2" borderId="4" xfId="2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6" fontId="4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left" vertical="center"/>
    </xf>
    <xf numFmtId="164" fontId="5" fillId="2" borderId="0" xfId="0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5" fillId="2" borderId="0" xfId="2" applyNumberFormat="1" applyFont="1" applyFill="1" applyAlignment="1">
      <alignment vertical="center"/>
    </xf>
    <xf numFmtId="166" fontId="4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left" vertical="center"/>
    </xf>
    <xf numFmtId="164" fontId="5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left" vertical="center"/>
    </xf>
    <xf numFmtId="164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4" fillId="0" borderId="2" xfId="7" applyNumberFormat="1" applyFont="1" applyBorder="1" applyAlignment="1">
      <alignment horizontal="left" vertical="center"/>
    </xf>
    <xf numFmtId="166" fontId="4" fillId="0" borderId="2" xfId="6" applyNumberFormat="1" applyFont="1" applyBorder="1" applyAlignment="1">
      <alignment horizontal="left" vertical="center"/>
    </xf>
    <xf numFmtId="166" fontId="5" fillId="0" borderId="2" xfId="6" applyNumberFormat="1" applyFont="1" applyBorder="1" applyAlignment="1">
      <alignment horizontal="center" vertical="center"/>
    </xf>
    <xf numFmtId="164" fontId="4" fillId="0" borderId="2" xfId="6" applyNumberFormat="1" applyFont="1" applyBorder="1" applyAlignment="1">
      <alignment horizontal="left" vertical="center"/>
    </xf>
    <xf numFmtId="164" fontId="5" fillId="0" borderId="2" xfId="6" applyNumberFormat="1" applyFont="1" applyBorder="1" applyAlignment="1">
      <alignment horizontal="center" vertical="center"/>
    </xf>
    <xf numFmtId="164" fontId="5" fillId="0" borderId="2" xfId="6" applyNumberFormat="1" applyFont="1" applyBorder="1" applyAlignment="1">
      <alignment horizontal="left" vertical="center"/>
    </xf>
    <xf numFmtId="164" fontId="5" fillId="0" borderId="2" xfId="6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horizontal="left" vertical="center"/>
    </xf>
    <xf numFmtId="167" fontId="5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8" applyNumberFormat="1" applyFont="1" applyFill="1" applyBorder="1" applyAlignment="1">
      <alignment horizontal="right" vertical="center" wrapText="1"/>
    </xf>
    <xf numFmtId="164" fontId="4" fillId="0" borderId="0" xfId="8" applyNumberFormat="1" applyFont="1" applyFill="1" applyBorder="1" applyAlignment="1">
      <alignment horizontal="right" vertical="center" wrapText="1"/>
    </xf>
    <xf numFmtId="164" fontId="4" fillId="0" borderId="1" xfId="8" applyNumberFormat="1" applyFont="1" applyFill="1" applyBorder="1" applyAlignment="1">
      <alignment horizontal="right" vertical="center" wrapText="1"/>
    </xf>
    <xf numFmtId="164" fontId="4" fillId="0" borderId="1" xfId="6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vertical="center"/>
    </xf>
    <xf numFmtId="0" fontId="5" fillId="0" borderId="0" xfId="9" applyFont="1" applyAlignment="1">
      <alignment vertical="center"/>
    </xf>
    <xf numFmtId="169" fontId="5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5" fillId="2" borderId="0" xfId="6" applyNumberFormat="1" applyFont="1" applyFill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2" borderId="4" xfId="6" applyNumberFormat="1" applyFont="1" applyFill="1" applyBorder="1" applyAlignment="1">
      <alignment horizontal="right" vertical="center"/>
    </xf>
    <xf numFmtId="166" fontId="5" fillId="0" borderId="2" xfId="6" applyNumberFormat="1" applyFont="1" applyBorder="1" applyAlignment="1">
      <alignment horizontal="left" vertical="center"/>
    </xf>
    <xf numFmtId="164" fontId="5" fillId="0" borderId="2" xfId="6" applyNumberFormat="1" applyFont="1" applyBorder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6" fontId="5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5" xfId="6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2" xfId="8" applyNumberFormat="1" applyFont="1" applyFill="1" applyBorder="1" applyAlignment="1">
      <alignment horizontal="center" vertical="center" wrapText="1"/>
    </xf>
    <xf numFmtId="167" fontId="4" fillId="0" borderId="2" xfId="8" applyNumberFormat="1" applyFont="1" applyFill="1" applyBorder="1" applyAlignment="1">
      <alignment horizontal="right" vertical="center" wrapText="1"/>
    </xf>
    <xf numFmtId="167" fontId="4" fillId="0" borderId="0" xfId="8" applyNumberFormat="1" applyFont="1" applyFill="1" applyBorder="1" applyAlignment="1">
      <alignment horizontal="right" vertical="center" wrapText="1"/>
    </xf>
    <xf numFmtId="167" fontId="4" fillId="0" borderId="1" xfId="8" applyNumberFormat="1" applyFont="1" applyFill="1" applyBorder="1" applyAlignment="1">
      <alignment horizontal="right" vertical="center" wrapText="1"/>
    </xf>
    <xf numFmtId="3" fontId="5" fillId="0" borderId="0" xfId="6" applyNumberFormat="1" applyFont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6" fontId="5" fillId="0" borderId="2" xfId="6" applyNumberFormat="1" applyFont="1" applyBorder="1" applyAlignment="1">
      <alignment vertical="center"/>
    </xf>
    <xf numFmtId="166" fontId="4" fillId="0" borderId="0" xfId="10" applyNumberFormat="1" applyFont="1" applyAlignment="1">
      <alignment horizontal="left" vertical="center"/>
    </xf>
    <xf numFmtId="166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5" fillId="0" borderId="0" xfId="10" applyNumberFormat="1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166" fontId="5" fillId="0" borderId="1" xfId="10" applyNumberFormat="1" applyFont="1" applyBorder="1" applyAlignment="1">
      <alignment horizontal="center" vertical="center"/>
    </xf>
    <xf numFmtId="167" fontId="5" fillId="0" borderId="1" xfId="10" applyNumberFormat="1" applyFont="1" applyBorder="1" applyAlignment="1">
      <alignment horizontal="right" vertical="center"/>
    </xf>
    <xf numFmtId="166" fontId="5" fillId="0" borderId="0" xfId="10" applyNumberFormat="1" applyFont="1" applyAlignment="1">
      <alignment horizontal="left" vertical="center"/>
    </xf>
    <xf numFmtId="166" fontId="4" fillId="0" borderId="0" xfId="10" applyNumberFormat="1" applyFont="1" applyAlignment="1">
      <alignment horizontal="center" vertical="center"/>
    </xf>
    <xf numFmtId="166" fontId="4" fillId="0" borderId="1" xfId="10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5" fillId="2" borderId="0" xfId="10" applyNumberFormat="1" applyFont="1" applyFill="1" applyAlignment="1">
      <alignment horizontal="right" vertical="center"/>
    </xf>
    <xf numFmtId="166" fontId="5" fillId="0" borderId="0" xfId="10" quotePrefix="1" applyNumberFormat="1" applyFont="1" applyAlignment="1">
      <alignment horizontal="left" vertical="center"/>
    </xf>
    <xf numFmtId="169" fontId="5" fillId="0" borderId="0" xfId="10" applyNumberFormat="1" applyFont="1" applyAlignment="1">
      <alignment horizontal="center" vertical="center"/>
    </xf>
    <xf numFmtId="166" fontId="5" fillId="0" borderId="0" xfId="10" quotePrefix="1" applyNumberFormat="1" applyFont="1" applyAlignment="1">
      <alignment vertical="center"/>
    </xf>
    <xf numFmtId="166" fontId="5" fillId="0" borderId="0" xfId="10" quotePrefix="1" applyNumberFormat="1" applyFont="1" applyAlignment="1">
      <alignment horizontal="center" vertical="center"/>
    </xf>
    <xf numFmtId="167" fontId="5" fillId="2" borderId="1" xfId="10" applyNumberFormat="1" applyFont="1" applyFill="1" applyBorder="1" applyAlignment="1">
      <alignment horizontal="right" vertical="center"/>
    </xf>
    <xf numFmtId="166" fontId="5" fillId="2" borderId="0" xfId="10" applyNumberFormat="1" applyFont="1" applyFill="1" applyAlignment="1">
      <alignment vertical="center"/>
    </xf>
    <xf numFmtId="167" fontId="4" fillId="2" borderId="0" xfId="5" applyNumberFormat="1" applyFont="1" applyFill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6" fontId="8" fillId="0" borderId="0" xfId="10" applyNumberFormat="1" applyFont="1" applyAlignment="1">
      <alignment horizontal="left" vertical="center"/>
    </xf>
    <xf numFmtId="166" fontId="5" fillId="2" borderId="0" xfId="10" applyNumberFormat="1" applyFont="1" applyFill="1" applyAlignment="1">
      <alignment horizontal="right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5" fillId="0" borderId="1" xfId="10" applyNumberFormat="1" applyFont="1" applyBorder="1" applyAlignment="1">
      <alignment horizontal="left" vertical="center"/>
    </xf>
    <xf numFmtId="166" fontId="5" fillId="0" borderId="1" xfId="10" applyNumberFormat="1" applyFont="1" applyBorder="1" applyAlignment="1">
      <alignment horizontal="right" vertical="center"/>
    </xf>
    <xf numFmtId="167" fontId="5" fillId="2" borderId="4" xfId="5" applyNumberFormat="1" applyFont="1" applyFill="1" applyBorder="1" applyAlignment="1">
      <alignment horizontal="right" vertical="center"/>
    </xf>
    <xf numFmtId="164" fontId="5" fillId="0" borderId="1" xfId="3" applyNumberFormat="1" applyFont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164" fontId="5" fillId="0" borderId="4" xfId="2" applyNumberFormat="1" applyFont="1" applyBorder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4" fontId="5" fillId="0" borderId="4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4" xfId="5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5" fillId="0" borderId="3" xfId="3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3" fontId="5" fillId="0" borderId="1" xfId="2" applyNumberFormat="1" applyFont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166" fontId="5" fillId="0" borderId="0" xfId="12" quotePrefix="1" applyNumberFormat="1" applyFont="1" applyAlignment="1">
      <alignment vertical="center"/>
    </xf>
    <xf numFmtId="166" fontId="5" fillId="0" borderId="0" xfId="12" applyNumberFormat="1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5" fillId="0" borderId="4" xfId="2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2" xfId="6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2" xfId="6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6" fontId="5" fillId="0" borderId="1" xfId="10" applyNumberFormat="1" applyFont="1" applyBorder="1" applyAlignment="1">
      <alignment horizontal="left" vertical="center" shrinkToFit="1"/>
    </xf>
  </cellXfs>
  <cellStyles count="13">
    <cellStyle name="Comma" xfId="1" builtinId="3"/>
    <cellStyle name="Comma 12 2 2 2" xfId="8" xr:uid="{8E3FFC6A-4C9F-4B75-855E-4886E40FA0A4}"/>
    <cellStyle name="Normal" xfId="0" builtinId="0"/>
    <cellStyle name="Normal 10" xfId="3" xr:uid="{1416E08A-F816-4679-8874-2EEDD859F145}"/>
    <cellStyle name="Normal 10 4" xfId="11" xr:uid="{055E9487-3C38-4F02-81EE-3068301E51CA}"/>
    <cellStyle name="Normal 2" xfId="10" xr:uid="{6F6F7B9A-1285-476B-8943-C5626F113A68}"/>
    <cellStyle name="Normal 2 13" xfId="6" xr:uid="{2C59BE82-8519-46C6-BEF5-5A372AA78EC3}"/>
    <cellStyle name="Normal 2 3" xfId="12" xr:uid="{44391205-97D5-4BA0-8E2D-1A571F19BD05}"/>
    <cellStyle name="Normal 3" xfId="5" xr:uid="{1A22C9AC-02D7-42B8-840F-B1877C6D189B}"/>
    <cellStyle name="Normal_Book4" xfId="2" xr:uid="{DA67DA9E-A352-4A07-A76B-30F20BD6F583}"/>
    <cellStyle name="Normal_EGCO_June10 TE" xfId="4" xr:uid="{228119A1-AF9E-4FAE-8936-2D068A851353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89BC9\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Documents%20and%20Settings\pongsak\My%20Documents\Budget\Model\NSM%20Breakeven%20analysi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300%20inventory%20CPR\temp\Temporary%20Directory%201%20for%202005%20NSM%20Budget%20Model%20(7).zip\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394AA1\My%20Document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資金繰り表 (9)"/>
      <sheetName val="FGc_(3)"/>
      <sheetName val="TB_31-Dec-10"/>
      <sheetName val="ocean voyage"/>
      <sheetName val="sum_m"/>
      <sheetName val="LEGAL GUJ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BASIC"/>
      <sheetName val="DealerData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Results from Nov 98"/>
      <sheetName val="Master"/>
      <sheetName val="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SML"/>
      <sheetName val="CF-14-16"/>
      <sheetName val="Sheet2"/>
      <sheetName val="NSC-BS11-02"/>
      <sheetName val="Trial Balance"/>
      <sheetName val="BS"/>
      <sheetName val="10K4"/>
      <sheetName val="donnee lct"/>
      <sheetName val="I-Données_de_base"/>
      <sheetName val="11"/>
      <sheetName val="FEBRUARY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GL 2018 Q3 - ver1"/>
      <sheetName val="Calculation PS"/>
      <sheetName val="#REF"/>
      <sheetName val="DETAIL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AcqBS"/>
      <sheetName val="Cal_help"/>
      <sheetName val="CF-C(+Graph)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N-4.4"/>
      <sheetName val="PL"/>
      <sheetName val="co"/>
      <sheetName val="WIP"/>
      <sheetName val="国内HSP"/>
      <sheetName val="L410"/>
      <sheetName val="NOTE 29"/>
      <sheetName val="Library Procedures"/>
      <sheetName val="BD"/>
      <sheetName val="LCQ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"/>
      <sheetName val="group type"/>
      <sheetName val="Margins"/>
      <sheetName val="report detial"/>
      <sheetName val="VL"/>
      <sheetName val="TN"/>
      <sheetName val="ND"/>
      <sheetName val="ที่ดินอาคาร อุปกรณ์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exchange rate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assumption"/>
      <sheetName val="Main"/>
      <sheetName val="Puerto Rico"/>
      <sheetName val="graph"/>
      <sheetName val="基本量販店動向"/>
      <sheetName val="SUM"/>
      <sheetName val="STart"/>
      <sheetName val="Control List"/>
      <sheetName val="Control_List"/>
      <sheetName val="Control_List1"/>
      <sheetName val="ROOMS_ST"/>
      <sheetName val="TELEPHONE"/>
      <sheetName val="J2"/>
      <sheetName val="J1"/>
      <sheetName val="3A STD"/>
      <sheetName val="4003-1 lead"/>
      <sheetName val=" AE INTEGRAL VALUE MC 1"/>
      <sheetName val="Control_List2"/>
      <sheetName val="Amortization Table"/>
      <sheetName val="Data2007"/>
      <sheetName val="Prod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St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>
        <row r="769">
          <cell r="D769">
            <v>0</v>
          </cell>
        </row>
      </sheetData>
      <sheetData sheetId="311"/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/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発停サイクル表"/>
      <sheetName val="J300 "/>
      <sheetName val="Accure"/>
      <sheetName val="Total 01'05"/>
      <sheetName val="PR4"/>
      <sheetName val="co"/>
      <sheetName val="WIP"/>
      <sheetName val="Identitas"/>
      <sheetName val="MOTO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  <sheetName val="BS(Foamtec)"/>
      <sheetName val="PL(Foamte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59"/>
  <sheetViews>
    <sheetView topLeftCell="A24" zoomScaleNormal="100" zoomScaleSheetLayoutView="85" workbookViewId="0">
      <selection activeCell="G49" sqref="G49"/>
    </sheetView>
  </sheetViews>
  <sheetFormatPr defaultColWidth="9.125" defaultRowHeight="16.5" customHeight="1" x14ac:dyDescent="0.6"/>
  <cols>
    <col min="1" max="4" width="1.75" style="5" customWidth="1"/>
    <col min="5" max="5" width="36.375" style="5" customWidth="1"/>
    <col min="6" max="6" width="6.125" style="139" customWidth="1"/>
    <col min="7" max="7" width="0.75" style="139" customWidth="1"/>
    <col min="8" max="8" width="12.75" style="6" customWidth="1"/>
    <col min="9" max="9" width="0.75" style="6" customWidth="1"/>
    <col min="10" max="10" width="12.75" style="6" customWidth="1"/>
    <col min="11" max="11" width="0.75" style="6" customWidth="1"/>
    <col min="12" max="12" width="12.75" style="6" customWidth="1"/>
    <col min="13" max="13" width="0.75" style="6" customWidth="1"/>
    <col min="14" max="14" width="12.75" style="6" customWidth="1"/>
    <col min="15" max="16384" width="9.125" style="5"/>
  </cols>
  <sheetData>
    <row r="1" spans="1:14" s="1" customFormat="1" ht="16.5" customHeight="1" x14ac:dyDescent="0.6">
      <c r="A1" s="1" t="s">
        <v>0</v>
      </c>
      <c r="F1" s="2"/>
      <c r="G1" s="2"/>
      <c r="H1" s="138"/>
      <c r="I1" s="138"/>
      <c r="J1" s="138"/>
      <c r="K1" s="138"/>
      <c r="L1" s="138"/>
      <c r="M1" s="138"/>
      <c r="N1" s="138"/>
    </row>
    <row r="2" spans="1:14" s="1" customFormat="1" ht="16.5" customHeight="1" x14ac:dyDescent="0.6">
      <c r="A2" s="1" t="s">
        <v>138</v>
      </c>
      <c r="F2" s="2"/>
      <c r="G2" s="2"/>
      <c r="H2" s="138"/>
      <c r="I2" s="138"/>
      <c r="J2" s="138"/>
      <c r="K2" s="138"/>
      <c r="L2" s="138"/>
      <c r="M2" s="138"/>
      <c r="N2" s="138"/>
    </row>
    <row r="3" spans="1:14" s="1" customFormat="1" ht="16.5" customHeight="1" x14ac:dyDescent="0.6">
      <c r="A3" s="3" t="s">
        <v>211</v>
      </c>
      <c r="B3" s="3"/>
      <c r="C3" s="3"/>
      <c r="D3" s="3"/>
      <c r="E3" s="3"/>
      <c r="F3" s="4"/>
      <c r="G3" s="4"/>
      <c r="H3" s="140"/>
      <c r="I3" s="140"/>
      <c r="J3" s="140"/>
      <c r="K3" s="140"/>
      <c r="L3" s="140"/>
      <c r="M3" s="140"/>
      <c r="N3" s="140"/>
    </row>
    <row r="4" spans="1:14" s="1" customFormat="1" ht="16.5" customHeight="1" x14ac:dyDescent="0.6">
      <c r="F4" s="2"/>
      <c r="G4" s="2"/>
      <c r="H4" s="138"/>
      <c r="I4" s="138"/>
      <c r="J4" s="138"/>
      <c r="K4" s="138"/>
      <c r="L4" s="138"/>
      <c r="M4" s="138"/>
      <c r="N4" s="138"/>
    </row>
    <row r="5" spans="1:14" s="1" customFormat="1" ht="16.5" customHeight="1" x14ac:dyDescent="0.6">
      <c r="F5" s="2"/>
      <c r="G5" s="2"/>
      <c r="H5" s="138"/>
      <c r="I5" s="138"/>
      <c r="J5" s="138"/>
      <c r="K5" s="138"/>
      <c r="L5" s="138"/>
      <c r="M5" s="138"/>
      <c r="N5" s="138"/>
    </row>
    <row r="6" spans="1:14" s="1" customFormat="1" ht="16.5" customHeight="1" x14ac:dyDescent="0.6">
      <c r="F6" s="2"/>
      <c r="G6" s="2"/>
      <c r="H6" s="143" t="s">
        <v>1</v>
      </c>
      <c r="I6" s="143"/>
      <c r="J6" s="143"/>
      <c r="K6" s="138"/>
      <c r="L6" s="143" t="s">
        <v>2</v>
      </c>
      <c r="M6" s="143"/>
      <c r="N6" s="143"/>
    </row>
    <row r="7" spans="1:14" s="1" customFormat="1" ht="16.5" customHeight="1" x14ac:dyDescent="0.6">
      <c r="F7" s="2"/>
      <c r="G7" s="2"/>
      <c r="H7" s="144" t="s">
        <v>3</v>
      </c>
      <c r="I7" s="144"/>
      <c r="J7" s="144"/>
      <c r="K7" s="138"/>
      <c r="L7" s="144" t="s">
        <v>3</v>
      </c>
      <c r="M7" s="144"/>
      <c r="N7" s="144"/>
    </row>
    <row r="8" spans="1:14" s="1" customFormat="1" ht="16.5" customHeight="1" x14ac:dyDescent="0.6">
      <c r="F8" s="2"/>
      <c r="G8" s="2"/>
      <c r="H8" s="138" t="s">
        <v>4</v>
      </c>
      <c r="I8" s="138"/>
      <c r="J8" s="138" t="s">
        <v>139</v>
      </c>
      <c r="K8" s="138"/>
      <c r="L8" s="138" t="s">
        <v>4</v>
      </c>
      <c r="M8" s="138"/>
      <c r="N8" s="138" t="s">
        <v>139</v>
      </c>
    </row>
    <row r="9" spans="1:14" s="1" customFormat="1" ht="16.5" customHeight="1" x14ac:dyDescent="0.6">
      <c r="F9" s="2"/>
      <c r="G9" s="2"/>
      <c r="H9" s="127" t="s">
        <v>210</v>
      </c>
      <c r="I9" s="127"/>
      <c r="J9" s="128" t="s">
        <v>140</v>
      </c>
      <c r="K9" s="138"/>
      <c r="L9" s="127" t="s">
        <v>210</v>
      </c>
      <c r="M9" s="127"/>
      <c r="N9" s="128" t="s">
        <v>140</v>
      </c>
    </row>
    <row r="10" spans="1:14" s="1" customFormat="1" ht="16.5" customHeight="1" x14ac:dyDescent="0.6">
      <c r="F10" s="2"/>
      <c r="G10" s="2"/>
      <c r="H10" s="8">
        <v>2023</v>
      </c>
      <c r="I10" s="8"/>
      <c r="J10" s="8">
        <v>2022</v>
      </c>
      <c r="K10" s="138"/>
      <c r="L10" s="8">
        <v>2023</v>
      </c>
      <c r="M10" s="8"/>
      <c r="N10" s="8">
        <v>2022</v>
      </c>
    </row>
    <row r="11" spans="1:14" s="1" customFormat="1" ht="16.5" customHeight="1" x14ac:dyDescent="0.6">
      <c r="F11" s="4" t="s">
        <v>5</v>
      </c>
      <c r="G11" s="2"/>
      <c r="H11" s="140" t="s">
        <v>6</v>
      </c>
      <c r="I11" s="138"/>
      <c r="J11" s="140" t="s">
        <v>6</v>
      </c>
      <c r="K11" s="138"/>
      <c r="L11" s="140" t="s">
        <v>6</v>
      </c>
      <c r="M11" s="138"/>
      <c r="N11" s="140" t="s">
        <v>6</v>
      </c>
    </row>
    <row r="12" spans="1:14" ht="16.5" customHeight="1" x14ac:dyDescent="0.6">
      <c r="A12" s="1" t="s">
        <v>141</v>
      </c>
      <c r="H12" s="10"/>
      <c r="L12" s="10"/>
    </row>
    <row r="13" spans="1:14" ht="6" customHeight="1" x14ac:dyDescent="0.6">
      <c r="A13" s="1"/>
      <c r="H13" s="10"/>
      <c r="L13" s="10"/>
    </row>
    <row r="14" spans="1:14" ht="16.5" customHeight="1" x14ac:dyDescent="0.6">
      <c r="A14" s="1" t="s">
        <v>142</v>
      </c>
      <c r="H14" s="10"/>
      <c r="L14" s="10"/>
    </row>
    <row r="15" spans="1:14" ht="6" customHeight="1" x14ac:dyDescent="0.6">
      <c r="A15" s="1"/>
      <c r="H15" s="10"/>
      <c r="L15" s="10"/>
    </row>
    <row r="16" spans="1:14" ht="16.5" customHeight="1" x14ac:dyDescent="0.6">
      <c r="A16" s="5" t="s">
        <v>143</v>
      </c>
      <c r="H16" s="10">
        <v>154592036</v>
      </c>
      <c r="J16" s="6">
        <v>228738392</v>
      </c>
      <c r="K16" s="7"/>
      <c r="L16" s="10">
        <v>149468620</v>
      </c>
      <c r="N16" s="6">
        <v>222737693</v>
      </c>
    </row>
    <row r="17" spans="1:14" ht="16.5" customHeight="1" x14ac:dyDescent="0.6">
      <c r="A17" s="5" t="s">
        <v>144</v>
      </c>
      <c r="F17" s="139">
        <v>8</v>
      </c>
      <c r="H17" s="10">
        <v>802785027</v>
      </c>
      <c r="J17" s="6">
        <v>822943457</v>
      </c>
      <c r="K17" s="7"/>
      <c r="L17" s="10">
        <v>678195854</v>
      </c>
      <c r="N17" s="6">
        <v>548951937</v>
      </c>
    </row>
    <row r="18" spans="1:14" ht="16.5" customHeight="1" x14ac:dyDescent="0.6">
      <c r="A18" s="5" t="s">
        <v>145</v>
      </c>
      <c r="H18" s="10">
        <v>191366097</v>
      </c>
      <c r="J18" s="6">
        <v>162460706</v>
      </c>
      <c r="K18" s="7"/>
      <c r="L18" s="10">
        <v>180459341</v>
      </c>
      <c r="N18" s="6">
        <v>117148566</v>
      </c>
    </row>
    <row r="19" spans="1:14" ht="16.5" customHeight="1" x14ac:dyDescent="0.6">
      <c r="A19" s="5" t="s">
        <v>146</v>
      </c>
      <c r="F19" s="139">
        <v>21.8</v>
      </c>
      <c r="H19" s="10">
        <v>85012000</v>
      </c>
      <c r="J19" s="6">
        <v>58040000</v>
      </c>
      <c r="K19" s="7"/>
      <c r="L19" s="10">
        <v>85012000</v>
      </c>
      <c r="N19" s="6">
        <v>58040000</v>
      </c>
    </row>
    <row r="20" spans="1:14" ht="16.5" customHeight="1" x14ac:dyDescent="0.6">
      <c r="A20" s="5" t="s">
        <v>147</v>
      </c>
      <c r="F20" s="15"/>
      <c r="G20" s="15"/>
      <c r="H20" s="10">
        <v>1331722206</v>
      </c>
      <c r="J20" s="6">
        <v>1643296966</v>
      </c>
      <c r="K20" s="7"/>
      <c r="L20" s="10">
        <v>1227479091</v>
      </c>
      <c r="N20" s="6">
        <v>1516204892</v>
      </c>
    </row>
    <row r="21" spans="1:14" ht="16.5" customHeight="1" x14ac:dyDescent="0.6">
      <c r="A21" s="5" t="s">
        <v>148</v>
      </c>
      <c r="E21" s="24"/>
      <c r="F21" s="15"/>
      <c r="G21" s="15"/>
      <c r="H21" s="10">
        <v>16814592</v>
      </c>
      <c r="J21" s="6">
        <v>15506204</v>
      </c>
      <c r="K21" s="7"/>
      <c r="L21" s="10">
        <v>16814592</v>
      </c>
      <c r="N21" s="6">
        <v>15506204</v>
      </c>
    </row>
    <row r="22" spans="1:14" ht="16.5" customHeight="1" x14ac:dyDescent="0.6">
      <c r="A22" s="5" t="s">
        <v>149</v>
      </c>
      <c r="F22" s="15"/>
      <c r="G22" s="15"/>
      <c r="H22" s="20">
        <v>44924185</v>
      </c>
      <c r="I22" s="13"/>
      <c r="J22" s="16">
        <v>46859206</v>
      </c>
      <c r="L22" s="20">
        <v>36449710</v>
      </c>
      <c r="M22" s="13"/>
      <c r="N22" s="129">
        <v>45747929</v>
      </c>
    </row>
    <row r="23" spans="1:14" ht="6" customHeight="1" x14ac:dyDescent="0.6">
      <c r="A23" s="1"/>
      <c r="H23" s="10"/>
      <c r="L23" s="10"/>
    </row>
    <row r="24" spans="1:14" ht="16.5" customHeight="1" x14ac:dyDescent="0.6">
      <c r="A24" s="1" t="s">
        <v>150</v>
      </c>
      <c r="F24" s="15"/>
      <c r="G24" s="15"/>
      <c r="H24" s="11">
        <f>SUM(H16:H22)</f>
        <v>2627216143</v>
      </c>
      <c r="J24" s="16">
        <f>SUM(J16:J22)</f>
        <v>2977844931</v>
      </c>
      <c r="K24" s="7"/>
      <c r="L24" s="11">
        <f>SUM(L16:L22)</f>
        <v>2373879208</v>
      </c>
      <c r="N24" s="16">
        <f>SUM(N16:N22)</f>
        <v>2524337221</v>
      </c>
    </row>
    <row r="25" spans="1:14" ht="16.5" customHeight="1" x14ac:dyDescent="0.6">
      <c r="F25" s="15"/>
      <c r="G25" s="15"/>
      <c r="H25" s="10"/>
      <c r="K25" s="7"/>
      <c r="L25" s="10"/>
    </row>
    <row r="26" spans="1:14" ht="16.5" customHeight="1" x14ac:dyDescent="0.6">
      <c r="A26" s="1" t="s">
        <v>151</v>
      </c>
      <c r="H26" s="10"/>
      <c r="K26" s="7"/>
      <c r="L26" s="10"/>
    </row>
    <row r="27" spans="1:14" ht="6" customHeight="1" x14ac:dyDescent="0.6">
      <c r="A27" s="1"/>
      <c r="H27" s="10"/>
      <c r="K27" s="7"/>
      <c r="L27" s="10"/>
    </row>
    <row r="28" spans="1:14" ht="16.5" customHeight="1" x14ac:dyDescent="0.6">
      <c r="A28" s="5" t="s">
        <v>152</v>
      </c>
      <c r="H28" s="10">
        <v>73230277</v>
      </c>
      <c r="J28" s="6">
        <v>73230277</v>
      </c>
      <c r="K28" s="7"/>
      <c r="L28" s="10">
        <v>69980000</v>
      </c>
      <c r="N28" s="6">
        <v>69980000</v>
      </c>
    </row>
    <row r="29" spans="1:14" ht="16.5" customHeight="1" x14ac:dyDescent="0.6">
      <c r="A29" s="5" t="s">
        <v>153</v>
      </c>
      <c r="H29" s="10">
        <v>1081229754</v>
      </c>
      <c r="J29" s="6">
        <v>665134555</v>
      </c>
      <c r="K29" s="7"/>
      <c r="L29" s="10">
        <v>949601140</v>
      </c>
      <c r="N29" s="6">
        <v>665134555</v>
      </c>
    </row>
    <row r="30" spans="1:14" ht="16.5" customHeight="1" x14ac:dyDescent="0.6">
      <c r="A30" s="5" t="s">
        <v>154</v>
      </c>
      <c r="H30" s="10"/>
      <c r="K30" s="7"/>
      <c r="L30" s="10"/>
    </row>
    <row r="31" spans="1:14" ht="16.5" customHeight="1" x14ac:dyDescent="0.6">
      <c r="B31" s="5" t="s">
        <v>155</v>
      </c>
      <c r="F31" s="139">
        <v>7</v>
      </c>
      <c r="H31" s="10">
        <v>73477413</v>
      </c>
      <c r="J31" s="6">
        <v>79786237</v>
      </c>
      <c r="K31" s="7"/>
      <c r="L31" s="10">
        <v>73477413</v>
      </c>
      <c r="N31" s="6">
        <v>79786237</v>
      </c>
    </row>
    <row r="32" spans="1:14" ht="16.5" customHeight="1" x14ac:dyDescent="0.6">
      <c r="A32" s="5" t="s">
        <v>156</v>
      </c>
      <c r="F32" s="139">
        <v>9</v>
      </c>
      <c r="H32" s="10">
        <v>17037563</v>
      </c>
      <c r="J32" s="6">
        <v>20104635</v>
      </c>
      <c r="K32" s="7"/>
      <c r="L32" s="10">
        <v>69999900</v>
      </c>
      <c r="N32" s="6">
        <v>69999900</v>
      </c>
    </row>
    <row r="33" spans="1:14" ht="16.5" customHeight="1" x14ac:dyDescent="0.6">
      <c r="A33" s="5" t="s">
        <v>157</v>
      </c>
      <c r="F33" s="139">
        <v>10</v>
      </c>
      <c r="H33" s="10">
        <v>0</v>
      </c>
      <c r="J33" s="6">
        <v>0</v>
      </c>
      <c r="K33" s="7"/>
      <c r="L33" s="10">
        <v>153000000</v>
      </c>
      <c r="N33" s="6">
        <v>153000000</v>
      </c>
    </row>
    <row r="34" spans="1:14" ht="16.5" customHeight="1" x14ac:dyDescent="0.6">
      <c r="A34" s="5" t="s">
        <v>159</v>
      </c>
      <c r="F34" s="139">
        <v>11</v>
      </c>
      <c r="H34" s="10">
        <v>4074932813</v>
      </c>
      <c r="J34" s="6">
        <v>3951138404</v>
      </c>
      <c r="K34" s="7"/>
      <c r="L34" s="10">
        <v>4066993644</v>
      </c>
      <c r="N34" s="6">
        <v>3949771371</v>
      </c>
    </row>
    <row r="35" spans="1:14" ht="16.5" customHeight="1" x14ac:dyDescent="0.6">
      <c r="A35" s="5" t="s">
        <v>160</v>
      </c>
      <c r="H35" s="10">
        <v>281932777</v>
      </c>
      <c r="J35" s="6">
        <v>283200070</v>
      </c>
      <c r="K35" s="7"/>
      <c r="L35" s="10">
        <v>278953492</v>
      </c>
      <c r="N35" s="6">
        <v>278891142</v>
      </c>
    </row>
    <row r="36" spans="1:14" ht="16.5" customHeight="1" x14ac:dyDescent="0.6">
      <c r="A36" s="5" t="s">
        <v>161</v>
      </c>
      <c r="H36" s="10">
        <v>67445701</v>
      </c>
      <c r="J36" s="6">
        <v>78833275</v>
      </c>
      <c r="K36" s="7"/>
      <c r="L36" s="10">
        <v>67445701</v>
      </c>
      <c r="N36" s="6">
        <v>78833275</v>
      </c>
    </row>
    <row r="37" spans="1:14" ht="16.5" customHeight="1" x14ac:dyDescent="0.6">
      <c r="A37" s="5" t="s">
        <v>162</v>
      </c>
      <c r="H37" s="10">
        <v>40000890</v>
      </c>
      <c r="J37" s="6">
        <v>88739906</v>
      </c>
      <c r="K37" s="7"/>
      <c r="L37" s="10">
        <v>0</v>
      </c>
      <c r="N37" s="6">
        <v>0</v>
      </c>
    </row>
    <row r="38" spans="1:14" ht="16.5" customHeight="1" x14ac:dyDescent="0.6">
      <c r="A38" s="5" t="s">
        <v>163</v>
      </c>
      <c r="F38" s="139">
        <v>11</v>
      </c>
      <c r="H38" s="10">
        <v>129603640</v>
      </c>
      <c r="J38" s="6">
        <v>23578360</v>
      </c>
      <c r="K38" s="7"/>
      <c r="L38" s="10">
        <v>34403942</v>
      </c>
      <c r="N38" s="6">
        <v>20081444</v>
      </c>
    </row>
    <row r="39" spans="1:14" ht="16.5" customHeight="1" x14ac:dyDescent="0.6">
      <c r="A39" s="130" t="s">
        <v>164</v>
      </c>
      <c r="F39" s="139">
        <v>19</v>
      </c>
      <c r="H39" s="10">
        <v>115449636</v>
      </c>
      <c r="J39" s="6">
        <v>119125658</v>
      </c>
      <c r="K39" s="7"/>
      <c r="L39" s="10">
        <v>114987141</v>
      </c>
      <c r="N39" s="6">
        <v>118699206</v>
      </c>
    </row>
    <row r="40" spans="1:14" ht="16.5" customHeight="1" x14ac:dyDescent="0.6">
      <c r="A40" s="5" t="s">
        <v>165</v>
      </c>
      <c r="F40" s="15"/>
      <c r="G40" s="15"/>
      <c r="H40" s="20">
        <v>37287154</v>
      </c>
      <c r="J40" s="16">
        <v>35494987</v>
      </c>
      <c r="K40" s="7"/>
      <c r="L40" s="20">
        <v>37235756</v>
      </c>
      <c r="N40" s="16">
        <v>35404987</v>
      </c>
    </row>
    <row r="41" spans="1:14" ht="6" customHeight="1" x14ac:dyDescent="0.6">
      <c r="A41" s="1"/>
      <c r="H41" s="10"/>
      <c r="L41" s="10"/>
    </row>
    <row r="42" spans="1:14" ht="16.5" customHeight="1" x14ac:dyDescent="0.6">
      <c r="A42" s="1" t="s">
        <v>166</v>
      </c>
      <c r="F42" s="15"/>
      <c r="G42" s="15"/>
      <c r="H42" s="11">
        <f>SUM(H28:H40)</f>
        <v>5991627618</v>
      </c>
      <c r="J42" s="16">
        <f>SUM(J28:J40)</f>
        <v>5418366364</v>
      </c>
      <c r="K42" s="7"/>
      <c r="L42" s="11">
        <f>SUM(L28:L40)</f>
        <v>5916078129</v>
      </c>
      <c r="N42" s="16">
        <f>SUM(N28:N41)</f>
        <v>5519582117</v>
      </c>
    </row>
    <row r="43" spans="1:14" ht="6" customHeight="1" x14ac:dyDescent="0.6">
      <c r="A43" s="1"/>
      <c r="H43" s="10"/>
      <c r="L43" s="10"/>
    </row>
    <row r="44" spans="1:14" ht="16.5" customHeight="1" thickBot="1" x14ac:dyDescent="0.65">
      <c r="A44" s="1" t="s">
        <v>167</v>
      </c>
      <c r="F44" s="15"/>
      <c r="G44" s="15"/>
      <c r="H44" s="25">
        <f>H42+H24</f>
        <v>8618843761</v>
      </c>
      <c r="J44" s="120">
        <f>J42+J24</f>
        <v>8396211295</v>
      </c>
      <c r="K44" s="7"/>
      <c r="L44" s="25">
        <f>L42+L24</f>
        <v>8289957337</v>
      </c>
      <c r="N44" s="120">
        <f>N42+N24</f>
        <v>8043919338</v>
      </c>
    </row>
    <row r="45" spans="1:14" ht="16.5" customHeight="1" thickTop="1" x14ac:dyDescent="0.6">
      <c r="K45" s="7"/>
    </row>
    <row r="46" spans="1:14" ht="16.5" customHeight="1" x14ac:dyDescent="0.6">
      <c r="K46" s="7"/>
    </row>
    <row r="47" spans="1:14" ht="16.5" customHeight="1" x14ac:dyDescent="0.6">
      <c r="K47" s="7"/>
    </row>
    <row r="48" spans="1:14" ht="16.5" customHeight="1" x14ac:dyDescent="0.6">
      <c r="K48" s="7"/>
    </row>
    <row r="49" spans="1:14" ht="16.5" customHeight="1" x14ac:dyDescent="0.6">
      <c r="K49" s="7"/>
    </row>
    <row r="50" spans="1:14" ht="15.75" customHeight="1" x14ac:dyDescent="0.6">
      <c r="K50" s="7"/>
    </row>
    <row r="51" spans="1:14" ht="16.5" customHeight="1" x14ac:dyDescent="0.6">
      <c r="A51" s="145" t="s">
        <v>168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</row>
    <row r="52" spans="1:14" ht="16.5" customHeight="1" x14ac:dyDescent="0.6">
      <c r="A52" s="139"/>
      <c r="B52" s="139"/>
      <c r="C52" s="139"/>
      <c r="D52" s="139"/>
      <c r="E52" s="139"/>
      <c r="H52" s="139"/>
      <c r="I52" s="139"/>
      <c r="J52" s="139"/>
      <c r="K52" s="139"/>
      <c r="L52" s="139"/>
      <c r="M52" s="139"/>
      <c r="N52" s="139"/>
    </row>
    <row r="53" spans="1:14" ht="18.75" customHeight="1" x14ac:dyDescent="0.6">
      <c r="A53" s="139"/>
      <c r="B53" s="139"/>
      <c r="C53" s="139"/>
      <c r="D53" s="139"/>
      <c r="E53" s="139"/>
      <c r="H53" s="139"/>
      <c r="I53" s="139"/>
      <c r="J53" s="139"/>
      <c r="K53" s="139"/>
      <c r="L53" s="139"/>
      <c r="M53" s="139"/>
      <c r="N53" s="139"/>
    </row>
    <row r="54" spans="1:14" ht="22.5" customHeight="1" x14ac:dyDescent="0.6">
      <c r="A54" s="139"/>
      <c r="B54" s="139"/>
      <c r="C54" s="139"/>
      <c r="D54" s="139"/>
      <c r="E54" s="139"/>
      <c r="H54" s="139"/>
      <c r="I54" s="139"/>
      <c r="J54" s="139"/>
      <c r="K54" s="139"/>
      <c r="L54" s="139"/>
      <c r="M54" s="139"/>
      <c r="N54" s="139"/>
    </row>
    <row r="55" spans="1:14" ht="21.9" customHeight="1" x14ac:dyDescent="0.6">
      <c r="A55" s="142" t="s">
        <v>169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37"/>
      <c r="N55" s="140"/>
    </row>
    <row r="56" spans="1:14" s="1" customFormat="1" ht="16.5" customHeight="1" x14ac:dyDescent="0.6">
      <c r="A56" s="1" t="str">
        <f>A1</f>
        <v>Interlink Telecom Public Company Limited</v>
      </c>
      <c r="F56" s="2"/>
      <c r="G56" s="2"/>
      <c r="H56" s="138"/>
      <c r="I56" s="138"/>
      <c r="J56" s="138"/>
      <c r="K56" s="138"/>
      <c r="L56" s="138"/>
      <c r="M56" s="138"/>
      <c r="N56" s="138"/>
    </row>
    <row r="57" spans="1:14" s="1" customFormat="1" ht="16.5" customHeight="1" x14ac:dyDescent="0.6">
      <c r="A57" s="1" t="str">
        <f>A2</f>
        <v>Statement of Financial Position</v>
      </c>
      <c r="F57" s="2"/>
      <c r="G57" s="2"/>
      <c r="H57" s="138"/>
      <c r="I57" s="138"/>
      <c r="J57" s="138"/>
      <c r="K57" s="138"/>
      <c r="L57" s="138"/>
      <c r="M57" s="138"/>
      <c r="N57" s="138"/>
    </row>
    <row r="58" spans="1:14" s="1" customFormat="1" ht="16.5" customHeight="1" x14ac:dyDescent="0.6">
      <c r="A58" s="3" t="str">
        <f>A3</f>
        <v>As at 30 September 2023</v>
      </c>
      <c r="B58" s="3"/>
      <c r="C58" s="3"/>
      <c r="D58" s="3"/>
      <c r="E58" s="3"/>
      <c r="F58" s="4"/>
      <c r="G58" s="4"/>
      <c r="H58" s="140"/>
      <c r="I58" s="140"/>
      <c r="J58" s="140"/>
      <c r="K58" s="140"/>
      <c r="L58" s="140"/>
      <c r="M58" s="140"/>
      <c r="N58" s="140"/>
    </row>
    <row r="59" spans="1:14" s="1" customFormat="1" ht="16.5" customHeight="1" x14ac:dyDescent="0.6">
      <c r="F59" s="2"/>
      <c r="G59" s="2"/>
      <c r="H59" s="138"/>
      <c r="I59" s="138"/>
      <c r="J59" s="138"/>
      <c r="K59" s="138"/>
      <c r="L59" s="138"/>
      <c r="M59" s="138"/>
      <c r="N59" s="138"/>
    </row>
    <row r="60" spans="1:14" s="1" customFormat="1" ht="16.5" customHeight="1" x14ac:dyDescent="0.6">
      <c r="F60" s="2"/>
      <c r="G60" s="2"/>
      <c r="H60" s="138"/>
      <c r="I60" s="138"/>
      <c r="J60" s="138"/>
      <c r="K60" s="138"/>
      <c r="L60" s="138"/>
      <c r="M60" s="138"/>
      <c r="N60" s="138"/>
    </row>
    <row r="61" spans="1:14" s="1" customFormat="1" ht="16.5" customHeight="1" x14ac:dyDescent="0.6">
      <c r="F61" s="2"/>
      <c r="G61" s="2"/>
      <c r="H61" s="143" t="s">
        <v>1</v>
      </c>
      <c r="I61" s="143"/>
      <c r="J61" s="143"/>
      <c r="K61" s="138"/>
      <c r="L61" s="143" t="s">
        <v>2</v>
      </c>
      <c r="M61" s="143"/>
      <c r="N61" s="143"/>
    </row>
    <row r="62" spans="1:14" s="1" customFormat="1" ht="16.5" customHeight="1" x14ac:dyDescent="0.6">
      <c r="F62" s="2"/>
      <c r="G62" s="2"/>
      <c r="H62" s="144" t="s">
        <v>3</v>
      </c>
      <c r="I62" s="144"/>
      <c r="J62" s="144"/>
      <c r="K62" s="138"/>
      <c r="L62" s="144" t="s">
        <v>3</v>
      </c>
      <c r="M62" s="144"/>
      <c r="N62" s="144"/>
    </row>
    <row r="63" spans="1:14" s="1" customFormat="1" ht="16.5" customHeight="1" x14ac:dyDescent="0.6">
      <c r="F63" s="2"/>
      <c r="G63" s="2"/>
      <c r="H63" s="138" t="s">
        <v>4</v>
      </c>
      <c r="I63" s="138"/>
      <c r="J63" s="138" t="s">
        <v>139</v>
      </c>
      <c r="K63" s="138"/>
      <c r="L63" s="138" t="s">
        <v>4</v>
      </c>
      <c r="M63" s="138"/>
      <c r="N63" s="138" t="s">
        <v>139</v>
      </c>
    </row>
    <row r="64" spans="1:14" s="1" customFormat="1" ht="16.5" customHeight="1" x14ac:dyDescent="0.6">
      <c r="F64" s="2"/>
      <c r="G64" s="2"/>
      <c r="H64" s="127" t="s">
        <v>210</v>
      </c>
      <c r="I64" s="127"/>
      <c r="J64" s="128" t="s">
        <v>140</v>
      </c>
      <c r="K64" s="138"/>
      <c r="L64" s="127" t="s">
        <v>210</v>
      </c>
      <c r="M64" s="127"/>
      <c r="N64" s="128" t="s">
        <v>140</v>
      </c>
    </row>
    <row r="65" spans="1:14" s="1" customFormat="1" ht="16.5" customHeight="1" x14ac:dyDescent="0.6">
      <c r="F65" s="2"/>
      <c r="G65" s="2"/>
      <c r="H65" s="8">
        <v>2023</v>
      </c>
      <c r="I65" s="8"/>
      <c r="J65" s="8">
        <v>2022</v>
      </c>
      <c r="K65" s="138"/>
      <c r="L65" s="8">
        <v>2023</v>
      </c>
      <c r="M65" s="8"/>
      <c r="N65" s="8">
        <v>2022</v>
      </c>
    </row>
    <row r="66" spans="1:14" s="1" customFormat="1" ht="16.5" customHeight="1" x14ac:dyDescent="0.6">
      <c r="F66" s="4" t="s">
        <v>5</v>
      </c>
      <c r="G66" s="2"/>
      <c r="H66" s="140" t="s">
        <v>6</v>
      </c>
      <c r="I66" s="138"/>
      <c r="J66" s="140" t="s">
        <v>6</v>
      </c>
      <c r="K66" s="138"/>
      <c r="L66" s="140" t="s">
        <v>6</v>
      </c>
      <c r="M66" s="138"/>
      <c r="N66" s="140" t="s">
        <v>6</v>
      </c>
    </row>
    <row r="67" spans="1:14" ht="16.5" customHeight="1" x14ac:dyDescent="0.6">
      <c r="A67" s="1" t="s">
        <v>170</v>
      </c>
      <c r="H67" s="10"/>
      <c r="L67" s="10"/>
    </row>
    <row r="68" spans="1:14" ht="16.5" customHeight="1" x14ac:dyDescent="0.6">
      <c r="A68" s="1"/>
      <c r="H68" s="10"/>
      <c r="L68" s="10"/>
    </row>
    <row r="69" spans="1:14" ht="16.5" customHeight="1" x14ac:dyDescent="0.6">
      <c r="A69" s="1" t="s">
        <v>171</v>
      </c>
      <c r="H69" s="10"/>
      <c r="L69" s="10"/>
    </row>
    <row r="70" spans="1:14" ht="16.5" customHeight="1" x14ac:dyDescent="0.6">
      <c r="A70" s="1"/>
      <c r="H70" s="10"/>
      <c r="L70" s="10"/>
    </row>
    <row r="71" spans="1:14" ht="16.5" customHeight="1" x14ac:dyDescent="0.6">
      <c r="A71" s="5" t="s">
        <v>172</v>
      </c>
      <c r="F71" s="15"/>
      <c r="G71" s="15"/>
      <c r="H71" s="10">
        <v>19627238</v>
      </c>
      <c r="J71" s="6">
        <v>8205150</v>
      </c>
      <c r="L71" s="10">
        <v>0</v>
      </c>
      <c r="N71" s="6">
        <v>0</v>
      </c>
    </row>
    <row r="72" spans="1:14" ht="16.5" customHeight="1" x14ac:dyDescent="0.6">
      <c r="A72" s="5" t="s">
        <v>173</v>
      </c>
      <c r="F72" s="15">
        <v>12</v>
      </c>
      <c r="G72" s="15"/>
      <c r="H72" s="10">
        <v>1481329960</v>
      </c>
      <c r="J72" s="6">
        <v>983057485</v>
      </c>
      <c r="L72" s="10">
        <v>1319660975</v>
      </c>
      <c r="N72" s="6">
        <v>881260985</v>
      </c>
    </row>
    <row r="73" spans="1:14" ht="16.5" customHeight="1" x14ac:dyDescent="0.6">
      <c r="A73" s="5" t="s">
        <v>174</v>
      </c>
      <c r="F73" s="15">
        <v>13</v>
      </c>
      <c r="G73" s="15"/>
      <c r="H73" s="10">
        <v>1070312083</v>
      </c>
      <c r="J73" s="6">
        <v>1233935664</v>
      </c>
      <c r="L73" s="10">
        <v>1086011656</v>
      </c>
      <c r="N73" s="6">
        <v>1078401257</v>
      </c>
    </row>
    <row r="74" spans="1:14" ht="16.5" customHeight="1" x14ac:dyDescent="0.6">
      <c r="A74" s="5" t="s">
        <v>175</v>
      </c>
      <c r="F74" s="15"/>
      <c r="G74" s="15"/>
      <c r="H74" s="10"/>
      <c r="L74" s="10"/>
    </row>
    <row r="75" spans="1:14" ht="16.5" customHeight="1" x14ac:dyDescent="0.6">
      <c r="B75" s="5" t="s">
        <v>176</v>
      </c>
      <c r="F75" s="15"/>
      <c r="G75" s="15"/>
      <c r="H75" s="10">
        <v>0</v>
      </c>
      <c r="J75" s="6">
        <v>1063627</v>
      </c>
      <c r="L75" s="10">
        <v>0</v>
      </c>
      <c r="N75" s="6">
        <v>1063627</v>
      </c>
    </row>
    <row r="76" spans="1:14" ht="16.5" customHeight="1" x14ac:dyDescent="0.6">
      <c r="A76" s="5" t="s">
        <v>177</v>
      </c>
      <c r="F76" s="15">
        <v>14</v>
      </c>
      <c r="G76" s="15"/>
      <c r="H76" s="10">
        <v>79549213</v>
      </c>
      <c r="J76" s="6">
        <v>76176616</v>
      </c>
      <c r="L76" s="10">
        <v>77729623</v>
      </c>
      <c r="N76" s="6">
        <v>74427130</v>
      </c>
    </row>
    <row r="77" spans="1:14" ht="16.5" customHeight="1" x14ac:dyDescent="0.6">
      <c r="A77" s="5" t="s">
        <v>178</v>
      </c>
      <c r="F77" s="15"/>
      <c r="G77" s="15"/>
      <c r="H77" s="10"/>
      <c r="L77" s="10"/>
      <c r="M77" s="5"/>
    </row>
    <row r="78" spans="1:14" ht="16.5" customHeight="1" x14ac:dyDescent="0.6">
      <c r="B78" s="5" t="s">
        <v>179</v>
      </c>
      <c r="F78" s="15">
        <v>16</v>
      </c>
      <c r="G78" s="15"/>
      <c r="H78" s="10">
        <v>398817097</v>
      </c>
      <c r="J78" s="6">
        <v>485169506</v>
      </c>
      <c r="L78" s="10">
        <v>398817097</v>
      </c>
      <c r="N78" s="6">
        <v>485169506</v>
      </c>
    </row>
    <row r="79" spans="1:14" ht="16.5" customHeight="1" x14ac:dyDescent="0.6">
      <c r="A79" s="5" t="s">
        <v>180</v>
      </c>
      <c r="F79" s="15"/>
      <c r="G79" s="15"/>
      <c r="H79" s="10">
        <v>37047677</v>
      </c>
      <c r="J79" s="6">
        <v>28306041</v>
      </c>
      <c r="L79" s="10">
        <v>32495066</v>
      </c>
      <c r="N79" s="6">
        <v>27572707</v>
      </c>
    </row>
    <row r="80" spans="1:14" ht="16.5" customHeight="1" x14ac:dyDescent="0.6">
      <c r="A80" s="5" t="s">
        <v>181</v>
      </c>
      <c r="F80" s="15"/>
      <c r="G80" s="15"/>
      <c r="H80" s="10">
        <v>5145717</v>
      </c>
      <c r="J80" s="6">
        <v>4252324</v>
      </c>
      <c r="L80" s="10">
        <v>3271081</v>
      </c>
      <c r="N80" s="6" t="s">
        <v>158</v>
      </c>
    </row>
    <row r="81" spans="1:14" ht="16.5" customHeight="1" x14ac:dyDescent="0.6">
      <c r="A81" s="5" t="s">
        <v>182</v>
      </c>
      <c r="F81" s="15"/>
      <c r="G81" s="15"/>
      <c r="H81" s="19">
        <v>37344729</v>
      </c>
      <c r="J81" s="16">
        <v>21823331</v>
      </c>
      <c r="K81" s="7"/>
      <c r="L81" s="19">
        <v>23589560</v>
      </c>
      <c r="N81" s="16">
        <v>11998761</v>
      </c>
    </row>
    <row r="82" spans="1:14" ht="16.5" customHeight="1" x14ac:dyDescent="0.6">
      <c r="A82" s="1"/>
      <c r="H82" s="10"/>
      <c r="L82" s="10"/>
    </row>
    <row r="83" spans="1:14" ht="16.5" customHeight="1" x14ac:dyDescent="0.6">
      <c r="A83" s="1" t="s">
        <v>183</v>
      </c>
      <c r="F83" s="15"/>
      <c r="G83" s="15"/>
      <c r="H83" s="11">
        <f>SUM(H71:H81)</f>
        <v>3129173714</v>
      </c>
      <c r="J83" s="16">
        <f>SUM(J71:J81)</f>
        <v>2841989744</v>
      </c>
      <c r="L83" s="11">
        <f>SUM(L71:L81)</f>
        <v>2941575058</v>
      </c>
      <c r="N83" s="16">
        <f>SUM(N71:N81)</f>
        <v>2559893973</v>
      </c>
    </row>
    <row r="84" spans="1:14" ht="16.5" customHeight="1" x14ac:dyDescent="0.6">
      <c r="F84" s="15"/>
      <c r="G84" s="15"/>
      <c r="H84" s="10"/>
      <c r="L84" s="10"/>
    </row>
    <row r="85" spans="1:14" ht="16.5" customHeight="1" x14ac:dyDescent="0.6">
      <c r="A85" s="1" t="s">
        <v>184</v>
      </c>
      <c r="H85" s="10"/>
      <c r="L85" s="10"/>
    </row>
    <row r="86" spans="1:14" ht="16.5" customHeight="1" x14ac:dyDescent="0.6">
      <c r="A86" s="1"/>
      <c r="H86" s="10"/>
      <c r="L86" s="10"/>
    </row>
    <row r="87" spans="1:14" ht="16.5" customHeight="1" x14ac:dyDescent="0.6">
      <c r="A87" s="5" t="s">
        <v>185</v>
      </c>
      <c r="E87" s="24"/>
      <c r="F87" s="139">
        <v>14</v>
      </c>
      <c r="H87" s="10">
        <v>143588195</v>
      </c>
      <c r="J87" s="6">
        <v>170717944</v>
      </c>
      <c r="K87" s="7"/>
      <c r="L87" s="10">
        <v>142669133</v>
      </c>
      <c r="N87" s="6">
        <v>168425294</v>
      </c>
    </row>
    <row r="88" spans="1:14" ht="16.5" customHeight="1" x14ac:dyDescent="0.6">
      <c r="A88" s="5" t="s">
        <v>186</v>
      </c>
      <c r="E88" s="24"/>
      <c r="F88" s="139">
        <v>15</v>
      </c>
      <c r="H88" s="10">
        <v>688030472</v>
      </c>
      <c r="J88" s="6">
        <v>688310914</v>
      </c>
      <c r="K88" s="7"/>
      <c r="L88" s="10">
        <v>688030472</v>
      </c>
      <c r="N88" s="6">
        <v>688310914</v>
      </c>
    </row>
    <row r="89" spans="1:14" ht="16.5" customHeight="1" x14ac:dyDescent="0.6">
      <c r="A89" s="5" t="s">
        <v>187</v>
      </c>
      <c r="E89" s="24"/>
      <c r="F89" s="139">
        <v>16</v>
      </c>
      <c r="H89" s="10">
        <v>694912387</v>
      </c>
      <c r="J89" s="6">
        <v>983020627</v>
      </c>
      <c r="K89" s="7"/>
      <c r="L89" s="10">
        <v>694912387</v>
      </c>
      <c r="N89" s="6">
        <v>983020627</v>
      </c>
    </row>
    <row r="90" spans="1:14" ht="16.5" customHeight="1" x14ac:dyDescent="0.6">
      <c r="A90" s="5" t="s">
        <v>188</v>
      </c>
      <c r="E90" s="24"/>
      <c r="F90" s="139">
        <v>19</v>
      </c>
      <c r="H90" s="10">
        <v>18397756</v>
      </c>
      <c r="J90" s="6">
        <v>0</v>
      </c>
      <c r="K90" s="7"/>
      <c r="L90" s="10">
        <v>0</v>
      </c>
      <c r="N90" s="6">
        <v>0</v>
      </c>
    </row>
    <row r="91" spans="1:14" ht="16.5" customHeight="1" x14ac:dyDescent="0.6">
      <c r="A91" s="5" t="s">
        <v>189</v>
      </c>
      <c r="E91" s="24"/>
      <c r="H91" s="11">
        <v>24350101</v>
      </c>
      <c r="J91" s="16">
        <v>21027451</v>
      </c>
      <c r="K91" s="7"/>
      <c r="L91" s="11">
        <v>22124112</v>
      </c>
      <c r="N91" s="16">
        <v>19202714</v>
      </c>
    </row>
    <row r="92" spans="1:14" ht="16.5" customHeight="1" x14ac:dyDescent="0.6">
      <c r="A92" s="1"/>
      <c r="H92" s="10"/>
      <c r="L92" s="10"/>
    </row>
    <row r="93" spans="1:14" ht="16.5" customHeight="1" x14ac:dyDescent="0.6">
      <c r="A93" s="1" t="s">
        <v>190</v>
      </c>
      <c r="F93" s="15"/>
      <c r="G93" s="15"/>
      <c r="H93" s="11">
        <f>SUM(H87:H92)</f>
        <v>1569278911</v>
      </c>
      <c r="J93" s="16">
        <f>SUM(J87:J92)</f>
        <v>1863076936</v>
      </c>
      <c r="L93" s="11">
        <f>SUM(L87:L92)</f>
        <v>1547736104</v>
      </c>
      <c r="N93" s="16">
        <f>SUM(N87:N92)</f>
        <v>1858959549</v>
      </c>
    </row>
    <row r="94" spans="1:14" ht="16.5" customHeight="1" x14ac:dyDescent="0.6">
      <c r="A94" s="1"/>
      <c r="H94" s="10"/>
      <c r="L94" s="10"/>
    </row>
    <row r="95" spans="1:14" ht="16.5" customHeight="1" x14ac:dyDescent="0.6">
      <c r="A95" s="1" t="s">
        <v>191</v>
      </c>
      <c r="F95" s="15"/>
      <c r="G95" s="15"/>
      <c r="H95" s="22">
        <f>H93+H83</f>
        <v>4698452625</v>
      </c>
      <c r="I95" s="7"/>
      <c r="J95" s="119">
        <f>J93+J83</f>
        <v>4705066680</v>
      </c>
      <c r="L95" s="22">
        <f>L93+L83</f>
        <v>4489311162</v>
      </c>
      <c r="M95" s="7"/>
      <c r="N95" s="119">
        <f>N93+N83</f>
        <v>4418853522</v>
      </c>
    </row>
    <row r="96" spans="1:14" ht="16.5" customHeight="1" x14ac:dyDescent="0.6">
      <c r="A96" s="1"/>
      <c r="F96" s="15"/>
      <c r="G96" s="15"/>
      <c r="H96" s="7"/>
      <c r="I96" s="7"/>
      <c r="J96" s="7"/>
      <c r="L96" s="7"/>
      <c r="M96" s="7"/>
      <c r="N96" s="7"/>
    </row>
    <row r="97" spans="1:14" ht="16.5" customHeight="1" x14ac:dyDescent="0.6">
      <c r="A97" s="1"/>
      <c r="F97" s="15"/>
      <c r="G97" s="15"/>
      <c r="H97" s="7"/>
      <c r="I97" s="7"/>
      <c r="J97" s="7"/>
      <c r="L97" s="7"/>
      <c r="M97" s="7"/>
      <c r="N97" s="7"/>
    </row>
    <row r="98" spans="1:14" ht="16.5" customHeight="1" x14ac:dyDescent="0.6">
      <c r="A98" s="1"/>
      <c r="F98" s="15"/>
      <c r="G98" s="15"/>
      <c r="H98" s="7"/>
      <c r="I98" s="7"/>
      <c r="J98" s="7"/>
      <c r="L98" s="7"/>
      <c r="M98" s="7"/>
      <c r="N98" s="7"/>
    </row>
    <row r="99" spans="1:14" ht="16.5" customHeight="1" x14ac:dyDescent="0.6">
      <c r="A99" s="1"/>
      <c r="F99" s="15"/>
      <c r="G99" s="15"/>
      <c r="H99" s="7"/>
      <c r="I99" s="7"/>
      <c r="J99" s="7"/>
      <c r="L99" s="7"/>
      <c r="M99" s="7"/>
      <c r="N99" s="7"/>
    </row>
    <row r="100" spans="1:14" ht="16.5" customHeight="1" x14ac:dyDescent="0.6">
      <c r="A100" s="1"/>
      <c r="F100" s="15"/>
      <c r="G100" s="15"/>
      <c r="H100" s="7"/>
      <c r="I100" s="7"/>
      <c r="J100" s="7"/>
      <c r="L100" s="7"/>
      <c r="M100" s="7"/>
      <c r="N100" s="7"/>
    </row>
    <row r="101" spans="1:14" ht="16.5" customHeight="1" x14ac:dyDescent="0.6">
      <c r="A101" s="1"/>
      <c r="F101" s="15"/>
      <c r="G101" s="15"/>
      <c r="H101" s="7"/>
      <c r="I101" s="7"/>
      <c r="J101" s="7"/>
      <c r="L101" s="7"/>
      <c r="M101" s="7"/>
      <c r="N101" s="7"/>
    </row>
    <row r="102" spans="1:14" ht="16.5" customHeight="1" x14ac:dyDescent="0.6">
      <c r="A102" s="1"/>
      <c r="F102" s="15"/>
      <c r="G102" s="15"/>
      <c r="H102" s="7"/>
      <c r="I102" s="7"/>
      <c r="J102" s="7"/>
      <c r="L102" s="7"/>
      <c r="M102" s="7"/>
      <c r="N102" s="7"/>
    </row>
    <row r="103" spans="1:14" ht="16.5" customHeight="1" x14ac:dyDescent="0.6">
      <c r="A103" s="1"/>
      <c r="F103" s="15"/>
      <c r="G103" s="15"/>
      <c r="H103" s="7"/>
      <c r="I103" s="7"/>
      <c r="J103" s="7"/>
      <c r="L103" s="7"/>
      <c r="M103" s="7"/>
      <c r="N103" s="7"/>
    </row>
    <row r="104" spans="1:14" ht="16.5" customHeight="1" x14ac:dyDescent="0.6">
      <c r="A104" s="1"/>
      <c r="F104" s="15"/>
      <c r="G104" s="15"/>
      <c r="H104" s="7"/>
      <c r="I104" s="7"/>
      <c r="J104" s="7"/>
      <c r="L104" s="7"/>
      <c r="M104" s="7"/>
      <c r="N104" s="7"/>
    </row>
    <row r="105" spans="1:14" ht="16.5" customHeight="1" x14ac:dyDescent="0.6">
      <c r="A105" s="1"/>
      <c r="F105" s="15"/>
      <c r="G105" s="15"/>
      <c r="H105" s="7"/>
      <c r="I105" s="7"/>
      <c r="J105" s="7"/>
      <c r="L105" s="7"/>
      <c r="M105" s="7"/>
      <c r="N105" s="7"/>
    </row>
    <row r="106" spans="1:14" ht="10.5" customHeight="1" x14ac:dyDescent="0.6">
      <c r="A106" s="1"/>
      <c r="F106" s="15"/>
      <c r="G106" s="15"/>
      <c r="H106" s="7"/>
      <c r="I106" s="7"/>
      <c r="J106" s="7"/>
      <c r="L106" s="7"/>
      <c r="M106" s="7"/>
      <c r="N106" s="7"/>
    </row>
    <row r="107" spans="1:14" ht="21.9" customHeight="1" x14ac:dyDescent="0.6">
      <c r="A107" s="131" t="str">
        <f>+A55</f>
        <v>The condensed notes to the interim financial information are an integral part of this financial information.</v>
      </c>
      <c r="B107" s="131"/>
      <c r="C107" s="131"/>
      <c r="D107" s="131"/>
      <c r="E107" s="131"/>
      <c r="F107" s="132"/>
      <c r="G107" s="132"/>
      <c r="H107" s="119"/>
      <c r="I107" s="119"/>
      <c r="J107" s="119"/>
      <c r="K107" s="16"/>
      <c r="L107" s="119"/>
      <c r="M107" s="119"/>
      <c r="N107" s="119"/>
    </row>
    <row r="108" spans="1:14" s="1" customFormat="1" ht="16.5" customHeight="1" x14ac:dyDescent="0.6">
      <c r="A108" s="1" t="str">
        <f>A56</f>
        <v>Interlink Telecom Public Company Limited</v>
      </c>
      <c r="F108" s="2"/>
      <c r="G108" s="2"/>
      <c r="H108" s="138"/>
      <c r="I108" s="138"/>
      <c r="J108" s="138"/>
      <c r="K108" s="138"/>
      <c r="L108" s="138"/>
      <c r="M108" s="138"/>
      <c r="N108" s="138"/>
    </row>
    <row r="109" spans="1:14" s="1" customFormat="1" ht="16.5" customHeight="1" x14ac:dyDescent="0.6">
      <c r="A109" s="1" t="str">
        <f>A57</f>
        <v>Statement of Financial Position</v>
      </c>
      <c r="F109" s="2"/>
      <c r="G109" s="2"/>
      <c r="H109" s="138"/>
      <c r="I109" s="138"/>
      <c r="J109" s="138"/>
      <c r="K109" s="138"/>
      <c r="L109" s="138"/>
      <c r="M109" s="138"/>
      <c r="N109" s="138"/>
    </row>
    <row r="110" spans="1:14" s="1" customFormat="1" ht="16.5" customHeight="1" x14ac:dyDescent="0.6">
      <c r="A110" s="3" t="str">
        <f>A58</f>
        <v>As at 30 September 2023</v>
      </c>
      <c r="B110" s="3"/>
      <c r="C110" s="3"/>
      <c r="D110" s="3"/>
      <c r="E110" s="3"/>
      <c r="F110" s="4"/>
      <c r="G110" s="4"/>
      <c r="H110" s="140"/>
      <c r="I110" s="140"/>
      <c r="J110" s="140"/>
      <c r="K110" s="140"/>
      <c r="L110" s="140"/>
      <c r="M110" s="140"/>
      <c r="N110" s="140"/>
    </row>
    <row r="111" spans="1:14" s="1" customFormat="1" ht="16.5" customHeight="1" x14ac:dyDescent="0.6">
      <c r="F111" s="2"/>
      <c r="G111" s="2"/>
      <c r="H111" s="138"/>
      <c r="I111" s="138"/>
      <c r="J111" s="138"/>
      <c r="K111" s="138"/>
      <c r="L111" s="138"/>
      <c r="M111" s="138"/>
      <c r="N111" s="138"/>
    </row>
    <row r="112" spans="1:14" s="1" customFormat="1" ht="16.5" customHeight="1" x14ac:dyDescent="0.6">
      <c r="F112" s="2"/>
      <c r="G112" s="2"/>
      <c r="H112" s="138"/>
      <c r="I112" s="138"/>
      <c r="J112" s="138"/>
      <c r="K112" s="138"/>
      <c r="L112" s="138"/>
      <c r="M112" s="138"/>
      <c r="N112" s="138"/>
    </row>
    <row r="113" spans="1:14" s="1" customFormat="1" ht="16.5" customHeight="1" x14ac:dyDescent="0.6">
      <c r="F113" s="2"/>
      <c r="G113" s="2"/>
      <c r="H113" s="143" t="s">
        <v>1</v>
      </c>
      <c r="I113" s="143"/>
      <c r="J113" s="143"/>
      <c r="K113" s="138"/>
      <c r="L113" s="143" t="s">
        <v>2</v>
      </c>
      <c r="M113" s="143"/>
      <c r="N113" s="143"/>
    </row>
    <row r="114" spans="1:14" s="1" customFormat="1" ht="16.5" customHeight="1" x14ac:dyDescent="0.6">
      <c r="F114" s="2"/>
      <c r="G114" s="2"/>
      <c r="H114" s="144" t="s">
        <v>3</v>
      </c>
      <c r="I114" s="144"/>
      <c r="J114" s="144"/>
      <c r="K114" s="138"/>
      <c r="L114" s="144" t="s">
        <v>3</v>
      </c>
      <c r="M114" s="144"/>
      <c r="N114" s="144"/>
    </row>
    <row r="115" spans="1:14" s="1" customFormat="1" ht="16.5" customHeight="1" x14ac:dyDescent="0.6">
      <c r="F115" s="2"/>
      <c r="G115" s="2"/>
      <c r="H115" s="138" t="s">
        <v>4</v>
      </c>
      <c r="I115" s="138"/>
      <c r="J115" s="138" t="s">
        <v>139</v>
      </c>
      <c r="K115" s="138"/>
      <c r="L115" s="138" t="s">
        <v>4</v>
      </c>
      <c r="M115" s="138"/>
      <c r="N115" s="138" t="s">
        <v>139</v>
      </c>
    </row>
    <row r="116" spans="1:14" s="1" customFormat="1" ht="16.5" customHeight="1" x14ac:dyDescent="0.6">
      <c r="F116" s="2"/>
      <c r="G116" s="2"/>
      <c r="H116" s="127" t="s">
        <v>210</v>
      </c>
      <c r="I116" s="127"/>
      <c r="J116" s="128" t="s">
        <v>140</v>
      </c>
      <c r="K116" s="138"/>
      <c r="L116" s="127" t="s">
        <v>210</v>
      </c>
      <c r="M116" s="127"/>
      <c r="N116" s="128" t="s">
        <v>140</v>
      </c>
    </row>
    <row r="117" spans="1:14" s="1" customFormat="1" ht="16.5" customHeight="1" x14ac:dyDescent="0.6">
      <c r="F117" s="2"/>
      <c r="G117" s="2"/>
      <c r="H117" s="8">
        <v>2023</v>
      </c>
      <c r="I117" s="8"/>
      <c r="J117" s="8">
        <v>2022</v>
      </c>
      <c r="K117" s="138"/>
      <c r="L117" s="8">
        <v>2023</v>
      </c>
      <c r="M117" s="8"/>
      <c r="N117" s="8">
        <v>2022</v>
      </c>
    </row>
    <row r="118" spans="1:14" s="1" customFormat="1" ht="16.5" customHeight="1" x14ac:dyDescent="0.6">
      <c r="F118" s="4" t="s">
        <v>5</v>
      </c>
      <c r="G118" s="2"/>
      <c r="H118" s="140" t="s">
        <v>6</v>
      </c>
      <c r="I118" s="138"/>
      <c r="J118" s="140" t="s">
        <v>6</v>
      </c>
      <c r="K118" s="138"/>
      <c r="L118" s="140" t="s">
        <v>6</v>
      </c>
      <c r="M118" s="138"/>
      <c r="N118" s="140" t="s">
        <v>6</v>
      </c>
    </row>
    <row r="119" spans="1:14" ht="16.5" customHeight="1" x14ac:dyDescent="0.6">
      <c r="A119" s="1" t="s">
        <v>192</v>
      </c>
      <c r="H119" s="10"/>
      <c r="L119" s="10"/>
    </row>
    <row r="120" spans="1:14" ht="16.5" customHeight="1" x14ac:dyDescent="0.6">
      <c r="A120" s="1"/>
      <c r="F120" s="15"/>
      <c r="G120" s="15"/>
      <c r="H120" s="10"/>
      <c r="K120" s="7"/>
      <c r="L120" s="10"/>
    </row>
    <row r="121" spans="1:14" ht="16.5" customHeight="1" x14ac:dyDescent="0.6">
      <c r="A121" s="1" t="s">
        <v>193</v>
      </c>
      <c r="H121" s="10"/>
      <c r="K121" s="7"/>
      <c r="L121" s="10"/>
    </row>
    <row r="122" spans="1:14" ht="16.5" customHeight="1" x14ac:dyDescent="0.6">
      <c r="A122" s="1"/>
      <c r="H122" s="10"/>
      <c r="K122" s="7"/>
      <c r="L122" s="10"/>
    </row>
    <row r="123" spans="1:14" ht="16.5" customHeight="1" x14ac:dyDescent="0.6">
      <c r="A123" s="5" t="s">
        <v>194</v>
      </c>
      <c r="H123" s="10"/>
      <c r="K123" s="7"/>
      <c r="L123" s="10"/>
    </row>
    <row r="124" spans="1:14" ht="16.5" customHeight="1" x14ac:dyDescent="0.6">
      <c r="B124" s="5" t="s">
        <v>195</v>
      </c>
      <c r="H124" s="133"/>
      <c r="I124" s="5"/>
      <c r="J124" s="5"/>
      <c r="K124" s="5"/>
      <c r="L124" s="133"/>
      <c r="M124" s="5"/>
      <c r="N124" s="5"/>
    </row>
    <row r="125" spans="1:14" ht="16.5" customHeight="1" x14ac:dyDescent="0.6">
      <c r="C125" s="24" t="s">
        <v>196</v>
      </c>
      <c r="H125" s="133"/>
      <c r="I125" s="5"/>
      <c r="J125" s="5"/>
      <c r="K125" s="5"/>
      <c r="L125" s="133"/>
      <c r="M125" s="5"/>
      <c r="N125" s="5"/>
    </row>
    <row r="126" spans="1:14" ht="16.5" customHeight="1" thickBot="1" x14ac:dyDescent="0.65">
      <c r="D126" s="24" t="s">
        <v>197</v>
      </c>
      <c r="F126" s="139">
        <v>17.100000000000001</v>
      </c>
      <c r="G126" s="5"/>
      <c r="H126" s="25">
        <v>972796349</v>
      </c>
      <c r="I126" s="5"/>
      <c r="J126" s="120">
        <v>972796349</v>
      </c>
      <c r="K126" s="5"/>
      <c r="L126" s="25">
        <v>972796349</v>
      </c>
      <c r="M126" s="5"/>
      <c r="N126" s="120">
        <v>972796349</v>
      </c>
    </row>
    <row r="127" spans="1:14" ht="16.5" customHeight="1" thickTop="1" x14ac:dyDescent="0.6">
      <c r="A127" s="1"/>
      <c r="H127" s="10"/>
      <c r="L127" s="10"/>
    </row>
    <row r="128" spans="1:14" ht="16.5" customHeight="1" x14ac:dyDescent="0.6">
      <c r="B128" s="5" t="s">
        <v>198</v>
      </c>
      <c r="H128" s="10"/>
      <c r="K128" s="7"/>
      <c r="L128" s="10"/>
    </row>
    <row r="129" spans="1:14" ht="16.5" customHeight="1" x14ac:dyDescent="0.6">
      <c r="C129" s="24" t="s">
        <v>199</v>
      </c>
      <c r="H129" s="133"/>
      <c r="I129" s="5"/>
      <c r="J129" s="5"/>
      <c r="K129" s="5"/>
      <c r="L129" s="133"/>
      <c r="M129" s="5"/>
      <c r="N129" s="5"/>
    </row>
    <row r="130" spans="1:14" ht="16.5" customHeight="1" x14ac:dyDescent="0.6">
      <c r="C130" s="24"/>
      <c r="D130" s="5" t="s">
        <v>200</v>
      </c>
      <c r="H130" s="133"/>
      <c r="I130" s="5"/>
      <c r="J130" s="5"/>
      <c r="K130" s="5"/>
      <c r="L130" s="133"/>
      <c r="M130" s="5"/>
      <c r="N130" s="5"/>
    </row>
    <row r="131" spans="1:14" ht="16.5" customHeight="1" x14ac:dyDescent="0.6">
      <c r="C131" s="24"/>
      <c r="D131" s="5" t="s">
        <v>201</v>
      </c>
      <c r="H131" s="10"/>
      <c r="K131" s="7"/>
      <c r="L131" s="10"/>
    </row>
    <row r="132" spans="1:14" ht="16.5" customHeight="1" x14ac:dyDescent="0.6">
      <c r="C132" s="24"/>
      <c r="D132" s="5" t="s">
        <v>202</v>
      </c>
      <c r="F132" s="139">
        <v>17.100000000000001</v>
      </c>
      <c r="H132" s="10">
        <v>694464787</v>
      </c>
      <c r="J132" s="6">
        <v>657363837</v>
      </c>
      <c r="K132" s="7"/>
      <c r="L132" s="10">
        <v>694464787</v>
      </c>
      <c r="N132" s="6">
        <v>657363837</v>
      </c>
    </row>
    <row r="133" spans="1:14" ht="16.5" customHeight="1" x14ac:dyDescent="0.6">
      <c r="A133" s="5" t="s">
        <v>203</v>
      </c>
      <c r="C133" s="24"/>
      <c r="F133" s="139">
        <v>17.100000000000001</v>
      </c>
      <c r="H133" s="10">
        <v>1901492214</v>
      </c>
      <c r="J133" s="6">
        <v>1693726897</v>
      </c>
      <c r="K133" s="7"/>
      <c r="L133" s="10">
        <v>1901492214</v>
      </c>
      <c r="N133" s="6">
        <v>1693726897</v>
      </c>
    </row>
    <row r="134" spans="1:14" ht="16.5" customHeight="1" x14ac:dyDescent="0.6">
      <c r="A134" s="5" t="s">
        <v>7</v>
      </c>
      <c r="C134" s="24"/>
      <c r="H134" s="10">
        <v>0</v>
      </c>
      <c r="J134" s="6">
        <v>164308525</v>
      </c>
      <c r="K134" s="7"/>
      <c r="L134" s="10">
        <v>0</v>
      </c>
      <c r="N134" s="6">
        <v>164308525</v>
      </c>
    </row>
    <row r="135" spans="1:14" ht="16.5" customHeight="1" x14ac:dyDescent="0.6">
      <c r="A135" s="5" t="s">
        <v>8</v>
      </c>
      <c r="C135" s="24"/>
      <c r="H135" s="133"/>
      <c r="K135" s="7"/>
      <c r="L135" s="133"/>
    </row>
    <row r="136" spans="1:14" ht="16.5" customHeight="1" x14ac:dyDescent="0.6">
      <c r="B136" s="5" t="s">
        <v>204</v>
      </c>
      <c r="C136" s="24"/>
      <c r="H136" s="17">
        <v>59950000</v>
      </c>
      <c r="J136" s="6">
        <v>59950000</v>
      </c>
      <c r="K136" s="7"/>
      <c r="L136" s="17">
        <v>59950000</v>
      </c>
      <c r="N136" s="6">
        <v>59950000</v>
      </c>
    </row>
    <row r="137" spans="1:14" ht="16.5" customHeight="1" x14ac:dyDescent="0.6">
      <c r="B137" s="5" t="s">
        <v>9</v>
      </c>
      <c r="F137" s="15"/>
      <c r="G137" s="15"/>
      <c r="H137" s="10">
        <v>1124474575</v>
      </c>
      <c r="I137" s="13"/>
      <c r="J137" s="13">
        <v>1022076064</v>
      </c>
      <c r="L137" s="10">
        <v>1144766135</v>
      </c>
      <c r="M137" s="13"/>
      <c r="N137" s="13">
        <v>1044360459</v>
      </c>
    </row>
    <row r="138" spans="1:14" ht="16.5" customHeight="1" x14ac:dyDescent="0.6">
      <c r="A138" s="5" t="s">
        <v>205</v>
      </c>
      <c r="F138" s="15"/>
      <c r="G138" s="15"/>
      <c r="H138" s="22">
        <v>-26961</v>
      </c>
      <c r="I138" s="7"/>
      <c r="J138" s="119">
        <v>5356098</v>
      </c>
      <c r="K138" s="7"/>
      <c r="L138" s="22">
        <v>-26961</v>
      </c>
      <c r="M138" s="7"/>
      <c r="N138" s="119">
        <v>5356098</v>
      </c>
    </row>
    <row r="139" spans="1:14" ht="16.5" customHeight="1" x14ac:dyDescent="0.6">
      <c r="A139" s="1"/>
      <c r="H139" s="10"/>
      <c r="L139" s="10"/>
    </row>
    <row r="140" spans="1:14" ht="16.5" customHeight="1" x14ac:dyDescent="0.6">
      <c r="A140" s="1" t="s">
        <v>206</v>
      </c>
      <c r="F140" s="15"/>
      <c r="G140" s="15"/>
      <c r="H140" s="33">
        <f>SUM(H132:H138)</f>
        <v>3780354615</v>
      </c>
      <c r="I140" s="7"/>
      <c r="J140" s="7">
        <f>SUM(J132:J138)</f>
        <v>3602781421</v>
      </c>
      <c r="K140" s="7"/>
      <c r="L140" s="33">
        <f>SUM(L132:L138)</f>
        <v>3800646175</v>
      </c>
      <c r="M140" s="7"/>
      <c r="N140" s="7">
        <f>SUM(N132:N138)</f>
        <v>3625065816</v>
      </c>
    </row>
    <row r="141" spans="1:14" ht="16.5" customHeight="1" x14ac:dyDescent="0.6">
      <c r="A141" s="1"/>
      <c r="H141" s="10"/>
      <c r="K141" s="7"/>
      <c r="L141" s="10"/>
    </row>
    <row r="142" spans="1:14" ht="16.5" customHeight="1" x14ac:dyDescent="0.6">
      <c r="A142" s="5" t="s">
        <v>207</v>
      </c>
      <c r="H142" s="11">
        <v>140036521</v>
      </c>
      <c r="J142" s="119">
        <v>88363194</v>
      </c>
      <c r="K142" s="7"/>
      <c r="L142" s="11">
        <v>0</v>
      </c>
      <c r="N142" s="16">
        <v>0</v>
      </c>
    </row>
    <row r="143" spans="1:14" ht="16.5" customHeight="1" x14ac:dyDescent="0.6">
      <c r="A143" s="1"/>
      <c r="H143" s="10"/>
      <c r="L143" s="10"/>
    </row>
    <row r="144" spans="1:14" ht="16.5" customHeight="1" x14ac:dyDescent="0.6">
      <c r="A144" s="1" t="s">
        <v>208</v>
      </c>
      <c r="F144" s="15"/>
      <c r="G144" s="15"/>
      <c r="H144" s="22">
        <f>H140+H142</f>
        <v>3920391136</v>
      </c>
      <c r="I144" s="7"/>
      <c r="J144" s="119">
        <f>J140+J142</f>
        <v>3691144615</v>
      </c>
      <c r="K144" s="7"/>
      <c r="L144" s="22">
        <f>L140+L142</f>
        <v>3800646175</v>
      </c>
      <c r="M144" s="7"/>
      <c r="N144" s="119">
        <f>N140+N142</f>
        <v>3625065816</v>
      </c>
    </row>
    <row r="145" spans="1:14" ht="16.5" customHeight="1" x14ac:dyDescent="0.6">
      <c r="A145" s="1"/>
      <c r="H145" s="10"/>
      <c r="K145" s="7"/>
      <c r="L145" s="10"/>
    </row>
    <row r="146" spans="1:14" ht="16.5" customHeight="1" thickBot="1" x14ac:dyDescent="0.65">
      <c r="A146" s="1" t="s">
        <v>209</v>
      </c>
      <c r="H146" s="25">
        <f>H144+H95</f>
        <v>8618843761</v>
      </c>
      <c r="J146" s="120">
        <f>J144+J95</f>
        <v>8396211295</v>
      </c>
      <c r="K146" s="7"/>
      <c r="L146" s="25">
        <f>L144+L95</f>
        <v>8289957337</v>
      </c>
      <c r="N146" s="120">
        <f>N144+N95</f>
        <v>8043919338</v>
      </c>
    </row>
    <row r="147" spans="1:14" ht="16.5" customHeight="1" thickTop="1" x14ac:dyDescent="0.6">
      <c r="A147" s="1"/>
      <c r="K147" s="7"/>
    </row>
    <row r="148" spans="1:14" ht="16.5" customHeight="1" x14ac:dyDescent="0.6">
      <c r="A148" s="1"/>
      <c r="K148" s="7"/>
    </row>
    <row r="149" spans="1:14" ht="16.5" customHeight="1" x14ac:dyDescent="0.6">
      <c r="A149" s="1"/>
      <c r="K149" s="7"/>
    </row>
    <row r="150" spans="1:14" ht="16.5" customHeight="1" x14ac:dyDescent="0.6">
      <c r="A150" s="1"/>
      <c r="K150" s="7"/>
    </row>
    <row r="151" spans="1:14" ht="16.5" customHeight="1" x14ac:dyDescent="0.6">
      <c r="A151" s="1"/>
      <c r="K151" s="7"/>
    </row>
    <row r="152" spans="1:14" ht="16.5" customHeight="1" x14ac:dyDescent="0.6">
      <c r="A152" s="1"/>
      <c r="K152" s="7"/>
    </row>
    <row r="153" spans="1:14" ht="16.5" customHeight="1" x14ac:dyDescent="0.6">
      <c r="A153" s="1"/>
      <c r="K153" s="7"/>
    </row>
    <row r="154" spans="1:14" ht="16.5" customHeight="1" x14ac:dyDescent="0.6">
      <c r="A154" s="1"/>
      <c r="K154" s="7"/>
    </row>
    <row r="155" spans="1:14" ht="16.5" customHeight="1" x14ac:dyDescent="0.6">
      <c r="A155" s="1"/>
      <c r="K155" s="7"/>
    </row>
    <row r="156" spans="1:14" ht="16.5" customHeight="1" x14ac:dyDescent="0.6">
      <c r="A156" s="1"/>
      <c r="K156" s="7"/>
    </row>
    <row r="157" spans="1:14" ht="16.5" customHeight="1" x14ac:dyDescent="0.6">
      <c r="A157" s="1"/>
      <c r="K157" s="7"/>
    </row>
    <row r="158" spans="1:14" ht="10.5" customHeight="1" x14ac:dyDescent="0.6">
      <c r="A158" s="1"/>
      <c r="K158" s="7"/>
    </row>
    <row r="159" spans="1:14" ht="21.9" customHeight="1" x14ac:dyDescent="0.6">
      <c r="A159" s="142" t="str">
        <f>A55</f>
        <v>The condensed notes to the interim financial information are an integral part of this financial information.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37"/>
      <c r="N159" s="140"/>
    </row>
  </sheetData>
  <mergeCells count="15">
    <mergeCell ref="H114:J114"/>
    <mergeCell ref="L114:N114"/>
    <mergeCell ref="A159:L159"/>
    <mergeCell ref="H61:J61"/>
    <mergeCell ref="L61:N61"/>
    <mergeCell ref="H62:J62"/>
    <mergeCell ref="L62:N62"/>
    <mergeCell ref="H113:J113"/>
    <mergeCell ref="L113:N113"/>
    <mergeCell ref="A55:L55"/>
    <mergeCell ref="H6:J6"/>
    <mergeCell ref="L6:N6"/>
    <mergeCell ref="H7:J7"/>
    <mergeCell ref="L7:N7"/>
    <mergeCell ref="A51:N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863C-E791-44E1-8582-BA4147957AC0}">
  <dimension ref="A1:N98"/>
  <sheetViews>
    <sheetView zoomScaleNormal="100" zoomScaleSheetLayoutView="100" workbookViewId="0">
      <selection activeCell="E47" sqref="E47"/>
    </sheetView>
  </sheetViews>
  <sheetFormatPr defaultColWidth="9.125" defaultRowHeight="16.5" customHeight="1" x14ac:dyDescent="0.6"/>
  <cols>
    <col min="1" max="4" width="1.75" style="5" customWidth="1"/>
    <col min="5" max="5" width="31.875" style="5" customWidth="1"/>
    <col min="6" max="6" width="2.875" style="139" customWidth="1"/>
    <col min="7" max="7" width="0.875" style="139" customWidth="1"/>
    <col min="8" max="8" width="13.25" style="6" customWidth="1"/>
    <col min="9" max="9" width="0.875" style="6" customWidth="1"/>
    <col min="10" max="10" width="13.25" style="6" customWidth="1"/>
    <col min="11" max="11" width="0.875" style="6" customWidth="1"/>
    <col min="12" max="12" width="13.25" style="6" customWidth="1"/>
    <col min="13" max="13" width="0.875" style="6" customWidth="1"/>
    <col min="14" max="14" width="13.25" style="6" customWidth="1"/>
    <col min="15" max="16384" width="9.125" style="5"/>
  </cols>
  <sheetData>
    <row r="1" spans="1:14" s="1" customFormat="1" ht="16.5" customHeight="1" x14ac:dyDescent="0.6">
      <c r="A1" s="1" t="s">
        <v>0</v>
      </c>
      <c r="F1" s="2"/>
      <c r="G1" s="2"/>
      <c r="H1" s="138"/>
      <c r="I1" s="138"/>
      <c r="J1" s="138"/>
      <c r="K1" s="138"/>
      <c r="L1" s="138"/>
      <c r="M1" s="138"/>
      <c r="N1" s="138" t="s">
        <v>4</v>
      </c>
    </row>
    <row r="2" spans="1:14" s="1" customFormat="1" ht="16.5" customHeight="1" x14ac:dyDescent="0.6">
      <c r="A2" s="1" t="s">
        <v>10</v>
      </c>
      <c r="F2" s="2"/>
      <c r="G2" s="2"/>
      <c r="H2" s="138"/>
      <c r="I2" s="138"/>
      <c r="J2" s="138"/>
      <c r="K2" s="138"/>
      <c r="L2" s="138"/>
      <c r="M2" s="138"/>
      <c r="N2" s="138"/>
    </row>
    <row r="3" spans="1:14" s="1" customFormat="1" ht="16.5" customHeight="1" x14ac:dyDescent="0.6">
      <c r="A3" s="3" t="s">
        <v>134</v>
      </c>
      <c r="B3" s="3"/>
      <c r="C3" s="3"/>
      <c r="D3" s="3"/>
      <c r="E3" s="3"/>
      <c r="F3" s="4"/>
      <c r="G3" s="4"/>
      <c r="H3" s="140"/>
      <c r="I3" s="140"/>
      <c r="J3" s="140"/>
      <c r="K3" s="140"/>
      <c r="L3" s="140"/>
      <c r="M3" s="140"/>
      <c r="N3" s="140"/>
    </row>
    <row r="4" spans="1:14" s="1" customFormat="1" ht="16.5" customHeight="1" x14ac:dyDescent="0.6">
      <c r="F4" s="2"/>
      <c r="G4" s="2"/>
      <c r="H4" s="138"/>
      <c r="I4" s="138"/>
      <c r="J4" s="138"/>
      <c r="K4" s="138"/>
      <c r="L4" s="138"/>
      <c r="M4" s="138"/>
      <c r="N4" s="138"/>
    </row>
    <row r="5" spans="1:14" s="1" customFormat="1" ht="16.5" customHeight="1" x14ac:dyDescent="0.6">
      <c r="F5" s="2"/>
      <c r="G5" s="2"/>
      <c r="H5" s="138"/>
      <c r="I5" s="138"/>
      <c r="J5" s="138"/>
      <c r="K5" s="138"/>
      <c r="L5" s="138"/>
      <c r="M5" s="138"/>
      <c r="N5" s="138"/>
    </row>
    <row r="6" spans="1:14" s="1" customFormat="1" ht="16.5" customHeight="1" x14ac:dyDescent="0.6">
      <c r="F6" s="2"/>
      <c r="G6" s="2"/>
      <c r="H6" s="143" t="s">
        <v>1</v>
      </c>
      <c r="I6" s="143"/>
      <c r="J6" s="143"/>
      <c r="K6" s="138"/>
      <c r="L6" s="143" t="s">
        <v>2</v>
      </c>
      <c r="M6" s="143"/>
      <c r="N6" s="143"/>
    </row>
    <row r="7" spans="1:14" s="1" customFormat="1" ht="16.5" customHeight="1" x14ac:dyDescent="0.6">
      <c r="F7" s="2"/>
      <c r="G7" s="2"/>
      <c r="H7" s="144" t="s">
        <v>3</v>
      </c>
      <c r="I7" s="144"/>
      <c r="J7" s="144"/>
      <c r="K7" s="138"/>
      <c r="L7" s="144" t="s">
        <v>3</v>
      </c>
      <c r="M7" s="144"/>
      <c r="N7" s="144"/>
    </row>
    <row r="8" spans="1:14" s="1" customFormat="1" ht="16.5" customHeight="1" x14ac:dyDescent="0.6">
      <c r="F8" s="2"/>
      <c r="G8" s="2"/>
      <c r="H8" s="8">
        <v>2023</v>
      </c>
      <c r="I8" s="8"/>
      <c r="J8" s="8">
        <v>2022</v>
      </c>
      <c r="K8" s="138"/>
      <c r="L8" s="8">
        <v>2023</v>
      </c>
      <c r="M8" s="8"/>
      <c r="N8" s="8">
        <v>2022</v>
      </c>
    </row>
    <row r="9" spans="1:14" s="1" customFormat="1" ht="16.5" customHeight="1" x14ac:dyDescent="0.6">
      <c r="F9" s="2"/>
      <c r="G9" s="2"/>
      <c r="H9" s="140" t="s">
        <v>6</v>
      </c>
      <c r="I9" s="138"/>
      <c r="J9" s="140" t="s">
        <v>6</v>
      </c>
      <c r="K9" s="138"/>
      <c r="L9" s="140" t="s">
        <v>6</v>
      </c>
      <c r="M9" s="138"/>
      <c r="N9" s="140" t="s">
        <v>6</v>
      </c>
    </row>
    <row r="10" spans="1:14" s="1" customFormat="1" ht="16.5" customHeight="1" x14ac:dyDescent="0.6">
      <c r="F10" s="2"/>
      <c r="G10" s="2"/>
      <c r="H10" s="9"/>
      <c r="I10" s="138"/>
      <c r="J10" s="138"/>
      <c r="K10" s="138"/>
      <c r="L10" s="9"/>
      <c r="M10" s="138"/>
      <c r="N10" s="138"/>
    </row>
    <row r="11" spans="1:14" ht="16.5" customHeight="1" x14ac:dyDescent="0.6">
      <c r="A11" s="5" t="s">
        <v>11</v>
      </c>
      <c r="H11" s="10">
        <v>413129219</v>
      </c>
      <c r="J11" s="6">
        <v>332834695</v>
      </c>
      <c r="L11" s="10">
        <v>413129219</v>
      </c>
      <c r="N11" s="6">
        <v>332834695</v>
      </c>
    </row>
    <row r="12" spans="1:14" ht="16.5" customHeight="1" x14ac:dyDescent="0.6">
      <c r="A12" s="5" t="s">
        <v>12</v>
      </c>
      <c r="H12" s="10">
        <v>310232627</v>
      </c>
      <c r="J12" s="6">
        <v>401298117</v>
      </c>
      <c r="L12" s="10">
        <v>184386416</v>
      </c>
      <c r="N12" s="6">
        <v>357378915</v>
      </c>
    </row>
    <row r="13" spans="1:14" ht="16.5" customHeight="1" x14ac:dyDescent="0.6">
      <c r="A13" s="5" t="s">
        <v>13</v>
      </c>
      <c r="H13" s="10">
        <v>22356322</v>
      </c>
      <c r="J13" s="6">
        <v>22101325</v>
      </c>
      <c r="L13" s="10">
        <v>22356322</v>
      </c>
      <c r="N13" s="6">
        <v>22101325</v>
      </c>
    </row>
    <row r="14" spans="1:14" ht="16.5" customHeight="1" x14ac:dyDescent="0.6">
      <c r="A14" s="5" t="s">
        <v>14</v>
      </c>
      <c r="H14" s="11">
        <v>7990535</v>
      </c>
      <c r="I14" s="12"/>
      <c r="J14" s="16">
        <v>15522309</v>
      </c>
      <c r="K14" s="13"/>
      <c r="L14" s="14">
        <v>10798437</v>
      </c>
      <c r="M14" s="13"/>
      <c r="N14" s="117">
        <v>15499861</v>
      </c>
    </row>
    <row r="15" spans="1:14" ht="16.5" customHeight="1" x14ac:dyDescent="0.6">
      <c r="F15" s="15"/>
      <c r="G15" s="15"/>
      <c r="H15" s="10"/>
      <c r="L15" s="10"/>
    </row>
    <row r="16" spans="1:14" ht="16.5" customHeight="1" x14ac:dyDescent="0.6">
      <c r="A16" s="1" t="s">
        <v>15</v>
      </c>
      <c r="H16" s="11">
        <f>SUM(H11:H15)</f>
        <v>753708703</v>
      </c>
      <c r="J16" s="16">
        <f>SUM(J11:J15)</f>
        <v>771756446</v>
      </c>
      <c r="L16" s="11">
        <f>SUM(L11:L15)</f>
        <v>630670394</v>
      </c>
      <c r="N16" s="16">
        <f>SUM(N11:N15)</f>
        <v>727814796</v>
      </c>
    </row>
    <row r="17" spans="1:14" ht="16.5" customHeight="1" x14ac:dyDescent="0.6">
      <c r="A17" s="1"/>
      <c r="H17" s="10"/>
      <c r="L17" s="10"/>
    </row>
    <row r="18" spans="1:14" ht="16.5" customHeight="1" x14ac:dyDescent="0.6">
      <c r="A18" s="5" t="s">
        <v>16</v>
      </c>
      <c r="F18" s="15"/>
      <c r="G18" s="15"/>
      <c r="H18" s="17">
        <v>-322387617</v>
      </c>
      <c r="I18" s="12"/>
      <c r="J18" s="13">
        <v>-257332706</v>
      </c>
      <c r="L18" s="17">
        <v>-322387617</v>
      </c>
      <c r="N18" s="13">
        <v>-257332706</v>
      </c>
    </row>
    <row r="19" spans="1:14" ht="16.5" customHeight="1" x14ac:dyDescent="0.6">
      <c r="A19" s="5" t="s">
        <v>17</v>
      </c>
      <c r="F19" s="15"/>
      <c r="G19" s="15"/>
      <c r="H19" s="17">
        <v>-218651947</v>
      </c>
      <c r="I19" s="12"/>
      <c r="J19" s="13">
        <v>-347593495</v>
      </c>
      <c r="L19" s="17">
        <v>-126546286</v>
      </c>
      <c r="N19" s="13">
        <v>-312261267</v>
      </c>
    </row>
    <row r="20" spans="1:14" ht="16.5" customHeight="1" x14ac:dyDescent="0.6">
      <c r="A20" s="5" t="s">
        <v>18</v>
      </c>
      <c r="F20" s="15"/>
      <c r="G20" s="15"/>
      <c r="H20" s="17">
        <v>-15490431</v>
      </c>
      <c r="I20" s="12"/>
      <c r="J20" s="13">
        <v>-15607904</v>
      </c>
      <c r="L20" s="17">
        <v>-15490431</v>
      </c>
      <c r="N20" s="13">
        <v>-15607904</v>
      </c>
    </row>
    <row r="21" spans="1:14" ht="16.5" customHeight="1" x14ac:dyDescent="0.6">
      <c r="A21" s="5" t="s">
        <v>19</v>
      </c>
      <c r="F21" s="15"/>
      <c r="G21" s="15"/>
      <c r="H21" s="17">
        <v>-15400615</v>
      </c>
      <c r="J21" s="13">
        <v>-11108159</v>
      </c>
      <c r="L21" s="17">
        <v>-13407858</v>
      </c>
      <c r="M21" s="13"/>
      <c r="N21" s="13">
        <v>-10765471</v>
      </c>
    </row>
    <row r="22" spans="1:14" ht="16.5" customHeight="1" x14ac:dyDescent="0.6">
      <c r="A22" s="5" t="s">
        <v>20</v>
      </c>
      <c r="F22" s="15"/>
      <c r="G22" s="15"/>
      <c r="H22" s="17">
        <v>-37518329</v>
      </c>
      <c r="I22" s="5"/>
      <c r="J22" s="13">
        <v>-28387231</v>
      </c>
      <c r="K22" s="5"/>
      <c r="L22" s="17">
        <v>-25724203</v>
      </c>
      <c r="M22" s="5"/>
      <c r="N22" s="13">
        <v>-21789651</v>
      </c>
    </row>
    <row r="23" spans="1:14" ht="16.5" customHeight="1" x14ac:dyDescent="0.6">
      <c r="A23" s="18" t="s">
        <v>21</v>
      </c>
      <c r="B23" s="1"/>
      <c r="F23" s="15"/>
      <c r="G23" s="15"/>
      <c r="H23" s="14">
        <v>-46968618</v>
      </c>
      <c r="I23" s="5"/>
      <c r="J23" s="117">
        <v>-45990080</v>
      </c>
      <c r="K23" s="5"/>
      <c r="L23" s="14">
        <v>-45080222</v>
      </c>
      <c r="M23" s="5"/>
      <c r="N23" s="117">
        <v>-45002952</v>
      </c>
    </row>
    <row r="24" spans="1:14" ht="16.5" customHeight="1" x14ac:dyDescent="0.6">
      <c r="F24" s="15"/>
      <c r="G24" s="15"/>
      <c r="H24" s="10"/>
      <c r="L24" s="10"/>
    </row>
    <row r="25" spans="1:14" ht="16.5" customHeight="1" x14ac:dyDescent="0.6">
      <c r="A25" s="1" t="s">
        <v>22</v>
      </c>
      <c r="H25" s="11">
        <f>SUM(H18:H23)</f>
        <v>-656417557</v>
      </c>
      <c r="J25" s="16">
        <f>SUM(J18:J23)</f>
        <v>-706019575</v>
      </c>
      <c r="L25" s="11">
        <f>SUM(L18:L23)</f>
        <v>-548636617</v>
      </c>
      <c r="N25" s="16">
        <f>SUM(N18:N23)</f>
        <v>-662759951</v>
      </c>
    </row>
    <row r="26" spans="1:14" ht="16.5" customHeight="1" x14ac:dyDescent="0.6">
      <c r="F26" s="15"/>
      <c r="G26" s="15"/>
      <c r="H26" s="10"/>
      <c r="L26" s="10"/>
    </row>
    <row r="27" spans="1:14" ht="16.5" customHeight="1" x14ac:dyDescent="0.6">
      <c r="A27" s="1" t="s">
        <v>23</v>
      </c>
      <c r="F27" s="15"/>
      <c r="G27" s="15"/>
      <c r="H27" s="10"/>
      <c r="L27" s="10"/>
    </row>
    <row r="28" spans="1:14" ht="16.5" customHeight="1" x14ac:dyDescent="0.6">
      <c r="B28" s="1" t="s">
        <v>24</v>
      </c>
      <c r="F28" s="15"/>
      <c r="G28" s="15"/>
      <c r="H28" s="10">
        <f>H16+H25</f>
        <v>97291146</v>
      </c>
      <c r="J28" s="6">
        <f>J16+J25</f>
        <v>65736871</v>
      </c>
      <c r="L28" s="10">
        <f>L16+L25</f>
        <v>82033777</v>
      </c>
      <c r="N28" s="6">
        <f>N16+N25</f>
        <v>65054845</v>
      </c>
    </row>
    <row r="29" spans="1:14" ht="16.5" customHeight="1" x14ac:dyDescent="0.6">
      <c r="A29" s="5" t="s">
        <v>25</v>
      </c>
      <c r="B29" s="1"/>
      <c r="F29" s="15"/>
      <c r="G29" s="15"/>
      <c r="H29" s="10"/>
      <c r="L29" s="10"/>
    </row>
    <row r="30" spans="1:14" ht="16.5" customHeight="1" x14ac:dyDescent="0.6">
      <c r="B30" s="5" t="s">
        <v>26</v>
      </c>
      <c r="F30" s="15"/>
      <c r="G30" s="15"/>
      <c r="H30" s="19">
        <v>-899015</v>
      </c>
      <c r="J30" s="118">
        <v>1761436</v>
      </c>
      <c r="L30" s="20">
        <v>0</v>
      </c>
      <c r="N30" s="121">
        <v>0</v>
      </c>
    </row>
    <row r="31" spans="1:14" ht="16.5" customHeight="1" x14ac:dyDescent="0.6">
      <c r="F31" s="15"/>
      <c r="G31" s="15"/>
      <c r="H31" s="10"/>
      <c r="L31" s="10"/>
    </row>
    <row r="32" spans="1:14" ht="16.5" customHeight="1" x14ac:dyDescent="0.6">
      <c r="A32" s="21" t="s">
        <v>27</v>
      </c>
      <c r="H32" s="10">
        <f>H28+H30</f>
        <v>96392131</v>
      </c>
      <c r="J32" s="6">
        <f>J28+J30</f>
        <v>67498307</v>
      </c>
      <c r="L32" s="10">
        <f>L28+L30</f>
        <v>82033777</v>
      </c>
      <c r="N32" s="6">
        <f>N28+N30</f>
        <v>65054845</v>
      </c>
    </row>
    <row r="33" spans="1:14" ht="16.5" customHeight="1" x14ac:dyDescent="0.6">
      <c r="A33" s="5" t="s">
        <v>28</v>
      </c>
      <c r="H33" s="11">
        <v>-19528577</v>
      </c>
      <c r="I33" s="7"/>
      <c r="J33" s="16">
        <v>-12837822</v>
      </c>
      <c r="K33" s="7"/>
      <c r="L33" s="11">
        <v>-15823944</v>
      </c>
      <c r="M33" s="7"/>
      <c r="N33" s="16">
        <v>-13747931</v>
      </c>
    </row>
    <row r="34" spans="1:14" ht="16.5" customHeight="1" x14ac:dyDescent="0.6">
      <c r="A34" s="1"/>
      <c r="H34" s="10"/>
      <c r="L34" s="10"/>
    </row>
    <row r="35" spans="1:14" ht="16.5" customHeight="1" x14ac:dyDescent="0.6">
      <c r="A35" s="1" t="s">
        <v>29</v>
      </c>
      <c r="H35" s="22">
        <f>H32+H33</f>
        <v>76863554</v>
      </c>
      <c r="I35" s="7"/>
      <c r="J35" s="119">
        <f>J32+J33</f>
        <v>54660485</v>
      </c>
      <c r="K35" s="7"/>
      <c r="L35" s="22">
        <f>L32+L33</f>
        <v>66209833</v>
      </c>
      <c r="N35" s="119">
        <f>N32+N33</f>
        <v>51306914</v>
      </c>
    </row>
    <row r="36" spans="1:14" ht="16.5" customHeight="1" x14ac:dyDescent="0.6">
      <c r="H36" s="10"/>
      <c r="L36" s="10"/>
    </row>
    <row r="37" spans="1:14" s="1" customFormat="1" ht="16.5" customHeight="1" x14ac:dyDescent="0.6">
      <c r="A37" s="23" t="s">
        <v>30</v>
      </c>
      <c r="F37" s="139"/>
      <c r="G37" s="2"/>
      <c r="H37" s="10"/>
      <c r="I37" s="6"/>
      <c r="J37" s="6"/>
      <c r="K37" s="6"/>
      <c r="L37" s="10"/>
      <c r="M37" s="6"/>
      <c r="N37" s="6"/>
    </row>
    <row r="38" spans="1:14" ht="16.5" customHeight="1" x14ac:dyDescent="0.6">
      <c r="A38" s="5" t="s">
        <v>31</v>
      </c>
      <c r="F38" s="15"/>
      <c r="G38" s="15"/>
      <c r="H38" s="10"/>
      <c r="L38" s="10"/>
    </row>
    <row r="39" spans="1:14" ht="16.5" customHeight="1" x14ac:dyDescent="0.6">
      <c r="B39" s="5" t="s">
        <v>32</v>
      </c>
      <c r="F39" s="15"/>
      <c r="G39" s="15"/>
      <c r="H39" s="10"/>
      <c r="L39" s="10"/>
    </row>
    <row r="40" spans="1:14" ht="16.5" customHeight="1" x14ac:dyDescent="0.6">
      <c r="B40" s="5" t="s">
        <v>235</v>
      </c>
      <c r="F40" s="15"/>
      <c r="G40" s="15"/>
      <c r="H40" s="10"/>
      <c r="L40" s="10"/>
    </row>
    <row r="41" spans="1:14" ht="16.5" customHeight="1" x14ac:dyDescent="0.6">
      <c r="C41" s="5" t="s">
        <v>236</v>
      </c>
      <c r="F41" s="15"/>
      <c r="G41" s="15"/>
      <c r="H41" s="10"/>
      <c r="L41" s="10"/>
    </row>
    <row r="42" spans="1:14" ht="16.5" customHeight="1" x14ac:dyDescent="0.6">
      <c r="D42" s="24" t="s">
        <v>237</v>
      </c>
      <c r="F42" s="15"/>
      <c r="G42" s="15"/>
      <c r="H42" s="19">
        <v>-325635</v>
      </c>
      <c r="J42" s="118">
        <v>-879552</v>
      </c>
      <c r="L42" s="19">
        <v>-325635</v>
      </c>
      <c r="N42" s="118">
        <v>-879552</v>
      </c>
    </row>
    <row r="43" spans="1:14" ht="16.5" customHeight="1" x14ac:dyDescent="0.6">
      <c r="F43" s="15"/>
      <c r="G43" s="15"/>
      <c r="H43" s="10"/>
      <c r="L43" s="10"/>
    </row>
    <row r="44" spans="1:14" ht="16.5" customHeight="1" thickBot="1" x14ac:dyDescent="0.65">
      <c r="A44" s="1" t="s">
        <v>33</v>
      </c>
      <c r="H44" s="25">
        <f>SUM(H35,H42)</f>
        <v>76537919</v>
      </c>
      <c r="J44" s="120">
        <f>SUM(J35,J42)</f>
        <v>53780933</v>
      </c>
      <c r="L44" s="25">
        <f>SUM(L35,L42)</f>
        <v>65884198</v>
      </c>
      <c r="M44" s="7"/>
      <c r="N44" s="120">
        <f>SUM(N35,N42)</f>
        <v>50427362</v>
      </c>
    </row>
    <row r="45" spans="1:14" ht="16.5" customHeight="1" thickTop="1" x14ac:dyDescent="0.6"/>
    <row r="49" spans="1:14" ht="21.9" customHeight="1" x14ac:dyDescent="0.6">
      <c r="A49" s="137" t="str">
        <f>'2-4'!A107</f>
        <v>The condensed notes to the interim financial information are an integral part of this financial information.</v>
      </c>
      <c r="B49" s="137"/>
      <c r="C49" s="137"/>
      <c r="D49" s="137"/>
      <c r="E49" s="137"/>
      <c r="F49" s="137"/>
      <c r="G49" s="137"/>
      <c r="H49" s="16"/>
      <c r="I49" s="137"/>
      <c r="J49" s="137"/>
      <c r="K49" s="137"/>
      <c r="L49" s="137"/>
      <c r="M49" s="137"/>
      <c r="N49" s="137"/>
    </row>
    <row r="50" spans="1:14" ht="16.5" customHeight="1" x14ac:dyDescent="0.6">
      <c r="A50" s="1" t="s">
        <v>0</v>
      </c>
      <c r="B50" s="1"/>
      <c r="C50" s="1"/>
      <c r="D50" s="1"/>
      <c r="E50" s="1"/>
      <c r="F50" s="1"/>
      <c r="N50" s="138" t="s">
        <v>4</v>
      </c>
    </row>
    <row r="51" spans="1:14" ht="16.5" customHeight="1" x14ac:dyDescent="0.6">
      <c r="A51" s="1" t="s">
        <v>10</v>
      </c>
      <c r="B51" s="1"/>
      <c r="C51" s="1"/>
      <c r="D51" s="1"/>
      <c r="E51" s="1"/>
      <c r="F51" s="1"/>
    </row>
    <row r="52" spans="1:14" ht="16.5" customHeight="1" x14ac:dyDescent="0.6">
      <c r="A52" s="3" t="s">
        <v>134</v>
      </c>
      <c r="B52" s="3"/>
      <c r="C52" s="3"/>
      <c r="D52" s="3"/>
      <c r="E52" s="3"/>
      <c r="F52" s="3"/>
      <c r="G52" s="26"/>
      <c r="H52" s="16"/>
      <c r="I52" s="16"/>
      <c r="J52" s="16"/>
      <c r="K52" s="16"/>
      <c r="L52" s="16"/>
      <c r="M52" s="16"/>
      <c r="N52" s="16"/>
    </row>
    <row r="55" spans="1:14" ht="16.5" customHeight="1" x14ac:dyDescent="0.6">
      <c r="H55" s="143" t="s">
        <v>1</v>
      </c>
      <c r="I55" s="143"/>
      <c r="J55" s="143"/>
      <c r="L55" s="143" t="s">
        <v>2</v>
      </c>
      <c r="M55" s="143"/>
      <c r="N55" s="143"/>
    </row>
    <row r="56" spans="1:14" ht="16.5" customHeight="1" x14ac:dyDescent="0.6">
      <c r="H56" s="146" t="s">
        <v>3</v>
      </c>
      <c r="I56" s="146"/>
      <c r="J56" s="146"/>
      <c r="L56" s="146" t="s">
        <v>3</v>
      </c>
      <c r="M56" s="146"/>
      <c r="N56" s="146"/>
    </row>
    <row r="57" spans="1:14" ht="16.5" customHeight="1" x14ac:dyDescent="0.6">
      <c r="H57" s="8">
        <v>2023</v>
      </c>
      <c r="J57" s="8">
        <v>2022</v>
      </c>
      <c r="L57" s="8">
        <v>2023</v>
      </c>
      <c r="N57" s="8">
        <v>2022</v>
      </c>
    </row>
    <row r="58" spans="1:14" ht="16.5" customHeight="1" x14ac:dyDescent="0.6">
      <c r="H58" s="140" t="s">
        <v>6</v>
      </c>
      <c r="J58" s="140" t="s">
        <v>6</v>
      </c>
      <c r="L58" s="140" t="s">
        <v>6</v>
      </c>
      <c r="N58" s="140" t="s">
        <v>6</v>
      </c>
    </row>
    <row r="59" spans="1:14" ht="16.5" customHeight="1" x14ac:dyDescent="0.6">
      <c r="H59" s="10"/>
      <c r="L59" s="10"/>
    </row>
    <row r="60" spans="1:14" ht="16.5" customHeight="1" x14ac:dyDescent="0.6">
      <c r="A60" s="1" t="s">
        <v>34</v>
      </c>
      <c r="B60" s="1"/>
      <c r="C60" s="1"/>
      <c r="D60" s="1"/>
      <c r="E60" s="1"/>
      <c r="H60" s="10"/>
      <c r="L60" s="10"/>
    </row>
    <row r="61" spans="1:14" ht="16.5" customHeight="1" x14ac:dyDescent="0.6">
      <c r="B61" s="24" t="s">
        <v>35</v>
      </c>
      <c r="H61" s="10">
        <v>68419827</v>
      </c>
      <c r="J61" s="6">
        <v>53880340</v>
      </c>
      <c r="L61" s="10">
        <v>66209833</v>
      </c>
      <c r="N61" s="6">
        <v>51306914</v>
      </c>
    </row>
    <row r="62" spans="1:14" ht="16.5" customHeight="1" x14ac:dyDescent="0.6">
      <c r="B62" s="24" t="s">
        <v>36</v>
      </c>
      <c r="H62" s="11">
        <v>8443727</v>
      </c>
      <c r="J62" s="16">
        <v>780145</v>
      </c>
      <c r="L62" s="11">
        <v>0</v>
      </c>
      <c r="N62" s="16">
        <v>0</v>
      </c>
    </row>
    <row r="63" spans="1:14" ht="16.5" customHeight="1" x14ac:dyDescent="0.6">
      <c r="H63" s="10"/>
      <c r="L63" s="10"/>
    </row>
    <row r="64" spans="1:14" ht="16.5" customHeight="1" thickBot="1" x14ac:dyDescent="0.65">
      <c r="H64" s="25">
        <f>SUM(H61:H62)</f>
        <v>76863554</v>
      </c>
      <c r="J64" s="120">
        <f>SUM(J61:J62)</f>
        <v>54660485</v>
      </c>
      <c r="L64" s="25">
        <f>SUM(L61:L62)</f>
        <v>66209833</v>
      </c>
      <c r="N64" s="120">
        <f>SUM(N61:N62)</f>
        <v>51306914</v>
      </c>
    </row>
    <row r="65" spans="1:14" ht="16.5" customHeight="1" thickTop="1" x14ac:dyDescent="0.6">
      <c r="H65" s="10"/>
      <c r="L65" s="10"/>
    </row>
    <row r="66" spans="1:14" ht="16.5" customHeight="1" x14ac:dyDescent="0.6">
      <c r="A66" s="1" t="s">
        <v>37</v>
      </c>
      <c r="H66" s="10"/>
      <c r="L66" s="10"/>
    </row>
    <row r="67" spans="1:14" ht="16.5" customHeight="1" x14ac:dyDescent="0.6">
      <c r="A67" s="1"/>
      <c r="B67" s="1" t="s">
        <v>38</v>
      </c>
      <c r="C67" s="1"/>
      <c r="D67" s="1"/>
      <c r="E67" s="1"/>
      <c r="H67" s="10"/>
      <c r="L67" s="10"/>
    </row>
    <row r="68" spans="1:14" ht="16.5" customHeight="1" x14ac:dyDescent="0.6">
      <c r="B68" s="24" t="s">
        <v>35</v>
      </c>
      <c r="H68" s="10">
        <v>68094192</v>
      </c>
      <c r="J68" s="6">
        <v>53000788</v>
      </c>
      <c r="L68" s="10">
        <v>65884198</v>
      </c>
      <c r="N68" s="6">
        <v>50427362</v>
      </c>
    </row>
    <row r="69" spans="1:14" ht="16.5" customHeight="1" x14ac:dyDescent="0.6">
      <c r="B69" s="24" t="s">
        <v>36</v>
      </c>
      <c r="H69" s="11">
        <v>8443727</v>
      </c>
      <c r="J69" s="16">
        <v>780145</v>
      </c>
      <c r="L69" s="11">
        <v>0</v>
      </c>
      <c r="N69" s="16">
        <v>0</v>
      </c>
    </row>
    <row r="70" spans="1:14" ht="16.5" customHeight="1" x14ac:dyDescent="0.6">
      <c r="H70" s="10"/>
      <c r="L70" s="10"/>
    </row>
    <row r="71" spans="1:14" ht="16.5" customHeight="1" thickBot="1" x14ac:dyDescent="0.65">
      <c r="H71" s="25">
        <f>SUM(H68:H69)</f>
        <v>76537919</v>
      </c>
      <c r="J71" s="120">
        <f>SUM(J68:J69)</f>
        <v>53780933</v>
      </c>
      <c r="L71" s="25">
        <f>SUM(L68:L69)</f>
        <v>65884198</v>
      </c>
      <c r="N71" s="120">
        <f>SUM(N68:N69)</f>
        <v>50427362</v>
      </c>
    </row>
    <row r="72" spans="1:14" ht="16.5" customHeight="1" thickTop="1" x14ac:dyDescent="0.6">
      <c r="H72" s="10"/>
      <c r="L72" s="10"/>
    </row>
    <row r="73" spans="1:14" ht="16.5" customHeight="1" x14ac:dyDescent="0.6">
      <c r="H73" s="10"/>
      <c r="L73" s="10"/>
    </row>
    <row r="74" spans="1:14" ht="16.5" customHeight="1" x14ac:dyDescent="0.6">
      <c r="A74" s="27" t="s">
        <v>39</v>
      </c>
      <c r="B74" s="28"/>
      <c r="C74" s="28"/>
      <c r="G74" s="15"/>
      <c r="H74" s="29"/>
      <c r="I74" s="12"/>
      <c r="J74" s="12"/>
      <c r="K74" s="12"/>
      <c r="L74" s="29"/>
      <c r="N74" s="12"/>
    </row>
    <row r="75" spans="1:14" ht="16.5" customHeight="1" x14ac:dyDescent="0.6">
      <c r="A75" s="27"/>
      <c r="B75" s="28"/>
      <c r="C75" s="28"/>
      <c r="F75" s="15"/>
      <c r="G75" s="15"/>
      <c r="H75" s="29"/>
      <c r="I75" s="12"/>
      <c r="J75" s="12"/>
      <c r="K75" s="12"/>
      <c r="L75" s="29"/>
      <c r="N75" s="12"/>
    </row>
    <row r="76" spans="1:14" ht="16.5" customHeight="1" x14ac:dyDescent="0.6">
      <c r="A76" s="28" t="s">
        <v>40</v>
      </c>
      <c r="C76" s="28"/>
      <c r="F76" s="15"/>
      <c r="G76" s="15"/>
      <c r="H76" s="30">
        <v>5.3822343805764727E-2</v>
      </c>
      <c r="I76" s="31"/>
      <c r="J76" s="31">
        <v>0.04</v>
      </c>
      <c r="K76" s="31"/>
      <c r="L76" s="30">
        <v>5.3822343805764727E-2</v>
      </c>
      <c r="M76" s="32"/>
      <c r="N76" s="31">
        <v>0.04</v>
      </c>
    </row>
    <row r="77" spans="1:14" s="1" customFormat="1" ht="16.5" customHeight="1" x14ac:dyDescent="0.6">
      <c r="A77" s="28" t="s">
        <v>41</v>
      </c>
      <c r="B77" s="28"/>
      <c r="C77" s="28"/>
      <c r="D77" s="28"/>
      <c r="E77" s="28"/>
      <c r="F77" s="139"/>
      <c r="G77" s="2"/>
      <c r="H77" s="30">
        <v>5.3822343805764727E-2</v>
      </c>
      <c r="I77" s="31"/>
      <c r="J77" s="31">
        <v>0.04</v>
      </c>
      <c r="K77" s="6"/>
      <c r="L77" s="30">
        <v>5.3822343805764727E-2</v>
      </c>
      <c r="M77" s="32"/>
      <c r="N77" s="31">
        <v>0.04</v>
      </c>
    </row>
    <row r="78" spans="1:14" s="1" customFormat="1" ht="16.5" customHeight="1" x14ac:dyDescent="0.6">
      <c r="A78" s="28"/>
      <c r="B78" s="28"/>
      <c r="C78" s="28"/>
      <c r="D78" s="28"/>
      <c r="E78" s="28"/>
      <c r="F78" s="139"/>
      <c r="G78" s="2"/>
      <c r="H78" s="31"/>
      <c r="I78" s="31"/>
      <c r="J78" s="31"/>
      <c r="K78" s="6"/>
      <c r="L78" s="31"/>
      <c r="M78" s="32"/>
      <c r="N78" s="31"/>
    </row>
    <row r="79" spans="1:14" s="1" customFormat="1" ht="16.5" customHeight="1" x14ac:dyDescent="0.6">
      <c r="A79" s="28"/>
      <c r="B79" s="28"/>
      <c r="C79" s="28"/>
      <c r="D79" s="28"/>
      <c r="E79" s="28"/>
      <c r="F79" s="139"/>
      <c r="G79" s="2"/>
      <c r="H79" s="31"/>
      <c r="I79" s="31"/>
      <c r="J79" s="31"/>
      <c r="K79" s="6"/>
      <c r="L79" s="31"/>
      <c r="M79" s="32"/>
      <c r="N79" s="31"/>
    </row>
    <row r="80" spans="1:14" s="1" customFormat="1" ht="16.5" customHeight="1" x14ac:dyDescent="0.6">
      <c r="A80" s="28"/>
      <c r="B80" s="28"/>
      <c r="C80" s="28"/>
      <c r="D80" s="28"/>
      <c r="E80" s="28"/>
      <c r="F80" s="139"/>
      <c r="G80" s="2"/>
      <c r="H80" s="31"/>
      <c r="I80" s="31"/>
      <c r="J80" s="31"/>
      <c r="K80" s="6"/>
      <c r="L80" s="31"/>
      <c r="M80" s="32"/>
      <c r="N80" s="31"/>
    </row>
    <row r="81" spans="1:14" s="1" customFormat="1" ht="16.5" customHeight="1" x14ac:dyDescent="0.6">
      <c r="A81" s="28"/>
      <c r="B81" s="28"/>
      <c r="C81" s="28"/>
      <c r="D81" s="28"/>
      <c r="E81" s="28"/>
      <c r="F81" s="139"/>
      <c r="G81" s="2"/>
      <c r="H81" s="31"/>
      <c r="I81" s="31"/>
      <c r="J81" s="31"/>
      <c r="K81" s="6"/>
      <c r="L81" s="31"/>
      <c r="M81" s="32"/>
      <c r="N81" s="31"/>
    </row>
    <row r="82" spans="1:14" s="1" customFormat="1" ht="16.5" customHeight="1" x14ac:dyDescent="0.6">
      <c r="A82" s="28"/>
      <c r="B82" s="28"/>
      <c r="C82" s="28"/>
      <c r="D82" s="28"/>
      <c r="E82" s="28"/>
      <c r="F82" s="139"/>
      <c r="G82" s="2"/>
      <c r="H82" s="31"/>
      <c r="I82" s="31"/>
      <c r="J82" s="31"/>
      <c r="K82" s="6"/>
      <c r="L82" s="31"/>
      <c r="M82" s="32"/>
      <c r="N82" s="31"/>
    </row>
    <row r="83" spans="1:14" s="1" customFormat="1" ht="16.5" customHeight="1" x14ac:dyDescent="0.6">
      <c r="A83" s="28"/>
      <c r="B83" s="28"/>
      <c r="C83" s="28"/>
      <c r="D83" s="28"/>
      <c r="E83" s="28"/>
      <c r="F83" s="139"/>
      <c r="G83" s="2"/>
      <c r="H83" s="31"/>
      <c r="I83" s="31"/>
      <c r="J83" s="31"/>
      <c r="K83" s="6"/>
      <c r="L83" s="31"/>
      <c r="M83" s="32"/>
      <c r="N83" s="31"/>
    </row>
    <row r="84" spans="1:14" s="1" customFormat="1" ht="16.5" customHeight="1" x14ac:dyDescent="0.6">
      <c r="A84" s="28"/>
      <c r="B84" s="28"/>
      <c r="C84" s="28"/>
      <c r="D84" s="28"/>
      <c r="E84" s="28"/>
      <c r="F84" s="139"/>
      <c r="G84" s="2"/>
      <c r="H84" s="31"/>
      <c r="I84" s="31"/>
      <c r="J84" s="31"/>
      <c r="K84" s="6"/>
      <c r="L84" s="31"/>
      <c r="M84" s="32"/>
      <c r="N84" s="31"/>
    </row>
    <row r="85" spans="1:14" s="1" customFormat="1" ht="16.5" customHeight="1" x14ac:dyDescent="0.6">
      <c r="A85" s="28"/>
      <c r="B85" s="28"/>
      <c r="C85" s="28"/>
      <c r="D85" s="28"/>
      <c r="E85" s="28"/>
      <c r="F85" s="139"/>
      <c r="G85" s="2"/>
      <c r="H85" s="31"/>
      <c r="I85" s="31"/>
      <c r="J85" s="31"/>
      <c r="K85" s="6"/>
      <c r="L85" s="31"/>
      <c r="M85" s="32"/>
      <c r="N85" s="31"/>
    </row>
    <row r="86" spans="1:14" s="1" customFormat="1" ht="16.5" customHeight="1" x14ac:dyDescent="0.6">
      <c r="A86" s="28"/>
      <c r="B86" s="28"/>
      <c r="C86" s="28"/>
      <c r="D86" s="28"/>
      <c r="E86" s="28"/>
      <c r="F86" s="139"/>
      <c r="G86" s="2"/>
      <c r="H86" s="31"/>
      <c r="I86" s="31"/>
      <c r="J86" s="31"/>
      <c r="K86" s="6"/>
      <c r="L86" s="31"/>
      <c r="M86" s="32"/>
      <c r="N86" s="31"/>
    </row>
    <row r="87" spans="1:14" s="1" customFormat="1" ht="16.5" customHeight="1" x14ac:dyDescent="0.6">
      <c r="A87" s="28"/>
      <c r="B87" s="28"/>
      <c r="C87" s="28"/>
      <c r="D87" s="28"/>
      <c r="E87" s="28"/>
      <c r="F87" s="139"/>
      <c r="G87" s="2"/>
      <c r="H87" s="31"/>
      <c r="I87" s="31"/>
      <c r="J87" s="31"/>
      <c r="K87" s="6"/>
      <c r="L87" s="31"/>
      <c r="M87" s="32"/>
      <c r="N87" s="31"/>
    </row>
    <row r="88" spans="1:14" s="1" customFormat="1" ht="16.5" customHeight="1" x14ac:dyDescent="0.6">
      <c r="A88" s="28"/>
      <c r="B88" s="28"/>
      <c r="C88" s="28"/>
      <c r="D88" s="28"/>
      <c r="E88" s="28"/>
      <c r="F88" s="139"/>
      <c r="G88" s="2"/>
      <c r="H88" s="31"/>
      <c r="I88" s="31"/>
      <c r="J88" s="31"/>
      <c r="K88" s="6"/>
      <c r="L88" s="31"/>
      <c r="M88" s="32"/>
      <c r="N88" s="31"/>
    </row>
    <row r="89" spans="1:14" s="1" customFormat="1" ht="16.5" customHeight="1" x14ac:dyDescent="0.6">
      <c r="A89" s="28"/>
      <c r="B89" s="28"/>
      <c r="C89" s="28"/>
      <c r="D89" s="28"/>
      <c r="E89" s="28"/>
      <c r="F89" s="139"/>
      <c r="G89" s="2"/>
      <c r="H89" s="31"/>
      <c r="I89" s="31"/>
      <c r="J89" s="31"/>
      <c r="K89" s="6"/>
      <c r="L89" s="31"/>
      <c r="M89" s="32"/>
      <c r="N89" s="31"/>
    </row>
    <row r="90" spans="1:14" s="1" customFormat="1" ht="16.5" customHeight="1" x14ac:dyDescent="0.6">
      <c r="A90" s="28"/>
      <c r="B90" s="28"/>
      <c r="C90" s="28"/>
      <c r="D90" s="28"/>
      <c r="E90" s="28"/>
      <c r="F90" s="139"/>
      <c r="G90" s="2"/>
      <c r="H90" s="31"/>
      <c r="I90" s="31"/>
      <c r="J90" s="31"/>
      <c r="K90" s="6"/>
      <c r="L90" s="31"/>
      <c r="M90" s="32"/>
      <c r="N90" s="31"/>
    </row>
    <row r="91" spans="1:14" s="1" customFormat="1" ht="16.5" customHeight="1" x14ac:dyDescent="0.6">
      <c r="A91" s="28"/>
      <c r="B91" s="28"/>
      <c r="C91" s="28"/>
      <c r="D91" s="28"/>
      <c r="E91" s="28"/>
      <c r="F91" s="139"/>
      <c r="G91" s="2"/>
      <c r="H91" s="31"/>
      <c r="I91" s="31"/>
      <c r="J91" s="31"/>
      <c r="K91" s="6"/>
      <c r="L91" s="31"/>
      <c r="M91" s="32"/>
      <c r="N91" s="31"/>
    </row>
    <row r="92" spans="1:14" s="1" customFormat="1" ht="16.5" customHeight="1" x14ac:dyDescent="0.6">
      <c r="A92" s="28"/>
      <c r="B92" s="28"/>
      <c r="C92" s="28"/>
      <c r="D92" s="28"/>
      <c r="E92" s="28"/>
      <c r="F92" s="139"/>
      <c r="G92" s="2"/>
      <c r="H92" s="31"/>
      <c r="I92" s="31"/>
      <c r="J92" s="31"/>
      <c r="K92" s="6"/>
      <c r="L92" s="31"/>
      <c r="M92" s="32"/>
      <c r="N92" s="31"/>
    </row>
    <row r="93" spans="1:14" s="1" customFormat="1" ht="16.5" customHeight="1" x14ac:dyDescent="0.6">
      <c r="A93" s="28"/>
      <c r="B93" s="28"/>
      <c r="C93" s="28"/>
      <c r="D93" s="28"/>
      <c r="E93" s="28"/>
      <c r="F93" s="139"/>
      <c r="G93" s="2"/>
      <c r="H93" s="31"/>
      <c r="I93" s="31"/>
      <c r="J93" s="31"/>
      <c r="K93" s="6"/>
      <c r="L93" s="31"/>
      <c r="M93" s="32"/>
      <c r="N93" s="31"/>
    </row>
    <row r="94" spans="1:14" s="1" customFormat="1" ht="16.5" customHeight="1" x14ac:dyDescent="0.6">
      <c r="A94" s="28"/>
      <c r="B94" s="28"/>
      <c r="C94" s="28"/>
      <c r="D94" s="28"/>
      <c r="E94" s="28"/>
      <c r="F94" s="139"/>
      <c r="G94" s="2"/>
      <c r="H94" s="31"/>
      <c r="I94" s="31"/>
      <c r="J94" s="31"/>
      <c r="K94" s="6"/>
      <c r="L94" s="31"/>
      <c r="M94" s="32"/>
      <c r="N94" s="31"/>
    </row>
    <row r="95" spans="1:14" s="1" customFormat="1" ht="16.5" customHeight="1" x14ac:dyDescent="0.6">
      <c r="A95" s="28"/>
      <c r="B95" s="28"/>
      <c r="C95" s="28"/>
      <c r="D95" s="28"/>
      <c r="E95" s="28"/>
      <c r="F95" s="139"/>
      <c r="G95" s="2"/>
      <c r="H95" s="31"/>
      <c r="I95" s="31"/>
      <c r="J95" s="31"/>
      <c r="K95" s="6"/>
      <c r="L95" s="31"/>
      <c r="M95" s="32"/>
      <c r="N95" s="31"/>
    </row>
    <row r="96" spans="1:14" s="1" customFormat="1" ht="16.5" customHeight="1" x14ac:dyDescent="0.6">
      <c r="A96" s="28"/>
      <c r="B96" s="28"/>
      <c r="C96" s="28"/>
      <c r="D96" s="28"/>
      <c r="E96" s="28"/>
      <c r="F96" s="139"/>
      <c r="G96" s="2"/>
      <c r="H96" s="31"/>
      <c r="I96" s="31"/>
      <c r="J96" s="31"/>
      <c r="K96" s="6"/>
      <c r="L96" s="31"/>
      <c r="M96" s="32"/>
      <c r="N96" s="31"/>
    </row>
    <row r="97" spans="1:14" s="1" customFormat="1" ht="16.5" customHeight="1" x14ac:dyDescent="0.6">
      <c r="A97" s="28"/>
      <c r="B97" s="28"/>
      <c r="C97" s="28"/>
      <c r="D97" s="28"/>
      <c r="E97" s="28"/>
      <c r="F97" s="139"/>
      <c r="G97" s="2"/>
      <c r="H97" s="31"/>
      <c r="I97" s="31"/>
      <c r="J97" s="31"/>
      <c r="K97" s="6"/>
      <c r="L97" s="31"/>
      <c r="M97" s="32"/>
      <c r="N97" s="31"/>
    </row>
    <row r="98" spans="1:14" ht="21.9" customHeight="1" x14ac:dyDescent="0.6">
      <c r="A98" s="137" t="str">
        <f>A49</f>
        <v>The condensed notes to the interim financial information are an integral part of this financial information.</v>
      </c>
      <c r="B98" s="137"/>
      <c r="C98" s="137"/>
      <c r="D98" s="137"/>
      <c r="E98" s="137"/>
      <c r="F98" s="137"/>
      <c r="G98" s="137"/>
      <c r="H98" s="16"/>
      <c r="I98" s="137"/>
      <c r="J98" s="137"/>
      <c r="K98" s="137"/>
      <c r="L98" s="137"/>
      <c r="M98" s="137"/>
      <c r="N98" s="137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7D80-7FC4-4B3B-884E-4B0731E7D516}">
  <dimension ref="A1:N104"/>
  <sheetViews>
    <sheetView topLeftCell="A30" zoomScaleNormal="100" zoomScaleSheetLayoutView="85" workbookViewId="0">
      <selection activeCell="D45" sqref="D45"/>
    </sheetView>
  </sheetViews>
  <sheetFormatPr defaultColWidth="9.125" defaultRowHeight="16.5" customHeight="1" x14ac:dyDescent="0.6"/>
  <cols>
    <col min="1" max="4" width="1.75" style="5" customWidth="1"/>
    <col min="5" max="5" width="34.25" style="5" customWidth="1"/>
    <col min="6" max="6" width="4.875" style="139" customWidth="1"/>
    <col min="7" max="7" width="0.625" style="6" customWidth="1"/>
    <col min="8" max="8" width="13.75" style="6" customWidth="1"/>
    <col min="9" max="9" width="0.625" style="6" customWidth="1"/>
    <col min="10" max="10" width="13.75" style="6" customWidth="1"/>
    <col min="11" max="11" width="0.625" style="6" customWidth="1"/>
    <col min="12" max="12" width="13.75" style="6" customWidth="1"/>
    <col min="13" max="13" width="0.625" style="6" customWidth="1"/>
    <col min="14" max="14" width="13.75" style="6" customWidth="1"/>
    <col min="15" max="16384" width="9.125" style="5"/>
  </cols>
  <sheetData>
    <row r="1" spans="1:14" s="1" customFormat="1" ht="16.5" customHeight="1" x14ac:dyDescent="0.6">
      <c r="A1" s="1" t="s">
        <v>0</v>
      </c>
      <c r="F1" s="2"/>
      <c r="G1" s="138"/>
      <c r="H1" s="138"/>
      <c r="I1" s="138"/>
      <c r="J1" s="138"/>
      <c r="K1" s="138"/>
      <c r="L1" s="138"/>
      <c r="M1" s="138"/>
      <c r="N1" s="138" t="s">
        <v>4</v>
      </c>
    </row>
    <row r="2" spans="1:14" s="1" customFormat="1" ht="16.5" customHeight="1" x14ac:dyDescent="0.6">
      <c r="A2" s="1" t="s">
        <v>10</v>
      </c>
      <c r="F2" s="2"/>
      <c r="G2" s="138"/>
      <c r="H2" s="138"/>
      <c r="I2" s="138"/>
      <c r="J2" s="138"/>
      <c r="K2" s="138"/>
      <c r="L2" s="138"/>
      <c r="M2" s="138"/>
      <c r="N2" s="138"/>
    </row>
    <row r="3" spans="1:14" s="1" customFormat="1" ht="16.5" customHeight="1" x14ac:dyDescent="0.6">
      <c r="A3" s="3" t="s">
        <v>135</v>
      </c>
      <c r="B3" s="3"/>
      <c r="C3" s="3"/>
      <c r="D3" s="3"/>
      <c r="E3" s="3"/>
      <c r="F3" s="4"/>
      <c r="G3" s="140"/>
      <c r="H3" s="140"/>
      <c r="I3" s="140"/>
      <c r="J3" s="140"/>
      <c r="K3" s="140"/>
      <c r="L3" s="140"/>
      <c r="M3" s="140"/>
      <c r="N3" s="140"/>
    </row>
    <row r="4" spans="1:14" s="1" customFormat="1" ht="16.5" customHeight="1" x14ac:dyDescent="0.6">
      <c r="F4" s="2"/>
      <c r="G4" s="138"/>
      <c r="H4" s="138"/>
      <c r="I4" s="138"/>
      <c r="J4" s="138"/>
      <c r="K4" s="138"/>
      <c r="L4" s="138"/>
      <c r="M4" s="138"/>
      <c r="N4" s="138"/>
    </row>
    <row r="5" spans="1:14" s="1" customFormat="1" ht="16.5" customHeight="1" x14ac:dyDescent="0.6">
      <c r="F5" s="2"/>
      <c r="G5" s="138"/>
      <c r="H5" s="138"/>
      <c r="I5" s="138"/>
      <c r="J5" s="138"/>
      <c r="K5" s="138"/>
      <c r="L5" s="138"/>
      <c r="M5" s="138"/>
      <c r="N5" s="138"/>
    </row>
    <row r="6" spans="1:14" s="1" customFormat="1" ht="16.5" customHeight="1" x14ac:dyDescent="0.6">
      <c r="F6" s="2"/>
      <c r="G6" s="2"/>
      <c r="H6" s="143" t="s">
        <v>1</v>
      </c>
      <c r="I6" s="143"/>
      <c r="J6" s="143"/>
      <c r="K6" s="138"/>
      <c r="L6" s="143" t="s">
        <v>2</v>
      </c>
      <c r="M6" s="143"/>
      <c r="N6" s="143"/>
    </row>
    <row r="7" spans="1:14" s="1" customFormat="1" ht="16.5" customHeight="1" x14ac:dyDescent="0.6">
      <c r="F7" s="2"/>
      <c r="G7" s="2"/>
      <c r="H7" s="144" t="s">
        <v>3</v>
      </c>
      <c r="I7" s="144"/>
      <c r="J7" s="144"/>
      <c r="K7" s="138"/>
      <c r="L7" s="144" t="s">
        <v>3</v>
      </c>
      <c r="M7" s="144"/>
      <c r="N7" s="144"/>
    </row>
    <row r="8" spans="1:14" s="1" customFormat="1" ht="16.5" customHeight="1" x14ac:dyDescent="0.6">
      <c r="F8" s="2"/>
      <c r="G8" s="8"/>
      <c r="H8" s="8">
        <v>2023</v>
      </c>
      <c r="I8" s="8"/>
      <c r="J8" s="8">
        <v>2022</v>
      </c>
      <c r="K8" s="138"/>
      <c r="L8" s="8">
        <v>2023</v>
      </c>
      <c r="M8" s="8"/>
      <c r="N8" s="8">
        <v>2022</v>
      </c>
    </row>
    <row r="9" spans="1:14" s="1" customFormat="1" ht="16.5" customHeight="1" x14ac:dyDescent="0.6">
      <c r="F9" s="4" t="s">
        <v>5</v>
      </c>
      <c r="G9" s="138"/>
      <c r="H9" s="140" t="s">
        <v>6</v>
      </c>
      <c r="I9" s="138"/>
      <c r="J9" s="140" t="s">
        <v>6</v>
      </c>
      <c r="K9" s="138"/>
      <c r="L9" s="140" t="s">
        <v>6</v>
      </c>
      <c r="M9" s="138"/>
      <c r="N9" s="140" t="s">
        <v>6</v>
      </c>
    </row>
    <row r="10" spans="1:14" s="1" customFormat="1" ht="16.5" customHeight="1" x14ac:dyDescent="0.6">
      <c r="F10" s="2"/>
      <c r="G10" s="138"/>
      <c r="H10" s="9"/>
      <c r="I10" s="138"/>
      <c r="J10" s="138"/>
      <c r="K10" s="138"/>
      <c r="L10" s="9"/>
      <c r="M10" s="138"/>
      <c r="N10" s="138"/>
    </row>
    <row r="11" spans="1:14" ht="16.5" customHeight="1" x14ac:dyDescent="0.6">
      <c r="A11" s="5" t="s">
        <v>11</v>
      </c>
      <c r="H11" s="10">
        <v>1060681365</v>
      </c>
      <c r="J11" s="6">
        <v>1008401188</v>
      </c>
      <c r="L11" s="10">
        <v>1060681365</v>
      </c>
      <c r="N11" s="6">
        <v>1008401188</v>
      </c>
    </row>
    <row r="12" spans="1:14" ht="16.5" customHeight="1" x14ac:dyDescent="0.6">
      <c r="A12" s="5" t="s">
        <v>12</v>
      </c>
      <c r="H12" s="10">
        <v>780250111</v>
      </c>
      <c r="J12" s="6">
        <v>1110828351</v>
      </c>
      <c r="L12" s="10">
        <v>574305953</v>
      </c>
      <c r="N12" s="6">
        <v>909667437</v>
      </c>
    </row>
    <row r="13" spans="1:14" ht="16.5" customHeight="1" x14ac:dyDescent="0.6">
      <c r="A13" s="5" t="s">
        <v>13</v>
      </c>
      <c r="H13" s="10">
        <v>69903714</v>
      </c>
      <c r="J13" s="6">
        <v>63532840</v>
      </c>
      <c r="L13" s="10">
        <v>69903714</v>
      </c>
      <c r="N13" s="6">
        <v>63532840</v>
      </c>
    </row>
    <row r="14" spans="1:14" ht="16.5" customHeight="1" x14ac:dyDescent="0.6">
      <c r="A14" s="5" t="s">
        <v>14</v>
      </c>
      <c r="G14" s="12"/>
      <c r="H14" s="14">
        <v>27302024</v>
      </c>
      <c r="I14" s="12"/>
      <c r="J14" s="117">
        <v>36790470</v>
      </c>
      <c r="K14" s="13"/>
      <c r="L14" s="14">
        <v>33336299</v>
      </c>
      <c r="M14" s="13"/>
      <c r="N14" s="117">
        <v>36743067</v>
      </c>
    </row>
    <row r="15" spans="1:14" ht="16.5" customHeight="1" x14ac:dyDescent="0.6">
      <c r="F15" s="15"/>
      <c r="H15" s="10"/>
      <c r="L15" s="10"/>
    </row>
    <row r="16" spans="1:14" ht="16.5" customHeight="1" x14ac:dyDescent="0.6">
      <c r="A16" s="1" t="s">
        <v>15</v>
      </c>
      <c r="H16" s="11">
        <f>SUM(H11:H15)</f>
        <v>1938137214</v>
      </c>
      <c r="J16" s="16">
        <f>SUM(J11:J15)</f>
        <v>2219552849</v>
      </c>
      <c r="L16" s="11">
        <f>SUM(L11:L15)</f>
        <v>1738227331</v>
      </c>
      <c r="N16" s="16">
        <f>SUM(N11:N15)</f>
        <v>2018344532</v>
      </c>
    </row>
    <row r="17" spans="1:14" ht="16.5" customHeight="1" x14ac:dyDescent="0.6">
      <c r="A17" s="1"/>
      <c r="H17" s="10"/>
      <c r="L17" s="10"/>
    </row>
    <row r="18" spans="1:14" ht="16.5" customHeight="1" x14ac:dyDescent="0.6">
      <c r="F18" s="15"/>
      <c r="G18" s="12"/>
      <c r="H18" s="17"/>
      <c r="I18" s="12"/>
      <c r="J18" s="13"/>
      <c r="L18" s="17"/>
      <c r="N18" s="13"/>
    </row>
    <row r="19" spans="1:14" ht="16.5" customHeight="1" x14ac:dyDescent="0.6">
      <c r="A19" s="5" t="s">
        <v>16</v>
      </c>
      <c r="F19" s="15"/>
      <c r="G19" s="12"/>
      <c r="H19" s="17">
        <v>-816300591</v>
      </c>
      <c r="I19" s="12"/>
      <c r="J19" s="13">
        <v>-762382532</v>
      </c>
      <c r="L19" s="17">
        <v>-816300591</v>
      </c>
      <c r="N19" s="13">
        <v>-762382532</v>
      </c>
    </row>
    <row r="20" spans="1:14" ht="16.5" customHeight="1" x14ac:dyDescent="0.6">
      <c r="A20" s="5" t="s">
        <v>17</v>
      </c>
      <c r="F20" s="15"/>
      <c r="G20" s="12"/>
      <c r="H20" s="17">
        <v>-534539181</v>
      </c>
      <c r="I20" s="12"/>
      <c r="J20" s="13">
        <v>-949704300</v>
      </c>
      <c r="L20" s="17">
        <v>-400798891</v>
      </c>
      <c r="N20" s="13">
        <v>-793461881</v>
      </c>
    </row>
    <row r="21" spans="1:14" ht="16.5" customHeight="1" x14ac:dyDescent="0.6">
      <c r="A21" s="5" t="s">
        <v>18</v>
      </c>
      <c r="F21" s="15"/>
      <c r="G21" s="12"/>
      <c r="H21" s="17">
        <v>-48639061</v>
      </c>
      <c r="I21" s="12"/>
      <c r="J21" s="13">
        <v>-44829643</v>
      </c>
      <c r="L21" s="17">
        <v>-48639061</v>
      </c>
      <c r="N21" s="13">
        <v>-44829643</v>
      </c>
    </row>
    <row r="22" spans="1:14" ht="16.5" customHeight="1" x14ac:dyDescent="0.6">
      <c r="A22" s="5" t="s">
        <v>19</v>
      </c>
      <c r="F22" s="15"/>
      <c r="H22" s="17">
        <v>-42952145</v>
      </c>
      <c r="J22" s="13">
        <v>-32037560</v>
      </c>
      <c r="L22" s="17">
        <v>-38249188</v>
      </c>
      <c r="M22" s="13"/>
      <c r="N22" s="13">
        <v>-31170794</v>
      </c>
    </row>
    <row r="23" spans="1:14" ht="16.5" customHeight="1" x14ac:dyDescent="0.6">
      <c r="A23" s="5" t="s">
        <v>20</v>
      </c>
      <c r="F23" s="15"/>
      <c r="G23" s="5"/>
      <c r="H23" s="17">
        <v>-108035117</v>
      </c>
      <c r="I23" s="5"/>
      <c r="J23" s="13">
        <v>-72554672</v>
      </c>
      <c r="K23" s="5"/>
      <c r="L23" s="17">
        <v>-70465974</v>
      </c>
      <c r="M23" s="5"/>
      <c r="N23" s="13">
        <v>-57471593</v>
      </c>
    </row>
    <row r="24" spans="1:14" ht="16.5" customHeight="1" x14ac:dyDescent="0.6">
      <c r="A24" s="18" t="s">
        <v>21</v>
      </c>
      <c r="B24" s="1"/>
      <c r="F24" s="15"/>
      <c r="G24" s="5"/>
      <c r="H24" s="14">
        <v>-133328853</v>
      </c>
      <c r="I24" s="5"/>
      <c r="J24" s="117">
        <v>-122511260</v>
      </c>
      <c r="K24" s="5"/>
      <c r="L24" s="14">
        <v>-129420726</v>
      </c>
      <c r="M24" s="5"/>
      <c r="N24" s="117">
        <v>-120364540</v>
      </c>
    </row>
    <row r="25" spans="1:14" ht="16.5" customHeight="1" x14ac:dyDescent="0.6">
      <c r="F25" s="15"/>
      <c r="H25" s="10"/>
      <c r="L25" s="10"/>
    </row>
    <row r="26" spans="1:14" ht="16.5" customHeight="1" x14ac:dyDescent="0.6">
      <c r="A26" s="1" t="s">
        <v>22</v>
      </c>
      <c r="H26" s="11">
        <f>SUM(H19:H25)</f>
        <v>-1683794948</v>
      </c>
      <c r="J26" s="16">
        <f>SUM(J19:J25)</f>
        <v>-1984019967</v>
      </c>
      <c r="L26" s="11">
        <f>SUM(L19:L25)</f>
        <v>-1503874431</v>
      </c>
      <c r="N26" s="16">
        <f>SUM(N19:N25)</f>
        <v>-1809680983</v>
      </c>
    </row>
    <row r="27" spans="1:14" ht="16.5" customHeight="1" x14ac:dyDescent="0.6">
      <c r="F27" s="15"/>
      <c r="H27" s="10"/>
      <c r="L27" s="10"/>
    </row>
    <row r="28" spans="1:14" ht="16.5" customHeight="1" x14ac:dyDescent="0.6">
      <c r="A28" s="1" t="s">
        <v>23</v>
      </c>
      <c r="F28" s="15"/>
      <c r="H28" s="10"/>
      <c r="L28" s="10"/>
    </row>
    <row r="29" spans="1:14" ht="16.5" customHeight="1" x14ac:dyDescent="0.6">
      <c r="B29" s="1" t="s">
        <v>24</v>
      </c>
      <c r="F29" s="15"/>
      <c r="H29" s="10">
        <f>H16+H26</f>
        <v>254342266</v>
      </c>
      <c r="J29" s="6">
        <f>J16+J26</f>
        <v>235532882</v>
      </c>
      <c r="L29" s="10">
        <f>L16+L26</f>
        <v>234352900</v>
      </c>
      <c r="N29" s="6">
        <f>N16+N26</f>
        <v>208663549</v>
      </c>
    </row>
    <row r="30" spans="1:14" ht="16.5" customHeight="1" x14ac:dyDescent="0.6">
      <c r="A30" s="5" t="s">
        <v>42</v>
      </c>
      <c r="F30" s="15">
        <v>9</v>
      </c>
      <c r="H30" s="20">
        <v>-3067072</v>
      </c>
      <c r="J30" s="121">
        <v>-2715364</v>
      </c>
      <c r="L30" s="20">
        <v>0</v>
      </c>
      <c r="N30" s="121">
        <v>0</v>
      </c>
    </row>
    <row r="31" spans="1:14" ht="16.5" customHeight="1" x14ac:dyDescent="0.6">
      <c r="F31" s="15"/>
      <c r="H31" s="10"/>
      <c r="L31" s="10"/>
    </row>
    <row r="32" spans="1:14" ht="16.5" customHeight="1" x14ac:dyDescent="0.6">
      <c r="A32" s="21" t="s">
        <v>27</v>
      </c>
      <c r="H32" s="10">
        <f>H29+H30</f>
        <v>251275194</v>
      </c>
      <c r="J32" s="6">
        <f>J29+J30</f>
        <v>232817518</v>
      </c>
      <c r="L32" s="10">
        <f>L29+L30</f>
        <v>234352900</v>
      </c>
      <c r="N32" s="6">
        <f>N29+N30</f>
        <v>208663549</v>
      </c>
    </row>
    <row r="33" spans="1:14" ht="16.5" customHeight="1" x14ac:dyDescent="0.6">
      <c r="A33" s="5" t="s">
        <v>28</v>
      </c>
      <c r="F33" s="139">
        <v>20</v>
      </c>
      <c r="G33" s="7"/>
      <c r="H33" s="14">
        <v>-50395653</v>
      </c>
      <c r="I33" s="7"/>
      <c r="J33" s="117">
        <v>-47436945</v>
      </c>
      <c r="K33" s="7"/>
      <c r="L33" s="14">
        <v>-45751996</v>
      </c>
      <c r="M33" s="7"/>
      <c r="N33" s="117">
        <v>-42259306</v>
      </c>
    </row>
    <row r="34" spans="1:14" ht="16.5" customHeight="1" x14ac:dyDescent="0.6">
      <c r="A34" s="1"/>
      <c r="H34" s="10"/>
      <c r="L34" s="10"/>
    </row>
    <row r="35" spans="1:14" ht="16.5" customHeight="1" x14ac:dyDescent="0.6">
      <c r="A35" s="1" t="s">
        <v>29</v>
      </c>
      <c r="G35" s="7"/>
      <c r="H35" s="22">
        <f>H32+H33</f>
        <v>200879541</v>
      </c>
      <c r="I35" s="7"/>
      <c r="J35" s="119">
        <f>J32+J33</f>
        <v>185380573</v>
      </c>
      <c r="K35" s="7"/>
      <c r="L35" s="22">
        <f>L32+L33</f>
        <v>188600904</v>
      </c>
      <c r="N35" s="119">
        <f>N32+N33</f>
        <v>166404243</v>
      </c>
    </row>
    <row r="36" spans="1:14" ht="16.5" customHeight="1" x14ac:dyDescent="0.6">
      <c r="H36" s="10"/>
      <c r="L36" s="10"/>
    </row>
    <row r="37" spans="1:14" s="1" customFormat="1" ht="16.5" customHeight="1" x14ac:dyDescent="0.6">
      <c r="A37" s="23" t="s">
        <v>30</v>
      </c>
      <c r="F37" s="139"/>
      <c r="G37" s="7"/>
      <c r="H37" s="33"/>
      <c r="I37" s="7"/>
      <c r="J37" s="7"/>
      <c r="K37" s="7"/>
      <c r="L37" s="33"/>
      <c r="M37" s="7"/>
      <c r="N37" s="7"/>
    </row>
    <row r="38" spans="1:14" s="1" customFormat="1" ht="16.5" customHeight="1" x14ac:dyDescent="0.6">
      <c r="A38" s="5" t="s">
        <v>31</v>
      </c>
      <c r="B38" s="5"/>
      <c r="C38" s="5"/>
      <c r="D38" s="5"/>
      <c r="E38" s="5"/>
      <c r="F38" s="139"/>
      <c r="G38" s="7"/>
      <c r="H38" s="33"/>
      <c r="I38" s="7"/>
      <c r="J38" s="7"/>
      <c r="K38" s="7"/>
      <c r="L38" s="33"/>
      <c r="M38" s="7"/>
      <c r="N38" s="7"/>
    </row>
    <row r="39" spans="1:14" s="1" customFormat="1" ht="16.5" customHeight="1" x14ac:dyDescent="0.6">
      <c r="A39" s="5"/>
      <c r="B39" s="5" t="s">
        <v>32</v>
      </c>
      <c r="C39" s="5"/>
      <c r="D39" s="5"/>
      <c r="E39" s="5"/>
      <c r="F39" s="139"/>
      <c r="G39" s="7"/>
      <c r="H39" s="33"/>
      <c r="I39" s="7"/>
      <c r="J39" s="7"/>
      <c r="K39" s="7"/>
      <c r="L39" s="33"/>
      <c r="M39" s="7"/>
      <c r="N39" s="7"/>
    </row>
    <row r="40" spans="1:14" s="1" customFormat="1" ht="16.5" customHeight="1" x14ac:dyDescent="0.6">
      <c r="B40" s="5" t="s">
        <v>212</v>
      </c>
      <c r="C40" s="5"/>
      <c r="D40" s="5"/>
      <c r="E40" s="5"/>
      <c r="F40" s="139"/>
      <c r="G40" s="7"/>
      <c r="H40" s="33"/>
      <c r="I40" s="7"/>
      <c r="J40" s="7"/>
      <c r="K40" s="7"/>
      <c r="L40" s="33"/>
      <c r="M40" s="7"/>
      <c r="N40" s="7"/>
    </row>
    <row r="41" spans="1:14" s="1" customFormat="1" ht="16.5" customHeight="1" x14ac:dyDescent="0.6">
      <c r="B41" s="5"/>
      <c r="C41" s="5" t="s">
        <v>233</v>
      </c>
      <c r="D41" s="5"/>
      <c r="E41" s="5"/>
      <c r="F41" s="139"/>
      <c r="G41" s="7"/>
      <c r="H41" s="33">
        <v>16482</v>
      </c>
      <c r="I41" s="7"/>
      <c r="J41" s="7">
        <v>0</v>
      </c>
      <c r="K41" s="7"/>
      <c r="L41" s="33">
        <v>0</v>
      </c>
      <c r="M41" s="7"/>
      <c r="N41" s="7">
        <v>0</v>
      </c>
    </row>
    <row r="42" spans="1:14" s="1" customFormat="1" ht="16.5" customHeight="1" x14ac:dyDescent="0.6">
      <c r="B42" s="5" t="s">
        <v>235</v>
      </c>
      <c r="C42" s="5"/>
      <c r="D42" s="5"/>
      <c r="E42" s="5"/>
      <c r="F42" s="139"/>
      <c r="G42" s="7"/>
      <c r="H42" s="33"/>
      <c r="I42" s="7"/>
      <c r="J42" s="7"/>
      <c r="K42" s="7"/>
      <c r="L42" s="33"/>
      <c r="M42" s="7"/>
      <c r="N42" s="7"/>
    </row>
    <row r="43" spans="1:14" ht="16.5" customHeight="1" x14ac:dyDescent="0.6">
      <c r="C43" s="5" t="s">
        <v>236</v>
      </c>
      <c r="F43" s="15"/>
      <c r="H43" s="17"/>
      <c r="J43" s="13"/>
      <c r="L43" s="17"/>
      <c r="N43" s="13"/>
    </row>
    <row r="44" spans="1:14" ht="16.5" customHeight="1" x14ac:dyDescent="0.6">
      <c r="D44" s="24" t="s">
        <v>237</v>
      </c>
      <c r="F44" s="15"/>
      <c r="H44" s="20">
        <v>-5383059</v>
      </c>
      <c r="J44" s="121">
        <v>-2900654</v>
      </c>
      <c r="L44" s="20">
        <v>-5383059</v>
      </c>
      <c r="N44" s="121">
        <v>-2900654</v>
      </c>
    </row>
    <row r="45" spans="1:14" ht="16.5" customHeight="1" x14ac:dyDescent="0.6">
      <c r="F45" s="15"/>
      <c r="H45" s="10"/>
      <c r="L45" s="10"/>
    </row>
    <row r="46" spans="1:14" ht="16.5" customHeight="1" thickBot="1" x14ac:dyDescent="0.65">
      <c r="A46" s="1" t="s">
        <v>33</v>
      </c>
      <c r="H46" s="25">
        <f>SUM(H35,H41,H44)</f>
        <v>195512964</v>
      </c>
      <c r="J46" s="141">
        <f>SUM(J35,J41,J44)</f>
        <v>182479919</v>
      </c>
      <c r="L46" s="25">
        <f>SUM(L35,L41,L44)</f>
        <v>183217845</v>
      </c>
      <c r="M46" s="7"/>
      <c r="N46" s="141">
        <f>SUM(N35,N41,N44)</f>
        <v>163503589</v>
      </c>
    </row>
    <row r="47" spans="1:14" ht="16.5" customHeight="1" thickTop="1" x14ac:dyDescent="0.6"/>
    <row r="51" spans="1:14" ht="9.75" customHeight="1" x14ac:dyDescent="0.6"/>
    <row r="52" spans="1:14" ht="21.9" customHeight="1" x14ac:dyDescent="0.6">
      <c r="A52" s="137" t="str">
        <f>'5-6 (3m)'!A98</f>
        <v>The condensed notes to the interim financial information are an integral part of this financial information.</v>
      </c>
      <c r="B52" s="137"/>
      <c r="C52" s="137"/>
      <c r="D52" s="137"/>
      <c r="E52" s="137"/>
      <c r="F52" s="137"/>
      <c r="G52" s="137"/>
      <c r="H52" s="16"/>
      <c r="I52" s="137"/>
      <c r="J52" s="137"/>
      <c r="K52" s="137"/>
      <c r="L52" s="137"/>
      <c r="M52" s="137"/>
      <c r="N52" s="137"/>
    </row>
    <row r="53" spans="1:14" ht="16.5" customHeight="1" x14ac:dyDescent="0.6">
      <c r="A53" s="1" t="s">
        <v>0</v>
      </c>
      <c r="B53" s="1"/>
      <c r="C53" s="1"/>
      <c r="D53" s="1"/>
      <c r="E53" s="1"/>
      <c r="F53" s="1"/>
      <c r="G53" s="139"/>
      <c r="N53" s="138" t="s">
        <v>4</v>
      </c>
    </row>
    <row r="54" spans="1:14" ht="16.5" customHeight="1" x14ac:dyDescent="0.6">
      <c r="A54" s="1" t="s">
        <v>10</v>
      </c>
      <c r="B54" s="1"/>
      <c r="C54" s="1"/>
      <c r="D54" s="1"/>
      <c r="E54" s="1"/>
      <c r="F54" s="1"/>
      <c r="G54" s="139"/>
    </row>
    <row r="55" spans="1:14" ht="16.5" customHeight="1" x14ac:dyDescent="0.6">
      <c r="A55" s="3" t="s">
        <v>135</v>
      </c>
      <c r="B55" s="3"/>
      <c r="C55" s="3"/>
      <c r="D55" s="3"/>
      <c r="E55" s="3"/>
      <c r="F55" s="3"/>
      <c r="G55" s="26"/>
      <c r="H55" s="16"/>
      <c r="I55" s="16"/>
      <c r="J55" s="16"/>
      <c r="K55" s="16"/>
      <c r="L55" s="16"/>
      <c r="M55" s="16"/>
      <c r="N55" s="16"/>
    </row>
    <row r="56" spans="1:14" ht="16.5" customHeight="1" x14ac:dyDescent="0.6">
      <c r="G56" s="139"/>
    </row>
    <row r="57" spans="1:14" ht="16.5" customHeight="1" x14ac:dyDescent="0.6">
      <c r="G57" s="139"/>
    </row>
    <row r="58" spans="1:14" ht="16.5" customHeight="1" x14ac:dyDescent="0.6">
      <c r="G58" s="139"/>
      <c r="H58" s="143" t="s">
        <v>1</v>
      </c>
      <c r="I58" s="143"/>
      <c r="J58" s="143"/>
      <c r="L58" s="143" t="s">
        <v>2</v>
      </c>
      <c r="M58" s="143"/>
      <c r="N58" s="143"/>
    </row>
    <row r="59" spans="1:14" ht="16.5" customHeight="1" x14ac:dyDescent="0.6">
      <c r="G59" s="139"/>
      <c r="H59" s="146" t="s">
        <v>3</v>
      </c>
      <c r="I59" s="146"/>
      <c r="J59" s="146"/>
      <c r="L59" s="146" t="s">
        <v>3</v>
      </c>
      <c r="M59" s="146"/>
      <c r="N59" s="146"/>
    </row>
    <row r="60" spans="1:14" ht="16.5" customHeight="1" x14ac:dyDescent="0.6">
      <c r="G60" s="139"/>
      <c r="H60" s="8">
        <v>2023</v>
      </c>
      <c r="J60" s="8">
        <v>2022</v>
      </c>
      <c r="L60" s="8">
        <v>2023</v>
      </c>
      <c r="N60" s="8">
        <v>2022</v>
      </c>
    </row>
    <row r="61" spans="1:14" ht="16.5" customHeight="1" x14ac:dyDescent="0.6">
      <c r="G61" s="139"/>
      <c r="H61" s="140" t="s">
        <v>6</v>
      </c>
      <c r="J61" s="140" t="s">
        <v>6</v>
      </c>
      <c r="L61" s="140" t="s">
        <v>6</v>
      </c>
      <c r="N61" s="140" t="s">
        <v>6</v>
      </c>
    </row>
    <row r="62" spans="1:14" ht="16.5" customHeight="1" x14ac:dyDescent="0.6">
      <c r="G62" s="139"/>
      <c r="H62" s="10"/>
      <c r="L62" s="10"/>
    </row>
    <row r="63" spans="1:14" ht="16.5" customHeight="1" x14ac:dyDescent="0.6">
      <c r="A63" s="1" t="s">
        <v>34</v>
      </c>
      <c r="B63" s="1"/>
      <c r="C63" s="1"/>
      <c r="D63" s="1"/>
      <c r="E63" s="1"/>
      <c r="G63" s="139"/>
      <c r="H63" s="10"/>
      <c r="L63" s="10"/>
    </row>
    <row r="64" spans="1:14" ht="16.5" customHeight="1" x14ac:dyDescent="0.6">
      <c r="B64" s="24" t="s">
        <v>35</v>
      </c>
      <c r="G64" s="139"/>
      <c r="H64" s="10">
        <v>190577257</v>
      </c>
      <c r="J64" s="6">
        <v>174751644</v>
      </c>
      <c r="L64" s="10">
        <v>188600904</v>
      </c>
      <c r="N64" s="6">
        <v>166404243</v>
      </c>
    </row>
    <row r="65" spans="1:14" ht="16.5" customHeight="1" x14ac:dyDescent="0.6">
      <c r="B65" s="24" t="s">
        <v>36</v>
      </c>
      <c r="G65" s="139"/>
      <c r="H65" s="11">
        <v>10302284</v>
      </c>
      <c r="J65" s="16">
        <v>10628929</v>
      </c>
      <c r="L65" s="11">
        <v>0</v>
      </c>
      <c r="N65" s="16">
        <v>0</v>
      </c>
    </row>
    <row r="66" spans="1:14" ht="16.5" customHeight="1" x14ac:dyDescent="0.6">
      <c r="G66" s="139"/>
      <c r="H66" s="10"/>
      <c r="L66" s="10"/>
    </row>
    <row r="67" spans="1:14" ht="16.5" customHeight="1" thickBot="1" x14ac:dyDescent="0.65">
      <c r="G67" s="139"/>
      <c r="H67" s="25">
        <f>SUM(H64:H65)</f>
        <v>200879541</v>
      </c>
      <c r="J67" s="120">
        <f>SUM(J64:J65)</f>
        <v>185380573</v>
      </c>
      <c r="L67" s="25">
        <f>SUM(L64:L65)</f>
        <v>188600904</v>
      </c>
      <c r="N67" s="120">
        <f>SUM(N64:N65)</f>
        <v>166404243</v>
      </c>
    </row>
    <row r="68" spans="1:14" ht="16.5" customHeight="1" thickTop="1" x14ac:dyDescent="0.6">
      <c r="G68" s="139"/>
      <c r="H68" s="10"/>
      <c r="L68" s="10"/>
    </row>
    <row r="69" spans="1:14" ht="16.5" customHeight="1" x14ac:dyDescent="0.6">
      <c r="A69" s="1" t="s">
        <v>37</v>
      </c>
      <c r="G69" s="139"/>
      <c r="H69" s="10"/>
      <c r="L69" s="10"/>
    </row>
    <row r="70" spans="1:14" ht="16.5" customHeight="1" x14ac:dyDescent="0.6">
      <c r="A70" s="1"/>
      <c r="B70" s="1" t="s">
        <v>38</v>
      </c>
      <c r="C70" s="1"/>
      <c r="D70" s="1"/>
      <c r="E70" s="1"/>
      <c r="G70" s="139"/>
      <c r="H70" s="10"/>
      <c r="L70" s="10"/>
    </row>
    <row r="71" spans="1:14" ht="16.5" customHeight="1" x14ac:dyDescent="0.6">
      <c r="B71" s="24" t="s">
        <v>35</v>
      </c>
      <c r="G71" s="139"/>
      <c r="H71" s="10">
        <v>185210680</v>
      </c>
      <c r="J71" s="6">
        <v>171850990</v>
      </c>
      <c r="L71" s="10">
        <v>183217845</v>
      </c>
      <c r="N71" s="6">
        <v>163503589</v>
      </c>
    </row>
    <row r="72" spans="1:14" ht="16.5" customHeight="1" x14ac:dyDescent="0.6">
      <c r="B72" s="24" t="s">
        <v>36</v>
      </c>
      <c r="G72" s="139"/>
      <c r="H72" s="11">
        <v>10302284</v>
      </c>
      <c r="J72" s="16">
        <v>10628929</v>
      </c>
      <c r="L72" s="11">
        <v>0</v>
      </c>
      <c r="N72" s="16">
        <v>0</v>
      </c>
    </row>
    <row r="73" spans="1:14" ht="16.5" customHeight="1" x14ac:dyDescent="0.6">
      <c r="G73" s="139"/>
      <c r="H73" s="10"/>
      <c r="L73" s="10"/>
    </row>
    <row r="74" spans="1:14" ht="16.5" customHeight="1" thickBot="1" x14ac:dyDescent="0.65">
      <c r="G74" s="139"/>
      <c r="H74" s="25">
        <f>SUM(H71:H72)</f>
        <v>195512964</v>
      </c>
      <c r="J74" s="120">
        <f>SUM(J71:J72)</f>
        <v>182479919</v>
      </c>
      <c r="L74" s="25">
        <f>SUM(L71:L72)</f>
        <v>183217845</v>
      </c>
      <c r="N74" s="120">
        <f>SUM(N71:N72)</f>
        <v>163503589</v>
      </c>
    </row>
    <row r="75" spans="1:14" ht="16.5" customHeight="1" thickTop="1" x14ac:dyDescent="0.6">
      <c r="G75" s="139"/>
      <c r="H75" s="10"/>
      <c r="L75" s="10"/>
    </row>
    <row r="76" spans="1:14" ht="16.5" customHeight="1" x14ac:dyDescent="0.6">
      <c r="G76" s="139"/>
      <c r="H76" s="10"/>
      <c r="L76" s="10"/>
    </row>
    <row r="77" spans="1:14" ht="16.5" customHeight="1" x14ac:dyDescent="0.6">
      <c r="A77" s="27" t="s">
        <v>39</v>
      </c>
      <c r="B77" s="28"/>
      <c r="C77" s="28"/>
      <c r="G77" s="12"/>
      <c r="H77" s="29"/>
      <c r="I77" s="12"/>
      <c r="J77" s="12"/>
      <c r="K77" s="12"/>
      <c r="L77" s="29"/>
      <c r="N77" s="12"/>
    </row>
    <row r="78" spans="1:14" ht="16.5" customHeight="1" x14ac:dyDescent="0.6">
      <c r="A78" s="27"/>
      <c r="B78" s="28"/>
      <c r="C78" s="28"/>
      <c r="F78" s="15"/>
      <c r="G78" s="12"/>
      <c r="H78" s="29"/>
      <c r="I78" s="12"/>
      <c r="J78" s="12"/>
      <c r="K78" s="12"/>
      <c r="L78" s="29"/>
      <c r="N78" s="12"/>
    </row>
    <row r="79" spans="1:14" ht="16.5" customHeight="1" x14ac:dyDescent="0.6">
      <c r="A79" s="28" t="s">
        <v>40</v>
      </c>
      <c r="C79" s="28"/>
      <c r="F79" s="15"/>
      <c r="G79" s="31"/>
      <c r="H79" s="30">
        <v>0.14000000000000001</v>
      </c>
      <c r="I79" s="31"/>
      <c r="J79" s="31">
        <v>0.14000000000000001</v>
      </c>
      <c r="K79" s="31"/>
      <c r="L79" s="30">
        <v>0.14000000000000001</v>
      </c>
      <c r="M79" s="32"/>
      <c r="N79" s="31">
        <v>0.13</v>
      </c>
    </row>
    <row r="80" spans="1:14" s="1" customFormat="1" ht="16.5" customHeight="1" x14ac:dyDescent="0.6">
      <c r="A80" s="28" t="s">
        <v>41</v>
      </c>
      <c r="B80" s="28"/>
      <c r="C80" s="28"/>
      <c r="D80" s="28"/>
      <c r="E80" s="28"/>
      <c r="F80" s="139"/>
      <c r="G80" s="31"/>
      <c r="H80" s="30">
        <v>0.14000000000000001</v>
      </c>
      <c r="I80" s="31"/>
      <c r="J80" s="31">
        <v>0.13</v>
      </c>
      <c r="K80" s="6"/>
      <c r="L80" s="30">
        <v>0.13</v>
      </c>
      <c r="M80" s="32"/>
      <c r="N80" s="31">
        <v>0.12</v>
      </c>
    </row>
    <row r="81" spans="1:14" s="1" customFormat="1" ht="16.2" customHeight="1" x14ac:dyDescent="0.6">
      <c r="A81" s="28"/>
      <c r="B81" s="28"/>
      <c r="C81" s="28"/>
      <c r="D81" s="28"/>
      <c r="E81" s="28"/>
      <c r="F81" s="139"/>
      <c r="G81" s="31"/>
      <c r="H81" s="31"/>
      <c r="I81" s="31"/>
      <c r="J81" s="31"/>
      <c r="K81" s="6"/>
      <c r="L81" s="31"/>
      <c r="M81" s="32"/>
      <c r="N81" s="31"/>
    </row>
    <row r="82" spans="1:14" s="1" customFormat="1" ht="16.2" customHeight="1" x14ac:dyDescent="0.6">
      <c r="A82" s="28"/>
      <c r="B82" s="28"/>
      <c r="C82" s="28"/>
      <c r="D82" s="28"/>
      <c r="E82" s="28"/>
      <c r="F82" s="139"/>
      <c r="G82" s="31"/>
      <c r="H82" s="31"/>
      <c r="I82" s="31"/>
      <c r="J82" s="31"/>
      <c r="K82" s="6"/>
      <c r="L82" s="31"/>
      <c r="M82" s="32"/>
      <c r="N82" s="31"/>
    </row>
    <row r="83" spans="1:14" s="1" customFormat="1" ht="16.2" customHeight="1" x14ac:dyDescent="0.6">
      <c r="A83" s="28"/>
      <c r="B83" s="28"/>
      <c r="C83" s="28"/>
      <c r="D83" s="28"/>
      <c r="E83" s="28"/>
      <c r="F83" s="139"/>
      <c r="G83" s="31"/>
      <c r="H83" s="31"/>
      <c r="I83" s="31"/>
      <c r="J83" s="31"/>
      <c r="K83" s="6"/>
      <c r="L83" s="31"/>
      <c r="M83" s="32"/>
      <c r="N83" s="31"/>
    </row>
    <row r="84" spans="1:14" s="1" customFormat="1" ht="16.2" customHeight="1" x14ac:dyDescent="0.6">
      <c r="A84" s="28"/>
      <c r="B84" s="28"/>
      <c r="C84" s="28"/>
      <c r="D84" s="28"/>
      <c r="E84" s="28"/>
      <c r="F84" s="139"/>
      <c r="G84" s="31"/>
      <c r="H84" s="31"/>
      <c r="I84" s="31"/>
      <c r="J84" s="31"/>
      <c r="K84" s="6"/>
      <c r="L84" s="31"/>
      <c r="M84" s="32"/>
      <c r="N84" s="31"/>
    </row>
    <row r="85" spans="1:14" s="1" customFormat="1" ht="16.2" customHeight="1" x14ac:dyDescent="0.6">
      <c r="A85" s="28"/>
      <c r="B85" s="28"/>
      <c r="C85" s="28"/>
      <c r="D85" s="28"/>
      <c r="E85" s="28"/>
      <c r="F85" s="139"/>
      <c r="G85" s="31"/>
      <c r="H85" s="31"/>
      <c r="I85" s="31"/>
      <c r="J85" s="31"/>
      <c r="K85" s="6"/>
      <c r="L85" s="31"/>
      <c r="M85" s="32"/>
      <c r="N85" s="31"/>
    </row>
    <row r="86" spans="1:14" s="1" customFormat="1" ht="16.2" customHeight="1" x14ac:dyDescent="0.6">
      <c r="A86" s="28"/>
      <c r="B86" s="28"/>
      <c r="C86" s="28"/>
      <c r="D86" s="28"/>
      <c r="E86" s="28"/>
      <c r="F86" s="139"/>
      <c r="G86" s="31"/>
      <c r="H86" s="31"/>
      <c r="I86" s="31"/>
      <c r="J86" s="31"/>
      <c r="K86" s="6"/>
      <c r="L86" s="31"/>
      <c r="M86" s="32"/>
      <c r="N86" s="31"/>
    </row>
    <row r="87" spans="1:14" s="1" customFormat="1" ht="16.2" customHeight="1" x14ac:dyDescent="0.6">
      <c r="A87" s="28"/>
      <c r="B87" s="28"/>
      <c r="C87" s="28"/>
      <c r="D87" s="28"/>
      <c r="E87" s="28"/>
      <c r="F87" s="139"/>
      <c r="G87" s="31"/>
      <c r="H87" s="31"/>
      <c r="I87" s="31"/>
      <c r="J87" s="31"/>
      <c r="K87" s="6"/>
      <c r="L87" s="31"/>
      <c r="M87" s="32"/>
      <c r="N87" s="31"/>
    </row>
    <row r="88" spans="1:14" s="1" customFormat="1" ht="16.2" customHeight="1" x14ac:dyDescent="0.6">
      <c r="A88" s="28"/>
      <c r="B88" s="28"/>
      <c r="C88" s="28"/>
      <c r="D88" s="28"/>
      <c r="E88" s="28"/>
      <c r="F88" s="139"/>
      <c r="G88" s="31"/>
      <c r="H88" s="31"/>
      <c r="I88" s="31"/>
      <c r="J88" s="31"/>
      <c r="K88" s="6"/>
      <c r="L88" s="31"/>
      <c r="M88" s="32"/>
      <c r="N88" s="31"/>
    </row>
    <row r="89" spans="1:14" s="1" customFormat="1" ht="16.2" customHeight="1" x14ac:dyDescent="0.6">
      <c r="A89" s="28"/>
      <c r="B89" s="28"/>
      <c r="C89" s="28"/>
      <c r="D89" s="28"/>
      <c r="E89" s="28"/>
      <c r="F89" s="139"/>
      <c r="G89" s="31"/>
      <c r="H89" s="31"/>
      <c r="I89" s="31"/>
      <c r="J89" s="31"/>
      <c r="K89" s="6"/>
      <c r="L89" s="31"/>
      <c r="M89" s="32"/>
      <c r="N89" s="31"/>
    </row>
    <row r="90" spans="1:14" s="1" customFormat="1" ht="16.2" customHeight="1" x14ac:dyDescent="0.6">
      <c r="A90" s="28"/>
      <c r="B90" s="28"/>
      <c r="C90" s="28"/>
      <c r="D90" s="28"/>
      <c r="E90" s="28"/>
      <c r="F90" s="139"/>
      <c r="G90" s="31"/>
      <c r="H90" s="31"/>
      <c r="I90" s="31"/>
      <c r="J90" s="31"/>
      <c r="K90" s="6"/>
      <c r="L90" s="31"/>
      <c r="M90" s="32"/>
      <c r="N90" s="31"/>
    </row>
    <row r="91" spans="1:14" s="1" customFormat="1" ht="16.2" customHeight="1" x14ac:dyDescent="0.6">
      <c r="A91" s="28"/>
      <c r="B91" s="28"/>
      <c r="C91" s="28"/>
      <c r="D91" s="28"/>
      <c r="E91" s="28"/>
      <c r="F91" s="139"/>
      <c r="G91" s="31"/>
      <c r="H91" s="31"/>
      <c r="I91" s="31"/>
      <c r="J91" s="31"/>
      <c r="K91" s="6"/>
      <c r="L91" s="31"/>
      <c r="M91" s="32"/>
      <c r="N91" s="31"/>
    </row>
    <row r="92" spans="1:14" s="1" customFormat="1" ht="16.2" customHeight="1" x14ac:dyDescent="0.6">
      <c r="A92" s="28"/>
      <c r="B92" s="28"/>
      <c r="C92" s="28"/>
      <c r="D92" s="28"/>
      <c r="E92" s="28"/>
      <c r="F92" s="139"/>
      <c r="G92" s="31"/>
      <c r="H92" s="31"/>
      <c r="I92" s="31"/>
      <c r="J92" s="31"/>
      <c r="K92" s="6"/>
      <c r="L92" s="31"/>
      <c r="M92" s="32"/>
      <c r="N92" s="31"/>
    </row>
    <row r="93" spans="1:14" s="1" customFormat="1" ht="16.2" customHeight="1" x14ac:dyDescent="0.6">
      <c r="A93" s="28"/>
      <c r="B93" s="28"/>
      <c r="C93" s="28"/>
      <c r="D93" s="28"/>
      <c r="E93" s="28"/>
      <c r="F93" s="139"/>
      <c r="G93" s="31"/>
      <c r="H93" s="31"/>
      <c r="I93" s="31"/>
      <c r="J93" s="31"/>
      <c r="K93" s="6"/>
      <c r="L93" s="31"/>
      <c r="M93" s="32"/>
      <c r="N93" s="31"/>
    </row>
    <row r="94" spans="1:14" s="1" customFormat="1" ht="16.2" customHeight="1" x14ac:dyDescent="0.6">
      <c r="A94" s="28"/>
      <c r="B94" s="28"/>
      <c r="C94" s="28"/>
      <c r="D94" s="28"/>
      <c r="E94" s="28"/>
      <c r="F94" s="139"/>
      <c r="G94" s="31"/>
      <c r="H94" s="31"/>
      <c r="I94" s="31"/>
      <c r="J94" s="31"/>
      <c r="K94" s="6"/>
      <c r="L94" s="31"/>
      <c r="M94" s="32"/>
      <c r="N94" s="31"/>
    </row>
    <row r="95" spans="1:14" s="1" customFormat="1" ht="16.2" customHeight="1" x14ac:dyDescent="0.6">
      <c r="A95" s="28"/>
      <c r="B95" s="28"/>
      <c r="C95" s="28"/>
      <c r="D95" s="28"/>
      <c r="E95" s="28"/>
      <c r="F95" s="139"/>
      <c r="G95" s="31"/>
      <c r="H95" s="31"/>
      <c r="I95" s="31"/>
      <c r="J95" s="31"/>
      <c r="K95" s="6"/>
      <c r="L95" s="31"/>
      <c r="M95" s="32"/>
      <c r="N95" s="31"/>
    </row>
    <row r="96" spans="1:14" s="1" customFormat="1" ht="16.2" customHeight="1" x14ac:dyDescent="0.6">
      <c r="A96" s="28"/>
      <c r="B96" s="28"/>
      <c r="C96" s="28"/>
      <c r="D96" s="28"/>
      <c r="E96" s="28"/>
      <c r="F96" s="139"/>
      <c r="G96" s="31"/>
      <c r="H96" s="31"/>
      <c r="I96" s="31"/>
      <c r="J96" s="31"/>
      <c r="K96" s="6"/>
      <c r="L96" s="31"/>
      <c r="M96" s="32"/>
      <c r="N96" s="31"/>
    </row>
    <row r="97" spans="1:14" s="1" customFormat="1" ht="16.2" customHeight="1" x14ac:dyDescent="0.6">
      <c r="A97" s="28"/>
      <c r="B97" s="28"/>
      <c r="C97" s="28"/>
      <c r="D97" s="28"/>
      <c r="E97" s="28"/>
      <c r="F97" s="139"/>
      <c r="G97" s="31"/>
      <c r="H97" s="31"/>
      <c r="I97" s="31"/>
      <c r="J97" s="31"/>
      <c r="K97" s="6"/>
      <c r="L97" s="31"/>
      <c r="M97" s="32"/>
      <c r="N97" s="31"/>
    </row>
    <row r="98" spans="1:14" s="1" customFormat="1" ht="16.2" customHeight="1" x14ac:dyDescent="0.6">
      <c r="A98" s="28"/>
      <c r="B98" s="28"/>
      <c r="C98" s="28"/>
      <c r="D98" s="28"/>
      <c r="E98" s="28"/>
      <c r="F98" s="139"/>
      <c r="G98" s="31"/>
      <c r="H98" s="31"/>
      <c r="I98" s="31"/>
      <c r="J98" s="31"/>
      <c r="K98" s="6"/>
      <c r="L98" s="31"/>
      <c r="M98" s="32"/>
      <c r="N98" s="31"/>
    </row>
    <row r="99" spans="1:14" s="1" customFormat="1" ht="16.2" customHeight="1" x14ac:dyDescent="0.6">
      <c r="A99" s="28"/>
      <c r="B99" s="28"/>
      <c r="C99" s="28"/>
      <c r="D99" s="28"/>
      <c r="E99" s="28"/>
      <c r="F99" s="139"/>
      <c r="G99" s="31"/>
      <c r="H99" s="31"/>
      <c r="I99" s="31"/>
      <c r="J99" s="31"/>
      <c r="K99" s="6"/>
      <c r="L99" s="31"/>
      <c r="M99" s="32"/>
      <c r="N99" s="31"/>
    </row>
    <row r="100" spans="1:14" s="1" customFormat="1" ht="16.2" customHeight="1" x14ac:dyDescent="0.6">
      <c r="A100" s="28"/>
      <c r="B100" s="28"/>
      <c r="C100" s="28"/>
      <c r="D100" s="28"/>
      <c r="E100" s="28"/>
      <c r="F100" s="139"/>
      <c r="G100" s="31"/>
      <c r="H100" s="31"/>
      <c r="I100" s="31"/>
      <c r="J100" s="31"/>
      <c r="K100" s="6"/>
      <c r="L100" s="31"/>
      <c r="M100" s="32"/>
      <c r="N100" s="31"/>
    </row>
    <row r="101" spans="1:14" s="1" customFormat="1" ht="16.2" customHeight="1" x14ac:dyDescent="0.6">
      <c r="A101" s="28"/>
      <c r="B101" s="28"/>
      <c r="C101" s="28"/>
      <c r="D101" s="28"/>
      <c r="E101" s="28"/>
      <c r="F101" s="139"/>
      <c r="G101" s="31"/>
      <c r="H101" s="31"/>
      <c r="I101" s="31"/>
      <c r="J101" s="31"/>
      <c r="K101" s="6"/>
      <c r="L101" s="31"/>
      <c r="M101" s="32"/>
      <c r="N101" s="31"/>
    </row>
    <row r="102" spans="1:14" s="1" customFormat="1" ht="16.2" customHeight="1" x14ac:dyDescent="0.6">
      <c r="A102" s="28"/>
      <c r="B102" s="28"/>
      <c r="C102" s="28"/>
      <c r="D102" s="28"/>
      <c r="E102" s="28"/>
      <c r="F102" s="139"/>
      <c r="G102" s="31"/>
      <c r="H102" s="31"/>
      <c r="I102" s="31"/>
      <c r="J102" s="31"/>
      <c r="K102" s="6"/>
      <c r="L102" s="31"/>
      <c r="M102" s="32"/>
      <c r="N102" s="31"/>
    </row>
    <row r="103" spans="1:14" s="1" customFormat="1" ht="19.5" customHeight="1" x14ac:dyDescent="0.6">
      <c r="A103" s="28"/>
      <c r="B103" s="28"/>
      <c r="C103" s="28"/>
      <c r="D103" s="28"/>
      <c r="E103" s="28"/>
      <c r="F103" s="139"/>
      <c r="G103" s="31"/>
      <c r="H103" s="31"/>
      <c r="I103" s="31"/>
      <c r="J103" s="31"/>
      <c r="K103" s="6"/>
      <c r="L103" s="31"/>
      <c r="M103" s="32"/>
      <c r="N103" s="31"/>
    </row>
    <row r="104" spans="1:14" ht="21.6" customHeight="1" x14ac:dyDescent="0.6">
      <c r="A104" s="137" t="str">
        <f>'5-6 (3m)'!A98</f>
        <v>The condensed notes to the interim financial information are an integral part of this financial information.</v>
      </c>
      <c r="B104" s="137"/>
      <c r="C104" s="137"/>
      <c r="D104" s="137"/>
      <c r="E104" s="137"/>
      <c r="F104" s="137"/>
      <c r="G104" s="137"/>
      <c r="H104" s="16"/>
      <c r="I104" s="137"/>
      <c r="J104" s="137"/>
      <c r="K104" s="137"/>
      <c r="L104" s="137"/>
      <c r="M104" s="137"/>
      <c r="N104" s="137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FA35-E91A-42D1-80A2-CE6BE5D7A89E}">
  <dimension ref="A1:V39"/>
  <sheetViews>
    <sheetView topLeftCell="A4" zoomScaleNormal="100" zoomScaleSheetLayoutView="85" workbookViewId="0">
      <selection activeCell="H42" sqref="H42"/>
    </sheetView>
  </sheetViews>
  <sheetFormatPr defaultColWidth="9.125" defaultRowHeight="16.5" customHeight="1" x14ac:dyDescent="0.6"/>
  <cols>
    <col min="1" max="2" width="1.75" style="48" customWidth="1"/>
    <col min="3" max="3" width="34" style="48" customWidth="1"/>
    <col min="4" max="4" width="5.875" style="35" customWidth="1"/>
    <col min="5" max="5" width="0.75" style="39" customWidth="1"/>
    <col min="6" max="6" width="12.75" style="37" customWidth="1"/>
    <col min="7" max="7" width="0.75" style="39" customWidth="1"/>
    <col min="8" max="8" width="12.75" style="39" customWidth="1"/>
    <col min="9" max="9" width="0.75" style="39" customWidth="1"/>
    <col min="10" max="10" width="12.75" style="39" customWidth="1"/>
    <col min="11" max="11" width="0.75" style="39" customWidth="1"/>
    <col min="12" max="12" width="15.75" style="39" customWidth="1"/>
    <col min="13" max="13" width="0.75" style="39" customWidth="1"/>
    <col min="14" max="14" width="12.75" style="39" customWidth="1"/>
    <col min="15" max="15" width="0.75" style="39" customWidth="1"/>
    <col min="16" max="16" width="13" style="39" customWidth="1"/>
    <col min="17" max="17" width="0.75" style="39" customWidth="1"/>
    <col min="18" max="18" width="12.75" style="39" customWidth="1"/>
    <col min="19" max="19" width="0.75" style="39" customWidth="1"/>
    <col min="20" max="20" width="12.75" style="39" customWidth="1"/>
    <col min="21" max="21" width="0.75" style="39" customWidth="1"/>
    <col min="22" max="22" width="12.75" style="59" customWidth="1"/>
    <col min="23" max="16384" width="9.125" style="40"/>
  </cols>
  <sheetData>
    <row r="1" spans="1:22" ht="16.5" customHeight="1" x14ac:dyDescent="0.6">
      <c r="A1" s="34" t="s">
        <v>0</v>
      </c>
      <c r="B1" s="34"/>
      <c r="C1" s="34"/>
      <c r="E1" s="36"/>
      <c r="G1" s="36"/>
      <c r="H1" s="38"/>
      <c r="I1" s="38"/>
      <c r="J1" s="38"/>
      <c r="K1" s="38"/>
      <c r="L1" s="38"/>
      <c r="M1" s="38"/>
      <c r="N1" s="38"/>
      <c r="O1" s="36"/>
      <c r="P1" s="38"/>
      <c r="V1" s="138" t="s">
        <v>4</v>
      </c>
    </row>
    <row r="2" spans="1:22" ht="16.5" customHeight="1" x14ac:dyDescent="0.6">
      <c r="A2" s="34" t="s">
        <v>43</v>
      </c>
      <c r="B2" s="34"/>
      <c r="C2" s="34"/>
      <c r="E2" s="36"/>
      <c r="G2" s="36"/>
      <c r="H2" s="38"/>
      <c r="I2" s="38"/>
      <c r="J2" s="38"/>
      <c r="K2" s="38"/>
      <c r="L2" s="38"/>
      <c r="M2" s="38"/>
      <c r="N2" s="38"/>
      <c r="O2" s="36"/>
      <c r="P2" s="38"/>
      <c r="V2" s="36"/>
    </row>
    <row r="3" spans="1:22" ht="16.5" customHeight="1" x14ac:dyDescent="0.6">
      <c r="A3" s="41" t="s">
        <v>135</v>
      </c>
      <c r="B3" s="42"/>
      <c r="C3" s="42"/>
      <c r="D3" s="43"/>
      <c r="E3" s="44"/>
      <c r="F3" s="45"/>
      <c r="G3" s="44"/>
      <c r="H3" s="46"/>
      <c r="I3" s="46"/>
      <c r="J3" s="46"/>
      <c r="K3" s="46"/>
      <c r="L3" s="46"/>
      <c r="M3" s="46"/>
      <c r="N3" s="46"/>
      <c r="O3" s="44"/>
      <c r="P3" s="46"/>
      <c r="Q3" s="47"/>
      <c r="R3" s="47"/>
      <c r="S3" s="47"/>
      <c r="T3" s="47"/>
      <c r="U3" s="47"/>
      <c r="V3" s="44"/>
    </row>
    <row r="4" spans="1:22" ht="16.5" customHeight="1" x14ac:dyDescent="0.6">
      <c r="A4" s="34"/>
      <c r="D4" s="49"/>
      <c r="E4" s="50"/>
      <c r="F4" s="39"/>
      <c r="G4" s="50"/>
      <c r="O4" s="50"/>
      <c r="V4" s="39"/>
    </row>
    <row r="5" spans="1:22" ht="16.5" customHeight="1" x14ac:dyDescent="0.6">
      <c r="A5" s="34"/>
      <c r="D5" s="49"/>
      <c r="E5" s="50"/>
      <c r="F5" s="39"/>
      <c r="G5" s="50"/>
      <c r="O5" s="50"/>
      <c r="V5" s="39"/>
    </row>
    <row r="6" spans="1:22" ht="16.5" customHeight="1" x14ac:dyDescent="0.6">
      <c r="A6" s="34"/>
      <c r="D6" s="49"/>
      <c r="E6" s="49"/>
      <c r="F6" s="147" t="s">
        <v>44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ht="16.5" customHeight="1" x14ac:dyDescent="0.6">
      <c r="A7" s="34"/>
      <c r="D7" s="49"/>
      <c r="E7" s="51"/>
      <c r="F7" s="50"/>
      <c r="G7" s="51"/>
      <c r="H7" s="51"/>
      <c r="I7" s="51"/>
      <c r="J7" s="51"/>
      <c r="K7" s="51"/>
      <c r="L7" s="51" t="s">
        <v>45</v>
      </c>
      <c r="M7" s="51"/>
      <c r="N7" s="52"/>
      <c r="O7" s="52"/>
      <c r="P7" s="52"/>
      <c r="Q7" s="51"/>
      <c r="R7" s="51"/>
      <c r="S7" s="51"/>
      <c r="T7" s="51"/>
      <c r="U7" s="51"/>
      <c r="V7" s="51"/>
    </row>
    <row r="8" spans="1:22" ht="16.5" customHeight="1" x14ac:dyDescent="0.6">
      <c r="A8" s="34"/>
      <c r="D8" s="49"/>
      <c r="E8" s="51"/>
      <c r="F8" s="50"/>
      <c r="G8" s="51"/>
      <c r="H8" s="51"/>
      <c r="I8" s="51"/>
      <c r="J8" s="51"/>
      <c r="K8" s="51"/>
      <c r="L8" s="53" t="s">
        <v>46</v>
      </c>
      <c r="M8" s="51"/>
      <c r="N8" s="148" t="s">
        <v>8</v>
      </c>
      <c r="O8" s="148"/>
      <c r="P8" s="148"/>
      <c r="Q8" s="51"/>
      <c r="R8" s="51"/>
      <c r="S8" s="51"/>
      <c r="T8" s="51"/>
      <c r="U8" s="51"/>
      <c r="V8" s="51"/>
    </row>
    <row r="9" spans="1:22" ht="16.5" customHeight="1" x14ac:dyDescent="0.6">
      <c r="A9" s="34"/>
      <c r="D9" s="49"/>
      <c r="E9" s="51"/>
      <c r="F9" s="50"/>
      <c r="G9" s="51"/>
      <c r="H9" s="51"/>
      <c r="I9" s="51"/>
      <c r="J9" s="51"/>
      <c r="K9" s="51"/>
      <c r="L9" s="51" t="s">
        <v>47</v>
      </c>
      <c r="M9" s="51"/>
      <c r="N9" s="54"/>
      <c r="O9" s="54"/>
      <c r="P9" s="54"/>
      <c r="Q9" s="51"/>
      <c r="R9" s="51"/>
      <c r="S9" s="51"/>
      <c r="T9" s="51"/>
      <c r="U9" s="51"/>
      <c r="V9" s="51"/>
    </row>
    <row r="10" spans="1:22" ht="16.5" customHeight="1" x14ac:dyDescent="0.6">
      <c r="A10" s="34"/>
      <c r="D10" s="49"/>
      <c r="E10" s="51"/>
      <c r="F10" s="50"/>
      <c r="G10" s="51"/>
      <c r="H10" s="51"/>
      <c r="I10" s="51"/>
      <c r="J10" s="51"/>
      <c r="K10" s="51"/>
      <c r="L10" s="51" t="s">
        <v>48</v>
      </c>
      <c r="M10" s="51"/>
      <c r="N10" s="54"/>
      <c r="O10" s="54"/>
      <c r="P10" s="54"/>
      <c r="Q10" s="51"/>
      <c r="R10" s="51"/>
      <c r="S10" s="51"/>
      <c r="T10" s="51"/>
      <c r="U10" s="51"/>
      <c r="V10" s="51"/>
    </row>
    <row r="11" spans="1:22" ht="16.5" customHeight="1" x14ac:dyDescent="0.6">
      <c r="A11" s="34"/>
      <c r="D11" s="49"/>
      <c r="E11" s="51"/>
      <c r="F11" s="50"/>
      <c r="G11" s="51"/>
      <c r="H11" s="51"/>
      <c r="I11" s="51"/>
      <c r="J11" s="51" t="s">
        <v>49</v>
      </c>
      <c r="K11" s="51"/>
      <c r="L11" s="51" t="s">
        <v>50</v>
      </c>
      <c r="M11" s="51"/>
      <c r="N11" s="54"/>
      <c r="O11" s="54"/>
      <c r="P11" s="54"/>
      <c r="Q11" s="51"/>
      <c r="R11" s="51"/>
      <c r="S11" s="51"/>
      <c r="T11" s="51"/>
      <c r="U11" s="51"/>
      <c r="V11" s="51"/>
    </row>
    <row r="12" spans="1:22" ht="16.5" customHeight="1" x14ac:dyDescent="0.6">
      <c r="A12" s="34"/>
      <c r="E12" s="50"/>
      <c r="F12" s="50" t="s">
        <v>51</v>
      </c>
      <c r="G12" s="50"/>
      <c r="H12" s="50" t="s">
        <v>52</v>
      </c>
      <c r="I12" s="50"/>
      <c r="J12" s="50" t="s">
        <v>53</v>
      </c>
      <c r="K12" s="50"/>
      <c r="L12" s="50" t="s">
        <v>54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</row>
    <row r="13" spans="1:22" ht="16.5" customHeight="1" x14ac:dyDescent="0.6">
      <c r="A13" s="34"/>
      <c r="E13" s="50"/>
      <c r="F13" s="50" t="s">
        <v>55</v>
      </c>
      <c r="G13" s="50"/>
      <c r="H13" s="50" t="s">
        <v>55</v>
      </c>
      <c r="I13" s="50"/>
      <c r="J13" s="50" t="s">
        <v>56</v>
      </c>
      <c r="K13" s="50"/>
      <c r="L13" s="50" t="s">
        <v>57</v>
      </c>
      <c r="M13" s="50"/>
      <c r="N13" s="50" t="s">
        <v>58</v>
      </c>
      <c r="O13" s="50"/>
      <c r="P13" s="50"/>
      <c r="Q13" s="50"/>
      <c r="R13" s="50" t="s">
        <v>59</v>
      </c>
      <c r="S13" s="50"/>
      <c r="T13" s="50" t="s">
        <v>60</v>
      </c>
      <c r="U13" s="50"/>
      <c r="V13" s="50"/>
    </row>
    <row r="14" spans="1:22" ht="16.5" customHeight="1" x14ac:dyDescent="0.6">
      <c r="A14" s="34"/>
      <c r="E14" s="50"/>
      <c r="F14" s="50" t="s">
        <v>61</v>
      </c>
      <c r="G14" s="50"/>
      <c r="H14" s="50" t="s">
        <v>62</v>
      </c>
      <c r="I14" s="50"/>
      <c r="J14" s="50" t="s">
        <v>63</v>
      </c>
      <c r="K14" s="50"/>
      <c r="L14" s="50" t="s">
        <v>64</v>
      </c>
      <c r="M14" s="50"/>
      <c r="N14" s="50" t="s">
        <v>65</v>
      </c>
      <c r="O14" s="50"/>
      <c r="P14" s="50" t="s">
        <v>9</v>
      </c>
      <c r="Q14" s="50"/>
      <c r="R14" s="50" t="s">
        <v>66</v>
      </c>
      <c r="S14" s="50"/>
      <c r="T14" s="50" t="s">
        <v>67</v>
      </c>
      <c r="U14" s="50"/>
      <c r="V14" s="50" t="s">
        <v>68</v>
      </c>
    </row>
    <row r="15" spans="1:22" ht="16.5" customHeight="1" x14ac:dyDescent="0.6">
      <c r="A15" s="34"/>
      <c r="D15" s="4" t="s">
        <v>5</v>
      </c>
      <c r="E15" s="50"/>
      <c r="F15" s="55" t="s">
        <v>6</v>
      </c>
      <c r="G15" s="50"/>
      <c r="H15" s="55" t="s">
        <v>6</v>
      </c>
      <c r="I15" s="56"/>
      <c r="J15" s="57" t="s">
        <v>6</v>
      </c>
      <c r="K15" s="56"/>
      <c r="L15" s="57" t="s">
        <v>6</v>
      </c>
      <c r="M15" s="56"/>
      <c r="N15" s="55" t="s">
        <v>6</v>
      </c>
      <c r="O15" s="50"/>
      <c r="P15" s="55" t="s">
        <v>6</v>
      </c>
      <c r="Q15" s="50"/>
      <c r="R15" s="58" t="s">
        <v>6</v>
      </c>
      <c r="S15" s="50"/>
      <c r="T15" s="58" t="s">
        <v>6</v>
      </c>
      <c r="U15" s="50"/>
      <c r="V15" s="55" t="s">
        <v>6</v>
      </c>
    </row>
    <row r="16" spans="1:22" ht="16.5" customHeight="1" x14ac:dyDescent="0.6">
      <c r="A16" s="34"/>
      <c r="D16" s="2"/>
      <c r="E16" s="50"/>
      <c r="F16" s="56"/>
      <c r="G16" s="50"/>
      <c r="H16" s="56"/>
      <c r="I16" s="56"/>
      <c r="J16" s="56"/>
      <c r="K16" s="56"/>
      <c r="L16" s="56"/>
      <c r="M16" s="56"/>
      <c r="N16" s="56"/>
      <c r="O16" s="50"/>
      <c r="P16" s="56"/>
      <c r="Q16" s="50"/>
      <c r="R16" s="50"/>
      <c r="S16" s="50"/>
      <c r="T16" s="50"/>
      <c r="U16" s="50"/>
      <c r="V16" s="56"/>
    </row>
    <row r="17" spans="1:22" ht="16.5" customHeight="1" x14ac:dyDescent="0.6">
      <c r="A17" s="34" t="s">
        <v>71</v>
      </c>
      <c r="F17" s="39">
        <v>623582597</v>
      </c>
      <c r="H17" s="39">
        <v>1432856304</v>
      </c>
      <c r="J17" s="39">
        <v>23827290</v>
      </c>
      <c r="L17" s="39">
        <v>0</v>
      </c>
      <c r="N17" s="39">
        <v>48510000</v>
      </c>
      <c r="P17" s="39">
        <v>780059938</v>
      </c>
      <c r="R17" s="39">
        <f>SUM(F17:P17)</f>
        <v>2908836129</v>
      </c>
      <c r="T17" s="39">
        <v>0</v>
      </c>
      <c r="V17" s="39">
        <f>SUM(R17:T17)</f>
        <v>2908836129</v>
      </c>
    </row>
    <row r="18" spans="1:22" ht="6" customHeight="1" x14ac:dyDescent="0.6">
      <c r="B18" s="60"/>
      <c r="F18" s="39"/>
      <c r="V18" s="39"/>
    </row>
    <row r="19" spans="1:22" ht="16.5" customHeight="1" x14ac:dyDescent="0.6">
      <c r="A19" s="34" t="s">
        <v>69</v>
      </c>
      <c r="F19" s="39"/>
      <c r="V19" s="39"/>
    </row>
    <row r="20" spans="1:22" ht="16.5" customHeight="1" x14ac:dyDescent="0.6">
      <c r="A20" s="48" t="s">
        <v>70</v>
      </c>
      <c r="D20" s="61"/>
      <c r="E20" s="62"/>
      <c r="F20" s="39">
        <v>21272815</v>
      </c>
      <c r="G20" s="62"/>
      <c r="H20" s="39">
        <v>119127764</v>
      </c>
      <c r="J20" s="39">
        <v>-23827290</v>
      </c>
      <c r="L20" s="39">
        <v>0</v>
      </c>
      <c r="N20" s="39">
        <v>0</v>
      </c>
      <c r="P20" s="39">
        <v>0</v>
      </c>
      <c r="R20" s="39">
        <f t="shared" ref="R20:R23" si="0">SUM(F20:P20)</f>
        <v>116573289</v>
      </c>
      <c r="T20" s="39">
        <v>0</v>
      </c>
      <c r="V20" s="39">
        <f>SUM(R20:T20)</f>
        <v>116573289</v>
      </c>
    </row>
    <row r="21" spans="1:22" ht="16.5" customHeight="1" x14ac:dyDescent="0.6">
      <c r="A21" s="48" t="s">
        <v>72</v>
      </c>
      <c r="D21" s="61"/>
      <c r="E21" s="62"/>
      <c r="F21" s="39">
        <v>12318841</v>
      </c>
      <c r="G21" s="62"/>
      <c r="H21" s="39">
        <v>140681159</v>
      </c>
      <c r="J21" s="39">
        <v>0</v>
      </c>
      <c r="L21" s="39">
        <v>0</v>
      </c>
      <c r="N21" s="39">
        <v>0</v>
      </c>
      <c r="P21" s="39">
        <v>0</v>
      </c>
      <c r="R21" s="39">
        <f t="shared" si="0"/>
        <v>153000000</v>
      </c>
      <c r="T21" s="39">
        <v>61740091</v>
      </c>
      <c r="V21" s="39">
        <f t="shared" ref="V21:V23" si="1">SUM(R21:T21)</f>
        <v>214740091</v>
      </c>
    </row>
    <row r="22" spans="1:22" ht="16.5" customHeight="1" x14ac:dyDescent="0.6">
      <c r="A22" s="48" t="s">
        <v>7</v>
      </c>
      <c r="D22" s="61"/>
      <c r="E22" s="62"/>
      <c r="F22" s="39">
        <v>0</v>
      </c>
      <c r="G22" s="62"/>
      <c r="H22" s="39">
        <v>0</v>
      </c>
      <c r="J22" s="39">
        <v>1251254</v>
      </c>
      <c r="L22" s="39">
        <v>0</v>
      </c>
      <c r="N22" s="39">
        <v>0</v>
      </c>
      <c r="P22" s="39">
        <v>0</v>
      </c>
      <c r="R22" s="39">
        <f t="shared" si="0"/>
        <v>1251254</v>
      </c>
      <c r="T22" s="39">
        <v>0</v>
      </c>
      <c r="V22" s="39">
        <f t="shared" si="1"/>
        <v>1251254</v>
      </c>
    </row>
    <row r="23" spans="1:22" ht="16.5" customHeight="1" x14ac:dyDescent="0.6">
      <c r="A23" s="48" t="s">
        <v>33</v>
      </c>
      <c r="B23" s="60"/>
      <c r="D23" s="61"/>
      <c r="F23" s="124">
        <v>0</v>
      </c>
      <c r="H23" s="124">
        <v>0</v>
      </c>
      <c r="J23" s="124">
        <v>0</v>
      </c>
      <c r="L23" s="124">
        <v>-2900654</v>
      </c>
      <c r="N23" s="124">
        <v>0</v>
      </c>
      <c r="P23" s="124">
        <v>174751644</v>
      </c>
      <c r="R23" s="124">
        <f t="shared" si="0"/>
        <v>171850990</v>
      </c>
      <c r="T23" s="124">
        <v>10628929</v>
      </c>
      <c r="V23" s="124">
        <f t="shared" si="1"/>
        <v>182479919</v>
      </c>
    </row>
    <row r="24" spans="1:22" ht="6" customHeight="1" x14ac:dyDescent="0.6">
      <c r="B24" s="60"/>
      <c r="F24" s="39"/>
      <c r="V24" s="39"/>
    </row>
    <row r="25" spans="1:22" ht="16.5" customHeight="1" thickBot="1" x14ac:dyDescent="0.65">
      <c r="A25" s="34" t="s">
        <v>73</v>
      </c>
      <c r="B25" s="63"/>
      <c r="F25" s="123">
        <f>SUM(F17:F24)</f>
        <v>657174253</v>
      </c>
      <c r="H25" s="123">
        <f>SUM(H17:H24)</f>
        <v>1692665227</v>
      </c>
      <c r="J25" s="123">
        <f>SUM(J17:J24)</f>
        <v>1251254</v>
      </c>
      <c r="L25" s="123">
        <f>SUM(L17:L24)</f>
        <v>-2900654</v>
      </c>
      <c r="N25" s="123">
        <f>SUM(N17:N24)</f>
        <v>48510000</v>
      </c>
      <c r="P25" s="123">
        <f>SUM(P17:P24)</f>
        <v>954811582</v>
      </c>
      <c r="R25" s="123">
        <f>SUM(R17:R24)</f>
        <v>3351511662</v>
      </c>
      <c r="T25" s="123">
        <f>SUM(T17:T24)</f>
        <v>72369020</v>
      </c>
      <c r="V25" s="123">
        <f>SUM(R25:T25)</f>
        <v>3423880682</v>
      </c>
    </row>
    <row r="26" spans="1:22" ht="16.5" customHeight="1" thickTop="1" x14ac:dyDescent="0.6">
      <c r="A26" s="34"/>
      <c r="B26" s="63"/>
      <c r="F26" s="39"/>
      <c r="V26" s="39"/>
    </row>
    <row r="27" spans="1:22" ht="16.5" customHeight="1" x14ac:dyDescent="0.6">
      <c r="A27" s="34"/>
      <c r="B27" s="63"/>
      <c r="F27" s="39"/>
      <c r="V27" s="39"/>
    </row>
    <row r="28" spans="1:22" ht="16.5" customHeight="1" x14ac:dyDescent="0.6">
      <c r="A28" s="34" t="s">
        <v>136</v>
      </c>
      <c r="F28" s="64">
        <v>657363837</v>
      </c>
      <c r="H28" s="64">
        <v>1693726897</v>
      </c>
      <c r="J28" s="64">
        <v>164308525</v>
      </c>
      <c r="L28" s="64">
        <v>5356098</v>
      </c>
      <c r="N28" s="64">
        <v>59950000</v>
      </c>
      <c r="P28" s="64">
        <v>1022076064</v>
      </c>
      <c r="R28" s="64">
        <f>SUM(F28:P28)</f>
        <v>3602781421</v>
      </c>
      <c r="T28" s="64">
        <v>88363194</v>
      </c>
      <c r="V28" s="64">
        <f>SUM(R28:T28)</f>
        <v>3691144615</v>
      </c>
    </row>
    <row r="29" spans="1:22" ht="6" customHeight="1" x14ac:dyDescent="0.6">
      <c r="B29" s="60"/>
      <c r="F29" s="64"/>
      <c r="H29" s="64"/>
      <c r="J29" s="64"/>
      <c r="L29" s="64"/>
      <c r="N29" s="64"/>
      <c r="P29" s="64"/>
      <c r="R29" s="64"/>
      <c r="T29" s="64"/>
      <c r="V29" s="64"/>
    </row>
    <row r="30" spans="1:22" ht="16.5" customHeight="1" x14ac:dyDescent="0.6">
      <c r="A30" s="34" t="s">
        <v>69</v>
      </c>
      <c r="F30" s="64"/>
      <c r="H30" s="64"/>
      <c r="J30" s="64"/>
      <c r="L30" s="64"/>
      <c r="N30" s="64"/>
      <c r="P30" s="64"/>
      <c r="R30" s="64"/>
      <c r="T30" s="64"/>
      <c r="V30" s="64"/>
    </row>
    <row r="31" spans="1:22" ht="16.5" customHeight="1" x14ac:dyDescent="0.6">
      <c r="A31" s="48" t="s">
        <v>70</v>
      </c>
      <c r="D31" s="61">
        <v>17.100000000000001</v>
      </c>
      <c r="E31" s="62"/>
      <c r="F31" s="64">
        <v>37100950</v>
      </c>
      <c r="G31" s="62"/>
      <c r="H31" s="64">
        <v>207765317</v>
      </c>
      <c r="J31" s="64">
        <v>-164308525</v>
      </c>
      <c r="L31" s="64">
        <v>0</v>
      </c>
      <c r="N31" s="64">
        <v>0</v>
      </c>
      <c r="P31" s="64">
        <v>0</v>
      </c>
      <c r="R31" s="64">
        <f t="shared" ref="R31:R32" si="2">SUM(F31:P31)</f>
        <v>80557742</v>
      </c>
      <c r="T31" s="64">
        <v>0</v>
      </c>
      <c r="V31" s="64">
        <f t="shared" ref="V31:V32" si="3">SUM(R31:T31)</f>
        <v>80557742</v>
      </c>
    </row>
    <row r="32" spans="1:22" ht="16.5" customHeight="1" x14ac:dyDescent="0.6">
      <c r="A32" s="48" t="s">
        <v>213</v>
      </c>
      <c r="D32" s="35">
        <v>18</v>
      </c>
      <c r="E32" s="62"/>
      <c r="F32" s="64">
        <v>0</v>
      </c>
      <c r="G32" s="62"/>
      <c r="H32" s="64">
        <v>0</v>
      </c>
      <c r="J32" s="64">
        <v>0</v>
      </c>
      <c r="L32" s="64">
        <v>0</v>
      </c>
      <c r="N32" s="64">
        <v>0</v>
      </c>
      <c r="P32" s="64">
        <v>-88195228</v>
      </c>
      <c r="R32" s="64">
        <f t="shared" si="2"/>
        <v>-88195228</v>
      </c>
      <c r="T32" s="64">
        <v>-5456640</v>
      </c>
      <c r="V32" s="64">
        <f t="shared" si="3"/>
        <v>-93651868</v>
      </c>
    </row>
    <row r="33" spans="1:22" ht="16.5" customHeight="1" x14ac:dyDescent="0.6">
      <c r="A33" s="48" t="s">
        <v>214</v>
      </c>
      <c r="D33" s="61"/>
      <c r="E33" s="62"/>
      <c r="F33" s="64"/>
      <c r="G33" s="62"/>
      <c r="H33" s="64"/>
      <c r="J33" s="64"/>
      <c r="L33" s="64"/>
      <c r="N33" s="64"/>
      <c r="P33" s="64"/>
      <c r="R33" s="64"/>
      <c r="T33" s="64"/>
      <c r="V33" s="64"/>
    </row>
    <row r="34" spans="1:22" ht="16.5" customHeight="1" x14ac:dyDescent="0.6">
      <c r="B34" s="60" t="s">
        <v>215</v>
      </c>
      <c r="D34" s="61"/>
      <c r="E34" s="62"/>
      <c r="F34" s="64">
        <v>0</v>
      </c>
      <c r="G34" s="62"/>
      <c r="H34" s="64">
        <v>0</v>
      </c>
      <c r="J34" s="64">
        <v>0</v>
      </c>
      <c r="L34" s="64">
        <v>0</v>
      </c>
      <c r="N34" s="64">
        <v>0</v>
      </c>
      <c r="P34" s="64">
        <v>0</v>
      </c>
      <c r="R34" s="64">
        <f t="shared" ref="R34:R35" si="4">SUM(F34:P34)</f>
        <v>0</v>
      </c>
      <c r="T34" s="64">
        <v>46827683</v>
      </c>
      <c r="V34" s="64">
        <f t="shared" ref="V34:V35" si="5">SUM(R34:T34)</f>
        <v>46827683</v>
      </c>
    </row>
    <row r="35" spans="1:22" ht="16.5" customHeight="1" x14ac:dyDescent="0.6">
      <c r="A35" s="48" t="s">
        <v>216</v>
      </c>
      <c r="D35" s="61"/>
      <c r="E35" s="62"/>
      <c r="F35" s="65">
        <v>0</v>
      </c>
      <c r="H35" s="65">
        <v>0</v>
      </c>
      <c r="J35" s="65">
        <v>0</v>
      </c>
      <c r="L35" s="65">
        <v>-5383059</v>
      </c>
      <c r="N35" s="65">
        <v>0</v>
      </c>
      <c r="P35" s="65">
        <v>190593739</v>
      </c>
      <c r="R35" s="65">
        <f t="shared" si="4"/>
        <v>185210680</v>
      </c>
      <c r="T35" s="65">
        <v>10302284</v>
      </c>
      <c r="V35" s="65">
        <f t="shared" si="5"/>
        <v>195512964</v>
      </c>
    </row>
    <row r="36" spans="1:22" ht="6" customHeight="1" x14ac:dyDescent="0.6">
      <c r="B36" s="60"/>
      <c r="F36" s="64"/>
      <c r="H36" s="64"/>
      <c r="J36" s="64"/>
      <c r="L36" s="64"/>
      <c r="N36" s="64"/>
      <c r="P36" s="64"/>
      <c r="R36" s="64"/>
      <c r="T36" s="64"/>
      <c r="V36" s="64"/>
    </row>
    <row r="37" spans="1:22" ht="16.5" customHeight="1" thickBot="1" x14ac:dyDescent="0.65">
      <c r="A37" s="34" t="s">
        <v>137</v>
      </c>
      <c r="B37" s="63"/>
      <c r="F37" s="66">
        <f>SUM(F28:F36)</f>
        <v>694464787</v>
      </c>
      <c r="H37" s="66">
        <f>SUM(H28:H36)</f>
        <v>1901492214</v>
      </c>
      <c r="J37" s="66">
        <f>SUM(J28:J36)</f>
        <v>0</v>
      </c>
      <c r="L37" s="66">
        <f>SUM(L28:L36)</f>
        <v>-26961</v>
      </c>
      <c r="N37" s="66">
        <f>SUM(N28:N36)</f>
        <v>59950000</v>
      </c>
      <c r="P37" s="66">
        <f>SUM(P28:P36)</f>
        <v>1124474575</v>
      </c>
      <c r="R37" s="66">
        <f>SUM(R28:R36)</f>
        <v>3780354615</v>
      </c>
      <c r="T37" s="66">
        <f>SUM(T28:T36)</f>
        <v>140036521</v>
      </c>
      <c r="V37" s="66">
        <f>SUM(R37:T37)</f>
        <v>3920391136</v>
      </c>
    </row>
    <row r="38" spans="1:22" ht="21.75" customHeight="1" thickTop="1" x14ac:dyDescent="0.6">
      <c r="A38" s="34"/>
      <c r="B38" s="63"/>
      <c r="F38" s="39"/>
      <c r="V38" s="39"/>
    </row>
    <row r="39" spans="1:22" ht="21.9" customHeight="1" x14ac:dyDescent="0.6">
      <c r="A39" s="67" t="str">
        <f>'7-8 (9m)'!A104</f>
        <v>The condensed notes to the interim financial information are an integral part of this financial information.</v>
      </c>
      <c r="B39" s="67"/>
      <c r="C39" s="67"/>
      <c r="D39" s="43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</row>
  </sheetData>
  <mergeCells count="2">
    <mergeCell ref="F6:V6"/>
    <mergeCell ref="N8:P8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7AE3-826E-4552-A075-2F2C6207FCBE}">
  <dimension ref="A1:R37"/>
  <sheetViews>
    <sheetView topLeftCell="C4" zoomScaleNormal="100" zoomScaleSheetLayoutView="70" workbookViewId="0">
      <selection activeCell="D39" sqref="D39"/>
    </sheetView>
  </sheetViews>
  <sheetFormatPr defaultColWidth="9.125" defaultRowHeight="15" customHeight="1" x14ac:dyDescent="0.6"/>
  <cols>
    <col min="1" max="2" width="1.75" style="48" customWidth="1"/>
    <col min="3" max="3" width="35" style="48" customWidth="1"/>
    <col min="4" max="4" width="7.125" style="35" customWidth="1"/>
    <col min="5" max="5" width="0.875" style="39" customWidth="1"/>
    <col min="6" max="6" width="14.125" style="35" customWidth="1"/>
    <col min="7" max="7" width="0.875" style="69" customWidth="1"/>
    <col min="8" max="8" width="14" style="69" customWidth="1"/>
    <col min="9" max="9" width="0.875" style="69" customWidth="1"/>
    <col min="10" max="10" width="13.375" style="69" customWidth="1"/>
    <col min="11" max="11" width="0.875" style="69" customWidth="1"/>
    <col min="12" max="12" width="15.875" style="69" customWidth="1"/>
    <col min="13" max="13" width="0.875" style="69" customWidth="1"/>
    <col min="14" max="14" width="13.375" style="69" customWidth="1"/>
    <col min="15" max="15" width="0.875" style="69" customWidth="1"/>
    <col min="16" max="16" width="14" style="69" customWidth="1"/>
    <col min="17" max="17" width="0.875" style="69" customWidth="1"/>
    <col min="18" max="18" width="14.25" style="40" customWidth="1"/>
    <col min="19" max="16384" width="9.125" style="40"/>
  </cols>
  <sheetData>
    <row r="1" spans="1:18" ht="16.5" customHeight="1" x14ac:dyDescent="0.6">
      <c r="A1" s="34" t="s">
        <v>0</v>
      </c>
      <c r="B1" s="34"/>
      <c r="C1" s="34"/>
      <c r="E1" s="36"/>
      <c r="G1" s="34"/>
      <c r="H1" s="48"/>
      <c r="I1" s="48"/>
      <c r="J1" s="48"/>
      <c r="K1" s="48"/>
      <c r="L1" s="48"/>
      <c r="M1" s="48"/>
      <c r="N1" s="48"/>
      <c r="O1" s="34"/>
      <c r="P1" s="48"/>
      <c r="R1" s="138" t="s">
        <v>4</v>
      </c>
    </row>
    <row r="2" spans="1:18" ht="16.5" customHeight="1" x14ac:dyDescent="0.6">
      <c r="A2" s="34" t="s">
        <v>43</v>
      </c>
      <c r="B2" s="34"/>
      <c r="C2" s="34"/>
      <c r="E2" s="36"/>
      <c r="G2" s="34"/>
      <c r="H2" s="48"/>
      <c r="I2" s="48"/>
      <c r="J2" s="48"/>
      <c r="K2" s="48"/>
      <c r="L2" s="48"/>
      <c r="M2" s="48"/>
      <c r="N2" s="48"/>
      <c r="O2" s="34"/>
      <c r="P2" s="48"/>
      <c r="R2" s="34"/>
    </row>
    <row r="3" spans="1:18" ht="16.5" customHeight="1" x14ac:dyDescent="0.6">
      <c r="A3" s="41" t="s">
        <v>135</v>
      </c>
      <c r="B3" s="42"/>
      <c r="C3" s="42"/>
      <c r="D3" s="43"/>
      <c r="E3" s="44"/>
      <c r="F3" s="43"/>
      <c r="G3" s="42"/>
      <c r="H3" s="67"/>
      <c r="I3" s="67"/>
      <c r="J3" s="67"/>
      <c r="K3" s="67"/>
      <c r="L3" s="67"/>
      <c r="M3" s="67"/>
      <c r="N3" s="67"/>
      <c r="O3" s="42"/>
      <c r="P3" s="67"/>
      <c r="Q3" s="70"/>
      <c r="R3" s="42"/>
    </row>
    <row r="4" spans="1:18" ht="13.5" customHeight="1" x14ac:dyDescent="0.6">
      <c r="A4" s="34"/>
      <c r="D4" s="49"/>
      <c r="E4" s="50"/>
      <c r="F4" s="62"/>
      <c r="G4" s="71"/>
      <c r="H4" s="62"/>
      <c r="I4" s="62"/>
      <c r="J4" s="62"/>
      <c r="K4" s="62"/>
      <c r="L4" s="62"/>
      <c r="M4" s="62"/>
      <c r="N4" s="62"/>
      <c r="O4" s="71"/>
      <c r="P4" s="62"/>
      <c r="R4" s="62"/>
    </row>
    <row r="5" spans="1:18" ht="13.5" customHeight="1" x14ac:dyDescent="0.6">
      <c r="A5" s="34"/>
      <c r="D5" s="49"/>
      <c r="E5" s="50"/>
      <c r="F5" s="62"/>
      <c r="G5" s="71"/>
      <c r="H5" s="62"/>
      <c r="I5" s="62"/>
      <c r="J5" s="62"/>
      <c r="K5" s="62"/>
      <c r="L5" s="62"/>
      <c r="M5" s="62"/>
      <c r="N5" s="62"/>
      <c r="O5" s="71"/>
      <c r="P5" s="62"/>
      <c r="R5" s="62"/>
    </row>
    <row r="6" spans="1:18" ht="16.5" customHeight="1" x14ac:dyDescent="0.6">
      <c r="A6" s="34"/>
      <c r="D6" s="49"/>
      <c r="E6" s="49"/>
      <c r="F6" s="149" t="s">
        <v>74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</row>
    <row r="7" spans="1:18" ht="16.5" customHeight="1" x14ac:dyDescent="0.6">
      <c r="A7" s="34"/>
      <c r="D7" s="49"/>
      <c r="E7" s="49"/>
      <c r="F7" s="72"/>
      <c r="G7" s="72"/>
      <c r="H7" s="72"/>
      <c r="I7" s="72"/>
      <c r="J7" s="72"/>
      <c r="K7" s="72"/>
      <c r="L7" s="72" t="s">
        <v>45</v>
      </c>
      <c r="M7" s="72"/>
      <c r="N7" s="73"/>
      <c r="O7" s="73"/>
      <c r="P7" s="73"/>
      <c r="Q7" s="72"/>
      <c r="R7" s="72"/>
    </row>
    <row r="8" spans="1:18" ht="16.5" customHeight="1" x14ac:dyDescent="0.6">
      <c r="A8" s="34"/>
      <c r="D8" s="49"/>
      <c r="E8" s="51"/>
      <c r="F8" s="72"/>
      <c r="G8" s="74"/>
      <c r="H8" s="74"/>
      <c r="I8" s="74"/>
      <c r="J8" s="74"/>
      <c r="K8" s="74"/>
      <c r="L8" s="75" t="s">
        <v>46</v>
      </c>
      <c r="M8" s="74"/>
      <c r="N8" s="150" t="s">
        <v>8</v>
      </c>
      <c r="O8" s="150"/>
      <c r="P8" s="150"/>
      <c r="Q8" s="74"/>
      <c r="R8" s="74"/>
    </row>
    <row r="9" spans="1:18" ht="16.5" customHeight="1" x14ac:dyDescent="0.6">
      <c r="A9" s="34"/>
      <c r="D9" s="49"/>
      <c r="E9" s="51"/>
      <c r="F9" s="72"/>
      <c r="G9" s="74"/>
      <c r="H9" s="74"/>
      <c r="I9" s="74"/>
      <c r="J9" s="74"/>
      <c r="K9" s="74"/>
      <c r="L9" s="74" t="s">
        <v>47</v>
      </c>
      <c r="M9" s="74"/>
      <c r="N9" s="76"/>
      <c r="O9" s="76"/>
      <c r="P9" s="76"/>
      <c r="Q9" s="74"/>
      <c r="R9" s="74"/>
    </row>
    <row r="10" spans="1:18" ht="16.5" customHeight="1" x14ac:dyDescent="0.6">
      <c r="A10" s="34"/>
      <c r="D10" s="49"/>
      <c r="E10" s="51"/>
      <c r="F10" s="72"/>
      <c r="G10" s="74"/>
      <c r="H10" s="74"/>
      <c r="I10" s="74"/>
      <c r="J10" s="74"/>
      <c r="K10" s="74"/>
      <c r="L10" s="74" t="s">
        <v>48</v>
      </c>
      <c r="M10" s="74"/>
      <c r="N10" s="76"/>
      <c r="O10" s="76"/>
      <c r="P10" s="76"/>
      <c r="Q10" s="74"/>
      <c r="R10" s="74"/>
    </row>
    <row r="11" spans="1:18" ht="16.5" customHeight="1" x14ac:dyDescent="0.6">
      <c r="A11" s="34"/>
      <c r="D11" s="49"/>
      <c r="E11" s="51"/>
      <c r="F11" s="72"/>
      <c r="G11" s="74"/>
      <c r="H11" s="74"/>
      <c r="I11" s="74"/>
      <c r="J11" s="74" t="s">
        <v>49</v>
      </c>
      <c r="K11" s="74"/>
      <c r="L11" s="74" t="s">
        <v>50</v>
      </c>
      <c r="M11" s="74"/>
      <c r="N11" s="76"/>
      <c r="O11" s="76"/>
      <c r="P11" s="76"/>
      <c r="Q11" s="74"/>
      <c r="R11" s="74"/>
    </row>
    <row r="12" spans="1:18" ht="16.5" customHeight="1" x14ac:dyDescent="0.6">
      <c r="A12" s="34"/>
      <c r="E12" s="50"/>
      <c r="F12" s="71" t="s">
        <v>51</v>
      </c>
      <c r="G12" s="71"/>
      <c r="H12" s="71" t="s">
        <v>52</v>
      </c>
      <c r="I12" s="71"/>
      <c r="J12" s="71" t="s">
        <v>53</v>
      </c>
      <c r="K12" s="71"/>
      <c r="L12" s="71" t="s">
        <v>54</v>
      </c>
      <c r="M12" s="71"/>
      <c r="N12" s="71"/>
      <c r="O12" s="71"/>
      <c r="P12" s="71"/>
      <c r="Q12" s="71"/>
      <c r="R12" s="71"/>
    </row>
    <row r="13" spans="1:18" ht="16.5" customHeight="1" x14ac:dyDescent="0.6">
      <c r="A13" s="34"/>
      <c r="E13" s="50"/>
      <c r="F13" s="71" t="s">
        <v>55</v>
      </c>
      <c r="G13" s="71"/>
      <c r="H13" s="71" t="s">
        <v>55</v>
      </c>
      <c r="I13" s="71"/>
      <c r="J13" s="71" t="s">
        <v>56</v>
      </c>
      <c r="K13" s="71"/>
      <c r="L13" s="71" t="s">
        <v>57</v>
      </c>
      <c r="M13" s="71"/>
      <c r="N13" s="71" t="s">
        <v>58</v>
      </c>
      <c r="O13" s="71"/>
      <c r="P13" s="71"/>
      <c r="Q13" s="71"/>
      <c r="R13" s="71"/>
    </row>
    <row r="14" spans="1:18" ht="16.5" customHeight="1" x14ac:dyDescent="0.6">
      <c r="A14" s="34"/>
      <c r="E14" s="50"/>
      <c r="F14" s="71" t="s">
        <v>62</v>
      </c>
      <c r="G14" s="71"/>
      <c r="H14" s="71" t="s">
        <v>62</v>
      </c>
      <c r="I14" s="71"/>
      <c r="J14" s="71" t="s">
        <v>63</v>
      </c>
      <c r="K14" s="71"/>
      <c r="L14" s="71" t="s">
        <v>64</v>
      </c>
      <c r="M14" s="71"/>
      <c r="N14" s="71" t="s">
        <v>65</v>
      </c>
      <c r="O14" s="71"/>
      <c r="P14" s="71" t="s">
        <v>9</v>
      </c>
      <c r="Q14" s="71"/>
      <c r="R14" s="71" t="s">
        <v>68</v>
      </c>
    </row>
    <row r="15" spans="1:18" ht="16.5" customHeight="1" x14ac:dyDescent="0.6">
      <c r="A15" s="34"/>
      <c r="D15" s="77" t="s">
        <v>5</v>
      </c>
      <c r="E15" s="50"/>
      <c r="F15" s="78" t="s">
        <v>6</v>
      </c>
      <c r="G15" s="71"/>
      <c r="H15" s="78" t="s">
        <v>6</v>
      </c>
      <c r="I15" s="79"/>
      <c r="J15" s="80" t="s">
        <v>6</v>
      </c>
      <c r="K15" s="79"/>
      <c r="L15" s="80" t="s">
        <v>6</v>
      </c>
      <c r="M15" s="79"/>
      <c r="N15" s="78" t="s">
        <v>6</v>
      </c>
      <c r="O15" s="71"/>
      <c r="P15" s="78" t="s">
        <v>6</v>
      </c>
      <c r="Q15" s="71"/>
      <c r="R15" s="78" t="s">
        <v>6</v>
      </c>
    </row>
    <row r="16" spans="1:18" ht="6" customHeight="1" x14ac:dyDescent="0.6">
      <c r="A16" s="34"/>
      <c r="F16" s="48"/>
    </row>
    <row r="17" spans="1:18" ht="16.5" customHeight="1" x14ac:dyDescent="0.6">
      <c r="A17" s="34" t="s">
        <v>71</v>
      </c>
      <c r="F17" s="39">
        <v>623582597</v>
      </c>
      <c r="G17" s="62"/>
      <c r="H17" s="39">
        <v>1432856304</v>
      </c>
      <c r="I17" s="62"/>
      <c r="J17" s="39">
        <v>23827290</v>
      </c>
      <c r="K17" s="62"/>
      <c r="L17" s="39">
        <v>0</v>
      </c>
      <c r="M17" s="62"/>
      <c r="N17" s="62">
        <v>48510000</v>
      </c>
      <c r="O17" s="62"/>
      <c r="P17" s="62">
        <v>825216192</v>
      </c>
      <c r="Q17" s="62"/>
      <c r="R17" s="39">
        <f t="shared" ref="R17" si="0">SUM(F17:Q17)</f>
        <v>2953992383</v>
      </c>
    </row>
    <row r="18" spans="1:18" ht="6.6" customHeight="1" x14ac:dyDescent="0.6">
      <c r="B18" s="60"/>
      <c r="F18" s="39"/>
      <c r="G18" s="62"/>
      <c r="H18" s="39"/>
      <c r="I18" s="62"/>
      <c r="J18" s="39"/>
      <c r="K18" s="62"/>
      <c r="L18" s="39"/>
      <c r="M18" s="62"/>
      <c r="N18" s="62"/>
      <c r="O18" s="62"/>
      <c r="P18" s="62"/>
      <c r="Q18" s="62"/>
      <c r="R18" s="62"/>
    </row>
    <row r="19" spans="1:18" ht="16.5" customHeight="1" x14ac:dyDescent="0.6">
      <c r="A19" s="34" t="s">
        <v>69</v>
      </c>
      <c r="B19" s="34"/>
      <c r="C19" s="34"/>
      <c r="F19" s="39"/>
      <c r="G19" s="62"/>
      <c r="H19" s="39"/>
      <c r="I19" s="62"/>
      <c r="J19" s="39"/>
      <c r="K19" s="62"/>
      <c r="L19" s="39"/>
      <c r="M19" s="62"/>
      <c r="N19" s="62"/>
      <c r="O19" s="62"/>
      <c r="P19" s="62"/>
      <c r="Q19" s="62"/>
      <c r="R19" s="62"/>
    </row>
    <row r="20" spans="1:18" ht="16.5" customHeight="1" x14ac:dyDescent="0.6">
      <c r="A20" s="48" t="s">
        <v>70</v>
      </c>
      <c r="D20" s="61"/>
      <c r="E20" s="62"/>
      <c r="F20" s="39">
        <v>21272815</v>
      </c>
      <c r="G20" s="62"/>
      <c r="H20" s="39">
        <v>119127764</v>
      </c>
      <c r="I20" s="39"/>
      <c r="J20" s="39">
        <v>-23827290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f>SUM(F20:Q20)</f>
        <v>116573289</v>
      </c>
    </row>
    <row r="21" spans="1:18" ht="16.5" customHeight="1" x14ac:dyDescent="0.6">
      <c r="A21" s="48" t="s">
        <v>72</v>
      </c>
      <c r="D21" s="61"/>
      <c r="E21" s="62"/>
      <c r="F21" s="39">
        <v>12318841</v>
      </c>
      <c r="G21" s="62"/>
      <c r="H21" s="39">
        <v>140681159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0</v>
      </c>
      <c r="Q21" s="39"/>
      <c r="R21" s="39">
        <f t="shared" ref="R21:R22" si="1">SUM(F21:Q21)</f>
        <v>153000000</v>
      </c>
    </row>
    <row r="22" spans="1:18" ht="16.5" customHeight="1" x14ac:dyDescent="0.6">
      <c r="A22" s="48" t="s">
        <v>7</v>
      </c>
      <c r="D22" s="61"/>
      <c r="E22" s="62"/>
      <c r="F22" s="39">
        <v>0</v>
      </c>
      <c r="G22" s="62"/>
      <c r="H22" s="39">
        <v>0</v>
      </c>
      <c r="I22" s="39"/>
      <c r="J22" s="39">
        <v>1251254</v>
      </c>
      <c r="K22" s="39"/>
      <c r="L22" s="39">
        <v>0</v>
      </c>
      <c r="M22" s="39"/>
      <c r="N22" s="39">
        <v>0</v>
      </c>
      <c r="O22" s="39"/>
      <c r="P22" s="39">
        <v>0</v>
      </c>
      <c r="Q22" s="39"/>
      <c r="R22" s="39">
        <f t="shared" si="1"/>
        <v>1251254</v>
      </c>
    </row>
    <row r="23" spans="1:18" ht="16.5" customHeight="1" x14ac:dyDescent="0.6">
      <c r="A23" s="48" t="s">
        <v>33</v>
      </c>
      <c r="D23" s="61"/>
      <c r="F23" s="122">
        <v>0</v>
      </c>
      <c r="G23" s="62"/>
      <c r="H23" s="122">
        <v>0</v>
      </c>
      <c r="I23" s="62"/>
      <c r="J23" s="122">
        <v>0</v>
      </c>
      <c r="K23" s="62"/>
      <c r="L23" s="122">
        <v>-2900654</v>
      </c>
      <c r="M23" s="62"/>
      <c r="N23" s="122">
        <v>0</v>
      </c>
      <c r="O23" s="62"/>
      <c r="P23" s="122">
        <v>166404243</v>
      </c>
      <c r="Q23" s="62"/>
      <c r="R23" s="122">
        <f>SUM(F23:Q23)</f>
        <v>163503589</v>
      </c>
    </row>
    <row r="24" spans="1:18" ht="6.6" customHeight="1" x14ac:dyDescent="0.6"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ht="16.5" customHeight="1" thickBot="1" x14ac:dyDescent="0.65">
      <c r="A25" s="34" t="s">
        <v>73</v>
      </c>
      <c r="B25" s="34"/>
      <c r="C25" s="34"/>
      <c r="F25" s="123">
        <f>SUM(F17:F24)</f>
        <v>657174253</v>
      </c>
      <c r="G25" s="39"/>
      <c r="H25" s="123">
        <f>SUM(H17:H24)</f>
        <v>1692665227</v>
      </c>
      <c r="I25" s="39"/>
      <c r="J25" s="123">
        <f>SUM(J17:J24)</f>
        <v>1251254</v>
      </c>
      <c r="K25" s="39"/>
      <c r="L25" s="123">
        <f>SUM(L17:L24)</f>
        <v>-2900654</v>
      </c>
      <c r="M25" s="39"/>
      <c r="N25" s="123">
        <f>SUM(N17:N24)</f>
        <v>48510000</v>
      </c>
      <c r="O25" s="39"/>
      <c r="P25" s="123">
        <f>SUM(P17:P24)</f>
        <v>991620435</v>
      </c>
      <c r="Q25" s="39"/>
      <c r="R25" s="123">
        <f>SUM(F25:Q25)</f>
        <v>3388320515</v>
      </c>
    </row>
    <row r="26" spans="1:18" ht="13.5" customHeight="1" thickTop="1" x14ac:dyDescent="0.6">
      <c r="A26" s="34"/>
      <c r="F26" s="62"/>
      <c r="G26" s="81"/>
      <c r="H26" s="62"/>
      <c r="I26" s="62"/>
      <c r="J26" s="62"/>
      <c r="K26" s="62"/>
      <c r="L26" s="62"/>
      <c r="M26" s="62"/>
      <c r="N26" s="62"/>
      <c r="O26" s="81"/>
      <c r="P26" s="62"/>
      <c r="Q26" s="81"/>
      <c r="R26" s="62"/>
    </row>
    <row r="27" spans="1:18" ht="13.5" customHeight="1" x14ac:dyDescent="0.6">
      <c r="A27" s="34"/>
      <c r="F27" s="62"/>
      <c r="G27" s="81"/>
      <c r="H27" s="62"/>
      <c r="I27" s="62"/>
      <c r="J27" s="62"/>
      <c r="K27" s="62"/>
      <c r="L27" s="62"/>
      <c r="M27" s="62"/>
      <c r="N27" s="62"/>
      <c r="O27" s="81"/>
      <c r="P27" s="62"/>
      <c r="Q27" s="81"/>
      <c r="R27" s="62"/>
    </row>
    <row r="28" spans="1:18" ht="16.5" customHeight="1" x14ac:dyDescent="0.6">
      <c r="A28" s="34" t="s">
        <v>136</v>
      </c>
      <c r="F28" s="64">
        <v>657363837</v>
      </c>
      <c r="G28" s="62"/>
      <c r="H28" s="64">
        <v>1693726897</v>
      </c>
      <c r="I28" s="62"/>
      <c r="J28" s="64">
        <v>164308525</v>
      </c>
      <c r="K28" s="62"/>
      <c r="L28" s="64">
        <v>5356098</v>
      </c>
      <c r="M28" s="62"/>
      <c r="N28" s="82">
        <v>59950000</v>
      </c>
      <c r="O28" s="62"/>
      <c r="P28" s="82">
        <v>1044360459</v>
      </c>
      <c r="Q28" s="62"/>
      <c r="R28" s="64">
        <f>SUM(F28:Q28)</f>
        <v>3625065816</v>
      </c>
    </row>
    <row r="29" spans="1:18" ht="6.6" customHeight="1" x14ac:dyDescent="0.6">
      <c r="B29" s="60"/>
      <c r="F29" s="64"/>
      <c r="G29" s="62"/>
      <c r="H29" s="64"/>
      <c r="I29" s="62"/>
      <c r="J29" s="64"/>
      <c r="K29" s="62"/>
      <c r="L29" s="64"/>
      <c r="M29" s="62"/>
      <c r="N29" s="82"/>
      <c r="O29" s="62"/>
      <c r="P29" s="82"/>
      <c r="Q29" s="62"/>
      <c r="R29" s="64"/>
    </row>
    <row r="30" spans="1:18" ht="16.5" customHeight="1" x14ac:dyDescent="0.6">
      <c r="A30" s="34" t="s">
        <v>69</v>
      </c>
      <c r="B30" s="34"/>
      <c r="C30" s="34"/>
      <c r="F30" s="64"/>
      <c r="G30" s="62"/>
      <c r="H30" s="64"/>
      <c r="I30" s="62"/>
      <c r="J30" s="64"/>
      <c r="K30" s="62"/>
      <c r="L30" s="64"/>
      <c r="M30" s="62"/>
      <c r="N30" s="82"/>
      <c r="O30" s="62"/>
      <c r="P30" s="82"/>
      <c r="Q30" s="62"/>
      <c r="R30" s="64"/>
    </row>
    <row r="31" spans="1:18" ht="16.5" customHeight="1" x14ac:dyDescent="0.6">
      <c r="A31" s="48" t="s">
        <v>70</v>
      </c>
      <c r="D31" s="61">
        <v>17.100000000000001</v>
      </c>
      <c r="E31" s="62"/>
      <c r="F31" s="64">
        <v>37100950</v>
      </c>
      <c r="G31" s="62"/>
      <c r="H31" s="64">
        <v>207765317</v>
      </c>
      <c r="I31" s="39"/>
      <c r="J31" s="64">
        <v>-164308525</v>
      </c>
      <c r="K31" s="39"/>
      <c r="L31" s="64">
        <v>0</v>
      </c>
      <c r="M31" s="39"/>
      <c r="N31" s="64">
        <v>0</v>
      </c>
      <c r="O31" s="39"/>
      <c r="P31" s="64">
        <v>0</v>
      </c>
      <c r="Q31" s="39"/>
      <c r="R31" s="64">
        <f t="shared" ref="R31:R33" si="2">SUM(F31:Q31)</f>
        <v>80557742</v>
      </c>
    </row>
    <row r="32" spans="1:18" ht="16.5" customHeight="1" x14ac:dyDescent="0.6">
      <c r="A32" s="48" t="s">
        <v>213</v>
      </c>
      <c r="D32" s="35">
        <v>18</v>
      </c>
      <c r="E32" s="62"/>
      <c r="F32" s="64">
        <v>0</v>
      </c>
      <c r="G32" s="62"/>
      <c r="H32" s="64">
        <v>0</v>
      </c>
      <c r="I32" s="39"/>
      <c r="J32" s="64">
        <v>0</v>
      </c>
      <c r="K32" s="39"/>
      <c r="L32" s="64">
        <v>0</v>
      </c>
      <c r="M32" s="39"/>
      <c r="N32" s="64">
        <v>0</v>
      </c>
      <c r="O32" s="39"/>
      <c r="P32" s="64">
        <v>-88195228</v>
      </c>
      <c r="Q32" s="39"/>
      <c r="R32" s="64">
        <f t="shared" si="2"/>
        <v>-88195228</v>
      </c>
    </row>
    <row r="33" spans="1:18" ht="16.5" customHeight="1" x14ac:dyDescent="0.6">
      <c r="A33" s="48" t="s">
        <v>216</v>
      </c>
      <c r="D33" s="61"/>
      <c r="F33" s="83">
        <v>0</v>
      </c>
      <c r="G33" s="62"/>
      <c r="H33" s="83">
        <v>0</v>
      </c>
      <c r="I33" s="62"/>
      <c r="J33" s="83">
        <v>0</v>
      </c>
      <c r="K33" s="62"/>
      <c r="L33" s="83">
        <v>-5383059</v>
      </c>
      <c r="M33" s="62"/>
      <c r="N33" s="83">
        <v>0</v>
      </c>
      <c r="O33" s="62"/>
      <c r="P33" s="83">
        <v>188600904</v>
      </c>
      <c r="Q33" s="62"/>
      <c r="R33" s="83">
        <f t="shared" si="2"/>
        <v>183217845</v>
      </c>
    </row>
    <row r="34" spans="1:18" ht="6.6" customHeight="1" x14ac:dyDescent="0.6">
      <c r="F34" s="82"/>
      <c r="G34" s="62"/>
      <c r="H34" s="82"/>
      <c r="I34" s="62"/>
      <c r="J34" s="82"/>
      <c r="K34" s="62"/>
      <c r="L34" s="82"/>
      <c r="M34" s="62"/>
      <c r="N34" s="82"/>
      <c r="O34" s="62"/>
      <c r="P34" s="82"/>
      <c r="Q34" s="62"/>
      <c r="R34" s="82"/>
    </row>
    <row r="35" spans="1:18" ht="16.5" customHeight="1" thickBot="1" x14ac:dyDescent="0.65">
      <c r="A35" s="34" t="s">
        <v>137</v>
      </c>
      <c r="B35" s="34"/>
      <c r="C35" s="34"/>
      <c r="F35" s="66">
        <f>SUM(F28:F34)</f>
        <v>694464787</v>
      </c>
      <c r="G35" s="39"/>
      <c r="H35" s="66">
        <f>SUM(H28:H34)</f>
        <v>1901492214</v>
      </c>
      <c r="I35" s="39"/>
      <c r="J35" s="66">
        <f>SUM(J28:J34)</f>
        <v>0</v>
      </c>
      <c r="K35" s="39"/>
      <c r="L35" s="66">
        <f>SUM(L28:L34)</f>
        <v>-26961</v>
      </c>
      <c r="M35" s="39"/>
      <c r="N35" s="66">
        <f>SUM(N28:N34)</f>
        <v>59950000</v>
      </c>
      <c r="O35" s="39"/>
      <c r="P35" s="66">
        <f>SUM(P28:P34)</f>
        <v>1144766135</v>
      </c>
      <c r="Q35" s="39"/>
      <c r="R35" s="66">
        <f>SUM(F35:Q35)</f>
        <v>3800646175</v>
      </c>
    </row>
    <row r="36" spans="1:18" ht="12.75" customHeight="1" thickTop="1" x14ac:dyDescent="0.6">
      <c r="A36" s="34"/>
      <c r="F36" s="62"/>
      <c r="G36" s="81"/>
      <c r="H36" s="62"/>
      <c r="I36" s="62"/>
      <c r="J36" s="62"/>
      <c r="K36" s="62"/>
      <c r="L36" s="62"/>
      <c r="M36" s="62"/>
      <c r="N36" s="62"/>
      <c r="O36" s="81"/>
      <c r="P36" s="62"/>
      <c r="Q36" s="81"/>
      <c r="R36" s="62"/>
    </row>
    <row r="37" spans="1:18" ht="21.9" customHeight="1" x14ac:dyDescent="0.6">
      <c r="A37" s="67" t="str">
        <f>'9'!A39</f>
        <v>The condensed notes to the interim financial information are an integral part of this financial information.</v>
      </c>
      <c r="B37" s="67"/>
      <c r="C37" s="67"/>
      <c r="D37" s="43"/>
      <c r="E37" s="68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</sheetData>
  <mergeCells count="2">
    <mergeCell ref="F6:R6"/>
    <mergeCell ref="N8:P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E19F-A5D6-48E1-82EC-B9B1597415C9}">
  <dimension ref="A1:S171"/>
  <sheetViews>
    <sheetView tabSelected="1" topLeftCell="A64" zoomScaleNormal="100" zoomScaleSheetLayoutView="100" workbookViewId="0">
      <selection activeCell="B73" sqref="B73"/>
    </sheetView>
  </sheetViews>
  <sheetFormatPr defaultColWidth="9.125" defaultRowHeight="16.5" customHeight="1" x14ac:dyDescent="0.6"/>
  <cols>
    <col min="1" max="4" width="1.75" style="93" customWidth="1"/>
    <col min="5" max="5" width="41" style="93" customWidth="1"/>
    <col min="6" max="6" width="5.75" style="86" customWidth="1"/>
    <col min="7" max="7" width="0.625" style="86" customWidth="1"/>
    <col min="8" max="8" width="13.25" style="87" customWidth="1"/>
    <col min="9" max="9" width="0.625" style="87" customWidth="1"/>
    <col min="10" max="10" width="13.25" style="87" customWidth="1"/>
    <col min="11" max="11" width="0.625" style="87" customWidth="1"/>
    <col min="12" max="12" width="13.25" style="87" customWidth="1"/>
    <col min="13" max="13" width="0.625" style="87" customWidth="1"/>
    <col min="14" max="14" width="13.25" style="87" customWidth="1"/>
    <col min="15" max="16384" width="9.125" style="89"/>
  </cols>
  <sheetData>
    <row r="1" spans="1:14" ht="16.5" customHeight="1" x14ac:dyDescent="0.6">
      <c r="A1" s="85" t="s">
        <v>0</v>
      </c>
      <c r="B1" s="85"/>
      <c r="C1" s="85"/>
      <c r="D1" s="85"/>
      <c r="E1" s="85"/>
      <c r="J1" s="88"/>
      <c r="K1" s="88"/>
      <c r="N1" s="138" t="s">
        <v>4</v>
      </c>
    </row>
    <row r="2" spans="1:14" ht="16.5" customHeight="1" x14ac:dyDescent="0.6">
      <c r="A2" s="85" t="s">
        <v>75</v>
      </c>
      <c r="B2" s="85"/>
      <c r="C2" s="85"/>
      <c r="D2" s="85"/>
      <c r="E2" s="85"/>
    </row>
    <row r="3" spans="1:14" ht="16.5" customHeight="1" x14ac:dyDescent="0.6">
      <c r="A3" s="90" t="str">
        <f>+'10'!A3</f>
        <v>For the nine-month period ended 30 September 2023</v>
      </c>
      <c r="B3" s="90"/>
      <c r="C3" s="90"/>
      <c r="D3" s="90"/>
      <c r="E3" s="90"/>
      <c r="F3" s="91"/>
      <c r="G3" s="91"/>
      <c r="H3" s="92"/>
      <c r="I3" s="92"/>
      <c r="J3" s="92"/>
      <c r="K3" s="92"/>
      <c r="L3" s="92"/>
      <c r="M3" s="92"/>
      <c r="N3" s="92"/>
    </row>
    <row r="4" spans="1:14" ht="16.5" customHeight="1" x14ac:dyDescent="0.6">
      <c r="A4" s="85"/>
      <c r="B4" s="85"/>
      <c r="C4" s="85"/>
      <c r="D4" s="85"/>
      <c r="E4" s="85"/>
    </row>
    <row r="5" spans="1:14" ht="16.5" customHeight="1" x14ac:dyDescent="0.6">
      <c r="A5" s="85"/>
      <c r="B5" s="85"/>
      <c r="C5" s="85"/>
      <c r="D5" s="85"/>
      <c r="E5" s="85"/>
    </row>
    <row r="6" spans="1:14" ht="16.5" customHeight="1" x14ac:dyDescent="0.6">
      <c r="A6" s="85"/>
      <c r="B6" s="85"/>
      <c r="C6" s="85"/>
      <c r="D6" s="85"/>
      <c r="E6" s="85"/>
      <c r="H6" s="143" t="s">
        <v>1</v>
      </c>
      <c r="I6" s="143"/>
      <c r="J6" s="143"/>
      <c r="K6" s="138"/>
      <c r="L6" s="143" t="s">
        <v>2</v>
      </c>
      <c r="M6" s="143"/>
      <c r="N6" s="143"/>
    </row>
    <row r="7" spans="1:14" ht="16.5" customHeight="1" x14ac:dyDescent="0.6">
      <c r="A7" s="85"/>
      <c r="B7" s="85"/>
      <c r="C7" s="85"/>
      <c r="D7" s="85"/>
      <c r="E7" s="85"/>
      <c r="H7" s="144" t="s">
        <v>3</v>
      </c>
      <c r="I7" s="144"/>
      <c r="J7" s="144"/>
      <c r="K7" s="136"/>
      <c r="L7" s="144" t="s">
        <v>3</v>
      </c>
      <c r="M7" s="144"/>
      <c r="N7" s="144"/>
    </row>
    <row r="8" spans="1:14" ht="16.5" customHeight="1" x14ac:dyDescent="0.6">
      <c r="F8" s="94"/>
      <c r="G8" s="94"/>
      <c r="H8" s="8">
        <v>2023</v>
      </c>
      <c r="I8" s="8"/>
      <c r="J8" s="8">
        <v>2022</v>
      </c>
      <c r="K8" s="8"/>
      <c r="L8" s="8">
        <v>2023</v>
      </c>
      <c r="M8" s="8"/>
      <c r="N8" s="8">
        <v>2022</v>
      </c>
    </row>
    <row r="9" spans="1:14" ht="16.5" customHeight="1" x14ac:dyDescent="0.6">
      <c r="F9" s="95" t="s">
        <v>76</v>
      </c>
      <c r="G9" s="94"/>
      <c r="H9" s="96" t="s">
        <v>6</v>
      </c>
      <c r="I9" s="97"/>
      <c r="J9" s="96" t="s">
        <v>6</v>
      </c>
      <c r="K9" s="97"/>
      <c r="L9" s="96" t="s">
        <v>6</v>
      </c>
      <c r="M9" s="97"/>
      <c r="N9" s="96" t="s">
        <v>6</v>
      </c>
    </row>
    <row r="10" spans="1:14" ht="16.5" customHeight="1" x14ac:dyDescent="0.6">
      <c r="F10" s="94"/>
      <c r="G10" s="94"/>
      <c r="H10" s="105"/>
      <c r="I10" s="97"/>
      <c r="J10" s="97"/>
      <c r="K10" s="97"/>
      <c r="L10" s="105"/>
      <c r="M10" s="97"/>
      <c r="N10" s="97"/>
    </row>
    <row r="11" spans="1:14" ht="16.5" customHeight="1" x14ac:dyDescent="0.6">
      <c r="A11" s="85" t="s">
        <v>77</v>
      </c>
      <c r="H11" s="98"/>
      <c r="L11" s="98"/>
    </row>
    <row r="12" spans="1:14" ht="16.5" customHeight="1" x14ac:dyDescent="0.6">
      <c r="A12" s="93" t="s">
        <v>78</v>
      </c>
      <c r="H12" s="98">
        <v>251275194</v>
      </c>
      <c r="J12" s="87">
        <v>232817518</v>
      </c>
      <c r="L12" s="98">
        <v>234352900</v>
      </c>
      <c r="N12" s="87">
        <v>208663549</v>
      </c>
    </row>
    <row r="13" spans="1:14" ht="16.5" customHeight="1" x14ac:dyDescent="0.6">
      <c r="A13" s="93" t="s">
        <v>79</v>
      </c>
      <c r="H13" s="98"/>
      <c r="L13" s="98"/>
    </row>
    <row r="14" spans="1:14" ht="16.5" customHeight="1" x14ac:dyDescent="0.6">
      <c r="A14" s="93" t="s">
        <v>80</v>
      </c>
      <c r="B14" s="93" t="s">
        <v>81</v>
      </c>
      <c r="H14" s="98"/>
      <c r="L14" s="98"/>
    </row>
    <row r="15" spans="1:14" ht="16.5" customHeight="1" x14ac:dyDescent="0.6">
      <c r="A15" s="93" t="s">
        <v>80</v>
      </c>
      <c r="B15" s="99" t="s">
        <v>82</v>
      </c>
      <c r="C15" s="99"/>
      <c r="D15" s="99"/>
      <c r="H15" s="98">
        <v>276000764</v>
      </c>
      <c r="J15" s="87">
        <v>252252903</v>
      </c>
      <c r="L15" s="98">
        <v>262469098</v>
      </c>
      <c r="N15" s="87">
        <v>251357872</v>
      </c>
    </row>
    <row r="16" spans="1:14" ht="16.5" customHeight="1" x14ac:dyDescent="0.6">
      <c r="A16" s="93" t="s">
        <v>80</v>
      </c>
      <c r="B16" s="99" t="s">
        <v>83</v>
      </c>
      <c r="C16" s="99"/>
      <c r="D16" s="99"/>
      <c r="H16" s="98">
        <v>42675961</v>
      </c>
      <c r="J16" s="87">
        <v>27751074</v>
      </c>
      <c r="L16" s="98">
        <v>42675961</v>
      </c>
      <c r="N16" s="87">
        <v>27751074</v>
      </c>
    </row>
    <row r="17" spans="1:14" ht="16.5" customHeight="1" x14ac:dyDescent="0.6">
      <c r="B17" s="99" t="s">
        <v>84</v>
      </c>
      <c r="C17" s="99"/>
      <c r="D17" s="99"/>
      <c r="F17" s="86">
        <v>9</v>
      </c>
      <c r="H17" s="98">
        <v>3067072</v>
      </c>
      <c r="J17" s="87">
        <v>2715364</v>
      </c>
      <c r="L17" s="98">
        <v>0</v>
      </c>
      <c r="N17" s="87">
        <v>0</v>
      </c>
    </row>
    <row r="18" spans="1:14" ht="16.5" customHeight="1" x14ac:dyDescent="0.6">
      <c r="B18" s="99" t="s">
        <v>85</v>
      </c>
      <c r="C18" s="99"/>
      <c r="D18" s="99"/>
      <c r="H18" s="98">
        <v>-1904863</v>
      </c>
      <c r="J18" s="87">
        <v>-4204932</v>
      </c>
      <c r="L18" s="98">
        <v>-1904863</v>
      </c>
      <c r="N18" s="87">
        <v>-4204932</v>
      </c>
    </row>
    <row r="19" spans="1:14" ht="16.5" customHeight="1" x14ac:dyDescent="0.6">
      <c r="B19" s="99" t="s">
        <v>220</v>
      </c>
      <c r="C19" s="99"/>
      <c r="D19" s="99"/>
      <c r="H19" s="98">
        <v>11679323</v>
      </c>
      <c r="J19" s="87">
        <v>-662682</v>
      </c>
      <c r="L19" s="98">
        <v>11926518</v>
      </c>
      <c r="N19" s="87">
        <v>-662682</v>
      </c>
    </row>
    <row r="20" spans="1:14" ht="16.5" customHeight="1" x14ac:dyDescent="0.6">
      <c r="B20" s="99" t="s">
        <v>86</v>
      </c>
      <c r="C20" s="99"/>
      <c r="D20" s="99"/>
      <c r="H20" s="98">
        <v>0</v>
      </c>
      <c r="J20" s="87">
        <v>93000</v>
      </c>
      <c r="L20" s="98">
        <v>0</v>
      </c>
      <c r="N20" s="87">
        <v>93000</v>
      </c>
    </row>
    <row r="21" spans="1:14" ht="16.5" customHeight="1" x14ac:dyDescent="0.6">
      <c r="B21" s="99" t="s">
        <v>87</v>
      </c>
      <c r="C21" s="99"/>
      <c r="D21" s="99"/>
      <c r="H21" s="98">
        <v>353242</v>
      </c>
      <c r="J21" s="87">
        <v>50</v>
      </c>
      <c r="L21" s="98">
        <v>353242</v>
      </c>
      <c r="N21" s="87">
        <v>50</v>
      </c>
    </row>
    <row r="22" spans="1:14" ht="16.5" customHeight="1" x14ac:dyDescent="0.6">
      <c r="B22" s="99" t="s">
        <v>217</v>
      </c>
      <c r="C22" s="99"/>
      <c r="D22" s="99"/>
      <c r="H22" s="98">
        <v>-2887679</v>
      </c>
      <c r="J22" s="87">
        <v>0</v>
      </c>
      <c r="L22" s="98">
        <v>-8567039</v>
      </c>
      <c r="N22" s="87">
        <v>0</v>
      </c>
    </row>
    <row r="23" spans="1:14" ht="16.5" customHeight="1" x14ac:dyDescent="0.6">
      <c r="A23" s="93" t="s">
        <v>80</v>
      </c>
      <c r="B23" s="99" t="s">
        <v>88</v>
      </c>
      <c r="C23" s="99"/>
      <c r="D23" s="99"/>
      <c r="F23" s="100"/>
      <c r="G23" s="100"/>
      <c r="H23" s="98">
        <v>-877592</v>
      </c>
      <c r="J23" s="87">
        <v>-911206</v>
      </c>
      <c r="L23" s="98">
        <v>-865827</v>
      </c>
      <c r="N23" s="87">
        <v>-912412</v>
      </c>
    </row>
    <row r="24" spans="1:14" ht="16.5" customHeight="1" x14ac:dyDescent="0.6">
      <c r="B24" s="99" t="s">
        <v>89</v>
      </c>
      <c r="C24" s="99"/>
      <c r="D24" s="99"/>
      <c r="F24" s="100"/>
      <c r="G24" s="100"/>
      <c r="H24" s="98">
        <v>133328853</v>
      </c>
      <c r="J24" s="87">
        <v>122511261</v>
      </c>
      <c r="L24" s="98">
        <v>129420726</v>
      </c>
      <c r="N24" s="87">
        <v>120364540</v>
      </c>
    </row>
    <row r="25" spans="1:14" ht="16.5" customHeight="1" x14ac:dyDescent="0.6">
      <c r="B25" s="101" t="s">
        <v>90</v>
      </c>
      <c r="C25" s="99"/>
      <c r="D25" s="99"/>
      <c r="F25" s="102"/>
      <c r="G25" s="102"/>
      <c r="H25" s="103">
        <v>3322650</v>
      </c>
      <c r="J25" s="92">
        <v>2789640</v>
      </c>
      <c r="L25" s="103">
        <v>2921398</v>
      </c>
      <c r="N25" s="92">
        <v>2521496</v>
      </c>
    </row>
    <row r="26" spans="1:14" ht="6" customHeight="1" x14ac:dyDescent="0.6">
      <c r="B26" s="99"/>
      <c r="C26" s="99"/>
      <c r="D26" s="99"/>
      <c r="H26" s="98"/>
      <c r="L26" s="98"/>
    </row>
    <row r="27" spans="1:14" ht="16.5" customHeight="1" x14ac:dyDescent="0.6">
      <c r="A27" s="89"/>
      <c r="B27" s="93" t="s">
        <v>91</v>
      </c>
      <c r="H27" s="104"/>
      <c r="I27" s="89"/>
      <c r="J27" s="89"/>
      <c r="K27" s="89"/>
      <c r="L27" s="104"/>
      <c r="M27" s="89"/>
      <c r="N27" s="89"/>
    </row>
    <row r="28" spans="1:14" ht="16.5" customHeight="1" x14ac:dyDescent="0.6">
      <c r="C28" s="93" t="s">
        <v>92</v>
      </c>
      <c r="D28" s="89"/>
      <c r="H28" s="98">
        <f>SUM(H12:H25)</f>
        <v>716032925</v>
      </c>
      <c r="J28" s="87">
        <f>SUM(J12:J25)</f>
        <v>635151990</v>
      </c>
      <c r="L28" s="98">
        <f>SUM(L12:L25)</f>
        <v>672782114</v>
      </c>
      <c r="N28" s="87">
        <f>SUM(N12:N25)</f>
        <v>604971555</v>
      </c>
    </row>
    <row r="29" spans="1:14" ht="16.5" customHeight="1" x14ac:dyDescent="0.6">
      <c r="B29" s="93" t="s">
        <v>93</v>
      </c>
      <c r="F29" s="94"/>
      <c r="G29" s="94"/>
      <c r="H29" s="105"/>
      <c r="I29" s="97"/>
      <c r="J29" s="97"/>
      <c r="K29" s="97"/>
      <c r="L29" s="105"/>
      <c r="M29" s="97"/>
      <c r="N29" s="97"/>
    </row>
    <row r="30" spans="1:14" ht="16.5" customHeight="1" x14ac:dyDescent="0.6">
      <c r="B30" s="89"/>
      <c r="C30" s="89"/>
      <c r="D30" s="99" t="s">
        <v>94</v>
      </c>
      <c r="E30" s="99"/>
      <c r="F30" s="94"/>
      <c r="G30" s="94"/>
      <c r="H30" s="98">
        <v>-8502140</v>
      </c>
      <c r="J30" s="87">
        <v>-1483606211</v>
      </c>
      <c r="K30" s="106"/>
      <c r="L30" s="98">
        <v>-179740812</v>
      </c>
      <c r="N30" s="87">
        <v>-1484162172</v>
      </c>
    </row>
    <row r="31" spans="1:14" ht="16.5" customHeight="1" x14ac:dyDescent="0.6">
      <c r="B31" s="89"/>
      <c r="C31" s="89"/>
      <c r="D31" s="99" t="s">
        <v>95</v>
      </c>
      <c r="E31" s="99"/>
      <c r="F31" s="94"/>
      <c r="G31" s="94"/>
      <c r="H31" s="98">
        <v>-28274173</v>
      </c>
      <c r="I31" s="106"/>
      <c r="J31" s="87">
        <v>157529892</v>
      </c>
      <c r="K31" s="106"/>
      <c r="L31" s="98">
        <v>-35676072</v>
      </c>
      <c r="M31" s="106"/>
      <c r="N31" s="87">
        <v>95760428</v>
      </c>
    </row>
    <row r="32" spans="1:14" ht="16.5" customHeight="1" x14ac:dyDescent="0.6">
      <c r="B32" s="89"/>
      <c r="C32" s="89"/>
      <c r="D32" s="99" t="s">
        <v>96</v>
      </c>
      <c r="E32" s="99"/>
      <c r="H32" s="98">
        <v>295539387</v>
      </c>
      <c r="J32" s="87">
        <v>500440304</v>
      </c>
      <c r="K32" s="106"/>
      <c r="L32" s="98">
        <v>288725801</v>
      </c>
      <c r="N32" s="87">
        <v>564958337</v>
      </c>
    </row>
    <row r="33" spans="1:14" ht="16.5" customHeight="1" x14ac:dyDescent="0.6">
      <c r="B33" s="89"/>
      <c r="C33" s="89"/>
      <c r="D33" s="99" t="s">
        <v>97</v>
      </c>
      <c r="E33" s="99"/>
      <c r="F33" s="94"/>
      <c r="G33" s="94"/>
      <c r="H33" s="98">
        <v>-1308388</v>
      </c>
      <c r="J33" s="87">
        <v>-2194605</v>
      </c>
      <c r="K33" s="106"/>
      <c r="L33" s="98">
        <v>-1308388</v>
      </c>
      <c r="N33" s="87">
        <v>-2194605</v>
      </c>
    </row>
    <row r="34" spans="1:14" s="108" customFormat="1" ht="16.5" customHeight="1" x14ac:dyDescent="0.6">
      <c r="A34" s="93"/>
      <c r="B34" s="89"/>
      <c r="C34" s="89"/>
      <c r="D34" s="99" t="s">
        <v>98</v>
      </c>
      <c r="E34" s="99"/>
      <c r="F34" s="94"/>
      <c r="G34" s="94"/>
      <c r="H34" s="107">
        <v>1935021</v>
      </c>
      <c r="I34" s="106"/>
      <c r="J34" s="106">
        <v>37136745</v>
      </c>
      <c r="K34" s="106"/>
      <c r="L34" s="107">
        <v>9298219</v>
      </c>
      <c r="M34" s="106"/>
      <c r="N34" s="106">
        <v>34174311</v>
      </c>
    </row>
    <row r="35" spans="1:14" s="108" customFormat="1" ht="16.5" customHeight="1" x14ac:dyDescent="0.6">
      <c r="A35" s="93"/>
      <c r="B35" s="89"/>
      <c r="C35" s="89"/>
      <c r="D35" s="99" t="s">
        <v>238</v>
      </c>
      <c r="E35" s="99"/>
      <c r="F35" s="94"/>
      <c r="G35" s="94"/>
      <c r="H35" s="107">
        <v>-377491803</v>
      </c>
      <c r="I35" s="106"/>
      <c r="J35" s="106">
        <v>199433368</v>
      </c>
      <c r="K35" s="106"/>
      <c r="L35" s="107">
        <v>-284466585</v>
      </c>
      <c r="M35" s="106"/>
      <c r="N35" s="106">
        <v>199433368</v>
      </c>
    </row>
    <row r="36" spans="1:14" s="108" customFormat="1" ht="16.5" customHeight="1" x14ac:dyDescent="0.6">
      <c r="A36" s="93"/>
      <c r="B36" s="89"/>
      <c r="C36" s="89"/>
      <c r="D36" s="99" t="s">
        <v>99</v>
      </c>
      <c r="E36" s="99"/>
      <c r="F36" s="94"/>
      <c r="G36" s="94"/>
      <c r="H36" s="98">
        <v>-1792167</v>
      </c>
      <c r="I36" s="87"/>
      <c r="J36" s="87">
        <v>-11508459</v>
      </c>
      <c r="K36" s="106"/>
      <c r="L36" s="98">
        <v>-1830769</v>
      </c>
      <c r="M36" s="87"/>
      <c r="N36" s="87">
        <v>-11486459</v>
      </c>
    </row>
    <row r="37" spans="1:14" s="108" customFormat="1" ht="16.5" customHeight="1" x14ac:dyDescent="0.6">
      <c r="A37" s="93"/>
      <c r="B37" s="89"/>
      <c r="C37" s="89"/>
      <c r="D37" s="99" t="s">
        <v>100</v>
      </c>
      <c r="E37" s="99"/>
      <c r="F37" s="94"/>
      <c r="G37" s="94"/>
      <c r="H37" s="98">
        <v>-216007167</v>
      </c>
      <c r="I37" s="87"/>
      <c r="J37" s="87">
        <v>129537952</v>
      </c>
      <c r="K37" s="106"/>
      <c r="L37" s="98">
        <v>-41692251</v>
      </c>
      <c r="M37" s="87"/>
      <c r="N37" s="87">
        <v>83613252</v>
      </c>
    </row>
    <row r="38" spans="1:14" s="108" customFormat="1" ht="16.5" customHeight="1" x14ac:dyDescent="0.6">
      <c r="A38" s="93"/>
      <c r="B38" s="89"/>
      <c r="C38" s="89"/>
      <c r="D38" s="99" t="s">
        <v>239</v>
      </c>
      <c r="E38" s="99"/>
      <c r="F38" s="94"/>
      <c r="G38" s="94"/>
      <c r="H38" s="107">
        <v>8741636</v>
      </c>
      <c r="I38" s="106"/>
      <c r="J38" s="106">
        <v>-10294963</v>
      </c>
      <c r="K38" s="106"/>
      <c r="L38" s="107">
        <v>4922359</v>
      </c>
      <c r="M38" s="106"/>
      <c r="N38" s="106">
        <v>1588404</v>
      </c>
    </row>
    <row r="39" spans="1:14" s="108" customFormat="1" ht="16.5" customHeight="1" x14ac:dyDescent="0.6">
      <c r="A39" s="93"/>
      <c r="B39" s="89"/>
      <c r="C39" s="89"/>
      <c r="D39" s="99" t="s">
        <v>101</v>
      </c>
      <c r="E39" s="99"/>
      <c r="F39" s="94"/>
      <c r="G39" s="94"/>
      <c r="H39" s="109">
        <v>15521398</v>
      </c>
      <c r="I39" s="106"/>
      <c r="J39" s="110">
        <v>39162672</v>
      </c>
      <c r="K39" s="106"/>
      <c r="L39" s="109">
        <v>11590799</v>
      </c>
      <c r="M39" s="106"/>
      <c r="N39" s="110">
        <v>39450449</v>
      </c>
    </row>
    <row r="40" spans="1:14" s="108" customFormat="1" ht="6" customHeight="1" x14ac:dyDescent="0.6">
      <c r="A40" s="89"/>
      <c r="B40" s="93"/>
      <c r="C40" s="93"/>
      <c r="D40" s="93"/>
      <c r="E40" s="93"/>
      <c r="F40" s="94"/>
      <c r="G40" s="94"/>
      <c r="H40" s="105"/>
      <c r="I40" s="97"/>
      <c r="J40" s="97"/>
      <c r="K40" s="97"/>
      <c r="L40" s="105"/>
      <c r="M40" s="97"/>
      <c r="N40" s="97"/>
    </row>
    <row r="41" spans="1:14" s="108" customFormat="1" ht="16.5" customHeight="1" x14ac:dyDescent="0.6">
      <c r="A41" s="89"/>
      <c r="B41" s="93" t="s">
        <v>102</v>
      </c>
      <c r="C41" s="93"/>
      <c r="D41" s="93"/>
      <c r="E41" s="93"/>
      <c r="F41" s="94"/>
      <c r="G41" s="94"/>
      <c r="H41" s="107">
        <f>SUM(H28:H39)</f>
        <v>404394529</v>
      </c>
      <c r="I41" s="106"/>
      <c r="J41" s="106">
        <f>SUM(J28:J39)</f>
        <v>190788685</v>
      </c>
      <c r="K41" s="106"/>
      <c r="L41" s="107">
        <f>SUM(L28:L39)</f>
        <v>442604415</v>
      </c>
      <c r="M41" s="106"/>
      <c r="N41" s="106">
        <f>SUM(N28:N39)</f>
        <v>126106868</v>
      </c>
    </row>
    <row r="42" spans="1:14" s="108" customFormat="1" ht="16.5" customHeight="1" x14ac:dyDescent="0.6">
      <c r="A42" s="89"/>
      <c r="B42" s="93"/>
      <c r="D42" s="99" t="s">
        <v>103</v>
      </c>
      <c r="E42" s="99"/>
      <c r="F42" s="94"/>
      <c r="G42" s="94"/>
      <c r="H42" s="109">
        <v>-50940900</v>
      </c>
      <c r="I42" s="106"/>
      <c r="J42" s="110">
        <v>-202975770</v>
      </c>
      <c r="K42" s="106"/>
      <c r="L42" s="109">
        <v>-37423085</v>
      </c>
      <c r="M42" s="106"/>
      <c r="N42" s="110">
        <v>-189008719</v>
      </c>
    </row>
    <row r="43" spans="1:14" s="108" customFormat="1" ht="6" customHeight="1" x14ac:dyDescent="0.6">
      <c r="A43" s="89"/>
      <c r="B43" s="93"/>
      <c r="C43" s="93"/>
      <c r="D43" s="93"/>
      <c r="E43" s="93"/>
      <c r="F43" s="94"/>
      <c r="G43" s="94"/>
      <c r="H43" s="105"/>
      <c r="I43" s="97"/>
      <c r="J43" s="97"/>
      <c r="K43" s="97"/>
      <c r="L43" s="105"/>
      <c r="M43" s="97"/>
      <c r="N43" s="97"/>
    </row>
    <row r="44" spans="1:14" s="108" customFormat="1" ht="16.5" customHeight="1" x14ac:dyDescent="0.6">
      <c r="A44" s="111" t="s">
        <v>104</v>
      </c>
      <c r="B44" s="89"/>
      <c r="C44" s="89"/>
      <c r="D44" s="89"/>
      <c r="F44" s="94"/>
      <c r="G44" s="94"/>
      <c r="H44" s="109">
        <f>SUM(H41:H42)</f>
        <v>353453629</v>
      </c>
      <c r="I44" s="106"/>
      <c r="J44" s="110">
        <f>SUM(J41:J42)</f>
        <v>-12187085</v>
      </c>
      <c r="K44" s="106"/>
      <c r="L44" s="109">
        <f>SUM(L41:L42)</f>
        <v>405181330</v>
      </c>
      <c r="M44" s="106"/>
      <c r="N44" s="110">
        <f>SUM(N41:N42)</f>
        <v>-62901851</v>
      </c>
    </row>
    <row r="45" spans="1:14" s="108" customFormat="1" ht="16.5" customHeight="1" x14ac:dyDescent="0.6">
      <c r="A45" s="85"/>
      <c r="B45" s="93"/>
      <c r="C45" s="93"/>
      <c r="D45" s="93"/>
      <c r="E45" s="93"/>
      <c r="F45" s="86"/>
      <c r="G45" s="86"/>
      <c r="H45" s="87"/>
      <c r="I45" s="87"/>
      <c r="J45" s="87"/>
      <c r="K45" s="87"/>
      <c r="L45" s="87"/>
      <c r="M45" s="87"/>
      <c r="N45" s="87"/>
    </row>
    <row r="46" spans="1:14" s="108" customFormat="1" ht="16.5" customHeight="1" x14ac:dyDescent="0.6">
      <c r="A46" s="85"/>
      <c r="B46" s="93"/>
      <c r="C46" s="93"/>
      <c r="D46" s="93"/>
      <c r="E46" s="93"/>
      <c r="F46" s="86"/>
      <c r="G46" s="86"/>
      <c r="H46" s="87"/>
      <c r="I46" s="87"/>
      <c r="J46" s="87"/>
      <c r="K46" s="87"/>
      <c r="L46" s="87"/>
      <c r="M46" s="87"/>
      <c r="N46" s="87"/>
    </row>
    <row r="47" spans="1:14" s="108" customFormat="1" ht="16.5" customHeight="1" x14ac:dyDescent="0.6">
      <c r="A47" s="85"/>
      <c r="B47" s="93"/>
      <c r="C47" s="93"/>
      <c r="D47" s="93"/>
      <c r="E47" s="93"/>
      <c r="F47" s="86"/>
      <c r="G47" s="86"/>
      <c r="H47" s="87"/>
      <c r="I47" s="87"/>
      <c r="J47" s="87"/>
      <c r="K47" s="87"/>
      <c r="L47" s="87"/>
      <c r="M47" s="87"/>
      <c r="N47" s="87"/>
    </row>
    <row r="48" spans="1:14" s="108" customFormat="1" ht="16.5" customHeight="1" x14ac:dyDescent="0.6">
      <c r="A48" s="85"/>
      <c r="B48" s="93"/>
      <c r="C48" s="93"/>
      <c r="D48" s="93"/>
      <c r="E48" s="93"/>
      <c r="F48" s="86"/>
      <c r="G48" s="86"/>
      <c r="H48" s="87"/>
      <c r="I48" s="87"/>
      <c r="J48" s="87"/>
      <c r="K48" s="87"/>
      <c r="L48" s="87"/>
      <c r="M48" s="87"/>
      <c r="N48" s="87"/>
    </row>
    <row r="49" spans="1:14" s="108" customFormat="1" ht="16.5" customHeight="1" x14ac:dyDescent="0.6">
      <c r="A49" s="85"/>
      <c r="B49" s="93"/>
      <c r="C49" s="93"/>
      <c r="D49" s="93"/>
      <c r="E49" s="93"/>
      <c r="F49" s="86"/>
      <c r="G49" s="86"/>
      <c r="H49" s="87"/>
      <c r="I49" s="87"/>
      <c r="J49" s="87"/>
      <c r="K49" s="87"/>
      <c r="L49" s="87"/>
      <c r="M49" s="87"/>
      <c r="N49" s="87"/>
    </row>
    <row r="50" spans="1:14" s="108" customFormat="1" ht="16.5" customHeight="1" x14ac:dyDescent="0.6">
      <c r="A50" s="85"/>
      <c r="B50" s="93"/>
      <c r="C50" s="93"/>
      <c r="D50" s="93"/>
      <c r="E50" s="93"/>
      <c r="F50" s="86"/>
      <c r="G50" s="86"/>
      <c r="H50" s="87"/>
      <c r="I50" s="87"/>
      <c r="J50" s="87"/>
      <c r="K50" s="87"/>
      <c r="L50" s="87"/>
      <c r="M50" s="87"/>
      <c r="N50" s="87"/>
    </row>
    <row r="51" spans="1:14" s="108" customFormat="1" ht="16.5" customHeight="1" x14ac:dyDescent="0.6">
      <c r="A51" s="85"/>
      <c r="B51" s="93"/>
      <c r="C51" s="93"/>
      <c r="D51" s="93"/>
      <c r="E51" s="93"/>
      <c r="F51" s="86"/>
      <c r="G51" s="86"/>
      <c r="H51" s="87"/>
      <c r="I51" s="87"/>
      <c r="J51" s="87"/>
      <c r="K51" s="87"/>
      <c r="L51" s="87"/>
      <c r="M51" s="87"/>
      <c r="N51" s="87"/>
    </row>
    <row r="52" spans="1:14" s="108" customFormat="1" ht="16.5" customHeight="1" x14ac:dyDescent="0.6">
      <c r="A52" s="85"/>
      <c r="B52" s="93"/>
      <c r="C52" s="93"/>
      <c r="D52" s="93"/>
      <c r="E52" s="93"/>
      <c r="F52" s="86"/>
      <c r="G52" s="86"/>
      <c r="H52" s="87"/>
      <c r="I52" s="87"/>
      <c r="J52" s="87"/>
      <c r="K52" s="87"/>
      <c r="L52" s="87"/>
      <c r="M52" s="87"/>
      <c r="N52" s="87"/>
    </row>
    <row r="53" spans="1:14" s="108" customFormat="1" ht="16.5" customHeight="1" x14ac:dyDescent="0.6">
      <c r="A53" s="85"/>
      <c r="B53" s="93"/>
      <c r="C53" s="93"/>
      <c r="D53" s="93"/>
      <c r="E53" s="93"/>
      <c r="F53" s="86"/>
      <c r="G53" s="86"/>
      <c r="H53" s="87"/>
      <c r="I53" s="87"/>
      <c r="J53" s="87"/>
      <c r="K53" s="87"/>
      <c r="L53" s="87"/>
      <c r="M53" s="87"/>
      <c r="N53" s="87"/>
    </row>
    <row r="54" spans="1:14" s="108" customFormat="1" ht="16.5" customHeight="1" x14ac:dyDescent="0.6">
      <c r="A54" s="85"/>
      <c r="B54" s="93"/>
      <c r="C54" s="93"/>
      <c r="D54" s="93"/>
      <c r="E54" s="93"/>
      <c r="F54" s="86"/>
      <c r="G54" s="86"/>
      <c r="H54" s="87"/>
      <c r="I54" s="87"/>
      <c r="J54" s="87"/>
      <c r="K54" s="87"/>
      <c r="L54" s="87"/>
      <c r="M54" s="87"/>
      <c r="N54" s="87"/>
    </row>
    <row r="55" spans="1:14" s="108" customFormat="1" ht="10.5" customHeight="1" x14ac:dyDescent="0.6">
      <c r="A55" s="85"/>
      <c r="B55" s="93"/>
      <c r="C55" s="93"/>
      <c r="D55" s="93"/>
      <c r="E55" s="93"/>
      <c r="F55" s="86"/>
      <c r="G55" s="86"/>
      <c r="H55" s="87"/>
      <c r="I55" s="87"/>
      <c r="J55" s="87"/>
      <c r="K55" s="87"/>
      <c r="L55" s="87"/>
      <c r="M55" s="87"/>
      <c r="N55" s="87"/>
    </row>
    <row r="56" spans="1:14" s="108" customFormat="1" ht="12.75" customHeight="1" x14ac:dyDescent="0.6">
      <c r="A56" s="85"/>
      <c r="B56" s="93"/>
      <c r="C56" s="93"/>
      <c r="D56" s="93"/>
      <c r="E56" s="93"/>
      <c r="F56" s="86"/>
      <c r="G56" s="86"/>
      <c r="H56" s="87"/>
      <c r="I56" s="87"/>
      <c r="J56" s="87"/>
      <c r="K56" s="87"/>
      <c r="L56" s="87"/>
      <c r="M56" s="87"/>
      <c r="N56" s="87"/>
    </row>
    <row r="57" spans="1:14" ht="21.9" customHeight="1" x14ac:dyDescent="0.6">
      <c r="A57" s="151" t="str">
        <f>'10'!A37</f>
        <v>The condensed notes to the interim financial information are an integral part of this financial information.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14" ht="16.5" customHeight="1" x14ac:dyDescent="0.6">
      <c r="A58" s="85" t="s">
        <v>0</v>
      </c>
      <c r="B58" s="85"/>
      <c r="C58" s="85"/>
      <c r="D58" s="85"/>
      <c r="E58" s="85"/>
      <c r="J58" s="88"/>
      <c r="K58" s="88"/>
      <c r="N58" s="138" t="s">
        <v>4</v>
      </c>
    </row>
    <row r="59" spans="1:14" ht="16.5" customHeight="1" x14ac:dyDescent="0.6">
      <c r="A59" s="85" t="s">
        <v>75</v>
      </c>
      <c r="B59" s="85"/>
      <c r="C59" s="85"/>
      <c r="D59" s="85"/>
      <c r="E59" s="85"/>
    </row>
    <row r="60" spans="1:14" ht="16.5" customHeight="1" x14ac:dyDescent="0.6">
      <c r="A60" s="90" t="str">
        <f>A3</f>
        <v>For the nine-month period ended 30 September 2023</v>
      </c>
      <c r="B60" s="90"/>
      <c r="C60" s="90"/>
      <c r="D60" s="90"/>
      <c r="E60" s="90"/>
      <c r="F60" s="91"/>
      <c r="G60" s="91"/>
      <c r="H60" s="92"/>
      <c r="I60" s="92"/>
      <c r="J60" s="92"/>
      <c r="K60" s="92"/>
      <c r="L60" s="92"/>
      <c r="M60" s="92"/>
      <c r="N60" s="92"/>
    </row>
    <row r="61" spans="1:14" ht="16.5" customHeight="1" x14ac:dyDescent="0.6">
      <c r="A61" s="85"/>
      <c r="B61" s="85"/>
      <c r="C61" s="85"/>
      <c r="D61" s="85"/>
      <c r="E61" s="85"/>
    </row>
    <row r="62" spans="1:14" ht="16.5" customHeight="1" x14ac:dyDescent="0.6">
      <c r="A62" s="85"/>
      <c r="B62" s="85"/>
      <c r="C62" s="85"/>
      <c r="D62" s="85"/>
      <c r="E62" s="85"/>
    </row>
    <row r="63" spans="1:14" ht="16.5" customHeight="1" x14ac:dyDescent="0.6">
      <c r="H63" s="143" t="s">
        <v>1</v>
      </c>
      <c r="I63" s="143"/>
      <c r="J63" s="143"/>
      <c r="K63" s="138"/>
      <c r="L63" s="143" t="s">
        <v>2</v>
      </c>
      <c r="M63" s="143"/>
      <c r="N63" s="143"/>
    </row>
    <row r="64" spans="1:14" ht="16.5" customHeight="1" x14ac:dyDescent="0.6">
      <c r="H64" s="144" t="s">
        <v>3</v>
      </c>
      <c r="I64" s="144"/>
      <c r="J64" s="144"/>
      <c r="K64" s="136"/>
      <c r="L64" s="144" t="s">
        <v>3</v>
      </c>
      <c r="M64" s="144"/>
      <c r="N64" s="144"/>
    </row>
    <row r="65" spans="1:14" ht="16.5" customHeight="1" x14ac:dyDescent="0.6">
      <c r="F65" s="94"/>
      <c r="G65" s="94"/>
      <c r="H65" s="8">
        <v>2023</v>
      </c>
      <c r="I65" s="8"/>
      <c r="J65" s="8">
        <v>2022</v>
      </c>
      <c r="K65" s="8"/>
      <c r="L65" s="8">
        <v>2023</v>
      </c>
      <c r="M65" s="8"/>
      <c r="N65" s="8">
        <v>2022</v>
      </c>
    </row>
    <row r="66" spans="1:14" ht="16.5" customHeight="1" x14ac:dyDescent="0.6">
      <c r="F66" s="95" t="s">
        <v>5</v>
      </c>
      <c r="G66" s="94"/>
      <c r="H66" s="96" t="s">
        <v>6</v>
      </c>
      <c r="I66" s="97"/>
      <c r="J66" s="96" t="s">
        <v>6</v>
      </c>
      <c r="K66" s="97"/>
      <c r="L66" s="96" t="s">
        <v>6</v>
      </c>
      <c r="M66" s="97"/>
      <c r="N66" s="96" t="s">
        <v>6</v>
      </c>
    </row>
    <row r="67" spans="1:14" ht="8.1" customHeight="1" x14ac:dyDescent="0.6">
      <c r="F67" s="94"/>
      <c r="G67" s="94"/>
      <c r="H67" s="105"/>
      <c r="I67" s="97"/>
      <c r="J67" s="97"/>
      <c r="K67" s="97"/>
      <c r="L67" s="105"/>
      <c r="M67" s="97"/>
      <c r="N67" s="97"/>
    </row>
    <row r="68" spans="1:14" s="108" customFormat="1" ht="16.5" customHeight="1" x14ac:dyDescent="0.6">
      <c r="A68" s="85" t="s">
        <v>105</v>
      </c>
      <c r="B68" s="93"/>
      <c r="C68" s="93"/>
      <c r="D68" s="93"/>
      <c r="E68" s="93"/>
      <c r="F68" s="94"/>
      <c r="G68" s="94"/>
      <c r="H68" s="105"/>
      <c r="I68" s="97"/>
      <c r="J68" s="97"/>
      <c r="K68" s="97"/>
      <c r="L68" s="105"/>
      <c r="M68" s="97"/>
      <c r="N68" s="97"/>
    </row>
    <row r="69" spans="1:14" s="108" customFormat="1" ht="16.5" customHeight="1" x14ac:dyDescent="0.6">
      <c r="A69" s="85"/>
      <c r="B69" s="99" t="s">
        <v>106</v>
      </c>
      <c r="C69" s="93"/>
      <c r="D69" s="93"/>
      <c r="E69" s="93"/>
      <c r="F69" s="94"/>
      <c r="G69" s="94"/>
      <c r="H69" s="107">
        <v>0</v>
      </c>
      <c r="I69" s="87"/>
      <c r="J69" s="106">
        <v>-170085</v>
      </c>
      <c r="K69" s="87"/>
      <c r="L69" s="107">
        <v>0</v>
      </c>
      <c r="M69" s="87"/>
      <c r="N69" s="106">
        <v>-170085</v>
      </c>
    </row>
    <row r="70" spans="1:14" ht="16.5" customHeight="1" x14ac:dyDescent="0.6">
      <c r="A70" s="85"/>
      <c r="B70" s="99" t="s">
        <v>107</v>
      </c>
      <c r="C70" s="85"/>
      <c r="D70" s="85"/>
      <c r="E70" s="85"/>
      <c r="H70" s="107"/>
      <c r="J70" s="106"/>
      <c r="L70" s="107"/>
      <c r="N70" s="106"/>
    </row>
    <row r="71" spans="1:14" ht="16.5" customHeight="1" x14ac:dyDescent="0.6">
      <c r="A71" s="85"/>
      <c r="B71" s="99"/>
      <c r="C71" s="85"/>
      <c r="D71" s="93" t="s">
        <v>155</v>
      </c>
      <c r="H71" s="107">
        <v>-420000</v>
      </c>
      <c r="J71" s="106">
        <v>-49990497</v>
      </c>
      <c r="L71" s="107">
        <v>-420000</v>
      </c>
      <c r="N71" s="106">
        <v>-49990497</v>
      </c>
    </row>
    <row r="72" spans="1:14" ht="16.5" customHeight="1" x14ac:dyDescent="0.6">
      <c r="A72" s="85"/>
      <c r="B72" s="99" t="s">
        <v>240</v>
      </c>
      <c r="C72" s="85"/>
      <c r="H72" s="107">
        <v>2887679</v>
      </c>
      <c r="J72" s="106">
        <v>0</v>
      </c>
      <c r="L72" s="107">
        <v>5507039</v>
      </c>
      <c r="N72" s="106">
        <v>0</v>
      </c>
    </row>
    <row r="73" spans="1:14" ht="16.5" customHeight="1" x14ac:dyDescent="0.6">
      <c r="A73" s="85"/>
      <c r="B73" s="99" t="s">
        <v>229</v>
      </c>
      <c r="H73" s="107"/>
      <c r="J73" s="106"/>
      <c r="L73" s="107"/>
      <c r="N73" s="106"/>
    </row>
    <row r="74" spans="1:14" s="108" customFormat="1" ht="16.5" customHeight="1" x14ac:dyDescent="0.6">
      <c r="D74" s="93" t="s">
        <v>230</v>
      </c>
      <c r="E74" s="93"/>
      <c r="F74" s="94"/>
      <c r="G74" s="94"/>
      <c r="H74" s="107">
        <v>-26972000</v>
      </c>
      <c r="I74" s="106"/>
      <c r="J74" s="106">
        <v>-46040000</v>
      </c>
      <c r="K74" s="106"/>
      <c r="L74" s="107">
        <v>-26972000</v>
      </c>
      <c r="M74" s="106"/>
      <c r="N74" s="106">
        <v>-46040000</v>
      </c>
    </row>
    <row r="75" spans="1:14" s="108" customFormat="1" ht="16.5" customHeight="1" x14ac:dyDescent="0.6">
      <c r="A75" s="93"/>
      <c r="B75" s="99" t="s">
        <v>108</v>
      </c>
      <c r="C75" s="93"/>
      <c r="D75" s="93"/>
      <c r="E75" s="93"/>
      <c r="F75" s="94"/>
      <c r="G75" s="94"/>
      <c r="H75" s="112"/>
      <c r="L75" s="112"/>
    </row>
    <row r="76" spans="1:14" s="108" customFormat="1" ht="16.5" customHeight="1" x14ac:dyDescent="0.6">
      <c r="A76" s="93"/>
      <c r="B76" s="99"/>
      <c r="C76" s="93"/>
      <c r="D76" s="93" t="s">
        <v>109</v>
      </c>
      <c r="E76" s="93"/>
      <c r="F76" s="94"/>
      <c r="G76" s="94"/>
      <c r="H76" s="98">
        <v>-296362448</v>
      </c>
      <c r="I76" s="87"/>
      <c r="J76" s="87">
        <v>-279799409</v>
      </c>
      <c r="K76" s="106"/>
      <c r="L76" s="98">
        <v>-289450695</v>
      </c>
      <c r="M76" s="87"/>
      <c r="N76" s="87">
        <v>-278568369</v>
      </c>
    </row>
    <row r="77" spans="1:14" s="108" customFormat="1" ht="16.5" customHeight="1" x14ac:dyDescent="0.6">
      <c r="A77" s="93"/>
      <c r="B77" s="99" t="s">
        <v>110</v>
      </c>
      <c r="C77" s="93"/>
      <c r="D77" s="93"/>
      <c r="E77" s="93"/>
      <c r="F77" s="94"/>
      <c r="G77" s="94"/>
      <c r="H77" s="107">
        <v>-18385260</v>
      </c>
      <c r="I77" s="106"/>
      <c r="J77" s="106">
        <v>-2293988</v>
      </c>
      <c r="K77" s="106"/>
      <c r="L77" s="107">
        <v>-18103500</v>
      </c>
      <c r="M77" s="106"/>
      <c r="N77" s="106">
        <v>-140988</v>
      </c>
    </row>
    <row r="78" spans="1:14" s="108" customFormat="1" ht="16.5" customHeight="1" x14ac:dyDescent="0.6">
      <c r="A78" s="93"/>
      <c r="B78" s="99" t="s">
        <v>111</v>
      </c>
      <c r="C78" s="93"/>
      <c r="D78" s="93"/>
      <c r="E78" s="93"/>
      <c r="F78" s="94"/>
      <c r="G78" s="94"/>
      <c r="H78" s="107"/>
      <c r="I78" s="106"/>
      <c r="J78" s="106"/>
      <c r="K78" s="106"/>
      <c r="L78" s="107"/>
      <c r="M78" s="106"/>
      <c r="N78" s="106"/>
    </row>
    <row r="79" spans="1:14" s="108" customFormat="1" ht="16.5" customHeight="1" x14ac:dyDescent="0.6">
      <c r="A79" s="93"/>
      <c r="B79" s="99"/>
      <c r="C79" s="93"/>
      <c r="D79" s="93" t="s">
        <v>109</v>
      </c>
      <c r="E79" s="93"/>
      <c r="F79" s="94"/>
      <c r="G79" s="94"/>
      <c r="H79" s="107">
        <v>-16320000</v>
      </c>
      <c r="I79" s="106"/>
      <c r="J79" s="106">
        <v>-15818000</v>
      </c>
      <c r="K79" s="106"/>
      <c r="L79" s="107">
        <v>-16320000</v>
      </c>
      <c r="M79" s="106"/>
      <c r="N79" s="106">
        <v>-15818000</v>
      </c>
    </row>
    <row r="80" spans="1:14" s="108" customFormat="1" ht="16.5" customHeight="1" x14ac:dyDescent="0.6">
      <c r="A80" s="93"/>
      <c r="B80" s="99" t="s">
        <v>112</v>
      </c>
      <c r="C80" s="93"/>
      <c r="D80" s="93"/>
      <c r="E80" s="93"/>
      <c r="F80" s="94"/>
      <c r="G80" s="94"/>
      <c r="H80" s="109">
        <v>877592</v>
      </c>
      <c r="I80" s="106"/>
      <c r="J80" s="110">
        <v>911208</v>
      </c>
      <c r="K80" s="106"/>
      <c r="L80" s="109">
        <v>865827</v>
      </c>
      <c r="M80" s="106"/>
      <c r="N80" s="110">
        <v>912412</v>
      </c>
    </row>
    <row r="81" spans="1:19" s="108" customFormat="1" ht="8.1" customHeight="1" x14ac:dyDescent="0.6">
      <c r="A81" s="93"/>
      <c r="B81" s="93"/>
      <c r="C81" s="93"/>
      <c r="D81" s="93"/>
      <c r="E81" s="93"/>
      <c r="F81" s="94"/>
      <c r="G81" s="94"/>
      <c r="H81" s="105"/>
      <c r="I81" s="97"/>
      <c r="J81" s="97"/>
      <c r="K81" s="97"/>
      <c r="L81" s="105"/>
      <c r="M81" s="97"/>
      <c r="N81" s="97"/>
    </row>
    <row r="82" spans="1:19" s="108" customFormat="1" ht="16.5" customHeight="1" x14ac:dyDescent="0.6">
      <c r="A82" s="85" t="s">
        <v>113</v>
      </c>
      <c r="B82" s="93"/>
      <c r="C82" s="93"/>
      <c r="D82" s="93"/>
      <c r="F82" s="94"/>
      <c r="G82" s="94"/>
      <c r="H82" s="109">
        <f>SUM(H69:H80)</f>
        <v>-354694437</v>
      </c>
      <c r="I82" s="106"/>
      <c r="J82" s="110">
        <f>SUM(J69:J80)</f>
        <v>-393200771</v>
      </c>
      <c r="K82" s="106"/>
      <c r="L82" s="109">
        <f>SUM(L69:L80)</f>
        <v>-344893329</v>
      </c>
      <c r="M82" s="106"/>
      <c r="N82" s="110">
        <f>SUM(N69:N80)</f>
        <v>-389815527</v>
      </c>
    </row>
    <row r="83" spans="1:19" s="108" customFormat="1" ht="16.5" customHeight="1" x14ac:dyDescent="0.6">
      <c r="A83" s="93"/>
      <c r="B83" s="93"/>
      <c r="C83" s="93"/>
      <c r="D83" s="93"/>
      <c r="E83" s="93"/>
      <c r="F83" s="94"/>
      <c r="G83" s="94"/>
      <c r="H83" s="105"/>
      <c r="I83" s="97"/>
      <c r="J83" s="97"/>
      <c r="K83" s="97"/>
      <c r="L83" s="105"/>
      <c r="M83" s="97"/>
      <c r="N83" s="97"/>
    </row>
    <row r="84" spans="1:19" s="108" customFormat="1" ht="16.5" customHeight="1" x14ac:dyDescent="0.6">
      <c r="A84" s="85" t="s">
        <v>114</v>
      </c>
      <c r="B84" s="93"/>
      <c r="C84" s="93"/>
      <c r="D84" s="93"/>
      <c r="E84" s="93"/>
      <c r="F84" s="94"/>
      <c r="G84" s="94"/>
      <c r="H84" s="105"/>
      <c r="I84" s="97"/>
      <c r="J84" s="97"/>
      <c r="K84" s="97"/>
      <c r="L84" s="105"/>
      <c r="M84" s="97"/>
      <c r="N84" s="97"/>
    </row>
    <row r="85" spans="1:19" s="108" customFormat="1" ht="16.5" customHeight="1" x14ac:dyDescent="0.6">
      <c r="A85" s="85"/>
      <c r="B85" s="99" t="s">
        <v>222</v>
      </c>
      <c r="C85" s="93"/>
      <c r="D85" s="93"/>
      <c r="E85" s="93"/>
      <c r="F85" s="94"/>
      <c r="G85" s="94"/>
      <c r="H85" s="107"/>
      <c r="I85" s="97"/>
      <c r="J85" s="106"/>
      <c r="K85" s="97"/>
      <c r="L85" s="98"/>
      <c r="M85" s="97"/>
      <c r="N85" s="87"/>
      <c r="S85" s="89"/>
    </row>
    <row r="86" spans="1:19" s="108" customFormat="1" ht="16.5" customHeight="1" x14ac:dyDescent="0.6">
      <c r="A86" s="85"/>
      <c r="B86" s="99"/>
      <c r="C86" s="93"/>
      <c r="D86" s="93" t="s">
        <v>221</v>
      </c>
      <c r="E86" s="93"/>
      <c r="F86" s="94"/>
      <c r="G86" s="94"/>
      <c r="H86" s="107">
        <v>11422088</v>
      </c>
      <c r="I86" s="97"/>
      <c r="J86" s="106">
        <v>-4057286</v>
      </c>
      <c r="K86" s="97"/>
      <c r="L86" s="98">
        <v>0</v>
      </c>
      <c r="M86" s="97"/>
      <c r="N86" s="87">
        <v>0</v>
      </c>
      <c r="S86" s="89"/>
    </row>
    <row r="87" spans="1:19" s="108" customFormat="1" ht="16.5" customHeight="1" x14ac:dyDescent="0.6">
      <c r="A87" s="85"/>
      <c r="B87" s="99" t="s">
        <v>223</v>
      </c>
      <c r="C87" s="93"/>
      <c r="D87" s="93"/>
      <c r="E87" s="93"/>
      <c r="F87" s="86"/>
      <c r="G87" s="86"/>
      <c r="H87" s="107"/>
      <c r="I87" s="106"/>
      <c r="J87" s="106"/>
      <c r="K87" s="106"/>
      <c r="L87" s="107"/>
      <c r="M87" s="106"/>
      <c r="N87" s="106"/>
    </row>
    <row r="88" spans="1:19" s="108" customFormat="1" ht="16.5" customHeight="1" x14ac:dyDescent="0.6">
      <c r="A88" s="85"/>
      <c r="B88" s="99"/>
      <c r="C88" s="93"/>
      <c r="D88" s="93" t="s">
        <v>115</v>
      </c>
      <c r="E88" s="93"/>
      <c r="F88" s="86"/>
      <c r="G88" s="86"/>
      <c r="H88" s="107">
        <v>496941893</v>
      </c>
      <c r="I88" s="106"/>
      <c r="J88" s="106">
        <v>-161673275</v>
      </c>
      <c r="K88" s="106"/>
      <c r="L88" s="107">
        <v>437069408</v>
      </c>
      <c r="M88" s="106"/>
      <c r="N88" s="106">
        <v>-121924040</v>
      </c>
    </row>
    <row r="89" spans="1:19" s="108" customFormat="1" ht="16.5" customHeight="1" x14ac:dyDescent="0.6">
      <c r="A89" s="85"/>
      <c r="B89" s="99" t="s">
        <v>116</v>
      </c>
      <c r="D89" s="93"/>
      <c r="E89" s="93"/>
      <c r="F89" s="86"/>
      <c r="G89" s="86"/>
      <c r="H89" s="107"/>
      <c r="I89" s="106"/>
      <c r="J89" s="106"/>
      <c r="K89" s="106"/>
      <c r="L89" s="107"/>
      <c r="M89" s="106"/>
      <c r="N89" s="106"/>
    </row>
    <row r="90" spans="1:19" s="108" customFormat="1" ht="16.5" customHeight="1" x14ac:dyDescent="0.6">
      <c r="A90" s="85"/>
      <c r="B90" s="99"/>
      <c r="D90" s="93" t="s">
        <v>117</v>
      </c>
      <c r="F90" s="86"/>
      <c r="G90" s="86"/>
      <c r="H90" s="107">
        <v>-851388</v>
      </c>
      <c r="I90" s="106"/>
      <c r="J90" s="106">
        <v>-100000</v>
      </c>
      <c r="K90" s="106"/>
      <c r="L90" s="107">
        <v>-851388</v>
      </c>
      <c r="M90" s="106"/>
      <c r="N90" s="106">
        <v>-100000</v>
      </c>
    </row>
    <row r="91" spans="1:19" s="108" customFormat="1" ht="16.5" customHeight="1" x14ac:dyDescent="0.6">
      <c r="A91" s="93"/>
      <c r="B91" s="99" t="s">
        <v>118</v>
      </c>
      <c r="C91" s="93"/>
      <c r="D91" s="93"/>
      <c r="E91" s="93"/>
      <c r="F91" s="86">
        <v>14</v>
      </c>
      <c r="G91" s="86"/>
      <c r="H91" s="107">
        <v>-61380491</v>
      </c>
      <c r="I91" s="106"/>
      <c r="J91" s="106">
        <v>-72375462</v>
      </c>
      <c r="L91" s="107">
        <v>-60077006</v>
      </c>
      <c r="M91" s="106"/>
      <c r="N91" s="106">
        <v>-71202267</v>
      </c>
    </row>
    <row r="92" spans="1:19" s="108" customFormat="1" ht="16.5" customHeight="1" x14ac:dyDescent="0.6">
      <c r="A92" s="93"/>
      <c r="B92" s="99" t="s">
        <v>119</v>
      </c>
      <c r="C92" s="93"/>
      <c r="D92" s="93"/>
      <c r="E92" s="93"/>
      <c r="F92" s="86"/>
      <c r="G92" s="86"/>
      <c r="H92" s="107"/>
      <c r="I92" s="106"/>
      <c r="J92" s="106"/>
      <c r="L92" s="107"/>
      <c r="M92" s="106"/>
      <c r="N92" s="106"/>
    </row>
    <row r="93" spans="1:19" s="108" customFormat="1" ht="16.5" customHeight="1" x14ac:dyDescent="0.6">
      <c r="A93" s="93"/>
      <c r="B93" s="99"/>
      <c r="C93" s="93"/>
      <c r="D93" s="93" t="s">
        <v>231</v>
      </c>
      <c r="E93" s="93"/>
      <c r="F93" s="86"/>
      <c r="G93" s="86"/>
      <c r="H93" s="107">
        <v>0</v>
      </c>
      <c r="I93" s="106"/>
      <c r="J93" s="106">
        <v>745093458</v>
      </c>
      <c r="L93" s="107">
        <v>0</v>
      </c>
      <c r="M93" s="106"/>
      <c r="N93" s="106">
        <v>745093458</v>
      </c>
    </row>
    <row r="94" spans="1:19" s="108" customFormat="1" ht="16.5" customHeight="1" x14ac:dyDescent="0.6">
      <c r="A94" s="93"/>
      <c r="B94" s="99" t="s">
        <v>118</v>
      </c>
      <c r="C94" s="93"/>
      <c r="D94" s="93"/>
      <c r="E94" s="93"/>
      <c r="F94" s="86"/>
      <c r="G94" s="86"/>
      <c r="H94" s="107"/>
      <c r="I94" s="106"/>
      <c r="J94" s="106"/>
      <c r="L94" s="107"/>
      <c r="M94" s="106"/>
      <c r="N94" s="106"/>
    </row>
    <row r="95" spans="1:19" s="108" customFormat="1" ht="16.5" customHeight="1" x14ac:dyDescent="0.6">
      <c r="A95" s="93"/>
      <c r="B95" s="99"/>
      <c r="C95" s="93"/>
      <c r="D95" s="93" t="s">
        <v>232</v>
      </c>
      <c r="E95" s="93"/>
      <c r="F95" s="86">
        <v>15</v>
      </c>
      <c r="G95" s="86"/>
      <c r="H95" s="107">
        <v>-1112547</v>
      </c>
      <c r="I95" s="106"/>
      <c r="J95" s="106">
        <v>-4823239</v>
      </c>
      <c r="L95" s="107">
        <v>-1112547</v>
      </c>
      <c r="M95" s="106"/>
      <c r="N95" s="106">
        <v>-4823239</v>
      </c>
    </row>
    <row r="96" spans="1:19" s="108" customFormat="1" ht="16.5" customHeight="1" x14ac:dyDescent="0.6">
      <c r="A96" s="93"/>
      <c r="B96" s="99" t="s">
        <v>120</v>
      </c>
      <c r="C96" s="93"/>
      <c r="D96" s="93"/>
      <c r="E96" s="93"/>
      <c r="F96" s="86"/>
      <c r="G96" s="86"/>
      <c r="H96" s="107"/>
      <c r="I96" s="106"/>
      <c r="J96" s="106"/>
      <c r="L96" s="107"/>
      <c r="M96" s="106"/>
      <c r="N96" s="106"/>
    </row>
    <row r="97" spans="1:14" s="108" customFormat="1" ht="16.5" customHeight="1" x14ac:dyDescent="0.6">
      <c r="A97" s="93"/>
      <c r="B97" s="99"/>
      <c r="C97" s="93"/>
      <c r="D97" s="93" t="s">
        <v>121</v>
      </c>
      <c r="E97" s="93"/>
      <c r="F97" s="86"/>
      <c r="G97" s="86"/>
      <c r="H97" s="107">
        <v>0</v>
      </c>
      <c r="I97" s="106"/>
      <c r="J97" s="106">
        <v>-52558957</v>
      </c>
      <c r="L97" s="107">
        <v>0</v>
      </c>
      <c r="M97" s="106"/>
      <c r="N97" s="106">
        <v>-52558957</v>
      </c>
    </row>
    <row r="98" spans="1:14" s="108" customFormat="1" ht="16.5" customHeight="1" x14ac:dyDescent="0.6">
      <c r="A98" s="93"/>
      <c r="B98" s="99" t="s">
        <v>226</v>
      </c>
      <c r="D98" s="93"/>
      <c r="E98" s="93"/>
      <c r="F98" s="86"/>
      <c r="G98" s="86"/>
      <c r="H98" s="107"/>
      <c r="I98" s="106"/>
      <c r="J98" s="106"/>
      <c r="L98" s="107"/>
      <c r="M98" s="106"/>
      <c r="N98" s="106"/>
    </row>
    <row r="99" spans="1:14" s="108" customFormat="1" ht="16.5" customHeight="1" x14ac:dyDescent="0.6">
      <c r="D99" s="93" t="s">
        <v>227</v>
      </c>
      <c r="F99" s="86"/>
      <c r="G99" s="86"/>
      <c r="H99" s="107">
        <v>0</v>
      </c>
      <c r="I99" s="106"/>
      <c r="J99" s="106">
        <v>225636800</v>
      </c>
      <c r="L99" s="107">
        <v>0</v>
      </c>
      <c r="M99" s="106"/>
      <c r="N99" s="106">
        <v>225636800</v>
      </c>
    </row>
    <row r="100" spans="1:14" s="108" customFormat="1" ht="16.5" customHeight="1" x14ac:dyDescent="0.6">
      <c r="A100" s="93"/>
      <c r="B100" s="99" t="s">
        <v>228</v>
      </c>
      <c r="D100" s="93"/>
      <c r="E100" s="93"/>
      <c r="F100" s="86"/>
      <c r="G100" s="86"/>
      <c r="H100" s="107"/>
      <c r="I100" s="106"/>
      <c r="J100" s="106"/>
      <c r="L100" s="107"/>
      <c r="M100" s="106"/>
      <c r="N100" s="106"/>
    </row>
    <row r="101" spans="1:14" s="108" customFormat="1" ht="16.5" customHeight="1" x14ac:dyDescent="0.6">
      <c r="C101" s="93"/>
      <c r="D101" s="93" t="s">
        <v>227</v>
      </c>
      <c r="F101" s="86">
        <v>16</v>
      </c>
      <c r="G101" s="86"/>
      <c r="H101" s="107">
        <v>-377926653</v>
      </c>
      <c r="I101" s="106"/>
      <c r="J101" s="106">
        <v>-398426805</v>
      </c>
      <c r="K101" s="106"/>
      <c r="L101" s="107">
        <v>-377926653</v>
      </c>
      <c r="M101" s="106"/>
      <c r="N101" s="106">
        <v>-398426805</v>
      </c>
    </row>
    <row r="102" spans="1:14" s="108" customFormat="1" ht="16.5" customHeight="1" x14ac:dyDescent="0.6">
      <c r="A102" s="93"/>
      <c r="B102" s="99" t="s">
        <v>122</v>
      </c>
      <c r="D102" s="93"/>
      <c r="E102" s="93"/>
      <c r="F102" s="86"/>
      <c r="G102" s="86"/>
      <c r="H102" s="112"/>
      <c r="K102" s="106"/>
      <c r="L102" s="112"/>
    </row>
    <row r="103" spans="1:14" s="108" customFormat="1" ht="16.5" customHeight="1" x14ac:dyDescent="0.6">
      <c r="A103" s="93"/>
      <c r="B103" s="99"/>
      <c r="D103" s="93" t="s">
        <v>63</v>
      </c>
      <c r="E103" s="93"/>
      <c r="F103" s="100"/>
      <c r="G103" s="86"/>
      <c r="H103" s="107">
        <v>0</v>
      </c>
      <c r="J103" s="108">
        <v>1251254</v>
      </c>
      <c r="K103" s="106"/>
      <c r="L103" s="107">
        <v>0</v>
      </c>
      <c r="N103" s="108">
        <v>1251254</v>
      </c>
    </row>
    <row r="104" spans="1:14" s="108" customFormat="1" ht="16.5" customHeight="1" x14ac:dyDescent="0.6">
      <c r="A104" s="93"/>
      <c r="B104" s="99" t="s">
        <v>123</v>
      </c>
      <c r="C104" s="99"/>
      <c r="D104" s="93"/>
      <c r="E104" s="99"/>
      <c r="F104" s="100">
        <v>17.2</v>
      </c>
      <c r="G104" s="100"/>
      <c r="H104" s="107">
        <v>80557742</v>
      </c>
      <c r="I104" s="106"/>
      <c r="J104" s="106">
        <v>116573289</v>
      </c>
      <c r="K104" s="106"/>
      <c r="L104" s="107">
        <v>80557742</v>
      </c>
      <c r="M104" s="106"/>
      <c r="N104" s="106">
        <v>116573289</v>
      </c>
    </row>
    <row r="105" spans="1:14" s="108" customFormat="1" ht="16.5" customHeight="1" x14ac:dyDescent="0.6">
      <c r="A105" s="93"/>
      <c r="B105" s="134" t="s">
        <v>219</v>
      </c>
      <c r="C105" s="134"/>
      <c r="D105" s="134"/>
      <c r="E105" s="134"/>
      <c r="F105" s="135">
        <v>18</v>
      </c>
      <c r="G105" s="100"/>
      <c r="H105" s="107">
        <v>-88195228</v>
      </c>
      <c r="I105" s="106"/>
      <c r="J105" s="106">
        <v>0</v>
      </c>
      <c r="K105" s="106"/>
      <c r="L105" s="107">
        <v>-88195228</v>
      </c>
      <c r="M105" s="106"/>
      <c r="N105" s="106">
        <v>0</v>
      </c>
    </row>
    <row r="106" spans="1:14" s="108" customFormat="1" ht="16.5" customHeight="1" x14ac:dyDescent="0.6">
      <c r="A106" s="93"/>
      <c r="B106" s="134" t="s">
        <v>218</v>
      </c>
      <c r="C106" s="99"/>
      <c r="D106" s="93"/>
      <c r="E106" s="99"/>
      <c r="F106" s="100"/>
      <c r="G106" s="100"/>
      <c r="H106" s="107">
        <v>-5456640</v>
      </c>
      <c r="I106" s="106"/>
      <c r="J106" s="106">
        <v>0</v>
      </c>
      <c r="K106" s="106"/>
      <c r="L106" s="107">
        <v>0</v>
      </c>
      <c r="M106" s="106"/>
      <c r="N106" s="106">
        <v>0</v>
      </c>
    </row>
    <row r="107" spans="1:14" s="108" customFormat="1" ht="16.5" customHeight="1" x14ac:dyDescent="0.6">
      <c r="A107" s="93"/>
      <c r="B107" s="99" t="s">
        <v>124</v>
      </c>
      <c r="C107" s="99"/>
      <c r="D107" s="99"/>
      <c r="E107" s="99"/>
      <c r="F107" s="86"/>
      <c r="G107" s="86"/>
      <c r="H107" s="113">
        <v>-126904324</v>
      </c>
      <c r="I107" s="106"/>
      <c r="J107" s="125">
        <v>-116369475</v>
      </c>
      <c r="K107" s="106"/>
      <c r="L107" s="113">
        <v>-123021402</v>
      </c>
      <c r="M107" s="106"/>
      <c r="N107" s="125">
        <v>-114222753</v>
      </c>
    </row>
    <row r="108" spans="1:14" s="108" customFormat="1" ht="8.1" customHeight="1" x14ac:dyDescent="0.6">
      <c r="A108" s="93"/>
      <c r="B108" s="93"/>
      <c r="C108" s="93"/>
      <c r="D108" s="93"/>
      <c r="E108" s="93"/>
      <c r="F108" s="94"/>
      <c r="G108" s="94"/>
      <c r="H108" s="105"/>
      <c r="I108" s="97"/>
      <c r="J108" s="97"/>
      <c r="K108" s="97"/>
      <c r="L108" s="105"/>
      <c r="M108" s="97"/>
      <c r="N108" s="97"/>
    </row>
    <row r="109" spans="1:14" s="108" customFormat="1" ht="16.5" customHeight="1" x14ac:dyDescent="0.6">
      <c r="A109" s="85" t="s">
        <v>225</v>
      </c>
      <c r="B109" s="93"/>
      <c r="C109" s="93"/>
      <c r="D109" s="93"/>
      <c r="F109" s="94"/>
      <c r="G109" s="94"/>
      <c r="H109" s="109">
        <f>SUM(H84:H108)</f>
        <v>-72905548</v>
      </c>
      <c r="I109" s="106"/>
      <c r="J109" s="110">
        <f>SUM(J84:J108)</f>
        <v>278170302</v>
      </c>
      <c r="K109" s="106"/>
      <c r="L109" s="109">
        <f>SUM(L84:L108)</f>
        <v>-133557074</v>
      </c>
      <c r="M109" s="106"/>
      <c r="N109" s="110">
        <f>SUM(N84:N108)</f>
        <v>325296740</v>
      </c>
    </row>
    <row r="110" spans="1:14" s="108" customFormat="1" ht="16.5" customHeight="1" x14ac:dyDescent="0.6">
      <c r="A110" s="85"/>
      <c r="B110" s="93"/>
      <c r="C110" s="93"/>
      <c r="D110" s="93"/>
      <c r="F110" s="94"/>
      <c r="G110" s="94"/>
      <c r="H110" s="106"/>
      <c r="I110" s="106"/>
      <c r="J110" s="106"/>
      <c r="K110" s="106"/>
      <c r="L110" s="106"/>
      <c r="M110" s="106"/>
      <c r="N110" s="106"/>
    </row>
    <row r="111" spans="1:14" s="108" customFormat="1" ht="16.5" customHeight="1" x14ac:dyDescent="0.6">
      <c r="A111" s="85"/>
      <c r="B111" s="93"/>
      <c r="C111" s="93"/>
      <c r="D111" s="93"/>
      <c r="F111" s="94"/>
      <c r="G111" s="94"/>
      <c r="H111" s="106"/>
      <c r="I111" s="106"/>
      <c r="J111" s="106"/>
      <c r="K111" s="106"/>
      <c r="L111" s="106"/>
      <c r="M111" s="106"/>
      <c r="N111" s="106"/>
    </row>
    <row r="112" spans="1:14" s="108" customFormat="1" ht="15.75" customHeight="1" x14ac:dyDescent="0.6">
      <c r="A112" s="85"/>
      <c r="B112" s="93"/>
      <c r="C112" s="93"/>
      <c r="D112" s="93"/>
      <c r="F112" s="94"/>
      <c r="G112" s="94"/>
      <c r="H112" s="106"/>
      <c r="I112" s="106"/>
      <c r="J112" s="106"/>
      <c r="K112" s="106"/>
      <c r="L112" s="106"/>
      <c r="M112" s="106"/>
      <c r="N112" s="106"/>
    </row>
    <row r="113" spans="1:14" s="108" customFormat="1" ht="2.1" customHeight="1" x14ac:dyDescent="0.6">
      <c r="A113" s="85"/>
      <c r="B113" s="93"/>
      <c r="C113" s="93"/>
      <c r="D113" s="93"/>
      <c r="F113" s="94"/>
      <c r="G113" s="94"/>
      <c r="H113" s="106"/>
      <c r="I113" s="106"/>
      <c r="J113" s="106"/>
      <c r="K113" s="106"/>
      <c r="L113" s="106"/>
      <c r="M113" s="106"/>
      <c r="N113" s="106"/>
    </row>
    <row r="114" spans="1:14" s="108" customFormat="1" ht="21.9" customHeight="1" x14ac:dyDescent="0.6">
      <c r="A114" s="114" t="str">
        <f>A57</f>
        <v>The condensed notes to the interim financial information are an integral part of this financial information.</v>
      </c>
      <c r="B114" s="114"/>
      <c r="C114" s="114"/>
      <c r="D114" s="114"/>
      <c r="E114" s="115"/>
      <c r="F114" s="95"/>
      <c r="G114" s="95"/>
      <c r="H114" s="110"/>
      <c r="I114" s="110"/>
      <c r="J114" s="110"/>
      <c r="K114" s="110"/>
      <c r="L114" s="110"/>
      <c r="M114" s="110"/>
      <c r="N114" s="110"/>
    </row>
    <row r="115" spans="1:14" ht="16.5" customHeight="1" x14ac:dyDescent="0.6">
      <c r="A115" s="85" t="s">
        <v>0</v>
      </c>
      <c r="B115" s="85"/>
      <c r="C115" s="85"/>
      <c r="D115" s="85"/>
      <c r="E115" s="85"/>
      <c r="J115" s="88"/>
      <c r="K115" s="88"/>
      <c r="N115" s="138" t="s">
        <v>4</v>
      </c>
    </row>
    <row r="116" spans="1:14" ht="16.5" customHeight="1" x14ac:dyDescent="0.6">
      <c r="A116" s="85" t="s">
        <v>75</v>
      </c>
      <c r="B116" s="85"/>
      <c r="C116" s="85"/>
      <c r="D116" s="85"/>
      <c r="E116" s="85"/>
    </row>
    <row r="117" spans="1:14" ht="16.5" customHeight="1" x14ac:dyDescent="0.6">
      <c r="A117" s="90" t="str">
        <f>A60</f>
        <v>For the nine-month period ended 30 September 2023</v>
      </c>
      <c r="B117" s="90"/>
      <c r="C117" s="90"/>
      <c r="D117" s="90"/>
      <c r="E117" s="90"/>
      <c r="F117" s="91"/>
      <c r="G117" s="91"/>
      <c r="H117" s="92"/>
      <c r="I117" s="92"/>
      <c r="J117" s="92"/>
      <c r="K117" s="92"/>
      <c r="L117" s="92"/>
      <c r="M117" s="92"/>
      <c r="N117" s="92"/>
    </row>
    <row r="118" spans="1:14" ht="16.5" customHeight="1" x14ac:dyDescent="0.6">
      <c r="A118" s="85"/>
      <c r="B118" s="85"/>
      <c r="C118" s="85"/>
      <c r="D118" s="85"/>
      <c r="E118" s="85"/>
    </row>
    <row r="119" spans="1:14" ht="16.5" customHeight="1" x14ac:dyDescent="0.6">
      <c r="A119" s="85"/>
      <c r="B119" s="85"/>
      <c r="C119" s="85"/>
      <c r="D119" s="85"/>
      <c r="E119" s="85"/>
    </row>
    <row r="120" spans="1:14" ht="16.5" customHeight="1" x14ac:dyDescent="0.6">
      <c r="H120" s="143" t="s">
        <v>1</v>
      </c>
      <c r="I120" s="143"/>
      <c r="J120" s="143"/>
      <c r="K120" s="138"/>
      <c r="L120" s="143" t="s">
        <v>2</v>
      </c>
      <c r="M120" s="143"/>
      <c r="N120" s="143"/>
    </row>
    <row r="121" spans="1:14" ht="16.5" customHeight="1" x14ac:dyDescent="0.6">
      <c r="E121" s="89"/>
      <c r="H121" s="144" t="s">
        <v>3</v>
      </c>
      <c r="I121" s="144"/>
      <c r="J121" s="144"/>
      <c r="K121" s="136"/>
      <c r="L121" s="144" t="s">
        <v>3</v>
      </c>
      <c r="M121" s="144"/>
      <c r="N121" s="144"/>
    </row>
    <row r="122" spans="1:14" ht="16.5" customHeight="1" x14ac:dyDescent="0.6">
      <c r="F122" s="94"/>
      <c r="G122" s="94"/>
      <c r="H122" s="8">
        <v>2023</v>
      </c>
      <c r="I122" s="8"/>
      <c r="J122" s="8">
        <v>2022</v>
      </c>
      <c r="K122" s="8"/>
      <c r="L122" s="8">
        <v>2023</v>
      </c>
      <c r="M122" s="8"/>
      <c r="N122" s="8">
        <v>2022</v>
      </c>
    </row>
    <row r="123" spans="1:14" ht="16.5" customHeight="1" x14ac:dyDescent="0.6">
      <c r="F123" s="94"/>
      <c r="G123" s="94"/>
      <c r="H123" s="96" t="s">
        <v>6</v>
      </c>
      <c r="I123" s="97"/>
      <c r="J123" s="96" t="s">
        <v>6</v>
      </c>
      <c r="K123" s="97"/>
      <c r="L123" s="96" t="s">
        <v>6</v>
      </c>
      <c r="M123" s="97"/>
      <c r="N123" s="96" t="s">
        <v>6</v>
      </c>
    </row>
    <row r="124" spans="1:14" ht="6" customHeight="1" x14ac:dyDescent="0.6">
      <c r="F124" s="94"/>
      <c r="G124" s="94"/>
      <c r="H124" s="105"/>
      <c r="I124" s="97"/>
      <c r="J124" s="97"/>
      <c r="K124" s="97"/>
      <c r="L124" s="105"/>
      <c r="M124" s="97"/>
      <c r="N124" s="97"/>
    </row>
    <row r="125" spans="1:14" s="108" customFormat="1" ht="16.5" customHeight="1" x14ac:dyDescent="0.6">
      <c r="A125" s="85" t="s">
        <v>224</v>
      </c>
      <c r="B125" s="93"/>
      <c r="C125" s="85"/>
      <c r="D125" s="93"/>
      <c r="E125" s="93"/>
      <c r="F125" s="94"/>
      <c r="G125" s="94"/>
      <c r="H125" s="107">
        <f>SUM(H44,H82,H109)</f>
        <v>-74146356</v>
      </c>
      <c r="I125" s="106"/>
      <c r="J125" s="106">
        <f>SUM(J44,J82,J109)</f>
        <v>-127217554</v>
      </c>
      <c r="K125" s="106"/>
      <c r="L125" s="107">
        <f>SUM(L44,L82,L109)</f>
        <v>-73269073</v>
      </c>
      <c r="M125" s="106"/>
      <c r="N125" s="106">
        <f>SUM(N44,N82,N109)</f>
        <v>-127420638</v>
      </c>
    </row>
    <row r="126" spans="1:14" s="108" customFormat="1" ht="16.5" customHeight="1" x14ac:dyDescent="0.6">
      <c r="A126" s="93" t="s">
        <v>125</v>
      </c>
      <c r="B126" s="93"/>
      <c r="C126" s="93"/>
      <c r="D126" s="93"/>
      <c r="E126" s="93"/>
      <c r="F126" s="94"/>
      <c r="G126" s="94"/>
      <c r="H126" s="107">
        <v>0</v>
      </c>
      <c r="I126" s="106"/>
      <c r="J126" s="106">
        <v>12255</v>
      </c>
      <c r="K126" s="106"/>
      <c r="L126" s="107">
        <v>0</v>
      </c>
      <c r="M126" s="106"/>
      <c r="N126" s="106">
        <v>0</v>
      </c>
    </row>
    <row r="127" spans="1:14" s="108" customFormat="1" ht="16.5" customHeight="1" x14ac:dyDescent="0.6">
      <c r="A127" s="93" t="s">
        <v>126</v>
      </c>
      <c r="B127" s="93"/>
      <c r="C127" s="93"/>
      <c r="D127" s="93"/>
      <c r="E127" s="93"/>
      <c r="F127" s="94"/>
      <c r="G127" s="94"/>
      <c r="H127" s="113">
        <v>228738392</v>
      </c>
      <c r="I127" s="106"/>
      <c r="J127" s="125">
        <v>224507442</v>
      </c>
      <c r="K127" s="106"/>
      <c r="L127" s="109">
        <v>222737693</v>
      </c>
      <c r="M127" s="106"/>
      <c r="N127" s="110">
        <v>224507442</v>
      </c>
    </row>
    <row r="128" spans="1:14" s="108" customFormat="1" ht="6" customHeight="1" x14ac:dyDescent="0.6">
      <c r="A128" s="93"/>
      <c r="B128" s="93"/>
      <c r="C128" s="93"/>
      <c r="D128" s="93"/>
      <c r="E128" s="93"/>
      <c r="F128" s="94"/>
      <c r="G128" s="94"/>
      <c r="H128" s="105"/>
      <c r="I128" s="97"/>
      <c r="J128" s="97"/>
      <c r="K128" s="97"/>
      <c r="L128" s="105"/>
      <c r="M128" s="97"/>
      <c r="N128" s="97"/>
    </row>
    <row r="129" spans="1:14" s="108" customFormat="1" ht="16.5" customHeight="1" thickBot="1" x14ac:dyDescent="0.65">
      <c r="A129" s="85" t="s">
        <v>127</v>
      </c>
      <c r="B129" s="93"/>
      <c r="C129" s="93"/>
      <c r="D129" s="93"/>
      <c r="E129" s="93"/>
      <c r="F129" s="94"/>
      <c r="G129" s="94"/>
      <c r="H129" s="116">
        <f>SUM(H125:H128)</f>
        <v>154592036</v>
      </c>
      <c r="I129" s="106"/>
      <c r="J129" s="126">
        <f>SUM(J125:J128)</f>
        <v>97302143</v>
      </c>
      <c r="K129" s="106"/>
      <c r="L129" s="116">
        <f>SUM(L125:L128)</f>
        <v>149468620</v>
      </c>
      <c r="M129" s="106"/>
      <c r="N129" s="126">
        <f>SUM(N125:N128)</f>
        <v>97086804</v>
      </c>
    </row>
    <row r="130" spans="1:14" s="108" customFormat="1" ht="16.5" customHeight="1" thickTop="1" x14ac:dyDescent="0.6">
      <c r="A130" s="93"/>
      <c r="B130" s="93"/>
      <c r="C130" s="93"/>
      <c r="D130" s="93"/>
      <c r="E130" s="93"/>
      <c r="F130" s="94"/>
      <c r="G130" s="94"/>
      <c r="H130" s="105"/>
      <c r="I130" s="97"/>
      <c r="J130" s="97"/>
      <c r="K130" s="97"/>
      <c r="L130" s="105"/>
      <c r="M130" s="97"/>
      <c r="N130" s="97"/>
    </row>
    <row r="131" spans="1:14" s="108" customFormat="1" ht="16.5" customHeight="1" x14ac:dyDescent="0.6">
      <c r="A131" s="85" t="s">
        <v>128</v>
      </c>
      <c r="B131" s="93"/>
      <c r="C131" s="93"/>
      <c r="D131" s="93"/>
      <c r="E131" s="93"/>
      <c r="F131" s="94"/>
      <c r="G131" s="94"/>
      <c r="H131" s="105"/>
      <c r="I131" s="97"/>
      <c r="J131" s="97"/>
      <c r="K131" s="97"/>
      <c r="L131" s="105"/>
      <c r="M131" s="97"/>
      <c r="N131" s="97"/>
    </row>
    <row r="132" spans="1:14" s="108" customFormat="1" ht="6" customHeight="1" x14ac:dyDescent="0.6">
      <c r="A132" s="85"/>
      <c r="B132" s="93"/>
      <c r="C132" s="93"/>
      <c r="D132" s="93"/>
      <c r="E132" s="93"/>
      <c r="F132" s="94"/>
      <c r="G132" s="94"/>
      <c r="H132" s="105"/>
      <c r="I132" s="97"/>
      <c r="J132" s="97"/>
      <c r="K132" s="97"/>
      <c r="L132" s="105"/>
      <c r="M132" s="97"/>
      <c r="N132" s="97"/>
    </row>
    <row r="133" spans="1:14" s="108" customFormat="1" ht="16.5" customHeight="1" x14ac:dyDescent="0.6">
      <c r="A133" s="93"/>
      <c r="C133" s="99" t="s">
        <v>129</v>
      </c>
      <c r="D133" s="99"/>
      <c r="F133" s="94"/>
      <c r="G133" s="94"/>
      <c r="H133" s="112"/>
      <c r="L133" s="107"/>
      <c r="M133" s="106"/>
      <c r="N133" s="106"/>
    </row>
    <row r="134" spans="1:14" s="108" customFormat="1" ht="16.5" customHeight="1" x14ac:dyDescent="0.6">
      <c r="A134" s="93"/>
      <c r="C134" s="99"/>
      <c r="D134" s="99"/>
      <c r="E134" s="93" t="s">
        <v>109</v>
      </c>
      <c r="F134" s="94"/>
      <c r="G134" s="94"/>
      <c r="H134" s="107">
        <v>205055811</v>
      </c>
      <c r="I134" s="106"/>
      <c r="J134" s="106">
        <v>121787387</v>
      </c>
      <c r="K134" s="106"/>
      <c r="L134" s="107">
        <v>204961854</v>
      </c>
      <c r="M134" s="106"/>
      <c r="N134" s="106">
        <v>121787387</v>
      </c>
    </row>
    <row r="135" spans="1:14" s="108" customFormat="1" ht="16.5" customHeight="1" x14ac:dyDescent="0.6">
      <c r="A135" s="93"/>
      <c r="B135" s="93"/>
      <c r="C135" s="99" t="s">
        <v>130</v>
      </c>
      <c r="D135" s="99"/>
      <c r="E135" s="99"/>
      <c r="F135" s="94"/>
      <c r="G135" s="94"/>
      <c r="H135" s="107"/>
      <c r="I135" s="106"/>
      <c r="J135" s="106"/>
      <c r="K135" s="106"/>
      <c r="L135" s="107"/>
      <c r="M135" s="106"/>
      <c r="N135" s="106"/>
    </row>
    <row r="136" spans="1:14" s="108" customFormat="1" ht="16.5" customHeight="1" x14ac:dyDescent="0.6">
      <c r="A136" s="93"/>
      <c r="B136" s="93"/>
      <c r="C136" s="99"/>
      <c r="D136" s="99"/>
      <c r="E136" s="99" t="s">
        <v>131</v>
      </c>
      <c r="F136" s="94"/>
      <c r="G136" s="94"/>
      <c r="H136" s="107">
        <v>37623338</v>
      </c>
      <c r="I136" s="106"/>
      <c r="J136" s="106">
        <v>73741043</v>
      </c>
      <c r="K136" s="106"/>
      <c r="L136" s="107">
        <v>37623338</v>
      </c>
      <c r="M136" s="106"/>
      <c r="N136" s="106">
        <v>68857936</v>
      </c>
    </row>
    <row r="137" spans="1:14" ht="16.5" customHeight="1" x14ac:dyDescent="0.6">
      <c r="C137" s="93" t="s">
        <v>132</v>
      </c>
      <c r="F137" s="93"/>
      <c r="G137" s="94"/>
      <c r="H137" s="107">
        <v>0</v>
      </c>
      <c r="I137" s="106"/>
      <c r="J137" s="106">
        <v>153000000</v>
      </c>
      <c r="K137" s="106"/>
      <c r="L137" s="107">
        <v>0</v>
      </c>
      <c r="M137" s="106"/>
      <c r="N137" s="106">
        <v>153000000</v>
      </c>
    </row>
    <row r="138" spans="1:14" ht="16.5" customHeight="1" x14ac:dyDescent="0.6">
      <c r="C138" s="99" t="s">
        <v>133</v>
      </c>
      <c r="F138" s="93"/>
      <c r="G138" s="94"/>
      <c r="H138" s="107">
        <v>0</v>
      </c>
      <c r="I138" s="106"/>
      <c r="J138" s="106">
        <v>23100617</v>
      </c>
      <c r="K138" s="106"/>
      <c r="L138" s="107">
        <v>0</v>
      </c>
      <c r="M138" s="106"/>
      <c r="N138" s="106">
        <v>23100617</v>
      </c>
    </row>
    <row r="139" spans="1:14" ht="16.5" customHeight="1" x14ac:dyDescent="0.6">
      <c r="C139" s="99" t="s">
        <v>234</v>
      </c>
      <c r="D139" s="99"/>
      <c r="E139" s="99"/>
      <c r="F139" s="94"/>
      <c r="G139" s="94"/>
      <c r="H139" s="107">
        <v>0</v>
      </c>
      <c r="I139" s="106"/>
      <c r="J139" s="106">
        <v>0</v>
      </c>
      <c r="K139" s="106"/>
      <c r="L139" s="107">
        <v>3060000</v>
      </c>
      <c r="M139" s="106"/>
      <c r="N139" s="106">
        <v>0</v>
      </c>
    </row>
    <row r="140" spans="1:14" ht="16.5" customHeight="1" x14ac:dyDescent="0.6">
      <c r="C140" s="99"/>
      <c r="D140" s="99"/>
      <c r="E140" s="99"/>
      <c r="F140" s="94"/>
      <c r="G140" s="94"/>
      <c r="H140" s="106"/>
      <c r="I140" s="106"/>
      <c r="J140" s="106"/>
      <c r="K140" s="106"/>
      <c r="L140" s="106"/>
      <c r="M140" s="106"/>
      <c r="N140" s="106"/>
    </row>
    <row r="141" spans="1:14" ht="16.5" customHeight="1" x14ac:dyDescent="0.6">
      <c r="C141" s="99"/>
      <c r="D141" s="99"/>
      <c r="E141" s="99"/>
      <c r="F141" s="94"/>
      <c r="G141" s="94"/>
      <c r="H141" s="106"/>
      <c r="I141" s="106"/>
      <c r="J141" s="106"/>
      <c r="K141" s="106"/>
      <c r="L141" s="106"/>
      <c r="M141" s="106"/>
      <c r="N141" s="106"/>
    </row>
    <row r="142" spans="1:14" ht="16.5" customHeight="1" x14ac:dyDescent="0.6">
      <c r="C142" s="99"/>
      <c r="D142" s="99"/>
      <c r="E142" s="99"/>
      <c r="F142" s="94"/>
      <c r="G142" s="94"/>
      <c r="H142" s="106"/>
      <c r="I142" s="106"/>
      <c r="J142" s="106"/>
      <c r="K142" s="106"/>
      <c r="L142" s="106"/>
      <c r="M142" s="106"/>
      <c r="N142" s="106"/>
    </row>
    <row r="143" spans="1:14" ht="16.5" customHeight="1" x14ac:dyDescent="0.6">
      <c r="C143" s="99"/>
      <c r="D143" s="99"/>
      <c r="E143" s="99"/>
      <c r="F143" s="94"/>
      <c r="G143" s="94"/>
      <c r="H143" s="106"/>
      <c r="I143" s="106"/>
      <c r="J143" s="106"/>
      <c r="K143" s="106"/>
      <c r="L143" s="106"/>
      <c r="M143" s="106"/>
      <c r="N143" s="106"/>
    </row>
    <row r="144" spans="1:14" ht="16.5" customHeight="1" x14ac:dyDescent="0.6">
      <c r="C144" s="99"/>
      <c r="D144" s="99"/>
      <c r="E144" s="99"/>
      <c r="F144" s="94"/>
      <c r="G144" s="94"/>
      <c r="H144" s="106"/>
      <c r="I144" s="106"/>
      <c r="J144" s="106"/>
      <c r="K144" s="106"/>
      <c r="L144" s="106"/>
      <c r="M144" s="106"/>
      <c r="N144" s="106"/>
    </row>
    <row r="145" spans="3:14" ht="16.5" customHeight="1" x14ac:dyDescent="0.6">
      <c r="C145" s="99"/>
      <c r="D145" s="99"/>
      <c r="E145" s="99"/>
      <c r="F145" s="94"/>
      <c r="G145" s="94"/>
      <c r="H145" s="106"/>
      <c r="I145" s="106"/>
      <c r="J145" s="106"/>
      <c r="K145" s="106"/>
      <c r="L145" s="106"/>
      <c r="M145" s="106"/>
      <c r="N145" s="106"/>
    </row>
    <row r="146" spans="3:14" ht="16.5" customHeight="1" x14ac:dyDescent="0.6">
      <c r="C146" s="99"/>
      <c r="D146" s="99"/>
      <c r="E146" s="99"/>
      <c r="F146" s="94"/>
      <c r="G146" s="94"/>
      <c r="H146" s="106"/>
      <c r="I146" s="106"/>
      <c r="J146" s="106"/>
      <c r="K146" s="106"/>
      <c r="L146" s="106"/>
      <c r="M146" s="106"/>
      <c r="N146" s="106"/>
    </row>
    <row r="147" spans="3:14" ht="16.5" customHeight="1" x14ac:dyDescent="0.6">
      <c r="C147" s="99"/>
      <c r="D147" s="99"/>
      <c r="E147" s="99"/>
      <c r="F147" s="94"/>
      <c r="G147" s="94"/>
      <c r="H147" s="106"/>
      <c r="I147" s="106"/>
      <c r="J147" s="106"/>
      <c r="K147" s="106"/>
      <c r="L147" s="106"/>
      <c r="M147" s="106"/>
      <c r="N147" s="106"/>
    </row>
    <row r="148" spans="3:14" ht="16.5" customHeight="1" x14ac:dyDescent="0.6">
      <c r="C148" s="99"/>
      <c r="D148" s="99"/>
      <c r="E148" s="99"/>
      <c r="F148" s="94"/>
      <c r="G148" s="94"/>
      <c r="H148" s="106"/>
      <c r="I148" s="106"/>
      <c r="J148" s="106"/>
      <c r="K148" s="106"/>
      <c r="L148" s="106"/>
      <c r="M148" s="106"/>
      <c r="N148" s="106"/>
    </row>
    <row r="149" spans="3:14" ht="16.5" customHeight="1" x14ac:dyDescent="0.6">
      <c r="C149" s="99"/>
      <c r="D149" s="99"/>
      <c r="E149" s="99"/>
      <c r="F149" s="94"/>
      <c r="G149" s="94"/>
      <c r="H149" s="106"/>
      <c r="I149" s="106"/>
      <c r="J149" s="106"/>
      <c r="K149" s="106"/>
      <c r="L149" s="106"/>
      <c r="M149" s="106"/>
      <c r="N149" s="106"/>
    </row>
    <row r="150" spans="3:14" ht="16.5" customHeight="1" x14ac:dyDescent="0.6">
      <c r="C150" s="99"/>
      <c r="D150" s="99"/>
      <c r="E150" s="99"/>
      <c r="F150" s="94"/>
      <c r="G150" s="94"/>
      <c r="H150" s="106"/>
      <c r="I150" s="106"/>
      <c r="J150" s="106"/>
      <c r="K150" s="106"/>
      <c r="L150" s="106"/>
      <c r="M150" s="106"/>
      <c r="N150" s="106"/>
    </row>
    <row r="151" spans="3:14" ht="16.5" customHeight="1" x14ac:dyDescent="0.6">
      <c r="C151" s="99"/>
      <c r="D151" s="99"/>
      <c r="E151" s="99"/>
      <c r="F151" s="94"/>
      <c r="G151" s="94"/>
      <c r="H151" s="106"/>
      <c r="I151" s="106"/>
      <c r="J151" s="106"/>
      <c r="K151" s="106"/>
      <c r="L151" s="106"/>
      <c r="M151" s="106"/>
      <c r="N151" s="106"/>
    </row>
    <row r="152" spans="3:14" ht="16.5" customHeight="1" x14ac:dyDescent="0.6">
      <c r="C152" s="99"/>
      <c r="D152" s="99"/>
      <c r="E152" s="99"/>
      <c r="F152" s="94"/>
      <c r="G152" s="94"/>
      <c r="H152" s="106"/>
      <c r="I152" s="106"/>
      <c r="J152" s="106"/>
      <c r="K152" s="106"/>
      <c r="L152" s="106"/>
      <c r="M152" s="106"/>
      <c r="N152" s="106"/>
    </row>
    <row r="153" spans="3:14" ht="16.5" customHeight="1" x14ac:dyDescent="0.6">
      <c r="C153" s="99"/>
      <c r="D153" s="99"/>
      <c r="E153" s="99"/>
      <c r="F153" s="94"/>
      <c r="G153" s="94"/>
      <c r="H153" s="106"/>
      <c r="I153" s="106"/>
      <c r="J153" s="106"/>
      <c r="K153" s="106"/>
      <c r="L153" s="106"/>
      <c r="M153" s="106"/>
      <c r="N153" s="106"/>
    </row>
    <row r="154" spans="3:14" ht="16.5" customHeight="1" x14ac:dyDescent="0.6">
      <c r="C154" s="99"/>
      <c r="D154" s="99"/>
      <c r="E154" s="99"/>
      <c r="F154" s="94"/>
      <c r="G154" s="94"/>
      <c r="H154" s="106"/>
      <c r="I154" s="106"/>
      <c r="J154" s="106"/>
      <c r="K154" s="106"/>
      <c r="L154" s="106"/>
      <c r="M154" s="106"/>
      <c r="N154" s="106"/>
    </row>
    <row r="155" spans="3:14" ht="16.5" customHeight="1" x14ac:dyDescent="0.6">
      <c r="C155" s="99"/>
      <c r="D155" s="99"/>
      <c r="E155" s="99"/>
      <c r="F155" s="94"/>
      <c r="G155" s="94"/>
      <c r="H155" s="106"/>
      <c r="I155" s="106"/>
      <c r="J155" s="106"/>
      <c r="K155" s="106"/>
      <c r="L155" s="106"/>
      <c r="M155" s="106"/>
      <c r="N155" s="106"/>
    </row>
    <row r="156" spans="3:14" ht="16.5" customHeight="1" x14ac:dyDescent="0.6">
      <c r="C156" s="99"/>
      <c r="D156" s="99"/>
      <c r="E156" s="99"/>
      <c r="F156" s="94"/>
      <c r="G156" s="94"/>
      <c r="H156" s="106"/>
      <c r="I156" s="106"/>
      <c r="J156" s="106"/>
      <c r="K156" s="106"/>
      <c r="L156" s="106"/>
      <c r="M156" s="106"/>
      <c r="N156" s="106"/>
    </row>
    <row r="157" spans="3:14" ht="16.5" customHeight="1" x14ac:dyDescent="0.6">
      <c r="C157" s="99"/>
      <c r="D157" s="99"/>
      <c r="E157" s="99"/>
      <c r="F157" s="94"/>
      <c r="G157" s="94"/>
      <c r="H157" s="106"/>
      <c r="I157" s="106"/>
      <c r="J157" s="106"/>
      <c r="K157" s="106"/>
      <c r="L157" s="106"/>
      <c r="M157" s="106"/>
      <c r="N157" s="106"/>
    </row>
    <row r="158" spans="3:14" ht="16.5" customHeight="1" x14ac:dyDescent="0.6">
      <c r="C158" s="99"/>
      <c r="D158" s="99"/>
      <c r="E158" s="99"/>
      <c r="F158" s="94"/>
      <c r="G158" s="94"/>
      <c r="H158" s="106"/>
      <c r="I158" s="106"/>
      <c r="J158" s="106"/>
      <c r="K158" s="106"/>
      <c r="L158" s="106"/>
      <c r="M158" s="106"/>
      <c r="N158" s="106"/>
    </row>
    <row r="159" spans="3:14" ht="16.5" customHeight="1" x14ac:dyDescent="0.6">
      <c r="C159" s="99"/>
      <c r="D159" s="99"/>
      <c r="E159" s="99"/>
      <c r="F159" s="94"/>
      <c r="G159" s="94"/>
      <c r="H159" s="106"/>
      <c r="I159" s="106"/>
      <c r="J159" s="106"/>
      <c r="K159" s="106"/>
      <c r="L159" s="106"/>
      <c r="M159" s="106"/>
      <c r="N159" s="106"/>
    </row>
    <row r="160" spans="3:14" ht="16.5" customHeight="1" x14ac:dyDescent="0.6">
      <c r="C160" s="99"/>
      <c r="D160" s="99"/>
      <c r="E160" s="99"/>
      <c r="F160" s="94"/>
      <c r="G160" s="94"/>
      <c r="H160" s="106"/>
      <c r="I160" s="106"/>
      <c r="J160" s="106"/>
      <c r="K160" s="106"/>
      <c r="L160" s="106"/>
      <c r="M160" s="106"/>
      <c r="N160" s="106"/>
    </row>
    <row r="161" spans="1:14" ht="16.5" customHeight="1" x14ac:dyDescent="0.6">
      <c r="C161" s="99"/>
      <c r="D161" s="99"/>
      <c r="E161" s="99"/>
      <c r="F161" s="94"/>
      <c r="G161" s="94"/>
      <c r="H161" s="106"/>
      <c r="I161" s="106"/>
      <c r="J161" s="106"/>
      <c r="K161" s="106"/>
      <c r="L161" s="106"/>
      <c r="M161" s="106"/>
      <c r="N161" s="106"/>
    </row>
    <row r="162" spans="1:14" ht="16.5" customHeight="1" x14ac:dyDescent="0.6">
      <c r="C162" s="99"/>
      <c r="D162" s="99"/>
      <c r="E162" s="99"/>
      <c r="F162" s="94"/>
      <c r="G162" s="94"/>
      <c r="H162" s="106"/>
      <c r="I162" s="106"/>
      <c r="J162" s="106"/>
      <c r="K162" s="106"/>
      <c r="L162" s="106"/>
      <c r="M162" s="106"/>
      <c r="N162" s="106"/>
    </row>
    <row r="163" spans="1:14" ht="16.5" customHeight="1" x14ac:dyDescent="0.6">
      <c r="C163" s="99"/>
      <c r="D163" s="99"/>
      <c r="E163" s="99"/>
      <c r="F163" s="94"/>
      <c r="G163" s="94"/>
      <c r="H163" s="106"/>
      <c r="I163" s="106"/>
      <c r="J163" s="106"/>
      <c r="K163" s="106"/>
      <c r="L163" s="106"/>
      <c r="M163" s="106"/>
      <c r="N163" s="106"/>
    </row>
    <row r="164" spans="1:14" ht="16.5" customHeight="1" x14ac:dyDescent="0.6">
      <c r="C164" s="99"/>
      <c r="D164" s="99"/>
      <c r="E164" s="99"/>
      <c r="F164" s="94"/>
      <c r="G164" s="94"/>
      <c r="H164" s="106"/>
      <c r="I164" s="106"/>
      <c r="J164" s="106"/>
      <c r="K164" s="106"/>
      <c r="L164" s="106"/>
      <c r="M164" s="106"/>
      <c r="N164" s="106"/>
    </row>
    <row r="165" spans="1:14" ht="16.5" customHeight="1" x14ac:dyDescent="0.6">
      <c r="C165" s="99"/>
      <c r="D165" s="99"/>
      <c r="E165" s="99"/>
      <c r="F165" s="94"/>
      <c r="G165" s="94"/>
      <c r="H165" s="106"/>
      <c r="I165" s="106"/>
      <c r="J165" s="106"/>
      <c r="K165" s="106"/>
      <c r="L165" s="106"/>
      <c r="M165" s="106"/>
      <c r="N165" s="106"/>
    </row>
    <row r="166" spans="1:14" ht="16.5" customHeight="1" x14ac:dyDescent="0.6">
      <c r="C166" s="99"/>
      <c r="D166" s="99"/>
      <c r="E166" s="99"/>
      <c r="F166" s="94"/>
      <c r="G166" s="94"/>
      <c r="H166" s="106"/>
      <c r="I166" s="106"/>
      <c r="J166" s="106"/>
      <c r="K166" s="106"/>
      <c r="L166" s="106"/>
      <c r="M166" s="106"/>
      <c r="N166" s="106"/>
    </row>
    <row r="167" spans="1:14" ht="16.5" customHeight="1" x14ac:dyDescent="0.6">
      <c r="C167" s="99"/>
      <c r="D167" s="99"/>
      <c r="E167" s="99"/>
      <c r="F167" s="94"/>
      <c r="G167" s="94"/>
      <c r="H167" s="106"/>
      <c r="I167" s="106"/>
      <c r="J167" s="106"/>
      <c r="K167" s="106"/>
      <c r="L167" s="106"/>
      <c r="M167" s="106"/>
      <c r="N167" s="106"/>
    </row>
    <row r="168" spans="1:14" ht="16.5" customHeight="1" x14ac:dyDescent="0.6">
      <c r="C168" s="99"/>
      <c r="D168" s="99"/>
      <c r="E168" s="99"/>
      <c r="F168" s="94"/>
      <c r="G168" s="94"/>
      <c r="H168" s="106"/>
      <c r="I168" s="106"/>
      <c r="J168" s="106"/>
      <c r="K168" s="106"/>
      <c r="L168" s="106"/>
      <c r="M168" s="106"/>
      <c r="N168" s="106"/>
    </row>
    <row r="169" spans="1:14" ht="12" customHeight="1" x14ac:dyDescent="0.6">
      <c r="C169" s="99"/>
      <c r="D169" s="99"/>
      <c r="E169" s="99"/>
      <c r="F169" s="94"/>
      <c r="G169" s="94"/>
      <c r="H169" s="106"/>
      <c r="I169" s="106"/>
      <c r="J169" s="106"/>
      <c r="K169" s="106"/>
      <c r="L169" s="106"/>
      <c r="M169" s="106"/>
      <c r="N169" s="106"/>
    </row>
    <row r="170" spans="1:14" ht="12" customHeight="1" x14ac:dyDescent="0.6">
      <c r="C170" s="99"/>
      <c r="D170" s="99"/>
      <c r="E170" s="99"/>
      <c r="F170" s="94"/>
      <c r="G170" s="94"/>
      <c r="H170" s="106"/>
      <c r="I170" s="106"/>
      <c r="J170" s="106"/>
      <c r="K170" s="106"/>
      <c r="L170" s="106"/>
      <c r="M170" s="106"/>
      <c r="N170" s="106"/>
    </row>
    <row r="171" spans="1:14" ht="21.9" customHeight="1" x14ac:dyDescent="0.6">
      <c r="A171" s="151" t="str">
        <f>+A57</f>
        <v>The condensed notes to the interim financial information are an integral part of this financial information.</v>
      </c>
      <c r="B171" s="151"/>
      <c r="C171" s="151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</row>
  </sheetData>
  <mergeCells count="14">
    <mergeCell ref="H63:J63"/>
    <mergeCell ref="L63:N63"/>
    <mergeCell ref="H6:J6"/>
    <mergeCell ref="L6:N6"/>
    <mergeCell ref="H7:J7"/>
    <mergeCell ref="L7:N7"/>
    <mergeCell ref="A57:N57"/>
    <mergeCell ref="A171:N171"/>
    <mergeCell ref="H64:J64"/>
    <mergeCell ref="L64:N64"/>
    <mergeCell ref="H120:J120"/>
    <mergeCell ref="L120:N120"/>
    <mergeCell ref="H121:J121"/>
    <mergeCell ref="L121:N12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</vt:lpstr>
      <vt:lpstr>10</vt:lpstr>
      <vt:lpstr>11-13</vt:lpstr>
      <vt:lpstr>'5-6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Napon Chaiwattanawasu (TH)</cp:lastModifiedBy>
  <cp:lastPrinted>2023-11-07T12:40:20Z</cp:lastPrinted>
  <dcterms:created xsi:type="dcterms:W3CDTF">2022-11-08T10:00:20Z</dcterms:created>
  <dcterms:modified xsi:type="dcterms:W3CDTF">2023-11-07T13:05:57Z</dcterms:modified>
</cp:coreProperties>
</file>