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3\09 Sep\FS\BCPG\1 IR Version\"/>
    </mc:Choice>
  </mc:AlternateContent>
  <xr:revisionPtr revIDLastSave="0" documentId="13_ncr:1_{819EE583-7631-4A23-A1DA-E651E8070963}" xr6:coauthVersionLast="47" xr6:coauthVersionMax="47" xr10:uidLastSave="{00000000-0000-0000-0000-000000000000}"/>
  <bookViews>
    <workbookView xWindow="-108" yWindow="-108" windowWidth="23256" windowHeight="12576" tabRatio="772" activeTab="8" xr2:uid="{00000000-000D-0000-FFFF-FFFF00000000}"/>
  </bookViews>
  <sheets>
    <sheet name="BS P3-5" sheetId="29" r:id="rId1"/>
    <sheet name="PL3M P6-7 " sheetId="28" r:id="rId2"/>
    <sheet name="PL9M P8-9" sheetId="32" r:id="rId3"/>
    <sheet name="SH (Conso)P10" sheetId="34" r:id="rId4"/>
    <sheet name="SH Sep 2015" sheetId="4" state="hidden" r:id="rId5"/>
    <sheet name="SH (Conso) P11" sheetId="26" r:id="rId6"/>
    <sheet name="SH (Sep) P12" sheetId="35" r:id="rId7"/>
    <sheet name="SH (Sep) P13" sheetId="33" r:id="rId8"/>
    <sheet name="CF P14-15" sheetId="5" r:id="rId9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5" hidden="1">{#N/A,#N/A,FALSE,"BUDGET"}</definedName>
    <definedName name="___________DET4" localSheetId="3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5" hidden="1">{#N/A,#N/A,FALSE,"BUDGET"}</definedName>
    <definedName name="_________DET4" localSheetId="3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5" hidden="1">{#N/A,#N/A,FALSE,"BUDGET"}</definedName>
    <definedName name="_______DET4" localSheetId="3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5" hidden="1">{#N/A,#N/A,FALSE,"BUDGET"}</definedName>
    <definedName name="______DET4" localSheetId="3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5" hidden="1">{#N/A,#N/A,FALSE,"BUDGET"}</definedName>
    <definedName name="_____DET4" localSheetId="3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5" hidden="1">{#N/A,#N/A,FALSE,"BUDGET"}</definedName>
    <definedName name="___DET4" localSheetId="3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5" hidden="1">{#N/A,#N/A,FALSE,"BUDGET"}</definedName>
    <definedName name="__DET4" localSheetId="3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Fill" localSheetId="5" hidden="1">#REF!</definedName>
    <definedName name="_Fill" hidden="1">#REF!</definedName>
    <definedName name="_Key1" localSheetId="5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In" localSheetId="5" hidden="1">#REF!</definedName>
    <definedName name="_Parse_In" hidden="1">#REF!</definedName>
    <definedName name="_Parse_Out" hidden="1">#REF!</definedName>
    <definedName name="_Sort" localSheetId="5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5" hidden="1">{#N/A,#N/A,FALSE,"BUDGET"}</definedName>
    <definedName name="AAAAA" localSheetId="3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5" hidden="1">{"'Model'!$A$1:$N$53"}</definedName>
    <definedName name="aoe" localSheetId="3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5" hidden="1">{"'Model'!$A$1:$N$53"}</definedName>
    <definedName name="beau" localSheetId="3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5" hidden="1">{"'Eng (page2)'!$A$1:$D$52"}</definedName>
    <definedName name="cash" localSheetId="3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5" hidden="1">{"'Eng (page2)'!$A$1:$D$52"}</definedName>
    <definedName name="cc" localSheetId="3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5" hidden="1">{"'Model'!$A$1:$N$53"}</definedName>
    <definedName name="CPPC2001" localSheetId="3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5" hidden="1">{#N/A,#N/A,FALSE,"MAIN";#N/A,#N/A,FALSE,"ACTvsBUD"}</definedName>
    <definedName name="DET" localSheetId="3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5" hidden="1">{"'Eng (page2)'!$A$1:$D$52"}</definedName>
    <definedName name="gg" localSheetId="3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5" hidden="1">{"'Model'!$A$1:$N$53"}</definedName>
    <definedName name="iopo" localSheetId="3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5" hidden="1">{"'Model'!$A$1:$N$53"}</definedName>
    <definedName name="ked" localSheetId="3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5" hidden="1">{"'Eng (page2)'!$A$1:$D$52"}</definedName>
    <definedName name="nn" localSheetId="3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P3-5'!$A$1:$J$114</definedName>
    <definedName name="_xlnm.Print_Area" localSheetId="8">'CF P14-15'!$A$1:$H$99</definedName>
    <definedName name="_xlnm.Print_Area" localSheetId="1">'PL3M P6-7 '!$A$1:$J$76</definedName>
    <definedName name="_xlnm.Print_Area" localSheetId="2">'PL9M P8-9'!$A$1:$I$89</definedName>
    <definedName name="_xlnm.Print_Area" localSheetId="5">'SH (Conso) P11'!$A$1:$AD$34</definedName>
    <definedName name="_xlnm.Print_Area" localSheetId="3">'SH (Conso)P10'!$A$1:$AD$33</definedName>
    <definedName name="_xlnm.Print_Area" localSheetId="6">'SH (Sep) P12'!$A$1:$Y$33</definedName>
    <definedName name="_xlnm.Print_Area" localSheetId="7">'SH (Sep) P13'!$A$1:$AA$34</definedName>
    <definedName name="_xlnm.Print_Area" localSheetId="4">'SH Sep 2015'!$A$1:$Q$26</definedName>
    <definedName name="qq" localSheetId="1" hidden="1">{"'Eng (page2)'!$A$1:$D$52"}</definedName>
    <definedName name="qq" localSheetId="2" hidden="1">{"'Eng (page2)'!$A$1:$D$52"}</definedName>
    <definedName name="qq" localSheetId="5" hidden="1">{"'Eng (page2)'!$A$1:$D$52"}</definedName>
    <definedName name="qq" localSheetId="3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5" hidden="1">{"'Model'!$A$1:$N$53"}</definedName>
    <definedName name="tun" localSheetId="3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5" hidden="1">{"Rent1",#N/A,FALSE,"RENT";"Rent2",#N/A,FALSE,"RENT"}</definedName>
    <definedName name="wrn.Rent." localSheetId="3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5" hidden="1">{"'Eng (page2)'!$A$1:$D$52"}</definedName>
    <definedName name="ww" localSheetId="3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5" hidden="1">'SH (Conso) P11'!$A$1:$H$1</definedName>
    <definedName name="Z_A53525C4_60AD_4A29_9F48_1D9191CFD045_.wvu.PrintArea" localSheetId="5" hidden="1">'SH (Conso) P11'!$A$1:$H$1,'SH (Conso) P11'!#REF!</definedName>
    <definedName name="Z_A53525C4_60AD_4A29_9F48_1D9191CFD045_.wvu.Rows" localSheetId="5" hidden="1">'SH (Conso) P11'!#REF!</definedName>
    <definedName name="Z_D8F0B108_6CF4_4003_956F_ECA8DB6C8E6B_.wvu.PrintArea" localSheetId="5" hidden="1">'SH (Conso) P11'!$A$1:$H$1,'SH (Conso) P11'!#REF!</definedName>
    <definedName name="Z_D8F0B108_6CF4_4003_956F_ECA8DB6C8E6B_.wvu.Rows" localSheetId="5" hidden="1">'SH (Conso) P11'!#REF!</definedName>
    <definedName name="Z_D9AA615B_CF7C_4DD2_8EFB_07C771EE2DED_.wvu.PrintArea" localSheetId="5" hidden="1">'SH (Conso) P11'!$A$1:$H$1</definedName>
    <definedName name="Z_D9AA615B_CF7C_4DD2_8EFB_07C771EE2DED_.wvu.Rows" localSheetId="5" hidden="1">'SH (Conso) P11'!#REF!,'SH (Conso) P11'!#REF!,'SH (Conso) P11'!#REF!,'SH (Conso) P11'!#REF!,'SH (Conso) P11'!#REF!,'SH (Conso) P11'!#REF!</definedName>
    <definedName name="Z_F4B66B4C_C0EC_42D2_A092_06E8E5D3B185_.wvu.PrintArea" localSheetId="5" hidden="1">'SH (Conso) P11'!$A$1:$H$1,'SH (Conso) P11'!#REF!</definedName>
    <definedName name="Z_F4B66B4C_C0EC_42D2_A092_06E8E5D3B185_.wvu.Rows" localSheetId="5" hidden="1">'SH (Conso) P11'!#REF!</definedName>
    <definedName name="Z_FD730857_2E5C_4060_8CCE_BD729BAEC1EB_.wvu.PrintArea" localSheetId="5" hidden="1">'SH (Conso) P11'!$A$1:$H$1,'SH (Conso) P11'!#REF!</definedName>
    <definedName name="Z_FD730857_2E5C_4060_8CCE_BD729BAEC1EB_.wvu.Rows" localSheetId="5" hidden="1">'SH (Conso) P11'!#REF!</definedName>
    <definedName name="ZD" localSheetId="1" hidden="1">{"'Eng (page2)'!$A$1:$D$52"}</definedName>
    <definedName name="ZD" localSheetId="2" hidden="1">{"'Eng (page2)'!$A$1:$D$52"}</definedName>
    <definedName name="ZD" localSheetId="5" hidden="1">{"'Eng (page2)'!$A$1:$D$52"}</definedName>
    <definedName name="ZD" localSheetId="3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5" hidden="1">{"'Eng (page2)'!$A$1:$D$52"}</definedName>
    <definedName name="zz" localSheetId="3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5" hidden="1">{"'Model'!$A$1:$N$53"}</definedName>
    <definedName name="ร" localSheetId="3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<sst xmlns="http://schemas.openxmlformats.org/spreadsheetml/2006/main" count="639" uniqueCount="309">
  <si>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</si>
  <si>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</si>
  <si>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</si>
  <si>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</si>
  <si>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</si>
  <si>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</si>
  <si>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</si>
  <si>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</si>
  <si>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</si>
  <si>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</si>
  <si>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</si>
  <si>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</si>
  <si>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</si>
  <si>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</si>
  <si>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</si>
  <si>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</si>
  <si>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</si>
  <si>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</si>
  <si>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</si>
  <si>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</si>
  <si>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</si>
  <si>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</si>
  <si>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</si>
  <si>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</si>
  <si>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</si>
  <si>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</si>
  <si>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</si>
  <si>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</si>
  <si>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</si>
  <si>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</si>
  <si>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</si>
  <si>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</si>
  <si>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</si>
  <si>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</si>
  <si>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</si>
  <si>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</si>
  <si>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</si>
  <si>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</si>
  <si>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</si>
  <si>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</si>
  <si>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</si>
  <si>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</si>
  <si>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</si>
  <si>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</si>
  <si>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</si>
  <si>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</si>
  <si>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</si>
  <si>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</si>
  <si>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</si>
  <si>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</si>
  <si>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</si>
  <si>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</si>
  <si>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</si>
  <si>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</si>
  <si>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</si>
  <si>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</si>
  <si>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</si>
  <si>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</si>
  <si>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</si>
  <si>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</si>
  <si>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</si>
  <si>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</si>
  <si>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</si>
  <si>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</si>
  <si>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</si>
  <si>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</si>
  <si>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</si>
  <si>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</si>
  <si>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</si>
  <si>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</si>
  <si>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</si>
  <si>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</si>
  <si>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</si>
  <si>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</si>
  <si>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</si>
  <si>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</si>
  <si>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   before effect of exchange rates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</si>
  <si>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</si>
  <si>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</si>
  <si>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</si>
  <si>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</si>
  <si>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</si>
  <si>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</si>
  <si>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</si>
  <si>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</si>
  <si>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</si>
  <si>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</si>
  <si>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</si>
  <si>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</si>
  <si>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</si>
  <si>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</si>
  <si>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</si>
  <si>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</si>
  <si>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</si>
  <si>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</si>
  <si>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</si>
  <si>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</si>
  <si>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</si>
  <si>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</si>
  <si>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</si>
  <si>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</si>
  <si>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</si>
  <si>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</si>
  <si>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</si>
  <si>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</si>
  <si>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</si>
  <si>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</si>
  <si>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>Effect of exchange rate changes on cash and</t>
  </si>
  <si>
    <t xml:space="preserve">    to related parties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</si>
  <si>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</si>
  <si>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</si>
  <si>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</si>
  <si>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</si>
  <si>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not be reclassified </t>
  </si>
  <si>
    <t xml:space="preserve">Total item that will not be reclassified 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</si>
  <si>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</si>
  <si>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</si>
  <si>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</si>
  <si>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</si>
  <si>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</si>
  <si>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</si>
  <si>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</si>
  <si>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</si>
  <si>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</si>
  <si>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</si>
  <si>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</si>
  <si>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</si>
  <si>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</si>
  <si>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</si>
  <si>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</si>
  <si>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Comprehensive income (loss) for the period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</si>
  <si>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</si>
  <si>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</si>
  <si>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</si>
  <si>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</si>
  <si>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</si>
  <si>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 xml:space="preserve">   from related parties</t>
  </si>
  <si>
    <t xml:space="preserve">Repayment of long-term borrowings </t>
  </si>
  <si>
    <t>Profit from operating activities</t>
  </si>
  <si>
    <t xml:space="preserve">Proceeds from long-term borrowings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</si>
  <si>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</si>
  <si>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</si>
  <si>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</si>
  <si>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</si>
  <si>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</si>
  <si>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Net increase (decrease) in cash and cash equivalents,</t>
  </si>
  <si>
    <t>Net increase (decrease) in cash and cash equivalents</t>
  </si>
  <si>
    <t>Other non-current financial assets</t>
  </si>
  <si>
    <t>Revenue</t>
  </si>
  <si>
    <t>Total revenue</t>
  </si>
  <si>
    <t>Non-cash transactions</t>
  </si>
  <si>
    <t>Non-current provisions for employee benefit</t>
  </si>
  <si>
    <t>Provision for the decommissioning cost</t>
  </si>
  <si>
    <t>Equity attributable to owners of the parent</t>
  </si>
  <si>
    <t xml:space="preserve">   cash equivalents</t>
  </si>
  <si>
    <t xml:space="preserve">Payables for purchase of property, plant and equipment  </t>
  </si>
  <si>
    <t>Dividends paid</t>
  </si>
  <si>
    <t xml:space="preserve"> Dividends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</si>
  <si>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</si>
  <si>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</si>
  <si>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</si>
  <si>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</si>
  <si>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</si>
  <si>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</si>
  <si>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</si>
  <si>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</si>
  <si>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</si>
  <si>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 xml:space="preserve"> (Niwat Adirek)</t>
  </si>
  <si>
    <t>Chief Executive Officer and President</t>
  </si>
  <si>
    <t>Balance at 1 January 2022</t>
  </si>
  <si>
    <t xml:space="preserve">Share of profit (loss) of subsidiaries, associates </t>
  </si>
  <si>
    <t xml:space="preserve">   associates and joint ventures accounted for using equity method</t>
  </si>
  <si>
    <t>Share of other comprehensive income of an associate</t>
  </si>
  <si>
    <t xml:space="preserve">   reclassified to gain on disposal of an investment</t>
  </si>
  <si>
    <t xml:space="preserve">Share of other comprehensive income (loss) of subsidiaries, </t>
  </si>
  <si>
    <t xml:space="preserve">  determined in accordance with TFRS 9</t>
  </si>
  <si>
    <t xml:space="preserve">   subsequently to profit or loss</t>
  </si>
  <si>
    <t>(Reversal of) impairment loss determined in accordance with TFRS 9</t>
  </si>
  <si>
    <t>Cash outflow for short-term investments</t>
  </si>
  <si>
    <t>Proceeds from disposals of investment in a subsidiary and an associate</t>
  </si>
  <si>
    <t>Proceed from repayment of short-term loan to a related party</t>
  </si>
  <si>
    <t>Proceed from repayment of long-term loans to related parties</t>
  </si>
  <si>
    <t>Repayment of short-term borrowings from a related party</t>
  </si>
  <si>
    <t xml:space="preserve">   to profit or loss</t>
  </si>
  <si>
    <t xml:space="preserve">   Other comprehensive income (loss)</t>
  </si>
  <si>
    <t>Income tax paid</t>
  </si>
  <si>
    <t xml:space="preserve">Net cash from (used in) operating activities </t>
  </si>
  <si>
    <t xml:space="preserve">Net cash from (used in) investing activities  </t>
  </si>
  <si>
    <t xml:space="preserve">   Profit</t>
  </si>
  <si>
    <t>Net cash generated from (used in) operating</t>
  </si>
  <si>
    <t>Balance at 1 January 2023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</si>
  <si>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</si>
  <si>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</si>
  <si>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</si>
  <si>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</si>
  <si>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</si>
  <si>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</si>
  <si>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</si>
  <si>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</si>
  <si>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</si>
  <si>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</si>
  <si>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</si>
  <si>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</si>
  <si>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</si>
  <si>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</si>
  <si>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</si>
  <si>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</si>
  <si>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</si>
  <si>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</si>
  <si>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</si>
  <si>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</si>
  <si>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</si>
  <si>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</si>
  <si>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</si>
  <si>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</si>
  <si>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</si>
  <si>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</si>
  <si>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</si>
  <si>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</si>
  <si>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</si>
  <si>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</si>
  <si>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</si>
  <si>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</si>
  <si>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</si>
  <si>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</si>
  <si>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</si>
  <si>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</si>
  <si>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</si>
  <si>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</si>
  <si>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</si>
  <si>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</si>
  <si>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</si>
  <si>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</si>
  <si>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</si>
  <si>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</si>
  <si>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</si>
  <si>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</si>
  <si>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 income (loss) of</t>
  </si>
  <si>
    <t>Gain (loss)</t>
  </si>
  <si>
    <t>Other losses (gains)</t>
  </si>
  <si>
    <t xml:space="preserve">  and joint ventures accounted for using equity method</t>
  </si>
  <si>
    <t>Profit attributable to:</t>
  </si>
  <si>
    <t xml:space="preserve">Items that will be reclassified </t>
  </si>
  <si>
    <t xml:space="preserve">Income tax of items that will be reclassified subsequently </t>
  </si>
  <si>
    <t xml:space="preserve">Total items that will be reclassified subsequently </t>
  </si>
  <si>
    <t>Total comprehensive income attributable to:</t>
  </si>
  <si>
    <t>4, 9</t>
  </si>
  <si>
    <t>9, 16</t>
  </si>
  <si>
    <t>6, 7</t>
  </si>
  <si>
    <t>Gain on cash flow hedges</t>
  </si>
  <si>
    <t xml:space="preserve">   and joint ventures accounted for using equity method</t>
  </si>
  <si>
    <t>Other comprehensive income for the period, net of tax</t>
  </si>
  <si>
    <t>Share of profit of subsidiaries, associates</t>
  </si>
  <si>
    <t xml:space="preserve">Item that will be reclassified </t>
  </si>
  <si>
    <t xml:space="preserve">Total item that will be reclassified subsequently </t>
  </si>
  <si>
    <t>(Niwat Adirek)</t>
  </si>
  <si>
    <t xml:space="preserve">Contributions by and distributions </t>
  </si>
  <si>
    <t xml:space="preserve"> warrants</t>
  </si>
  <si>
    <t xml:space="preserve">         Dividends</t>
  </si>
  <si>
    <t>(Reversal of) impairment loss on assets</t>
  </si>
  <si>
    <t>Income tax of items that will be reclassified subsequently</t>
  </si>
  <si>
    <t xml:space="preserve">    to owners</t>
  </si>
  <si>
    <t>Net gain on disposal of an investment</t>
  </si>
  <si>
    <t>Cash outflow for investment in subsidiaries</t>
  </si>
  <si>
    <t>Cash outflow for investment in associates and joint ventures</t>
  </si>
  <si>
    <t>Proceeds from disposal of assets</t>
  </si>
  <si>
    <t>Acquisition of right-of-use assets</t>
  </si>
  <si>
    <t>Income tax expense</t>
  </si>
  <si>
    <t xml:space="preserve">Net cash from (used in) financing activities  </t>
  </si>
  <si>
    <t>Proceeds from issuing debentures</t>
  </si>
  <si>
    <t>Profit before income tax expense</t>
  </si>
  <si>
    <t>Contigent consideration</t>
  </si>
  <si>
    <t>Short-term loans to related party</t>
  </si>
  <si>
    <t>Share of profit of subsidiaries, associates and joint ventures</t>
  </si>
  <si>
    <t xml:space="preserve">30 September </t>
  </si>
  <si>
    <t>30 September</t>
  </si>
  <si>
    <t>Nine-month period ended 30 September 2022</t>
  </si>
  <si>
    <t>Balance at 30 September 2022</t>
  </si>
  <si>
    <t>subsidiaries,</t>
  </si>
  <si>
    <t>Contributions by and distributions to owners</t>
  </si>
  <si>
    <t>Nine-month period ended 30 September 2023</t>
  </si>
  <si>
    <t>Balance at 30 September 2023</t>
  </si>
  <si>
    <t xml:space="preserve">   accrued interest income to loan principal</t>
  </si>
  <si>
    <t xml:space="preserve">Investment in a subsidiary by conversion of long-term loan to and </t>
  </si>
  <si>
    <t>Investment in an associate by transferring trade accounts</t>
  </si>
  <si>
    <t>Gain on hedge of net investment in foreign operation</t>
  </si>
  <si>
    <t>Proceeds from short-term investments</t>
  </si>
  <si>
    <t>Other gains</t>
  </si>
  <si>
    <t>Reversal of impairment loss determined in accordance with TFRS 9</t>
  </si>
  <si>
    <t>Gain (loss) on cash flow hedges</t>
  </si>
  <si>
    <t>Gain (loss) on hedge of net investment in foreign operation</t>
  </si>
  <si>
    <t>Current portion of debentures</t>
  </si>
  <si>
    <t>on cash flow</t>
  </si>
  <si>
    <t>Profit before income tax expense (revenue)</t>
  </si>
  <si>
    <t>Income tax expense (revenue)</t>
  </si>
  <si>
    <t>Reversal of (impairment loss)</t>
  </si>
  <si>
    <t>Share of other comprehensive income (loss) of subsidiaries,</t>
  </si>
  <si>
    <t>(Gain) loss on derivatives</t>
  </si>
  <si>
    <t>Net gain on disposal of assets</t>
  </si>
  <si>
    <t>7, 9, 16</t>
  </si>
  <si>
    <t>Gain</t>
  </si>
  <si>
    <t>Cash and cash equivalents at 30 September</t>
  </si>
  <si>
    <t>Three-month periods ended</t>
  </si>
  <si>
    <t>Nine-month periods ended</t>
  </si>
  <si>
    <t xml:space="preserve">Increase in long-term loans to subsidiary by transferring </t>
  </si>
  <si>
    <t>Liability from investment in an associate (Note 7)</t>
  </si>
  <si>
    <t xml:space="preserve">Investment in a joint venture by conversion of long-term loan to and </t>
  </si>
  <si>
    <t xml:space="preserve">   receivable</t>
  </si>
  <si>
    <t xml:space="preserve">   accrued interest income to an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</si>
</sst>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[$-107041E]d\ mmmm\ yyyy;@"/>
    <numFmt numFmtId="168" formatCode="_(* #,##0_);_(* \(#,##0\);_(* &quot;-&quot;??_);_(@_)"/>
    <numFmt numFmtId="169" formatCode="#,##0\ ;\(#,##0\)"/>
    <numFmt numFmtId="170" formatCode="_-* #,##0_-;\-* #,##0_-;_-* &quot;-&quot;??_-;_-@_-"/>
    <numFmt numFmtId="171" formatCode="#,##0.00\ ;\(#,##0.00\)"/>
    <numFmt numFmtId="172" formatCode="_(* #,##0.0_);_(* \(#,##0.0\);_(* &quot;-&quot;??_);_(@_)"/>
    <numFmt numFmtId="173" formatCode="#,##0;\(#,##0\)"/>
    <numFmt numFmtId="174" formatCode="\t&quot;฿&quot;#,##0.00_);\(\t&quot;฿&quot;#,##0.00\)"/>
    <numFmt numFmtId="175" formatCode="\t&quot;฿&quot;#,##0.00_);[Red]\(\t&quot;฿&quot;#,##0.00\)"/>
    <numFmt numFmtId="176" formatCode="0.0%"/>
    <numFmt numFmtId="177" formatCode="0.00_)"/>
    <numFmt numFmtId="178" formatCode="dd\-mmm\-yy_)"/>
    <numFmt numFmtId="179" formatCode="#,##0.00\ &quot;F&quot;;\-#,##0.00\ &quot;F&quot;"/>
    <numFmt numFmtId="180" formatCode="[$-101041E]d\ mmm\ yy;@"/>
    <numFmt numFmtId="181" formatCode="#,##0.000;[Red]\(#,##0.000\)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3">
    <xf numFmtId="0" fontId="0" fillId="0" borderId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6" fontId="4" fillId="0" borderId="0" applyFont="0" applyFill="0" applyBorder="0" applyAlignment="0" applyProtection="0"/>
    <xf numFmtId="167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1" fillId="0" borderId="0"/>
    <xf numFmtId="178" fontId="21" fillId="0" borderId="0"/>
    <xf numFmtId="176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7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166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1" fillId="0" borderId="0"/>
    <xf numFmtId="166" fontId="3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0"/>
    <xf numFmtId="0" fontId="17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4" fillId="0" borderId="0"/>
    <xf numFmtId="166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</cellStyleXfs>
  <cellXfs count="300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168" fontId="6" fillId="0" borderId="0" xfId="1" applyNumberFormat="1" applyFont="1" applyFill="1" applyAlignment="1">
      <alignment wrapText="1"/>
    </xf>
    <xf numFmtId="168" fontId="11" fillId="0" borderId="0" xfId="1" applyNumberFormat="1" applyFont="1" applyFill="1" applyAlignment="1">
      <alignment horizontal="center"/>
    </xf>
    <xf numFmtId="168" fontId="10" fillId="0" borderId="0" xfId="1" applyNumberFormat="1" applyFont="1" applyFill="1" applyAlignment="1">
      <alignment wrapText="1"/>
    </xf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68" fontId="6" fillId="0" borderId="0" xfId="6" applyNumberFormat="1" applyFont="1" applyFill="1" applyBorder="1" applyAlignment="1">
      <alignment horizontal="right"/>
    </xf>
    <xf numFmtId="168" fontId="10" fillId="0" borderId="0" xfId="6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168" fontId="10" fillId="0" borderId="2" xfId="6" applyNumberFormat="1" applyFont="1" applyFill="1" applyBorder="1" applyAlignment="1">
      <alignment horizontal="right"/>
    </xf>
    <xf numFmtId="168" fontId="10" fillId="0" borderId="4" xfId="6" applyNumberFormat="1" applyFont="1" applyFill="1" applyBorder="1" applyAlignment="1">
      <alignment horizontal="righ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166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166" fontId="6" fillId="0" borderId="0" xfId="2" applyFont="1" applyFill="1"/>
    <xf numFmtId="166" fontId="10" fillId="0" borderId="0" xfId="2" applyFont="1" applyFill="1"/>
    <xf numFmtId="169" fontId="10" fillId="0" borderId="0" xfId="10" applyNumberFormat="1" applyFont="1"/>
    <xf numFmtId="43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165" fontId="6" fillId="0" borderId="0" xfId="12" applyNumberFormat="1" applyFont="1"/>
    <xf numFmtId="166" fontId="10" fillId="0" borderId="3" xfId="1" quotePrefix="1" applyFont="1" applyFill="1" applyBorder="1" applyAlignment="1"/>
    <xf numFmtId="165" fontId="10" fillId="0" borderId="3" xfId="12" quotePrefix="1" applyNumberFormat="1" applyFont="1" applyBorder="1"/>
    <xf numFmtId="165" fontId="10" fillId="0" borderId="0" xfId="12" applyNumberFormat="1" applyFont="1"/>
    <xf numFmtId="165" fontId="10" fillId="0" borderId="0" xfId="5" quotePrefix="1" applyNumberFormat="1" applyFont="1" applyFill="1" applyBorder="1" applyAlignment="1"/>
    <xf numFmtId="165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65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165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65" fontId="6" fillId="0" borderId="0" xfId="2" applyNumberFormat="1" applyFont="1" applyFill="1" applyBorder="1" applyAlignment="1"/>
    <xf numFmtId="168" fontId="10" fillId="0" borderId="0" xfId="1" applyNumberFormat="1" applyFont="1" applyFill="1" applyBorder="1" applyAlignment="1"/>
    <xf numFmtId="165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65" fontId="10" fillId="0" borderId="0" xfId="2" applyNumberFormat="1" applyFont="1" applyFill="1" applyBorder="1" applyAlignment="1"/>
    <xf numFmtId="43" fontId="6" fillId="0" borderId="3" xfId="5" applyFont="1" applyFill="1" applyBorder="1" applyAlignment="1"/>
    <xf numFmtId="165" fontId="6" fillId="0" borderId="3" xfId="5" applyNumberFormat="1" applyFont="1" applyFill="1" applyBorder="1" applyAlignment="1"/>
    <xf numFmtId="165" fontId="10" fillId="0" borderId="3" xfId="12" applyNumberFormat="1" applyFont="1" applyBorder="1"/>
    <xf numFmtId="166" fontId="6" fillId="0" borderId="0" xfId="5" applyNumberFormat="1" applyFont="1" applyFill="1" applyBorder="1" applyAlignment="1"/>
    <xf numFmtId="166" fontId="10" fillId="0" borderId="1" xfId="5" applyNumberFormat="1" applyFont="1" applyFill="1" applyBorder="1" applyAlignment="1"/>
    <xf numFmtId="166" fontId="10" fillId="0" borderId="0" xfId="5" applyNumberFormat="1" applyFont="1" applyFill="1" applyBorder="1" applyAlignment="1"/>
    <xf numFmtId="165" fontId="10" fillId="0" borderId="2" xfId="12" quotePrefix="1" applyNumberFormat="1" applyFont="1" applyBorder="1"/>
    <xf numFmtId="166" fontId="10" fillId="0" borderId="2" xfId="1" quotePrefix="1" applyFont="1" applyFill="1" applyBorder="1" applyAlignment="1"/>
    <xf numFmtId="166" fontId="10" fillId="0" borderId="0" xfId="1" applyFont="1" applyFill="1"/>
    <xf numFmtId="166" fontId="6" fillId="0" borderId="0" xfId="1" applyFont="1" applyFill="1"/>
    <xf numFmtId="165" fontId="6" fillId="0" borderId="0" xfId="5" applyNumberFormat="1" applyFont="1" applyFill="1" applyAlignment="1">
      <alignment horizontal="right"/>
    </xf>
    <xf numFmtId="169" fontId="6" fillId="0" borderId="0" xfId="5" applyNumberFormat="1" applyFont="1" applyFill="1" applyAlignment="1">
      <alignment horizontal="right"/>
    </xf>
    <xf numFmtId="168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165" fontId="14" fillId="0" borderId="0" xfId="12" applyNumberFormat="1" applyFont="1"/>
    <xf numFmtId="165" fontId="15" fillId="0" borderId="0" xfId="12" applyNumberFormat="1" applyFont="1"/>
    <xf numFmtId="165" fontId="14" fillId="0" borderId="0" xfId="5" quotePrefix="1" applyNumberFormat="1" applyFont="1" applyFill="1" applyBorder="1" applyAlignment="1"/>
    <xf numFmtId="165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65" fontId="14" fillId="0" borderId="0" xfId="12" quotePrefix="1" applyNumberFormat="1" applyFont="1"/>
    <xf numFmtId="166" fontId="15" fillId="0" borderId="0" xfId="2" applyFont="1" applyFill="1"/>
    <xf numFmtId="166" fontId="14" fillId="0" borderId="0" xfId="2" applyFont="1" applyFill="1"/>
    <xf numFmtId="169" fontId="14" fillId="0" borderId="0" xfId="10" applyNumberFormat="1" applyFont="1"/>
    <xf numFmtId="0" fontId="16" fillId="0" borderId="0" xfId="13" applyFont="1"/>
    <xf numFmtId="0" fontId="16" fillId="0" borderId="0" xfId="10" applyFont="1"/>
    <xf numFmtId="165" fontId="14" fillId="0" borderId="0" xfId="5" applyNumberFormat="1" applyFont="1" applyFill="1" applyBorder="1" applyAlignment="1"/>
    <xf numFmtId="165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66" fontId="19" fillId="0" borderId="0" xfId="2" applyFont="1" applyFill="1" applyAlignment="1">
      <alignment horizontal="left" vertical="top" wrapText="1"/>
    </xf>
    <xf numFmtId="0" fontId="19" fillId="0" borderId="0" xfId="13" applyFont="1"/>
    <xf numFmtId="43" fontId="15" fillId="0" borderId="0" xfId="5" applyFont="1" applyFill="1" applyBorder="1" applyAlignment="1"/>
    <xf numFmtId="168" fontId="10" fillId="0" borderId="3" xfId="1" applyNumberFormat="1" applyFont="1" applyFill="1" applyBorder="1" applyAlignment="1"/>
    <xf numFmtId="168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0" fontId="11" fillId="0" borderId="0" xfId="10" applyFont="1" applyAlignment="1">
      <alignment horizontal="center"/>
    </xf>
    <xf numFmtId="168" fontId="6" fillId="0" borderId="0" xfId="5" applyNumberFormat="1" applyFont="1" applyFill="1" applyBorder="1" applyAlignment="1"/>
    <xf numFmtId="168" fontId="10" fillId="0" borderId="1" xfId="5" applyNumberFormat="1" applyFont="1" applyFill="1" applyBorder="1" applyAlignment="1"/>
    <xf numFmtId="165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65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68" fontId="6" fillId="0" borderId="0" xfId="1" applyNumberFormat="1" applyFont="1" applyFill="1" applyAlignment="1">
      <alignment horizontal="left"/>
    </xf>
    <xf numFmtId="168" fontId="6" fillId="0" borderId="3" xfId="1" applyNumberFormat="1" applyFont="1" applyFill="1" applyBorder="1" applyAlignment="1">
      <alignment horizontal="right"/>
    </xf>
    <xf numFmtId="165" fontId="10" fillId="0" borderId="5" xfId="5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168" fontId="12" fillId="0" borderId="0" xfId="6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right"/>
    </xf>
    <xf numFmtId="169" fontId="6" fillId="0" borderId="0" xfId="5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166" fontId="6" fillId="0" borderId="3" xfId="1" applyFont="1" applyFill="1" applyBorder="1" applyAlignment="1"/>
    <xf numFmtId="0" fontId="18" fillId="0" borderId="3" xfId="12" applyFont="1" applyBorder="1"/>
    <xf numFmtId="0" fontId="18" fillId="0" borderId="0" xfId="12" applyFont="1"/>
    <xf numFmtId="168" fontId="6" fillId="0" borderId="0" xfId="1" applyNumberFormat="1" applyFont="1" applyFill="1" applyBorder="1" applyAlignment="1">
      <alignment wrapText="1"/>
    </xf>
    <xf numFmtId="170" fontId="10" fillId="0" borderId="0" xfId="5" applyNumberFormat="1" applyFont="1" applyFill="1" applyBorder="1" applyAlignment="1"/>
    <xf numFmtId="168" fontId="10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6" fontId="10" fillId="0" borderId="0" xfId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8" fontId="10" fillId="0" borderId="1" xfId="3" applyNumberFormat="1" applyFont="1" applyFill="1" applyBorder="1" applyAlignment="1">
      <alignment horizontal="right"/>
    </xf>
    <xf numFmtId="166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5" fontId="10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14" fillId="0" borderId="0" xfId="3" applyNumberFormat="1" applyFont="1" applyFill="1" applyBorder="1" applyAlignment="1"/>
    <xf numFmtId="168" fontId="10" fillId="0" borderId="1" xfId="1" applyNumberFormat="1" applyFont="1" applyFill="1" applyBorder="1" applyAlignment="1"/>
    <xf numFmtId="168" fontId="6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/>
    <xf numFmtId="170" fontId="10" fillId="0" borderId="2" xfId="5" applyNumberFormat="1" applyFont="1" applyFill="1" applyBorder="1" applyAlignment="1"/>
    <xf numFmtId="37" fontId="10" fillId="0" borderId="0" xfId="5" applyNumberFormat="1" applyFont="1" applyFill="1" applyBorder="1" applyAlignment="1"/>
    <xf numFmtId="168" fontId="6" fillId="0" borderId="0" xfId="1" quotePrefix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>
      <alignment horizontal="center"/>
    </xf>
    <xf numFmtId="168" fontId="6" fillId="0" borderId="0" xfId="1" applyNumberFormat="1" applyFont="1" applyFill="1"/>
    <xf numFmtId="43" fontId="10" fillId="0" borderId="0" xfId="5" applyFont="1" applyFill="1" applyBorder="1" applyAlignment="1"/>
    <xf numFmtId="166" fontId="6" fillId="0" borderId="0" xfId="1" applyFont="1" applyFill="1" applyBorder="1" applyAlignment="1"/>
    <xf numFmtId="168" fontId="10" fillId="0" borderId="2" xfId="1" applyNumberFormat="1" applyFont="1" applyFill="1" applyBorder="1" applyAlignment="1"/>
    <xf numFmtId="1" fontId="11" fillId="0" borderId="0" xfId="1" quotePrefix="1" applyNumberFormat="1" applyFont="1" applyFill="1" applyAlignment="1">
      <alignment horizontal="center"/>
    </xf>
    <xf numFmtId="168" fontId="6" fillId="0" borderId="0" xfId="1" quotePrefix="1" applyNumberFormat="1" applyFont="1" applyFill="1" applyAlignment="1">
      <alignment horizontal="center"/>
    </xf>
    <xf numFmtId="168" fontId="11" fillId="0" borderId="0" xfId="1" quotePrefix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>
      <alignment horizontal="right"/>
    </xf>
    <xf numFmtId="168" fontId="10" fillId="0" borderId="2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8" fontId="10" fillId="0" borderId="1" xfId="1" quotePrefix="1" applyNumberFormat="1" applyFont="1" applyFill="1" applyBorder="1" applyAlignment="1">
      <alignment horizontal="right"/>
    </xf>
    <xf numFmtId="168" fontId="10" fillId="0" borderId="0" xfId="1" quotePrefix="1" applyNumberFormat="1" applyFont="1" applyFill="1" applyAlignment="1">
      <alignment horizontal="right"/>
    </xf>
    <xf numFmtId="168" fontId="10" fillId="0" borderId="3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8" fontId="11" fillId="0" borderId="0" xfId="6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5" fontId="6" fillId="0" borderId="0" xfId="5" applyNumberFormat="1" applyFont="1" applyFill="1" applyBorder="1"/>
    <xf numFmtId="166" fontId="6" fillId="0" borderId="3" xfId="1" applyFont="1" applyFill="1" applyBorder="1" applyAlignment="1">
      <alignment horizontal="right"/>
    </xf>
    <xf numFmtId="165" fontId="6" fillId="0" borderId="0" xfId="5" quotePrefix="1" applyNumberFormat="1" applyFont="1" applyFill="1" applyBorder="1" applyAlignment="1">
      <alignment horizontal="right"/>
    </xf>
    <xf numFmtId="166" fontId="6" fillId="0" borderId="0" xfId="1" applyFont="1" applyFill="1" applyBorder="1" applyAlignment="1">
      <alignment horizontal="right"/>
    </xf>
    <xf numFmtId="168" fontId="6" fillId="0" borderId="3" xfId="1" applyNumberFormat="1" applyFont="1" applyFill="1" applyBorder="1"/>
    <xf numFmtId="165" fontId="36" fillId="0" borderId="0" xfId="5" applyNumberFormat="1" applyFont="1" applyFill="1" applyBorder="1" applyAlignment="1"/>
    <xf numFmtId="1" fontId="11" fillId="0" borderId="0" xfId="1" quotePrefix="1" applyNumberFormat="1" applyFont="1" applyFill="1" applyBorder="1" applyAlignment="1">
      <alignment horizontal="center"/>
    </xf>
    <xf numFmtId="168" fontId="11" fillId="0" borderId="0" xfId="1" applyNumberFormat="1" applyFont="1" applyFill="1" applyBorder="1" applyAlignment="1"/>
    <xf numFmtId="166" fontId="35" fillId="0" borderId="0" xfId="1" applyFont="1" applyFill="1" applyBorder="1" applyAlignment="1">
      <alignment horizontal="left"/>
    </xf>
    <xf numFmtId="166" fontId="18" fillId="0" borderId="0" xfId="1" applyFont="1" applyFill="1" applyAlignment="1">
      <alignment horizontal="left"/>
    </xf>
    <xf numFmtId="166" fontId="38" fillId="0" borderId="0" xfId="1" applyFont="1" applyFill="1" applyAlignment="1">
      <alignment horizontal="left"/>
    </xf>
    <xf numFmtId="168" fontId="6" fillId="0" borderId="0" xfId="1" applyNumberFormat="1" applyFont="1" applyFill="1" applyAlignment="1"/>
    <xf numFmtId="166" fontId="6" fillId="0" borderId="0" xfId="1" applyFont="1" applyFill="1" applyAlignment="1"/>
    <xf numFmtId="168" fontId="10" fillId="0" borderId="5" xfId="1" applyNumberFormat="1" applyFont="1" applyFill="1" applyBorder="1" applyAlignment="1">
      <alignment horizontal="right"/>
    </xf>
    <xf numFmtId="168" fontId="10" fillId="0" borderId="0" xfId="1" quotePrefix="1" applyNumberFormat="1" applyFont="1" applyFill="1" applyBorder="1" applyAlignment="1"/>
    <xf numFmtId="0" fontId="34" fillId="0" borderId="0" xfId="6" applyNumberFormat="1" applyFont="1" applyFill="1" applyBorder="1" applyAlignment="1">
      <alignment horizontal="center"/>
    </xf>
    <xf numFmtId="0" fontId="39" fillId="0" borderId="0" xfId="6" applyNumberFormat="1" applyFont="1" applyFill="1" applyBorder="1" applyAlignment="1">
      <alignment horizontal="center"/>
    </xf>
    <xf numFmtId="0" fontId="34" fillId="0" borderId="0" xfId="1" applyNumberFormat="1" applyFont="1" applyFill="1" applyAlignment="1">
      <alignment horizontal="center"/>
    </xf>
    <xf numFmtId="0" fontId="38" fillId="0" borderId="0" xfId="6" applyNumberFormat="1" applyFont="1" applyFill="1" applyBorder="1" applyAlignment="1">
      <alignment horizontal="center"/>
    </xf>
    <xf numFmtId="0" fontId="39" fillId="0" borderId="0" xfId="3" applyNumberFormat="1" applyFont="1" applyFill="1" applyBorder="1" applyAlignment="1">
      <alignment horizontal="center"/>
    </xf>
    <xf numFmtId="168" fontId="10" fillId="0" borderId="4" xfId="1" applyNumberFormat="1" applyFont="1" applyFill="1" applyBorder="1" applyAlignment="1"/>
    <xf numFmtId="168" fontId="34" fillId="0" borderId="0" xfId="1" applyNumberFormat="1" applyFont="1" applyFill="1" applyAlignment="1">
      <alignment horizontal="center"/>
    </xf>
    <xf numFmtId="168" fontId="39" fillId="0" borderId="0" xfId="6" applyNumberFormat="1" applyFont="1" applyFill="1" applyBorder="1" applyAlignment="1">
      <alignment horizontal="center"/>
    </xf>
    <xf numFmtId="168" fontId="10" fillId="0" borderId="0" xfId="1" applyNumberFormat="1" applyFont="1" applyFill="1" applyBorder="1"/>
    <xf numFmtId="10" fontId="6" fillId="0" borderId="0" xfId="152" applyNumberFormat="1" applyFont="1" applyFill="1" applyBorder="1" applyAlignment="1">
      <alignment horizontal="right"/>
    </xf>
    <xf numFmtId="166" fontId="6" fillId="0" borderId="0" xfId="1" applyFont="1" applyFill="1" applyBorder="1" applyAlignment="1">
      <alignment horizontal="center"/>
    </xf>
    <xf numFmtId="168" fontId="10" fillId="0" borderId="0" xfId="1" applyNumberFormat="1" applyFont="1" applyFill="1"/>
    <xf numFmtId="0" fontId="6" fillId="0" borderId="0" xfId="8" applyFont="1">
      <alignment horizontal="left"/>
    </xf>
    <xf numFmtId="167" fontId="11" fillId="0" borderId="0" xfId="15" applyFont="1" applyAlignment="1">
      <alignment horizontal="center"/>
    </xf>
    <xf numFmtId="167" fontId="6" fillId="0" borderId="0" xfId="15" applyFont="1"/>
    <xf numFmtId="0" fontId="6" fillId="0" borderId="0" xfId="0" applyFont="1"/>
    <xf numFmtId="0" fontId="10" fillId="0" borderId="0" xfId="15" applyNumberFormat="1" applyFont="1"/>
    <xf numFmtId="167" fontId="12" fillId="0" borderId="0" xfId="15" applyFont="1" applyAlignment="1">
      <alignment horizontal="center"/>
    </xf>
    <xf numFmtId="49" fontId="11" fillId="0" borderId="0" xfId="15" applyNumberFormat="1" applyFont="1" applyAlignment="1">
      <alignment horizontal="center"/>
    </xf>
    <xf numFmtId="49" fontId="6" fillId="0" borderId="0" xfId="15" applyNumberFormat="1" applyFont="1" applyAlignment="1">
      <alignment horizontal="center"/>
    </xf>
    <xf numFmtId="49" fontId="6" fillId="0" borderId="0" xfId="15" applyNumberFormat="1" applyFont="1"/>
    <xf numFmtId="0" fontId="6" fillId="0" borderId="0" xfId="0" applyFont="1" applyAlignment="1">
      <alignment horizontal="center"/>
    </xf>
    <xf numFmtId="0" fontId="12" fillId="0" borderId="0" xfId="15" applyNumberFormat="1" applyFont="1"/>
    <xf numFmtId="167" fontId="10" fillId="0" borderId="0" xfId="15" applyFont="1" applyAlignment="1">
      <alignment wrapText="1"/>
    </xf>
    <xf numFmtId="0" fontId="6" fillId="0" borderId="0" xfId="15" applyNumberFormat="1" applyFont="1"/>
    <xf numFmtId="168" fontId="6" fillId="0" borderId="0" xfId="0" applyNumberFormat="1" applyFont="1"/>
    <xf numFmtId="0" fontId="20" fillId="0" borderId="0" xfId="0" applyFont="1"/>
    <xf numFmtId="1" fontId="11" fillId="0" borderId="0" xfId="0" applyNumberFormat="1" applyFont="1" applyAlignment="1">
      <alignment horizontal="center"/>
    </xf>
    <xf numFmtId="49" fontId="6" fillId="0" borderId="0" xfId="15" quotePrefix="1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0" fontId="11" fillId="0" borderId="0" xfId="0" applyFont="1"/>
    <xf numFmtId="168" fontId="11" fillId="0" borderId="0" xfId="0" applyNumberFormat="1" applyFont="1"/>
    <xf numFmtId="0" fontId="6" fillId="0" borderId="0" xfId="8" applyFont="1" applyAlignment="1"/>
    <xf numFmtId="0" fontId="10" fillId="0" borderId="0" xfId="8" applyFont="1" applyAlignment="1"/>
    <xf numFmtId="0" fontId="6" fillId="0" borderId="0" xfId="11" applyFont="1" applyAlignment="1">
      <alignment horizontal="center"/>
    </xf>
    <xf numFmtId="49" fontId="10" fillId="0" borderId="0" xfId="15" applyNumberFormat="1" applyFont="1"/>
    <xf numFmtId="173" fontId="6" fillId="0" borderId="0" xfId="0" applyNumberFormat="1" applyFont="1"/>
    <xf numFmtId="0" fontId="10" fillId="0" borderId="0" xfId="11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11" applyFont="1"/>
    <xf numFmtId="49" fontId="12" fillId="0" borderId="0" xfId="8" applyNumberFormat="1" applyFont="1" applyAlignment="1"/>
    <xf numFmtId="165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8" fontId="6" fillId="0" borderId="0" xfId="8" applyNumberFormat="1" applyFont="1">
      <alignment horizontal="left"/>
    </xf>
    <xf numFmtId="168" fontId="6" fillId="0" borderId="0" xfId="8" applyNumberFormat="1" applyFont="1" applyAlignment="1">
      <alignment horizontal="right"/>
    </xf>
    <xf numFmtId="0" fontId="11" fillId="0" borderId="0" xfId="8" applyFont="1" applyAlignment="1"/>
    <xf numFmtId="0" fontId="6" fillId="0" borderId="0" xfId="7" applyFont="1"/>
    <xf numFmtId="0" fontId="11" fillId="0" borderId="0" xfId="8" applyFont="1">
      <alignment horizontal="left"/>
    </xf>
    <xf numFmtId="171" fontId="6" fillId="0" borderId="0" xfId="8" applyNumberFormat="1" applyFont="1">
      <alignment horizontal="left"/>
    </xf>
    <xf numFmtId="165" fontId="6" fillId="0" borderId="0" xfId="8" applyNumberFormat="1" applyFont="1" applyAlignment="1"/>
    <xf numFmtId="37" fontId="6" fillId="0" borderId="0" xfId="8" applyNumberFormat="1" applyFont="1" applyAlignment="1"/>
    <xf numFmtId="0" fontId="10" fillId="0" borderId="0" xfId="8" applyFont="1">
      <alignment horizontal="left"/>
    </xf>
    <xf numFmtId="165" fontId="10" fillId="0" borderId="1" xfId="8" applyNumberFormat="1" applyFont="1" applyBorder="1" applyAlignment="1"/>
    <xf numFmtId="165" fontId="10" fillId="0" borderId="0" xfId="8" applyNumberFormat="1" applyFont="1" applyAlignment="1"/>
    <xf numFmtId="165" fontId="11" fillId="0" borderId="0" xfId="11" applyNumberFormat="1" applyFont="1"/>
    <xf numFmtId="168" fontId="10" fillId="0" borderId="1" xfId="8" applyNumberFormat="1" applyFont="1" applyBorder="1" applyAlignment="1">
      <alignment horizontal="right"/>
    </xf>
    <xf numFmtId="168" fontId="10" fillId="0" borderId="0" xfId="8" applyNumberFormat="1" applyFont="1" applyAlignment="1">
      <alignment horizontal="right"/>
    </xf>
    <xf numFmtId="165" fontId="6" fillId="0" borderId="0" xfId="8" applyNumberFormat="1" applyFont="1">
      <alignment horizontal="left"/>
    </xf>
    <xf numFmtId="49" fontId="10" fillId="0" borderId="0" xfId="8" applyNumberFormat="1" applyFont="1" applyAlignment="1"/>
    <xf numFmtId="165" fontId="10" fillId="0" borderId="1" xfId="8" applyNumberFormat="1" applyFont="1" applyBorder="1" applyAlignment="1">
      <alignment horizontal="right"/>
    </xf>
    <xf numFmtId="165" fontId="10" fillId="0" borderId="0" xfId="8" applyNumberFormat="1" applyFont="1" applyAlignment="1">
      <alignment horizontal="right"/>
    </xf>
    <xf numFmtId="168" fontId="6" fillId="0" borderId="3" xfId="8" applyNumberFormat="1" applyFont="1" applyBorder="1" applyAlignment="1">
      <alignment horizontal="right"/>
    </xf>
    <xf numFmtId="165" fontId="10" fillId="0" borderId="5" xfId="8" applyNumberFormat="1" applyFont="1" applyBorder="1" applyAlignment="1">
      <alignment horizontal="right"/>
    </xf>
    <xf numFmtId="165" fontId="10" fillId="0" borderId="4" xfId="8" applyNumberFormat="1" applyFont="1" applyBorder="1" applyAlignment="1">
      <alignment horizontal="right"/>
    </xf>
    <xf numFmtId="0" fontId="12" fillId="0" borderId="0" xfId="8" applyFont="1">
      <alignment horizontal="left"/>
    </xf>
    <xf numFmtId="0" fontId="13" fillId="0" borderId="0" xfId="15" applyNumberFormat="1" applyFont="1" applyAlignment="1">
      <alignment horizontal="left"/>
    </xf>
    <xf numFmtId="0" fontId="35" fillId="0" borderId="0" xfId="11" applyFont="1" applyAlignment="1">
      <alignment horizontal="centerContinuous"/>
    </xf>
    <xf numFmtId="0" fontId="36" fillId="0" borderId="0" xfId="10" applyFont="1"/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 wrapText="1"/>
    </xf>
    <xf numFmtId="0" fontId="11" fillId="0" borderId="0" xfId="11" applyFont="1" applyAlignment="1">
      <alignment horizontal="center" wrapText="1"/>
    </xf>
    <xf numFmtId="3" fontId="10" fillId="0" borderId="0" xfId="10" applyNumberFormat="1" applyFont="1"/>
    <xf numFmtId="0" fontId="12" fillId="0" borderId="0" xfId="0" applyFont="1" applyAlignment="1">
      <alignment horizontal="center"/>
    </xf>
    <xf numFmtId="0" fontId="10" fillId="0" borderId="0" xfId="10" applyFont="1" applyAlignment="1">
      <alignment horizontal="left"/>
    </xf>
    <xf numFmtId="0" fontId="35" fillId="0" borderId="0" xfId="10" applyFont="1"/>
    <xf numFmtId="0" fontId="37" fillId="0" borderId="0" xfId="10" applyFont="1"/>
    <xf numFmtId="0" fontId="6" fillId="0" borderId="0" xfId="13" applyAlignment="1">
      <alignment horizontal="left" indent="2"/>
    </xf>
    <xf numFmtId="165" fontId="35" fillId="0" borderId="0" xfId="10" applyNumberFormat="1" applyFont="1"/>
    <xf numFmtId="0" fontId="6" fillId="0" borderId="0" xfId="12" applyFont="1"/>
    <xf numFmtId="165" fontId="6" fillId="0" borderId="0" xfId="10" applyNumberFormat="1" applyFont="1"/>
    <xf numFmtId="0" fontId="6" fillId="0" borderId="0" xfId="10" applyFont="1" applyAlignment="1">
      <alignment wrapText="1"/>
    </xf>
    <xf numFmtId="168" fontId="10" fillId="0" borderId="0" xfId="10" applyNumberFormat="1" applyFont="1"/>
    <xf numFmtId="0" fontId="10" fillId="0" borderId="0" xfId="0" applyFont="1"/>
    <xf numFmtId="0" fontId="6" fillId="0" borderId="0" xfId="10" applyFont="1" applyAlignment="1">
      <alignment horizontal="right"/>
    </xf>
    <xf numFmtId="170" fontId="6" fillId="0" borderId="0" xfId="10" applyNumberFormat="1" applyFont="1"/>
    <xf numFmtId="168" fontId="10" fillId="0" borderId="0" xfId="12" applyNumberFormat="1" applyFont="1"/>
    <xf numFmtId="167" fontId="34" fillId="0" borderId="0" xfId="15" applyFont="1" applyAlignment="1">
      <alignment horizontal="center"/>
    </xf>
    <xf numFmtId="0" fontId="34" fillId="0" borderId="0" xfId="7" applyFont="1" applyAlignment="1">
      <alignment horizontal="center"/>
    </xf>
    <xf numFmtId="0" fontId="11" fillId="0" borderId="0" xfId="7" applyFont="1" applyAlignment="1">
      <alignment horizontal="center"/>
    </xf>
    <xf numFmtId="173" fontId="6" fillId="0" borderId="0" xfId="0" quotePrefix="1" applyNumberFormat="1" applyFont="1"/>
    <xf numFmtId="49" fontId="6" fillId="0" borderId="0" xfId="0" applyNumberFormat="1" applyFont="1" applyAlignment="1">
      <alignment horizontal="center"/>
    </xf>
    <xf numFmtId="0" fontId="12" fillId="0" borderId="0" xfId="7" applyFont="1" applyAlignment="1">
      <alignment horizontal="left"/>
    </xf>
    <xf numFmtId="0" fontId="10" fillId="0" borderId="0" xfId="7" applyFont="1"/>
    <xf numFmtId="0" fontId="12" fillId="0" borderId="0" xfId="7" applyFont="1"/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43" fontId="11" fillId="0" borderId="0" xfId="7" applyNumberFormat="1" applyFont="1" applyAlignment="1">
      <alignment horizontal="center"/>
    </xf>
    <xf numFmtId="170" fontId="10" fillId="0" borderId="4" xfId="7" applyNumberFormat="1" applyFont="1" applyBorder="1"/>
    <xf numFmtId="170" fontId="10" fillId="0" borderId="0" xfId="7" applyNumberFormat="1" applyFont="1"/>
    <xf numFmtId="167" fontId="10" fillId="0" borderId="0" xfId="15" applyFont="1"/>
    <xf numFmtId="43" fontId="34" fillId="0" borderId="0" xfId="7" applyNumberFormat="1" applyFont="1" applyAlignment="1">
      <alignment horizontal="center"/>
    </xf>
    <xf numFmtId="0" fontId="34" fillId="0" borderId="0" xfId="0" applyFont="1" applyAlignment="1">
      <alignment horizontal="center"/>
    </xf>
    <xf numFmtId="43" fontId="34" fillId="0" borderId="0" xfId="0" applyNumberFormat="1" applyFont="1" applyAlignment="1">
      <alignment horizontal="center"/>
    </xf>
    <xf numFmtId="43" fontId="6" fillId="0" borderId="0" xfId="0" applyNumberFormat="1" applyFont="1"/>
    <xf numFmtId="43" fontId="11" fillId="0" borderId="0" xfId="0" applyNumberFormat="1" applyFont="1" applyAlignment="1">
      <alignment horizontal="center"/>
    </xf>
    <xf numFmtId="0" fontId="2" fillId="0" borderId="0" xfId="7"/>
    <xf numFmtId="166" fontId="20" fillId="0" borderId="0" xfId="1" applyFont="1" applyFill="1"/>
    <xf numFmtId="167" fontId="10" fillId="0" borderId="0" xfId="15" applyFont="1" applyAlignment="1">
      <alignment horizontal="center" wrapText="1"/>
    </xf>
    <xf numFmtId="0" fontId="10" fillId="0" borderId="0" xfId="11" applyFont="1" applyAlignment="1">
      <alignment horizontal="center"/>
    </xf>
    <xf numFmtId="0" fontId="11" fillId="0" borderId="0" xfId="0" applyFont="1" applyAlignment="1">
      <alignment horizontal="center"/>
    </xf>
    <xf numFmtId="167" fontId="10" fillId="0" borderId="0" xfId="15" applyFont="1" applyAlignment="1">
      <alignment horizontal="center" wrapText="1"/>
    </xf>
    <xf numFmtId="167" fontId="11" fillId="0" borderId="0" xfId="15" applyFont="1" applyAlignment="1">
      <alignment horizontal="center" wrapText="1"/>
    </xf>
    <xf numFmtId="173" fontId="10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 wrapText="1"/>
    </xf>
    <xf numFmtId="173" fontId="6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/>
    </xf>
    <xf numFmtId="0" fontId="10" fillId="0" borderId="0" xfId="11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173" fontId="6" fillId="0" borderId="0" xfId="0" applyNumberFormat="1" applyFont="1" applyAlignment="1">
      <alignment horizontal="center"/>
    </xf>
    <xf numFmtId="173" fontId="10" fillId="0" borderId="0" xfId="0" quotePrefix="1" applyNumberFormat="1" applyFont="1" applyAlignment="1">
      <alignment horizontal="center" wrapText="1"/>
    </xf>
  </cellXfs>
  <cellStyles count="15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" xfId="152" builtinId="5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เปอร์เซ็นต์ 2" xfId="85" xr:uid="{C85709A0-FAD6-40B8-B3A9-ADC38E46590A}"/>
    <cellStyle name="เปอร์เซ็นต์ 3" xfId="86" xr:uid="{332F92B0-079E-40A9-94AF-2900D74A1555}"/>
  </cellStyles>
  <dxfs count="0"/>
  <tableStyles count="0" defaultTableStyle="TableStyleMedium2" defaultPivotStyle="PivotStyleLight16"/>
  <colors>
    <mruColors>
      <color rgb="FF00FF00"/>
      <color rgb="FF00FFFF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9632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86956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86956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94523</xdr:colOff>
      <xdr:row>49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9632</xdr:colOff>
      <xdr:row>49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86956</xdr:colOff>
      <xdr:row>49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86956</xdr:colOff>
      <xdr:row>49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4</xdr:col>
      <xdr:colOff>83366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12372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103195</xdr:colOff>
      <xdr:row>0</xdr:row>
      <xdr:rowOff>67945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84910</xdr:colOff>
      <xdr:row>0</xdr:row>
      <xdr:rowOff>67945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4</xdr:col>
      <xdr:colOff>83366</xdr:colOff>
      <xdr:row>40</xdr:row>
      <xdr:rowOff>101600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4</xdr:col>
      <xdr:colOff>12372</xdr:colOff>
      <xdr:row>40</xdr:row>
      <xdr:rowOff>101600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103195</xdr:colOff>
      <xdr:row>40</xdr:row>
      <xdr:rowOff>67945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84910</xdr:colOff>
      <xdr:row>40</xdr:row>
      <xdr:rowOff>67945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40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4</xdr:col>
      <xdr:colOff>12608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88ABB55-E9A2-441B-B96B-B9429E59C974}"/>
            </a:ext>
          </a:extLst>
        </xdr:cNvPr>
        <xdr:cNvSpPr txBox="1">
          <a:spLocks noChangeArrowheads="1"/>
        </xdr:cNvSpPr>
      </xdr:nvSpPr>
      <xdr:spPr bwMode="auto">
        <a:xfrm>
          <a:off x="5146675" y="66675"/>
          <a:ext cx="10785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2BCD286-D481-4448-A9A8-AA352A23738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7F95BA2B-65D0-49E0-8D9C-1ED1DA4EC29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EEF9A9-25AD-4927-9245-7FA1DE64FF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CCD2182F-2915-4ED0-A053-3BE6222B304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B5788022-BB13-4867-B670-4B17BBE98E9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48182B2-C93C-460E-AC8E-7C341FF5AAC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122CC8-4D3F-4153-8264-4247DBA9D9D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68C4CCE-C8C8-413E-8113-CEC4A73123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596BB94-DFC7-41F4-A354-BB5AEC25A96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ABF3D802-7D71-4068-B848-456C539C5B5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22E58BF7-8A07-4B3F-B48A-018F33D726B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5D2F8837-91DE-4880-A0F0-72623C8EBF9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3DDC26E4-B2EA-4F1B-99AB-D93B4ADE4C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A0B34A61-5B39-4763-9C0E-80E0CAD229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0752E74-EC1B-4B21-AD50-25230CEB12D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9364E18-E4AC-4527-AA51-A2C0ED9A487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19391AF9-BF66-4EE3-B917-7DF3E18AA7B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6E72AF37-477D-4057-9B6E-59BFEF154BD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E0BB0F11-4038-43A4-8F97-53131921283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35BA6218-21F1-413D-B5AF-99802433E12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4912373-BA82-4206-9CA8-B59354C41FC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AAA8D78C-15E3-44D7-B43F-2B960279B4D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F3125034-DBBA-4E14-8B1B-1B5BB117314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4392804-FEC9-435D-B931-0375A41CB7A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C9A10AB-45BC-4D77-B105-D9D1597C86C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EA974251-A54A-4FED-930B-F27069F9703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36CF886-3991-4E68-8856-D47052FF2C9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2E4CFB6-4078-4F5B-8EF1-4CC928E5B5A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988EB231-DEE7-4A0D-B285-9A9B34CB058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D38560DF-FD07-4CB4-BE89-022EB092A78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681F043-259C-4DAF-960A-C584CF642B5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FA16B46E-F9CC-4C45-8D34-0FFA3C4AF4F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50587DFA-0184-4C1E-BFE1-5779B01D41D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30F0343B-620C-428C-ADD4-3CCC96C4B3A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61F48B2B-4A26-4D19-A807-9D128ADDC94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B4A1333C-165E-46DC-BE3E-D7BA574A2D1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6CC5088-67A4-4558-8C7C-82FAE182A1D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3C425464-1A89-40F3-99C0-D6C699C4316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12CEF0E5-BA9D-44F4-A963-6766CA1366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C9BAE393-5158-4514-835A-282ABAF2638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A2A5A708-0658-4AE1-BCF3-6C90B4E662A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6A93DF8E-57BF-46AB-AB4D-300F4AEF987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C74C23EC-A5C7-4716-A316-83B4CD028CC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3AFC0CB1-0B58-4EFC-B590-FB589AACE07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C2FDF305-37F3-4DA7-AB86-7524047B0D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AFF02C9E-100D-4F7E-87EF-505EBCD4DCF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D6BF8D3E-FF7B-467B-9B72-4FE32484F7A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B4322FB-B9B7-443C-BCE4-537DBF0183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87CEF3D4-9F8C-4920-9174-2D7810CD7C5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2690889B-3355-4610-B483-DF4B6E028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E96436E-55CA-4863-AF1A-EF24A4E2FBA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720F87BD-340C-4479-9BDF-345B365D43E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1596E26C-C63B-4021-9C13-B90497C2682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C6802B0-B1E1-43C6-91AE-21A9ACBD8DC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5D5AD51-6E0B-4034-93AD-982DC232133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8DE6E209-EA4E-49C8-8BBB-5E4F3FED24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FE259C38-193E-41D7-9A34-52238E951D7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206F62C-43E2-4F6B-9AE2-8E3D2A75B2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B71CE248-914C-46BC-977C-D13529D7A9D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E58C453-5C84-47C1-9D96-ECA4F07C644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FF17D3CE-EF39-41CD-B891-ED26ECADA23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240E6688-2C3A-40F0-8F0D-F6E359C2AF3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397367EF-2AD5-45BB-80A7-B0A7579F30B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254D6F9-45B5-4DBA-A865-D79CBA41BA2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C1B4F7ED-F2B1-4F90-88F0-8AAA65F52C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C311E6D-0A86-4245-8F40-0B3D5352D3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47FD5ED5-8A60-4366-ADB1-A41E0CE8D78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D54A4933-43D9-4C09-8748-3DE961E245B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B1D4D7CD-8EEF-405C-8080-B257721120F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D7BC017-7C1C-4A96-A1A1-C11ADFE829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AE0CD05F-D18F-4FA9-95F4-65127B6CA0B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391DC998-7AA5-48ED-A33D-AB704B17962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7FB75C2C-7EB4-4315-8DDE-19BEBE65CA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1B1FFD13-13D7-40D6-AF8C-81AEBC4C1C4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C66BF490-1D65-4BCA-AD8A-8BF9F233DA4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B7D2804C-6045-4A86-AE91-6322F0C8A55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B0A11D3-F340-4420-ABFD-660E425CC41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347715A2-7246-4A45-883C-5B740DEF4A3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B7FC49A2-107A-4B0F-9B5B-FCB1DEE085F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32CC57BB-0957-4CBC-9029-EF5F682D340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66A5319-F272-44A7-BDEC-F87C16C040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83FDEF76-7FD1-4C1A-AE9F-7063827B257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BAAC5BE3-8C1A-44D2-861B-0F588B46FD9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A7414057-CF63-460A-A4DA-A8AD7561665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A3C00DE9-35CA-4EF3-BBAE-7E56023F7A9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A6FDC2A4-1A39-4C2A-85C1-CF2E938BE13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D3DBA354-CE69-4AFC-838C-4A72B400F1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D8668560-0AFC-49EB-AA63-4E6822D6203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B13CC531-7D87-405E-BF05-AB44EED4E41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B464BF71-9A9D-4AD4-8E1B-3FD5ACA518AC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6BA10737-DDBF-4EAF-ACDB-2B7B08AD56E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F374CB81-4858-4AE5-9997-AEBCAB26F66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AF98E8D7-B07A-49C1-9430-61EF8F14857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CFCC80F3-98A7-44ED-B29B-28667F03EE6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152905A-82D2-41FC-94B1-8F217228A46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F7840CF6-66B8-4C38-B985-2FABC4779D5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BFCC4944-36E9-474B-A937-A8E1F88537E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3F0E36D5-42E0-4391-B3C5-5783D9ABD0CF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E8C93BA-9291-4AB3-A966-A006B362840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82BD62C-04BA-4DF4-A432-31CCE13A7F3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F25344B-9198-4AB7-8A04-6E9D7793FFA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EACD36C-74B3-4054-826D-E864F35AB84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7884A93D-7E93-4513-B00F-8E5F8585217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EB31122-C282-40FD-9E81-7A175B967C7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47F89E1A-4385-4244-AC81-0105BC09E18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34CC7379-2E46-4C06-93DC-82FB3E0C9AD7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54416E4A-F027-4921-AECE-59C28635BB3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89C4FBD-D0E1-4214-AF8A-A761A7756B8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CEFB7695-BCE6-4DAA-BE88-0C05711E295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EF7FDEA9-5DA9-4EA9-A23B-A3C7CD7A7DA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E3E405D2-E666-409B-9430-3C68375D082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388CEE-29AB-471F-BCDE-82AC001BEA0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9F4AE22-6378-4660-B7CD-A4DAC816CF1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86ADF79D-0B0E-4204-AA43-2F0D82C74D5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094B2D4B-0A39-425D-86D9-10A9D79EC4A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339F63D2-B452-4E33-B1B3-EC0E9AB0083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5C95E90-CD0C-4F43-8F18-2DAC85FA959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03B509EE-01E4-44C7-A161-C30DFF0E2CC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8A0D3B0-E491-4850-AD1E-398B6246FD3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D43EECA-9538-4E69-B0FF-109ECC2ED46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0497AE7-9799-4125-85F5-5DC047187FD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3E429A0-33FB-4550-8993-CA673B93CC7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A45C8A65-9D9F-4C5A-9336-F42215E0720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0D1F1831-F47C-4245-950A-BE9C2E1BB1C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1C058E37-B079-4A9E-BBB3-F7FE95303D6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FED3BE04-7378-47D5-B21D-F5F9C06268C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9E4196D9-27AC-4267-9ADF-389F4BE4777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31C0407F-A07A-4E02-B276-848423413E7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A6B07EF7-0872-4A65-82DC-7CFBEBCA18E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F813B3DB-C1D1-401F-9DBF-9ADB115B0AE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667EDF8-1C00-4B85-8F96-E0FA6BE592C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E317DB1-F411-4C55-9BD3-ACA732B7E7F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B3C3B717-CEC9-420C-A621-3B20A681010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91E3573A-0CE0-4C4A-9208-BCA156BD61A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B05B343-108E-4602-8D47-FEC5D1E3C8F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1EECDBDD-0ED3-4829-B613-F5ACFDEEE9B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DC9952C6-86FB-4D06-91CE-D733F4ABBD2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A4AC3BFE-4806-4DCC-83D6-7F5CCC5A70A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CC2E6AE-34AC-411C-BCA0-93E769808A59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EACEF905-9365-4ADD-8A0A-E0A09DA9F8D8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27E38765-35C7-4F9A-9A74-59BB8BC3E8E4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DCFC185D-FF2B-47D4-B181-CC8F806FA1F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CC18CE0C-4AB2-4ECD-932D-C69D57DFE3D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9055FD9-0D84-45CD-92DA-6886A9FC708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C9D472A8-BE8E-437D-BB34-6185C6CC4B2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A99753E1-D450-4879-9B48-B27B620D1908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DCE67DD3-4C85-4EDD-B4B3-420523CEC1C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757907AD-30CC-4F27-A34C-FD0E5194C97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585260D-B87D-4C44-8D71-F43FBD865E0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AA7BDE95-19C4-4568-A2D4-0FBD414A938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1D6E1933-BB3C-4AE5-A3E9-3907F367F87A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97320495-ADD7-460F-9C4F-8BC1A1B1182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F84779F7-36BA-452F-B0C6-6673615984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692FC36-9244-41EE-BA5B-6B0C3CF5F69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978D12D-4CA6-417C-842A-172EC82526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630E3E0B-CAED-4419-A7AD-8DBE0AD008F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C771A43A-2B67-44D3-8BA8-6169CDD597E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BA7B89BE-52D7-4469-BB6F-880E9228367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211C5DC2-147B-49AE-AF68-2B20D6BD5DC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B3C0E236-0DB5-465A-B176-4E5E8084CF64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B8B7CE25-F4F4-4733-AC5A-1563B263925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CB19D394-E687-46BA-BEBD-9C9D5252E24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AF83855-AFC6-41D2-8BAE-0728EC5817C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871A98C1-649E-4EAD-BC4B-83E9DCE34EB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F491A33B-986C-4C2F-9DAD-EDB14CCD2DF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E9C074A1-C731-4E96-85D4-067AB7D7A641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68DAA7A1-E07C-4346-9208-B8481DD6BF4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2F0F69C2-59E8-405B-93FB-EF16C186797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BF04838-9CA8-4F71-833E-1ABD0C67A93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BB6FB9A-F5B6-4FDB-8B96-4B53566A3B1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F73D86CC-FDAB-4498-8171-7068690B4AC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0CF72A85-F7FD-4B1C-91CD-2E84D6FAF3F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A32E9342-E840-41A2-A660-9194CBFB0D06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1D914934-E9A7-457D-AD18-FEE40B6766D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3DF9736D-CFC3-4F77-9B91-A1B72FD3DDB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E4373622-E0A6-4B21-B827-1AF8800C84B4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632D2F8D-9A2C-4BE8-8AEB-F2679CBAD1F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06350C3-7EB8-49F7-B96E-511EB2D996A8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D244D950-A407-4EC5-8939-C83182E7A2B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C1C7EF7F-C144-4A2E-95DE-5F6B6B348B1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BA8396CD-96F1-495D-86CA-E01CF565426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B9CB157-591F-4D36-B217-41C08A54B38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6DC71EB-AD20-44D9-9EC2-787BF731E0A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16A52CE-1849-42B2-B873-7FECEA4EFF1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A7B30B4-9DA0-4353-A131-7A5CB237E03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E1C48BA7-ADA8-40A9-B2A7-C7BEC223E28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803CFE7-78E7-4F9F-A3BE-A50042574C0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DFE19F3-7F8B-4F57-B317-E692E63D052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3F60635D-91CA-498D-AE84-03E14206B93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F01B72ED-2F1E-4FDC-BA55-7BCDDA69D2A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900FFAF8-2181-4A8F-AD9A-3C4ED5F7ADE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739AF720-8644-4BD1-82AD-55E37EE3E86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83540580-BF61-433D-821C-E498C84D711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DD846C49-60D7-43A3-BC5D-417892DFC4C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0D809EA4-B6D2-4B28-B1DF-BA05A86605B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344D904-ACCD-4C70-8642-00B054E4806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4F758994-EBBA-4A71-971A-33C2CDB640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E613178-2E4D-4DE8-BF59-1D5AD6636E7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9A71BE7E-C492-40AC-8363-3E44247203B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6F49BDC-200E-4E4A-95CE-1CDA26A6D27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2136A0D5-C11C-4E2B-AFE2-291717B9A78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8C34599A-FF04-42C4-BAE2-9A481CF9D52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47ADC214-AA44-4578-9E7F-A67A5F4ECDC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35502341-F02B-41EF-8B3C-7D00D3F6609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62F3B102-EF32-4324-AE93-724C69BDCC9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B8F011A8-3169-4A02-8EC1-24FD5672B5C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1948DD4C-F5F8-40A4-82A3-F8E47F082F1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1F6C46E-2810-4AB9-A3F2-8A5C7A3852A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62C745C9-60D3-4D28-8DC3-7CB3EF5F65E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CB90F305-EB57-4CE4-AA31-EFDD49D2C7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F3528A1-0767-4B9E-9848-0B4A49199E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AF082E6-5C98-408D-802B-C3C759933FA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FFF6A433-D03A-4FE4-9555-9C2174CA1A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BFA5740F-0B16-4440-9762-9BC6D5DE981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34FB392C-24B7-4FCF-9CCE-557C8B99A8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309CC8B-16C5-4AA7-A087-252FFED61E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F8CF5D8E-FE7D-4882-A4D7-494E1C9CE7C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B7F997A0-0B66-4BDE-A7B1-24B5F0A8FB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E7B63497-8F8F-4276-8181-57345F9B323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B0992D6-151A-4A87-A62D-F843F3CEF13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8170742C-0E65-465C-8077-41C0798CA73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5404922E-007B-4D86-994A-A738C437D9D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E4F3185E-9B58-4A41-8705-57D4E5D89F1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0C5DECE5-6DE7-4D79-A180-FD1D5379D21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5C17812F-83F7-417B-BB84-F4A85D6B4F2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2A79FA87-94DA-4C67-84F4-A8A61D4E16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3EC17C04-6906-451D-805C-419957793A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CBB2B1E-1701-4788-9167-C8F084D9B01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0B362B43-6D26-436E-B715-AC023745F10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BACA8DD9-133C-4664-B317-199EFE4131E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288C498D-B808-4784-A61D-0D833728308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62E6EB35-CD29-4170-95E9-5F4D566CBAF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D51557A8-2E82-432C-A3E5-DD1A297B0DD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B1C02537-39B7-4CBB-9415-5BE82734B5D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9859A5F0-23C7-40EC-8961-87F320DD50D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D88DA4C-4C3F-48AB-89E9-14CCEDFD405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58C2893B-6E76-4EB9-BFB5-BF31C637EA4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09FEA8C4-8729-4E61-A2EC-A747CE64982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ADC174C1-D2EB-4CA2-8A1B-28508D3EECB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9A13D0F0-DC49-4717-8F7A-30DC5F4534F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1EFB4CD4-59B7-46AD-A6DB-876222EA90B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D1587AB7-D707-472B-A593-89083A1354F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6C90969D-DE6F-4F3C-A3D7-F740589641B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C72F16F-68D7-4A2C-9D4A-F41438FB610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FC2E4ED-7835-4026-81E4-E17837280E7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CCA76BB7-EDF8-476C-993B-9BBECA0CC4DD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72DC6A6-6E19-49E0-8E20-075ADBE8EF45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641B8ACC-06F1-4C65-83D3-F0D2E863E7AA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640BECBF-49BE-4D54-A988-4EFAFE46E644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8ADE1AF0-D50D-4FE8-BA09-C8C98DEB0529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A74600DB-2044-4F0F-97C4-B01FA8192AC4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D0E70CDE-EAF1-45A0-92AA-54C00D139A2D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B5B42F97-A355-4935-AB73-8730D06AD204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BA6CCF6B-FCEB-4060-90AC-B3BD536F4476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C2BB0803-D614-4767-877D-242FEC28B12F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44DF4F15-4126-48F2-9BD7-38FEBF897E62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D827567B-7F99-43B3-8EFD-1E6DBFB08B8E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5AD3CBA7-4303-49B1-A430-3494A846CCEF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A18B80EE-923A-4AE6-8491-394AF5CA8811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74E304D-069A-4E82-B087-6630A0E9007A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833E7F97-82D2-47A3-AE95-BAA4BBDFA299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F23A6E06-693F-4DBA-90D0-9C14CD294FD0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913C9C2F-F2EC-4D3E-90D6-A89CA506D9AB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A0B4AE87-27DF-4F3B-AEFC-B41E95FA790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7726D71-A9D7-4203-B49E-9AB9E45098C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545350C6-5447-40BE-BE00-4A9F1F46B78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2927FC-067A-4746-A448-3B77D820F7C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CFEF5DF-BFD6-43BF-AA3D-B0765F4E1B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662A849B-BF24-46AD-8E24-220E7FA4A9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1E8EDAAE-58B0-4B2D-8CB4-02F05813DEA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76EEDD46-2804-401D-8B67-5F3E1DC43A9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5BFC7E6-0EE1-4E3E-B91E-F119E5C1FD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EDC8E559-07DD-4E3D-846C-64FB8C207AB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C18DEC46-3D9F-462C-B6A3-A5D4D26F316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2883A3BB-67EE-43F6-8555-EB19E33AD78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5F88D4D-71A0-464F-85EC-94F49390325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70F26160-0742-4182-B9E4-34D994DD0E6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2FF60EF4-221F-4C4D-BC37-549E58A7A13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9C16678-0D75-4DAE-A470-3A5D65889BD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CED0BA45-20FA-4417-9BBF-68AD98CDE06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C36E71F4-F42E-49CE-9B2B-1E26C3CDB26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F74475A9-00C8-4189-917E-5DB8E11F801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0E83791-214A-44EE-9C7D-592BF58E6E6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233D8874-2737-431F-9675-E26AC436873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95936BD1-126A-46F8-8AC1-898AD0CE399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6123315B-17A1-453B-A547-3F8C61F18A5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D1DB6BE-BCAF-460E-8F5B-316CBCAC0A9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BF676CE5-96F9-45E7-B683-3B4065AEF9C4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46274050-457B-4D07-8F54-B6D99F65D06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D9AFE7AF-23F6-42B2-A4B4-909F72A890E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5CCBD976-D04A-4591-90A4-779628D00A3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A0048A3-C0F9-461A-8E2E-574293053DF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3BC5BE4B-6343-41CA-BFFB-AEE9FDF9551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BBA34D19-2905-4751-B698-6F20FA871D7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BC22B861-55E4-429C-AEAD-BA100020016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FC14C7E3-D597-403C-94F9-3EB212B8137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BA6301C-52EC-4572-9543-19DFCE262F3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AD4A9D72-9202-45E7-BEBB-FFD1FD406ED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02E99C4-42E7-4F0A-88B8-77E1D0A5385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68C17D81-989E-4EAC-BFB0-C3929DEF4BA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4020F37E-892C-4F45-B7B0-70037086711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3FCB61DD-5AED-410C-93EB-D9A1D1741E7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F927DCF6-0AE5-4582-8D34-BE0E3B0E6008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E60B617F-D9DB-44AE-AB6F-23CBC281D1F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BF64FA43-ACCA-41A0-9EAC-47B11E8D3A77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D96F037-7967-45CD-AF81-8838A319C306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D86D2DE5-1D81-4CBB-A538-765AFEBBA0E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D1350829-377E-4239-A0BC-BC106991B86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26247188-A0A0-403E-A7B4-96811C92D9B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6CF7C626-2892-46AF-AF3C-8A8224C8C10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8B6F3C60-3A7B-4ACA-B68E-9C3AD3886D8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A0E5A39-5445-4B30-9DCA-A4AB2D2E2FD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FBF5B1B0-0DBE-467A-8CC8-9FEE010103B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9EE9D0A0-4196-4B56-A299-C0213989E4C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91571565-6A74-4820-A9E7-CD46BADED23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35FD121-10BB-43A3-9B84-23592FD8DE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8D5996F8-8630-4D1D-8FDE-3250BD34D9E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4E4AC8B6-248E-406C-B2C7-C78B33EB17F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C241883-7ED2-4B62-B224-0D09D60D421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A95CC4B9-8328-43E1-95B7-D7E3F3F74F5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D235DA01-F4EE-4A56-A1DA-2267A2DE766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386F71C7-A77C-46DD-A8CB-4B1E899D25C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6770413B-8E29-4E6B-AC84-26234AD050E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1CFFDCC-622F-4F9C-96BA-7D67A9FEE42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21DBDE02-8376-4919-AB25-3A6AFBF9B14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406ECF9B-47A7-422A-8ACB-B670C39184A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F6FAB3-1343-42F8-80D4-90237328C1A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56CD40A-E0A6-4F35-9EAF-F6044CD87E7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2D61DFF-0331-4D94-98CD-8DF3AFE024D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A25A0B6-E08B-42F3-A5F1-29F93E52E65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539217B9-AC6B-4DB3-A325-DFD58C6768B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D5D3281-8715-4E1B-BA9E-56DCA3E3269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5B3E00F-90FB-4A44-A854-2C442661553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AA79A7D8-660A-44C3-8DE9-664F6CDE46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AEC5C610-AD74-42CF-95B1-271C1FB077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B46E5CE3-6E99-4DAB-96CD-D19FEB947F3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84DD25FA-F1B0-4332-8BED-03B827AD688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6F1F36DD-43F2-42C2-BA49-809F0C39E6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545F93CE-EF47-488A-A7D0-1BF57B70FAA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F9870F0A-7C7C-4AEB-81FB-44E6A3432F0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9CBEFB9-6D47-4FEC-B2E0-692C688DB63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53C72328-95F8-45A1-B22E-A1D94BBF702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43652E7-5E5B-46B8-A355-C7C8D539C33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4F6DEA31-B74F-484A-89FB-54DFE336EE3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BC4D7428-436C-40CF-96E6-751A221B7A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13BDACB-E5E9-4858-A739-B2AB7BFD06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CF0AFCFF-7209-406C-9219-F625A320B92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B295D895-D73A-4E60-9818-291BE834168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F5F517C2-B9F0-4F0A-978F-FB732E30F3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C3CC6053-96D4-42CF-8B83-885F62B023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25AAA616-A9EB-4BF3-9AFC-55010F90E2C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75C63133-A0B3-457F-AB80-E67285A2E55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9DE64B14-AA4F-4F95-8AFE-0FA07DDBBEF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B04720D-8A09-4A9A-BFD9-8AF1AA3C69B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DC5D366A-A74D-44C2-84D4-52D1EEE89AC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12A21BD-D79D-40B5-8BCF-1176ABEF5F4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CF8FB067-A3E1-4E72-B5C8-A78F87B2E71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EDA15B3B-6A24-4DEE-A492-96C49976E10A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551AF5D0-F0A2-4A06-9A78-C1D849E3F79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5577228E-5D7D-4A4E-BF8B-377C356D9FE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2F5AC1A1-0C31-46FA-90E1-511A790B5C6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7B0101D6-183A-44B4-8D62-12BB1FCCD38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B2B49533-F73A-4CD6-AE19-F32F054360D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50AE9AF2-76F2-4751-907D-118F0D83A93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70B58DE-8C72-4CE1-981A-463F1FB56CD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CEA2617B-E848-4C3C-BB37-AE1976EB916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77BDD6D1-DC00-40E7-BFD6-AB6B39E3717A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8E33093E-B9A9-441C-A872-122A1EEB4F7F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82F3D94B-4AD8-4FBE-B4B5-4460572A7B4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CA898E75-DCDA-427C-A27E-CC9D7700CA7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A4A783DE-5473-4647-A21F-4573BB85EA4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17E89D7E-C92F-4154-B4AC-23243469FCC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DE3BFE98-7368-482E-9A89-2C3F7627BD9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D56B3E94-8AC9-46B5-A026-F7C232843F8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53AA67DD-495B-4608-BAF2-7E96209F34E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7291ED97-92A8-4AE3-B227-6720FDF1D46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6690648-3F9D-442D-9FFC-6D80543729B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512BAC70-F2A5-464C-9D3F-971AAEA749C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BA95170E-52AA-4990-87A3-9E647814913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E290DDD2-C572-4822-B4E5-3977430DD22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2A3B880C-7BEC-417E-985C-2D62977F408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31B7A4D-C127-4434-99C3-0CE87AE7835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B611F09-30B1-44F7-BA49-67FEE20BBCB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6F6CDDB-CA68-4982-9178-ECFF8C14B3A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011556-9336-4A40-AA9D-880D4BBEEC8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5E252F3-9C01-4428-BF54-B015E7253AC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1FF099D2-9E6F-434E-9B1D-B343D25FC52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5820A529-61D0-48BD-B72C-71C4B5955D4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B88D77E4-643A-4372-BC32-B23FB460F5F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F28FBBBF-D5C7-4B99-BAD0-ABAC2A7B63F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E6CFB6C9-8ED9-4032-94CD-A2AF5386DBB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F59F1D2F-4987-4E59-BFB6-D1D7B7E2008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2FDDF936-D2EF-4A5A-B7E1-80B11FEA364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29B21CB3-1DC0-4C37-AE05-28F30535204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6D27E8E-2B8C-4E2B-A8DE-0DAFFACAB23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7AEDCBE6-BDAC-48FF-A7A2-DEC785A907B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8E98D01-C828-4CE3-B47B-9BA3EFBFF9F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A10E8D33-C06A-4F09-BBBE-14E22211A17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263ACCA-9A38-43CB-A59E-DFD146C3506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15E260CC-5D4F-4CA0-A455-B3BF650D88D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4E90B69B-A1E0-4BFE-A5DC-43E0CECF745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C821E896-7446-43E2-BD82-8D4136923E9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3FC28B76-2CE3-40C6-8F69-141D179F116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12077E8B-68A3-48A3-8888-D1922641A1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5C603149-3EB0-403D-92BF-A04F0C5CB93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E3A6A14-321D-4EF0-8C33-535255B02D14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074099CA-D04A-4A0F-A269-DA2719805AF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F73260E4-E7D1-4C70-916F-6FD3C98680D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4560B6DE-1C9F-4DC5-85DC-496036540B3A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E71E44AD-E37D-4A00-8E47-68845ACFCA5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A6D8075D-0D7E-4616-AC89-5C867241283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667B69D-51CC-48D3-AC47-284ECD8C3BB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8CA06B57-120C-4A29-8F8A-3114D73A8AE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5164C74A-3C23-4512-9792-D421914304D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85EA8A85-0BED-4FA9-889F-BA9673BA911A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7E0FE8AB-9BFB-46A0-B75B-C482AB3A7F5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92960-1A06-4B23-B83C-D50DFEFF551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0CC958E6-4E28-43DA-B595-D6CEF8FE28F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527F59D5-9782-4DB3-BEE6-18136469DA0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9349DC0-B82D-49C6-88CA-F6C1D8201F89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216DE0A4-F936-4BA8-A53C-53F862A303A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16454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D71B0A9-7143-4902-87A5-4143CBACAB0B}"/>
            </a:ext>
          </a:extLst>
        </xdr:cNvPr>
        <xdr:cNvSpPr txBox="1">
          <a:spLocks noChangeArrowheads="1"/>
        </xdr:cNvSpPr>
      </xdr:nvSpPr>
      <xdr:spPr bwMode="auto">
        <a:xfrm>
          <a:off x="5146675" y="66675"/>
          <a:ext cx="196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B6EE30EB-A538-4C98-B8D5-A222E249921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2A0778E9-9953-43C7-9659-E4ABC36439D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09596541-0C86-41A9-815E-1DC3D91AB70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37360734-0B57-47EF-87C3-F8687476AB6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12C98B7-28E1-4B0B-B2C7-C6A4121E593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AE8F4AD9-F49B-4BBD-9D34-C1ADC9A571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AA71340-7272-4CE4-B0E3-07A57805EAB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93210DB3-C6E2-4F73-A32C-1A0ADCA2B0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D80BB076-DC4A-4780-809A-68E87178CDA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B6BA2B08-F34A-4728-95B9-CA7C18CAD25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EEBA83B3-EF49-4C76-B03B-4D8071B7F3F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30FB3646-A493-4FEE-BF10-B5D49B16BC1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00166F24-E655-49E0-A6C2-4FDD5268312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8D64099E-9103-4482-A051-25008F73A43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FC1CDE55-13CB-496A-8C14-2A4889B2FD5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187EACB-1110-43FC-98BB-337A951BAA7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3BCA51C6-C4F9-4A5B-881F-FF1CAAA7E2E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ECFF1681-D919-4F5B-A1E7-BF06020CCD0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E760FC18-FA0D-47FA-A4B4-04C554C34FF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EA641A7E-71C6-46D0-86C6-8EB9514828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BE39AA31-D396-4E9F-9A57-89A5FE97566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F219E4A5-12B8-4653-BC6C-9B83D3EB80C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D564E7A6-5DC7-45C8-B3BE-DE361166033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92A4C951-1324-486A-B1B9-69F1ACD37FD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630EBC6B-0911-418E-846A-68A5DD4886A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5366F1-6D21-43E9-8AF6-9B9B09D3112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544D589-0865-4977-9BD2-421264777CD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6AD59DD-5205-44E3-9C61-E945672192F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C32F6993-92B8-4ACF-B1FE-98D8FADA7AF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B9AEDE2F-D89D-41F5-ACAB-5243D2C091C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37A2641F-818D-4450-8602-DA838CE44D1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61D20A54-54CE-4331-A7B6-EFA9921DF0A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C440372B-7796-4BCA-9E6C-A8BC769CBCD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759F260-2799-4933-8972-166EEBD708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B89F03C4-FAED-4B84-9FB6-85F8025B4EE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98911A9D-863A-4206-BF56-532BFE1954B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B3E42E3-6825-4324-9489-171ECF28BBB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763E7ECA-29A4-48D0-9B12-F491A72F925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43D13229-0D38-4F41-A7A5-B2D3689CF08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3C3E4EDE-BC39-40AC-8E9A-19D8546F7A0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D74CA9F9-5908-4C91-9536-CEF89C1D09F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00B77352-0D92-4745-891F-E2EEC2FA390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67DC741E-2D28-4FB2-9888-A4B112AF091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720073A-4026-424E-8A16-8F91B46DFD1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F69AFD5-9C7C-47CD-83B3-24E05F4492F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EB84731F-30EF-4FF4-B3E3-D895D7FC8A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B1358B33-1263-4F5B-8F68-82BDBF87F9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21DAB3F5-C803-4BB0-B1BF-4D8F9FC5548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E7CF720-D44F-4306-9855-29B6D3DE08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807CC71-2092-4097-930B-5437806B47C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3B8F03E1-A17E-4E49-AB01-F1C53313F5C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82F86BEE-4038-4F69-9179-7322A37332D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5771EF1B-0A6F-4F2F-A9B5-668C0BDE1DF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952C757A-B792-4DB2-9037-EB0F941D6A5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1E3C2F47-9991-4BA6-8190-9FA3273E7D6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3F724326-636E-449C-A4C5-D668D40C335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A9443360-9C40-4E79-A1B4-94C247B3413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28DE9AD9-B0F5-4D84-9BEF-91370B39EBE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2508190-D32A-4728-A9A8-01C0B5381D3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A841843D-F2ED-4388-9FAB-7F502EF661F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E79F5AD2-7CFD-4020-BE3C-9EA97C9EC6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190B335-252A-4329-B603-D181B42F7EA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5C0A1418-7632-41BA-A769-2BB7E6019B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790DCB05-9D68-4BCB-89E5-9314517FF39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294407A-1C99-4161-857C-6F1B38C4C2B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1A9E41D7-066B-4385-93CF-5B29220E645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0ED1FB6-4F08-42DC-BEF5-849651CB6F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D3865740-8855-4912-8D15-E3B75E34215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5DE642F-00C4-4DE9-B3BB-22DF15DE5C1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45E795E-F0FC-4E98-B2C1-879CC8228C2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4AA5747-59FA-4DF1-AE49-E4EE3BF309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B141065-B7B4-4D96-8D38-A556CF79C0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BEC27A8B-64AE-4AC4-863D-21E889C18A9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901E897C-2397-401F-A3E5-A7917FFF4B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EAFB323D-7F21-4413-B056-0C7BCC2A27E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73E48628-9164-4221-AE8A-72B6104D900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D6F6FA49-5F5E-4A00-8CF7-525A16E1CBC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8474B3A7-1614-4E5C-B695-C632CF913E0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9B57005-827A-47F6-8C2C-ECBB57F55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20926A6C-FD8C-4361-AC70-B28BF076E6F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8D9DE1A2-D1BF-4620-846E-039ACA11D75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D5644AD-916F-4434-90A5-F10E7B13EAD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68D00205-CEA1-460D-B363-4B7A6E7403B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A32FE174-B763-49FC-A38B-7C16D2FE9DC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4DBB229-C87B-4453-8520-D613BAF2623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81D4794F-E064-4383-A1A5-9F7455DF5CA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C887585-FEF1-41CD-9DF1-44E232C9A43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75057C78-3975-4ADD-A65A-9EFB5B6D09A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CF914A3-E42C-4288-9627-0F00BF5BADB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FFC354CD-988C-4525-B4BB-326C8316A9C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23BCA78-49C8-4026-9D35-EBC52C87A6E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8E50B806-9431-4219-8518-B72EDAB2B6C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B7BBC901-6C22-4B0F-BE0D-DC3081974EAC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E80F0ED-B0CD-4CBF-9B8C-0B131195E55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83C5CAC8-D107-4C0A-B037-B9B6473584A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15DED1E5-D7FF-45B2-A547-F81E8606943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80DA895C-7D71-4D80-9499-4BF27C3E542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B0394F61-431D-4DEF-A2E3-9A628DA9536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7D4DDDEA-A59A-45D5-BAC0-0168B6E3AB7C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FCE1CFDE-31A0-44E4-84E3-9473A6185D1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A84E1B59-B300-42E7-9671-D3640D1D3EB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ED953F81-7BD5-4C80-AAC9-2A536478D667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ABB126C4-61D0-49E0-8E25-DD7E454794C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5EE8FA31-95C0-4F37-9C75-2644219296C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100A20EE-7AA4-46AF-A386-F916CE9FF29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5B6A5D5-55F5-4D27-8082-15A8D18DA22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18CE7210-DE3B-4112-8EBE-A06CDD0999A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12A0695-8CB9-4466-8860-6459BEDCBB1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3E24A5CA-431B-4C98-97D4-A24D9792E95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9C991B40-C669-49D3-8D14-F3780193F2A7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59EB8E6B-FB00-414F-A76D-BDC86E79BBB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976B3AF-321C-4DAE-8273-B9AD8B6B925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BBA4DE48-5BA0-4C0E-BF77-B4303135705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D45D15B3-3C0A-4CFD-9074-12EFAF67403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12701A9E-8789-40F1-ACB0-CC254C6E47C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8CF74254-1090-4445-A074-633B38603D3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11962270-42E6-45CC-97F1-92D79A8F2ED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8671123A-2164-4FA4-8EF9-3650BE19631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7AAA74BA-A7B6-4B38-8B0B-A7D0CCAB370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314F5964-5126-4839-BC76-D009003BF2A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85738BBD-6056-49E6-AB94-67B739E60C1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94AA2A99-0CD8-4CFF-96D3-B4FFCC72560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F03FE0-08A4-4365-A074-91E1BCE4918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B475559E-5F61-4FE4-A45A-BA3A87F819C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C0DF7BAC-AAC4-4BE3-8FD7-8F9B9D25BA9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88128E71-1978-4840-990F-5EFF8F62C07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1C9220FB-054A-434C-8CE5-E2325BDBF1B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FE2CADB1-14A5-4AA7-AD44-A558F948F47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9718CA1B-3505-4481-AED2-DC869E9B403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ABBD4431-EABF-4707-84CD-483B892ED23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87365353-33FE-424A-AC18-BC1B146ABE2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604B0D-3FC8-4A6B-8AAE-1714B6916CF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735BAD7-AD57-43EC-952D-32BA6EEB3EC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60FFD03D-7886-40E2-AF9D-83F0B19BEAE9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92B0625-2E57-459F-AB8B-B32FD70D479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34A8C794-3327-43E8-A213-A3042C9D4AE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4085C3F-D4E1-42E2-B8C5-58726D71A1C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CF512C58-5BA5-43F5-A441-A0FFFAC9CB4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0A75757D-B47A-46F5-8101-1DA7D692EF2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83642D52-F8A7-4D25-8901-960BC7175E0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F860588-1BFB-455B-A788-9B5CE4C2D5C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80787E9F-6770-444F-96C7-CCA0C5F91B84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BAEE869F-C2C2-47B4-91FB-B14088F5D42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8662D67B-20C5-494D-B5BA-197D609F72A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5AC5A3EB-297E-4238-BC9A-C7E9E43B4D68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1A60AB6-93F2-4A07-9C9C-4A16AB1459A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670B9224-E126-42B0-A310-E36684980C3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5A5443BC-3DAA-44BE-8C71-C7A31E0A175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2E62AF61-E41C-4CE2-9383-C78E9056C6E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2D0BB69-3336-4937-BC8E-715EBBC76B6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B3E760A4-AFD4-4197-AC55-FD5E6D2BD53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9018F7E6-95CB-458B-9DBA-A9CB53BC696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8AB17B4B-1A27-444C-9A2D-DAAEC194A58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C2C81435-9C20-4004-817C-02BE02020F2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622AE054-F0FE-4938-8E45-71E93482398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5EDBC50F-6451-40C9-A4AE-77958C6831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8B923AD-4C97-4048-A950-2E590CE5613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382E3BB0-6437-43BE-84C3-6C0ED63CB01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352A6DD-A3F6-43AD-84A5-EF3B4647E71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C55E9659-3515-4C88-9DA9-43117C24574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BB466AE1-3750-4C66-B509-B8C337DE4F0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3B2748D6-82DC-4CF6-9E38-55E4678E4E3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FC6BADB-2E2F-46FF-9E4A-E13FA4E288C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8C4C7647-9E31-402F-BE64-AF5AB993BE58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6C8F4CC-DB6E-4E3F-B202-5E0F4592EA9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CE0D5D5F-E76B-42AF-AC37-AC29873C789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9E915C34-AF84-4776-874E-3071C8BDEB4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72EA810B-1967-4E46-A756-C1289F394B9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3C9EC97-3C2D-41EF-83E3-C7AB51C6FC9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43734D6-5FBB-4E7F-BDDE-97939FB9A33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9BCFD7C8-D993-4D25-928A-1B0420437E3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B213219B-1208-477E-9B21-AACF55D8982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419D7F07-1EAD-494D-BA46-73062D164FA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4F71814-CDCF-447E-97D7-0F4F458D0036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F4BF7D87-B80E-4D13-8746-31DE353CE98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25795DFC-E808-4D90-9D4F-ECE197BA849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8E13F8AF-AF30-4209-B9EE-D96B478CAD5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D5B443AB-540E-4F5A-86B8-D4B005EFFE9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1A33B8A-81A5-46ED-8714-BB0A8FE9F08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EC7CD653-4C2A-429C-AD55-92FFD2DFA2A1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3D14B0A-C81C-4CAB-90FE-1A0B0A37779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00A00FA1-1312-4E5A-B00F-70227B66A72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0795C41A-E1F3-46D6-80BC-2FD1E05981D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42</xdr:row>
      <xdr:rowOff>63500</xdr:rowOff>
    </xdr:from>
    <xdr:to>
      <xdr:col>4</xdr:col>
      <xdr:colOff>12608</xdr:colOff>
      <xdr:row>42</xdr:row>
      <xdr:rowOff>120650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BF0C6127-B127-476B-AE7C-6C0C10CCCA24}"/>
            </a:ext>
          </a:extLst>
        </xdr:cNvPr>
        <xdr:cNvSpPr txBox="1">
          <a:spLocks noChangeArrowheads="1"/>
        </xdr:cNvSpPr>
      </xdr:nvSpPr>
      <xdr:spPr bwMode="auto">
        <a:xfrm>
          <a:off x="5146675" y="11696700"/>
          <a:ext cx="107858" cy="6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43A92A07-96BF-4C4C-80C8-ABE5E5B61AF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769E14C-F383-4250-93DD-523F1B5750C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8AA01243-D258-4184-B434-31A08E37D96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B5D68FF9-ED06-4E1B-8AB0-C2E5249C11E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DF713AF3-C89A-4ED0-B095-C3E69241760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B79588B3-7829-4FBF-921C-49461B53EF0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1F0BCFF9-8115-4B29-95C9-2C1C1B364B2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F59F55D-6917-492F-93D1-F99063C28EC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2D750EC0-1673-4425-99B2-6F3DDCAC8CB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BE4B0A02-155F-4F20-B288-FBC5F5ABEFF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DF628E8D-553B-4D38-9DA1-6FF0247BFCE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FA595D8-4F1A-418D-A80B-F31DDD4FA7F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E0CBF91-8C61-4C75-8052-4E19D29D1B9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DBFCED53-7998-491C-89B2-6EB4B84A905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2BEDACD-6E6D-47AB-9402-5AC6A1B1380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E46BEC90-E78D-4C3F-AC88-BEF7916C671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C866B15-E687-4FF3-9DEA-A31AE1CF685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E053F940-4ADC-4C44-A3D1-3F8D5C3692C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C010B4C9-36B1-4550-A1AF-DF5F80B4610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2038CAAE-4806-400A-A76A-1D63485248D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AEA74E7A-E570-41EE-B3F3-800A4F03826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ABD2BAC0-FE54-4557-A06F-F5AD5EA06F5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C05A7B3-800E-4917-B313-8C88A8FB65D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9A93F313-186E-4A9C-A58E-9DDF85DFDBE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0FD3C82D-096B-4AB4-BC7A-958C087CDAB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3CFCBEC9-432B-4093-AFF5-B68B6ADF654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BA219705-B18B-4B9F-8627-D76F8D9BF02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6444425D-DE77-40D3-8F4F-B44E6E23C88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F8981AB-60F8-4DB8-B307-3636521B7FE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A6276729-81B9-449E-938D-C64C2F51BD9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3E53763D-151F-4DCA-B8E6-D073077A69C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8923A555-6274-490F-8DED-CD297A29F45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EABA98-8CF2-44F2-955C-DFE5C3AD073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560E138-10F7-4354-BC89-FCB378FF060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D7E181FC-6F77-4536-A31C-D41F9A849BB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3531300B-786D-4863-8084-D06D2DB53B7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103AA88D-3134-460B-8020-88F61C4F3BD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117C9366-33CD-48ED-B08A-92F9545094D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21BA55C6-8173-44B9-A44A-A68C44F3797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A60F363F-19D9-43D5-9E04-5F8AB2EFC68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9A8461A1-B7EE-4D86-B5C7-0D4EEFFD29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56B9308A-465A-4ABF-8D7C-32AA17F3B8B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9DA014DD-44E9-4C72-8230-1C5BA885610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E865A0F1-2F6B-4B82-ADA2-1D95E7809BB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6D5B5572-7D46-4A6F-AEB6-87428482296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A2DE5548-51A6-4B67-950E-37CF81C476D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39C27D02-6751-4925-B370-D02D823A70C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CE21A222-AFA0-4E71-A9EA-9B62961A2D0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5106574-D12B-43E1-9418-8BBFF5AD492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A583C6D7-FBF8-4596-B09D-5FE1DCDBC74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1FFCC9B6-D71C-49CA-8568-6A607DCC2A6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31591E04-8B76-478C-92DB-04BD9A1415E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446790C5-45CF-4B15-BEF1-10192ED7B99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4A4DAC2B-A5B9-488A-96E7-E6950800301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708E284D-D892-46C0-A56A-85293E23BD1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5B7A8C82-3389-4566-938F-843589BA6A1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E59CB38C-753A-4757-B5E0-E6D88737CD6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208936C1-8F10-4635-BD07-F674D5951C0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EE409886-0631-4217-A552-93A2615091B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62F86FBA-4BDA-4F57-9763-30698B842DD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12628AE9-0849-4642-9FB7-283EBA6AFB0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D728B22D-E051-45FC-9BDD-610795D72B1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72C4A0D-17D5-4F2C-AFC4-EA01C2F2D88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8F3B780-31D6-47C1-8DA4-752832AB474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FB453400-73BF-4C25-AA5C-10F945A9BEF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85C90D58-C548-49AC-B19D-3B13A5775CF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2B3C6099-3FDA-4162-A584-7567958DF2F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35314CF1-AED5-4FE2-ABCF-F2755E3E205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738B1FD-BB51-4A51-8A98-6E7100F184E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D75C995F-8D00-44CB-B05A-FCEE9BF301A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1F65CF6-4FE9-4B05-8DE2-385543F685E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6A3B46FE-940E-4151-9320-77C746BE4D1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3BC20BC-0DD8-43D6-9C5E-7932C3DF43A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47354BB2-F6F1-4730-A22E-8413C5858CF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77CF2FC7-A988-4C4F-B6B9-972F5660916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1AF4E512-EFF8-4FB4-A5C9-163ADE67B2A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4923C9BA-59BE-4D08-B94C-C16C3CC98F9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1A1F379-8460-412E-9726-EAADE5205AE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913F35C-39F5-41F2-98F4-BC1C43F9CE0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C37BBBC8-5B1F-4732-900A-ED4D12732C4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65798000-032C-41DF-B476-F9D7FC036D8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55D0B1A-371F-4262-AD2F-0DEA8B0E656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4656B43-A21A-41BC-B5B0-E6BE5D8BE108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A2C3B54-68D5-4E44-BA5C-671840CD251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967B9D5-7077-4361-BA40-E2CF2DB213A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CB6259A5-84FD-4017-BE49-8AF2C988E19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54AD70D3-5E07-4D51-8A32-D304446C98C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C5977225-A7BC-4E20-B953-03B3887FABA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1C1BE73E-3B24-4B1A-BC65-DB967CDE552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590F7ED-4CC1-4C7C-86DB-1FD3B6C88E5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F86B9730-9CDB-4C9D-98A5-1652937B4CB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62B28DF1-AE9D-48C1-A811-5BAB4DA28D3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C81B991-4B50-49F4-AF5F-4A910294B4D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4A78251-1B97-42A9-AD46-874AF16404F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B30EA807-1E87-4AB8-9F49-74C2078187D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8EADF629-8C8C-4189-9038-E946238A815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CFEF01F2-DC81-4C95-9022-19A461F7CAC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62763933-6172-4EE7-A9A6-EE328AF5D2B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E5F0B8CA-D786-41A6-8085-9AC2BE820D0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93A6691-94FF-46FF-A061-EB6AF9C5257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D0993A22-DFCE-4942-9F4F-7833C579F84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5480B02-FC71-481F-B24A-B8879DEBE7D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8C28E3E7-30F7-4292-9AD3-5AD28A60D4E2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47B83E53-15B0-4364-9534-4D7EBF31412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D8A20BD-C0D9-456D-B35C-BC31809A5AB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7CADE3BF-981E-4391-B26E-BE808924EB4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F9203756-B9F1-48EB-B3AB-B4923D541BC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EAE942D-6A38-4B2B-B93E-BE0787E5ED4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BC02698B-FC85-42D2-8DB7-33859BB195F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EC1C611E-23C7-449F-BCCB-682C21933B6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B4974C0D-9764-4C91-B7F4-96F8A7BCBB7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4B326D8-B45D-4F9D-B14E-7E510ED288B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90465B63-7E16-4DEB-A689-6DCA9A75642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61ECA36A-2FAE-445A-BED0-0848D31C75D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05A7F14F-A46E-470C-BEA6-833010AD6F1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71225D68-5429-43B0-B515-AB6BAD700C5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33066545-5417-4717-B4BD-1E8255498E7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F0BA417D-7ED0-4536-840A-9C6B5278588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4CCBB10E-825F-4B4C-B2CD-0ECBAD9E09D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F1CF878-93BB-4035-AC7C-3391F9952C1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F3B1FDFC-73E0-4735-BD3A-7A59E9E6594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5AFC3EB8-B873-48E8-9455-416988BA9F4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67AED70-5B6B-441C-82E7-C38E5AE113C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40E4041E-424A-4D92-8240-2B9E7C602EE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C164B8CF-42D1-4704-BED6-8CD3E437B97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DB30388C-4A4E-4F45-B51C-E638BC4D907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7AF9F000-62F3-4567-8159-4BD02650609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E7745C81-FFA3-4945-AE57-35BEF83C2E6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717FFE66-0588-4108-B566-A38E9427B92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4BDA189E-D45F-4265-AA6B-21B6C8DD0F6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121A45A3-3DC7-4D45-9E69-6A577173D10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A3AE5730-ADFB-4226-85B3-50997448156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9B7DC7B6-A110-4F17-98C4-7E8B8146E7D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3DF7B326-B93A-4F3D-95C6-13A00BFE200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23218786-8251-438E-98FB-A385125D278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8B6561FC-8127-40DD-9CA8-7978F527ABD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577CBE26-F08B-4F74-9E97-BB3E2C33CA9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49238EA5-2C38-4468-B496-DDA12A47C0D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46F8959A-449C-47AA-A5CE-292E6E40E34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BB018F76-6ADB-4953-BE2D-54B61E4B168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5C1C82FA-4081-4209-B4F4-C6CD055119E6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5F0E550-DBFF-42DD-8271-C52DA988A45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3ACB54AE-1EA6-43C9-B02B-165434250B6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E6F90C5B-E594-48CB-BC14-1590FC492D3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92518A3-9365-4E0F-81E0-7300B63C6C1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8D05D5A-E51F-42F9-A02F-B85E7714024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3D8988CA-18F6-4431-8C36-11F4DD66C09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BCBBD412-C014-46CE-B54F-AA192DF4E2C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BA13A79B-5892-46E0-9E85-1000C159EE5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1EFD981A-521B-4D91-9B6A-12C3F5D3BCD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B5C9F74B-006C-44A9-BF22-196957A93EF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A45D131-09DA-467F-87EF-5168C70B6CD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E0653625-16E2-4A33-BA64-20F3DA9156F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F32F2EC4-CE26-4AF9-B005-4434C142EF2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C536673E-6D3C-41F9-89D9-ACA22E7ACFB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B8D30E00-2703-4E43-9D22-24E133C3953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515FF41A-5DF8-4767-A4A7-9CFD1351D32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A2FA24E4-31C3-4AC2-A282-EC381C1DA0D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7F09D97D-E729-42D5-8FE8-ACA3D2D4582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F4287AAD-3829-488B-A7AA-FD937B29687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BA5F4B98-CBCF-43A1-BB19-9DCF4CB0FD9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D490598-EDF9-4151-92DE-05C7314549B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AF8AA827-0EDD-4289-8EA8-AFF8C4E6F40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229E482B-32F1-4922-80E1-CD26F28B38C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2AA2CE4E-6804-43B4-A5BF-199A9A5F877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3A5AA6BC-C1A2-4FCC-AB58-4E457A18F81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19305F36-2463-47AD-AB29-B4CF5A97548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C4A46C6A-8ED0-4473-862B-0EA8F74B6A3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FCE0D6D9-D674-4245-9745-C5A698A1D6D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B31DBC75-4394-4AFE-B7D8-6B0289C61B0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E2988FA3-E252-4810-A8A6-5C40C8E6013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6D15EACD-BDA4-403D-8E7E-C0DE5601893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82157B8-7EAB-4106-927F-87A04A503B5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139E38B1-04FC-4580-B874-95F7C6F3150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D3D63F6F-7D37-425D-BFD7-55C0CE5625B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141C66DF-0417-44D3-B5FA-BBEAB028F80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6908BA5A-A39D-4585-970A-D0FF564187F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3DF446E6-7B5E-439B-9B02-CFC7CEAE6E0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293E7BCE-2A18-49E5-9ECC-72B7506F840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ED6772BB-FB31-4E5D-90E8-0110DCED0FB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803D28C4-1AB5-4988-BCC0-E2E2EEF8BDC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34B8A74-9D35-4C54-A2B2-F596D719121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74CD75F6-3441-4484-928C-CDC6A7C931F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316545EA-C7FA-4A8C-874B-20809E90D256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0CF1C205-85CF-4021-9EC9-4AC1E2D0D98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382F312B-53F0-4760-8186-47A0BEC7578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18E59224-C6CB-4713-85F0-1953A8841D5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6CF0CAD4-1068-4D8D-A51B-A00CC2097D3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2B5539D1-7014-4B31-A663-81EB51E1EE45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2ACA9A9B-E58C-4151-90A0-307B885E5B4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20A1C8FA-D14A-4B4C-8E5B-87C8F257157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A3555B68-C562-4E82-BA7C-5C9E42F10AC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93CD700E-1BC4-493E-95DD-7A1F024DA8C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55DBB65A-DE9A-4C42-86FC-5FEB03B30097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527A46BE-ADB9-45B3-9F7D-8B4581B6AFE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5C35AC8-F608-47B6-8CC5-7821B68CC0B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E0AF15F1-DB94-42CC-BF75-04AE6ED063A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FE90BDD8-0F10-447F-9988-84A6DC26708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2BD7DE75-8957-4A03-97F5-21CB56881FB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388BDAA1-9963-4C6C-A7FF-5FA58F08BA5C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DE4BB91C-3FA4-4BEF-904D-E824E219A8C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74CABCF6-5B8E-4C83-8816-7EE507EFD13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B586BA7E-DD3F-4191-8AB5-41A7CEE178F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A1F06C87-5D05-4B24-983E-1205FD40A2D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91EE8E15-3C55-4D55-965C-827A8C43F6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41D86FA9-ED5D-434A-BF62-D95F907E129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F6D145E0-0231-40D4-829A-AE067AE2086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4B8C2679-D12E-40A8-8DB8-DF96DEC2617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8BD25A06-ECAE-4809-8C0B-DA7465C2231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D2844599-F58A-4DBF-A016-F5E96F5E954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4D135B6C-493E-4260-8A9C-22C1869D887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31365F02-4C4F-4B2A-BD43-E7F90CEFA7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40604238-CA91-4A5E-B02D-0FECF02BABC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B62DEC1A-4FD9-4D7C-BEC5-757AE350490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36F72F-2711-423F-A562-F637DBDE33D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0238D132-F3DA-4786-9E16-A3CDFB377D8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120177BA-7ABC-44BE-99AB-0216C841D26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0394E2C5-CA81-4382-86C0-D62F36D96C5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F6F40C8B-5298-4177-AD97-2189EE1BB15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918E1B44-3923-44FE-A326-B6C1E94E244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E5BD0070-84B6-4BE6-8274-EA4E2A68DB1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7AAF1B91-0B85-4675-BE41-AC5D47F8B09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D67BFD2F-A6B1-4B0A-970C-09DE8935AC8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44822F42-2549-41FC-BEA0-A356583A07A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355324B-39B1-4402-8159-086E5300D02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CDC057DE-81FA-40F2-AE09-F7A678623E3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D53231EB-80A0-410A-BF51-89D6EC4135E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C0A87BA-4504-4EBD-A857-A8C0838F5CA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A92E42D6-5B03-45E3-9D5D-2090E19CBF5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2AD25031-5745-44DB-93A2-7DBAD6A08DC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8788C461-A910-4473-86A9-11C6EE0D377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D572506B-D07A-416A-8C70-D38CA4E04F4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D176B6E-2155-4783-B800-30804213E6A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678A739C-57EB-4D95-99CD-9E8EB04EF76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66E05854-3813-4683-B494-1B15FB51C49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7666C81A-DA09-4B3E-8FBE-28282111D61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9888EFC0-AA5B-4014-AC76-EAF51A0F32E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BF82487D-FFCB-4DE9-B4FA-2C6F9AB3A85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ADC46707-02FF-486F-8825-D03A41084C6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76420FB5-B50B-4068-95F0-9D6F9E3BFB0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15ED338E-2D70-43B3-AA08-5EC1521406C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9705EDDB-1BCE-45DE-A149-177E202136F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5AFE4D4-4733-441A-8769-DD59D609B9C1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184B1F55-FAA1-4D16-861E-5DEC66D35DB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88977B6B-839D-4D16-88BB-2DC68F98759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13BA7C5B-FC8C-496F-9D97-00E65727558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FA603C7B-7A8F-4701-BFC3-0EA2AFD8D40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F9A0E107-8B30-4AA9-AFD7-84863F131C2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0CD0B53-1BDC-4688-BCC9-E2551051A3E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F434ADAC-9252-48B6-AF2A-5D8DBADFB37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4A3EAE4-F136-48CD-86B2-E2764CEB6B7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E892B491-21F6-409C-A623-0DF24AFBE873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328A3F76-31D0-440D-8299-BF971C50FDD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E4326968-4954-4B8B-9693-55FC79D4B3B2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91FC1E81-BB80-4533-A007-B001A75043A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3EFDE26B-F41A-406A-98B1-604C9172BA4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ECB8300D-C054-467A-BFCE-92366FCD31A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94790155-F953-454F-B703-BBBC37AA586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6A3E3770-D28F-4B3A-BE39-DEB58E6F1A9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B6E8B369-434D-416B-98D7-A7F625E82492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E27898A0-055E-4955-B26D-8B24627B5DE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F85B9379-5E8A-41BB-933F-BCD20CEB6F0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1477DC88-3E89-4336-BC32-EF0ED0D7224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661928F-CF8B-46E5-9415-53ED74AED60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2837AFC6-8E82-4337-A69F-767E1698ED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11A44413-655E-4B56-A42D-CAEB74E43B0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B85FAF48-0723-4BD0-BBC7-8721485473C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38638083-8A31-4839-B36A-597A70A45D4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4B0B046-DEE2-4E9A-A904-F0BA507854A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15AA79DE-5A56-46CC-8A93-006FA517720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CE272C5-2398-47DC-A134-FDF6ED45EC4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A9764356-31E1-42D0-B698-768002CA016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B344862F-0BFE-4CFE-A25A-F9ED2FBE408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4D733F0-032E-4423-811A-A522DDCBA1D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63EBD439-FEFF-44CE-A372-7A48981BAEF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ABC07144-16C0-4B76-B527-0AEB435B6F7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5B74DBF-A58B-445D-812E-0F4886C0BE1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FA678451-84FF-4604-9AE2-896C7EE9787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D1D9918A-FCBB-4EB7-9C57-F779AD56E3A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6095741B-643B-455E-AAEF-2104EC97545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B198C9AD-FCA3-4993-BC0F-E9BF2D0F8F3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D5B154AA-8CEB-454C-B6B5-9B252C929F8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A1F1A622-5437-417E-9B28-86389F0477D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D5465B25-5638-46A0-9058-C5C3662D9F1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1E82F83B-6023-485E-90D1-4F92256D1F8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7785C9B-2381-4986-AE00-D07F0B71938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959ACE0C-85FD-4DD1-827F-9609A8318DE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77902BFE-2105-4960-B81A-ACC43B61073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8DBE0989-8A8C-47DF-AF87-2EEC463685A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6C037A5D-25E1-4E7D-9223-E48313F2C21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97E65FD6-65C9-4569-BD29-F62E8DF2AD2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A985E807-89F0-4AD2-99A5-E89D86B8338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FD1C6F27-98C4-4D5D-9A3E-3F642E9B3C4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314FA822-AAE2-43A1-94BF-B38EB6C7032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09EDEE88-E9C2-420A-9E3C-DCC72C42508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B77C26E8-41A4-4CAB-8DD9-12D8C4AE665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63176611-CAEB-4E6B-8F5B-60C24BF4DE48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3982414-C057-412C-8421-4807F36DD1E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E8D2BD7-AFA2-47C6-B3CD-90136A354AD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5CD82BCF-4BE5-46A6-BE2D-A2E8A3CA259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D7C97DA-F234-42D5-8BAF-2B7410E3E68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109C1343-D99B-479F-A185-2EB5C67BEF8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47D087C-845A-4726-A9B7-F51FDA00036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33EB52E6-874B-4A0C-9A0C-00D6E3BB30A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A1F01BAC-04DE-4D19-863C-01C143E768F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C25FB1E7-755C-4C96-91A2-7EDD7517760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B055259-73EF-4AA7-B78D-1FA866CAA77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964CC819-D211-493F-BA1E-2B00FC746A9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94BFC4B3-B89B-4EF1-8EE9-C855BD32206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2CE22E81-AD39-43B4-9212-A1B8AD6C52F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85A223E-A827-4A6E-89B9-8B97E293374F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65504B2D-2595-474B-A6E1-529326E3855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87B41EEF-8AFC-430C-ADB6-D42413B7D32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9EA988BE-9B75-4461-B482-BD580B257E1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DC1C3C81-28E3-44D7-BFBE-A88BF602D29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2EC47A75-595B-473D-A300-1F0ADBCD902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471FA3A5-33AA-475E-87F2-33ED91264F8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24012E3D-06C9-40B8-AA52-4B9CE506C7C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263A1DC1-F8AF-4249-8288-F907B1C5A92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34911566-77BA-45BA-82C2-016F818EF20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3C9638C1-FC92-4AC0-B026-59629EE8E58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CDA2C2B2-5E74-44C5-A9A6-7C72F70445E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E57D04E8-3BED-4C43-AB1F-06F1C3B0B75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79172C48-9CDA-4225-AF85-94B8B85CAF1C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C8578C5E-A537-46F8-8915-AAA98DA8AE4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3966D13-0D01-4E9B-BC13-09FCE56A99EC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901CFC39-07E0-4D7F-8087-617E772A53C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D8A4079-1996-4650-96B5-DFBA096F4A92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2266F2C2-705C-4B07-ACDE-BF9E0426932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F108CCBA-3ABF-4584-979C-4D5F7C86FE5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3B8B02B6-1236-45C7-BB2F-CDD7BFBCE0E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992C4E88-DAFA-4F1A-B413-C52344FA046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65ADDCFB-9990-4B6A-9D48-B449D4761AA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4BBD1D7D-6DFA-4989-95CC-E5D4DD344A0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8D356E6E-AB8B-4020-ADF8-D62EFC42431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8F871991-BAD3-48C3-8097-C274D03CD98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B818D005-211E-4B5B-BF3F-C3ACF9B1A22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DFEF269-89F2-4382-9CEA-B44FC4D99F5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8FD70E5E-B681-478B-A3A2-04DC9EFB842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96E57588-1600-4B54-AF05-056E603F5E4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DF5CAE58-B58A-4BF7-8E55-7C4DC35B566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B3EB20D9-1A86-4A42-BA66-14E74E8F772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73C390F5-9067-4542-A313-EB31CD143FA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20094111-2021-4A9A-96AB-B76500CFA1E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3D6F228D-E670-433B-9356-7BB71839201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C52F74EE-F49A-4761-B7A1-7943C423737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4090A7C0-2FE8-4A45-BF66-D50174CA098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A7ED2FDF-CF84-42F1-955E-D8677FE1905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AB54598B-3C64-4869-829E-555F743E4F7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49BD4EC6-05F4-4D55-82EB-175E5A44275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366E06EA-609E-43F1-AF25-698C7ED8819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42</xdr:row>
      <xdr:rowOff>63500</xdr:rowOff>
    </xdr:from>
    <xdr:to>
      <xdr:col>3</xdr:col>
      <xdr:colOff>16454</xdr:colOff>
      <xdr:row>42</xdr:row>
      <xdr:rowOff>120650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7C8DB6-F421-4D93-AB5B-DAE41514B272}"/>
            </a:ext>
          </a:extLst>
        </xdr:cNvPr>
        <xdr:cNvSpPr txBox="1">
          <a:spLocks noChangeArrowheads="1"/>
        </xdr:cNvSpPr>
      </xdr:nvSpPr>
      <xdr:spPr bwMode="auto">
        <a:xfrm>
          <a:off x="5146675" y="11696700"/>
          <a:ext cx="19629" cy="6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18678DD9-5729-4A24-8B6C-000E0A2F9FB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D5817C6E-6571-4BBA-8641-A188C4E2401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61E3D99C-D6A0-40E6-8FB6-7DB2AF9B36D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709DF164-FDAD-40A2-89CC-7DEBEB4C704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D0141B64-3A11-4F9C-B2EC-44BBEFF21EC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173B9FCF-1CA8-4D13-822F-492262A21AF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E1DDF9C7-F3E4-4F14-ADEB-E74381BE4A1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39130835-F03C-413D-AE0F-E930446C085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2FC6F0E3-6593-4B10-BEF0-DD13AAD0604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5D96951-C22D-48F6-BDEE-41A70F89F89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CC46DE93-AEDF-4CBB-B061-2C5747F8F75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BEAC2056-F1F8-43EF-A9BF-E5F42DBCE79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70F9FD72-BAE4-4D50-BFE4-8C58B22A767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B6734753-E4A7-4A54-943E-56E3FF89F90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5CE53A07-4F88-425E-975E-6C71B21A477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A317AAE8-621E-4894-BC79-E879C0CAD83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4E412B35-ABEA-43E5-BC04-8A12076101F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B1AD1F7A-22B1-482A-9F38-500D79A7EC2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F148020F-C1A6-45F7-A8FE-ED80C3CA67E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51AA3E52-CF70-4DC7-B7CE-669CE68DD1B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2A670C5-4072-41B8-BE13-910BEFC752D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93770101-5E35-48F4-B292-97C4945ED36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9A76C38A-2ADF-4647-9FF4-C938C854386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58E58E23-38B8-43C3-9510-17E1B2DE2EA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1ADE15F-08D5-4E31-AE09-F41EBA3E629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D8C8DAD0-75FB-42CB-B9E7-12E793C38CA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9CC9597D-8336-4165-AB94-BE7B9645283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689800F6-B802-4F3C-8EA6-B336FC07827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7BE4A7B4-6AE5-476E-BA81-8744A579899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336120EA-6EB2-4667-B036-F0B083D90D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847A8A5-8AC1-4507-84E2-AA70D32C5C7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81B07583-7E2A-454D-8A2C-1B48F7C868E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C5112252-0535-4A69-B3E0-97EE6597E86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D7B198EB-4D02-405C-BF73-11041AF7357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A63AC24B-4176-46C1-9EF8-6808D9DED66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EBEAD8EF-6B8B-4AF2-BA52-BBA7028D384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11D93736-97BE-4FB1-BA1F-C9AEB8B240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903CB3F1-C405-4DA3-BF6D-17B7D173BD4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48CD107A-D6E9-414E-B390-387C83D116D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8F855D7C-F40D-4A36-A993-ACDB7DDCCE1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5955C196-FE6F-4CBD-8935-2771457F8B5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9F981572-A096-4127-8371-62A1CCC2137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07FD8A4E-B6FF-4D8D-A206-B832FE33DE4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3975CB0D-4F0C-4449-9EE7-08CBC06293D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193824BE-7743-4077-A160-F6726FE34FA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C59E86-8EA6-4586-AD86-073654F941C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31CFF06-E740-47C5-9F26-8A0E9CF2771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757AEB5-DE27-4B8F-AED0-68EDB56D603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64BD81FF-DBB4-4AC6-8B0F-B3429E89232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612D1F5-8A1F-4973-9FE2-ECEA3A361D6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B45BB586-1511-4CED-A45C-6023C991783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068FF1CA-F31F-4E4E-BDE6-2F6CA273077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8B7FF36-BEDB-482E-8939-03FF9955C0A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9CD41F19-4C63-4BC8-A3B2-9FEA256BA8F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202EF1D0-CA3B-457A-A02F-9FA4A16D066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5FAAAE76-BFB5-42F3-BF52-91D51F23A9F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67D6417-FD13-4D81-A5E3-D818CA281D4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7B3E738-621E-4CA0-BD8A-B4975AB250C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EE810155-DD8E-4DE0-A545-6AAC1278B84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CCB4620-D245-4F81-A66E-C2EF2014C5C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A910C9A4-8A86-4B84-89B4-EF0D99A4DC4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D7929CA2-96CF-4129-8034-4E27BF43DD8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F402F389-11C3-4341-B317-FEA874FDA0D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64F75618-4A70-4C6C-8C0B-9839BA7B2CE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8EB87BDE-932D-4CA4-8B24-0DAAEEC4CBE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1B370067-1D47-45AC-B64F-3D6156AFFFF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C40E4470-8301-4268-B0C7-9C0F5D0A4DF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A07925B3-DEB0-43A4-846A-3257016FE80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35C2F34-8B3F-4CED-9EC2-2C2496021C9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5398B87B-AD33-42DC-AF67-2FE5943F8E5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C91BB5D-C4D2-4340-8B1E-EB4A41F3382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4E554154-94F5-44A4-86B7-386B9642E83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92416A29-96D8-41C9-A553-D6674D46A02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85EE64F6-A187-4F5B-9C42-9B8D55C4F0F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D7EA001D-06E7-4927-BCB0-B08CE85305F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E28351C7-8E9B-4A7D-84DF-7775F55BF3C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AB24E00E-2C75-4652-BE68-8B840445436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9A581347-C105-47DE-8334-EEBB8A710F8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EB3A4695-9090-405D-9C80-2C6A71E7106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D7098480-C883-475B-B6D3-30F9F7E7E31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8FFAFB61-2E79-429B-BEA6-C7C5463B62D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9615E9A4-1C48-4AD5-9F13-EB7796D5E22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B96D81D3-8A10-4913-A149-CC8A3261245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6D5FB1EC-ED18-4DDB-9ACD-7F4E30D7AE0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38FA696D-E962-4C9C-AF98-6C51DF19DDC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50556C23-34CD-4FC1-9FAE-4C3B63DE72C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D3B45F2D-1809-4E25-B44C-E9C9C70074F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46272D50-5587-4937-83EE-03C637BCAB4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9A4EEF1-4E0C-471A-BF35-8789745F0DD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8B7E9AA-59CA-4DEA-9F45-1E02974096E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51285C31-5813-43CE-AD10-0296608FCDD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D6CB2B8B-B66A-48E7-9B08-FF9A81E57482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A1A1A65D-D819-4D17-8497-0CDF1E1837A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CD6644A6-B258-49D7-A0C8-5883A0AFF4B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D2A3AC83-B8BE-4A40-8DF1-800743F07CEF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ED16B036-657F-4396-BF08-504324E3161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B032B0E6-B477-4D7F-92D6-2DFD6F4C9A5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689005D-01B7-4F92-B594-2F2A0174901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56117354-07FD-4870-B748-B4537A64143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22E3C4EA-CA4A-47E7-8DCB-3A006AFAD7F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794C5D63-D18A-4C1A-8C9E-A5F905A983D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EEB5723B-007F-44CB-B71F-5A45FCC95F1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9C1CAF91-E660-4D89-86E5-1B6617C70B2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192BAD5-B53E-4C37-97D9-EC1EEACF843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1DF5C4ED-133D-4E45-A9BF-061B8F6BF09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721B9AF-D62E-4CDC-8071-616A71BD045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688CD29-B5D9-4519-8870-DC4365FDA8AF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5D0EAFAD-6390-47A4-80C2-DEAB535C5B1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80BCC05A-B213-4217-8D66-4438651B6D2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272E092E-8482-4216-A407-E4BC0FB9225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4E632964-A499-4558-9AAE-D646B511F53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C4C5F2FD-7FA7-4B47-9378-1CAC89EE1AB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5F1C09D-895F-4242-AB01-574B6D1B7DC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C52B7413-A8C6-482D-93FB-10B3A59AD09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D7261CBB-7B70-4362-8694-1A68B29AD59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903E52D9-E252-48A2-BE41-9A686D04656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367A75A1-1968-4DE2-9D3B-D1A0BDB63E6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C1158EFA-F30D-4F0A-AFBC-CD1AB5C3C69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22DAE310-5580-47E0-86AB-3E95A56F130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7D831F16-EAAC-44CF-B074-5D5353D43E4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F1CBB0B4-EAA2-436A-BF16-A4749DBA25F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2EB6196E-9375-4B13-ACAD-65E607ABEAD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9A3AB4DC-B12D-47F0-B126-86059D9C744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F81C64D5-080F-48D8-85E1-1B63AD99170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68CE46AC-1BED-473F-9802-B840AD2476C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3A1F2D8B-50C7-41E6-8610-5B715FBEB05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4375C82E-8D71-4528-AB55-9F1F3C7F0C6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7DD6FE83-6963-4E0D-837C-DDD6ADA8F1F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05AA2C24-BE9B-403A-8ED5-5B99F3484D2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A7299BA8-8DF4-4764-8C13-C77408111FC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C9EBA5E5-EB1A-4E50-80A9-6818C6E2109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BFEBBDD-A883-466F-A903-BDBC241DB752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226A7808-6F2F-4147-9ACC-BE94226886D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9C2E63C9-1149-41D0-97F8-A6CA2CBB531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2642F8BB-CA2F-493B-A7FB-49FE4309029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9CAAD10-FDDA-4D58-BF15-A2CBA1F3B601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680DE01-4E0F-450E-9596-7AB6BD1C8FE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610554A0-C3AA-453B-BF9E-E8DB4DC3C47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463D342F-85E2-40B3-BDE9-397A6E26030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A82EF644-B30B-4953-8E21-2BEF9B4D883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E5725677-E4D2-4681-9F8C-408F80B114A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8AAA4640-C9D2-443B-A3AF-D4C654463BB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CAAECE6A-003E-4241-B470-DD22DFA511C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634E36B7-A1BE-4D52-9057-5EBEAAAEFA8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9BF6C32C-0A01-4A11-9074-D1805B55BE5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FC28E973-F43A-4A7A-8360-4C2C595F7D06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7579C329-01E4-4B9A-A649-9B315F7FD9F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8E0882CA-5355-4373-92F6-9FD0FD025AB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C746D3DD-5F54-4AEF-93E1-34E50730A9C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69BD6917-D533-478F-9BEC-AFD98AEE001C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E6DC4601-7D97-483A-A4CC-C97C2A484DC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B258F588-3589-4205-A48B-8D3CEC167C1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71902FE6-6181-4869-BB9D-B546C3AAF911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5CF157C3-395F-4485-9823-A1F918F0BDD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05455BE1-0505-41BD-9506-349FD050F16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D71D27AB-F4E0-4DE9-8173-1F4053259B4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3C86D6F-CD30-4E75-AEF7-F9354317552C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626FA2C-68FF-4539-BAEB-A4068BF20B7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F32E953-5862-4364-B26C-7BE9C7E5370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1FCECFF0-1C7E-4D6D-8016-1B647F7424A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B01EF904-29CE-49D5-B0A3-4D251CFA020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405E13AE-33DC-4ACE-8EC9-749F988170D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45CD13D-81AC-4052-A5CE-0711D5462C1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509924D2-606E-4B68-9A31-A289DE66BB7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CBDEE723-F8CC-41A9-A138-2A0C13C205D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5167CAFA-7916-49C3-A64D-9BDF3EC8267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44C024D-7CB8-42CF-9C35-8D19AEBCE38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790CED96-658D-476A-B2F0-0216B9DAE5C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3948DF03-D045-4F68-89FA-5C15DE37020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75633483-D64C-4F4B-B4AD-09EAA0D6446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77A1E590-91B3-4749-BD20-A2C2D0429AB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8E6D68BC-6A5B-45D7-9D1A-DCF03E034FA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78B8257F-C741-4E5C-8046-51E8EA4F8A4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CCC101E3-8B44-45B1-A089-1DB89DDAA0E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335656C7-AFFA-428C-9798-9F46EC07468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52F23FC6-406E-43D5-877F-7D51E7D43B7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EE125C52-4911-4C75-AE95-1108CFBAE36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8DDCF71B-B686-4083-BAB0-118FA0BE20A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E52A21AF-0C47-4D9F-BDFE-D3C22A107EC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540737DA-B673-4322-BAB6-F9E42AA1B10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A300E177-67F9-4D60-9C26-D537DC4E206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76135440-D339-4057-959D-D18773BC6C4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AB0316C4-297F-4D99-8D61-00E4518791D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D57AE42-1B10-4C9B-A33C-9FFA5F37736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C4DE392A-8B8D-467D-AB27-EA157A4468D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37613558-8B4F-40B4-97C8-C3C6A1B183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E0E55EC1-1945-4370-86D8-11121A55AFC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DB7FE069-E777-49B1-BD5A-A8A4711CAB1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77BA47F8-D4B7-421F-844F-D64D3F02FB1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A37F364B-8554-4B9F-9C10-D4DE2F18BE8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077DDD13-1FBD-4921-9B57-8AD265ECAD8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E4FCFCAD-9919-4B39-83EC-1AA51933D86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9AD8A130-DFB8-4A14-A743-C6407D523B2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F039AC66-273A-4A4F-BE1B-C59439AA809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186AEC93-48AB-42CC-83AB-11E2E9351D6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5270874A-948B-4581-8E7C-5AF79E6C739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152BACD9-FCF3-4A8F-AF72-17869C67964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2BD11E85-8678-4C3D-A47E-9DF0D870B8F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5F569CF0-3BD6-4612-841F-6991683245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44AAB17D-B908-4AF3-A5DA-4C8198F015E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173E5436-E828-4574-A8C4-2F9B6114584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97A30D4B-C4AD-422A-9E58-11F85A7090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7C2EA14D-7E0B-4B1F-B82B-A2B2CC6AB3F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1C8E35B5-4F0B-4AAD-8299-3154E678191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765DD4E9-810A-4527-B691-E982B07548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1FC52CA6-54BC-4504-93BD-185A7B8E849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13A8FE2F-8960-438D-8949-8F9D737BF97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CA1D103F-4667-483C-AC18-F5CFE4302EE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4650BB7B-8213-4D2A-A236-04705A9096B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6001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AB9BCFC-EFAE-4634-B511-CE99B967968A}"/>
            </a:ext>
          </a:extLst>
        </xdr:cNvPr>
        <xdr:cNvSpPr txBox="1">
          <a:spLocks noChangeArrowheads="1"/>
        </xdr:cNvSpPr>
      </xdr:nvSpPr>
      <xdr:spPr bwMode="auto">
        <a:xfrm>
          <a:off x="6080125" y="66675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61D21D1B-813A-4AC6-963C-6DC98255C1D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36DFD211-5388-4985-B30B-CB759A317C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6F6D472C-C2DA-435E-A975-80FF93B67B7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0C1AFBFE-B0A0-47CC-A113-4C7E8220914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2E63F4C9-88F9-4307-AFDD-99AAAB8FF75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51DCF20-5843-4E90-B7A4-6D9F77DC435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43FECCC5-CEE8-4E8F-A949-21B29BD03F4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3D640E87-C66F-404C-B439-24265C6BA9A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9DE347DE-68D2-420E-AF3B-DCC7452B0FE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BE716578-EE7C-4389-BC7C-208E2253618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AC511B8B-4D19-4571-9ED9-A806E0253E7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E54481EE-E6ED-44ED-BA83-54D2579BCF6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6FB68CFC-7B95-41D4-A288-CEB5338A3A4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56842F46-C716-4F46-A588-6E8E08941FA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1E8509A7-49BB-4BB2-938F-76CAEF7705B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5025C1FA-FA5A-4AC6-9E13-21F3F124452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B5DC7888-CAC0-4B89-B168-905B4718AF0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72F23C02-6678-4A83-9B4D-FBDC085FA90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30FDD7B-59D8-4EB4-AFD0-62D73E2BF1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E150D52-813F-456C-B35E-85DCC774DB9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95B3E8A8-112C-4A07-93F2-E448F04E9B7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E838A231-10A9-41F5-8724-4E76BAAC28A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8FF308C-335A-46CF-86A5-8B997859207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2071409A-8763-47CC-BB0A-9E0F56E46BB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1652658E-C0FF-4841-818F-60B1BC63252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245D6E51-375E-48F5-883F-6859D3AF051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EEC198DE-0B44-45BF-B368-34D662A2012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176C0E29-B584-482B-9F72-C2492F8CB1A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42F09F43-131D-4192-9C48-CB87E817365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7CDF3BE-D71A-436C-ACBF-45C327E80DF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3C4EACD8-3305-4980-BBE3-275447CBC29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846D2E08-E98C-4CF0-B405-0C1682D41BA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1D311841-1C97-430D-B98B-27F0E053882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563C8430-8B89-47B1-ABC3-A45D13012C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60EA8AEC-D7A6-4BB9-988A-E63D7B73A61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A37DD029-D42E-4820-A098-54EDBC00944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8138B590-7579-4D18-BFC3-A1AB0DA7001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BBFCEF1E-01EC-4CCE-A912-F2050467634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963F8CE8-21FD-497E-832B-368B86D6BC6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73168ED6-9FA3-4904-85F0-193533C743D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FB826C7-F146-474F-84F2-0A9C72570DF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1ED4D3A-E54C-4487-9A69-0F5897D02D3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B2368964-337E-4F9F-B143-BB83867D84D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8B4B0292-1674-4652-B9C0-C392A4D38D2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38106E39-65FF-4C0D-81B9-1DE7F647849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4617F129-C138-4802-A76D-5FB6D6FB6E4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65D8B33F-62AA-495D-8FE2-A678CD391CA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602BE6BB-3D81-423A-A174-224D1803C87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8A56F346-001F-4EC7-AEFD-9F0099E1614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4928E91E-3B5E-49F1-A953-33C19BEF05E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B3D751BB-AB76-45EB-B7CA-089E5D4A284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411094CE-6CD5-4C86-AD3C-F0A2D225B5F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F7070EF-12C8-485F-85D8-AD209D5371B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310805FC-356E-464E-AE68-1644AD1C619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3416EBDA-CF19-4400-BFC7-DD266082AA3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02C86BAD-03DC-4BB8-9AE5-EB360439627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6352413-48A5-4B82-951E-3A7184039CD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E2010449-EF45-4E28-A2B6-CFC595E60A0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74D21293-ECBE-4D29-9048-1BA6270C3A6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7377E57B-D54E-45D3-87CD-4E2C8325FAF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99EAA798-5218-42E9-BCE8-CF1AA2EA1C6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7A131E9D-6FBA-4522-A2FF-6D991331441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699FC2FC-166C-4B0E-972F-604FB00E25E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D9092BA5-9AF2-4ACF-90A2-0F093225A8A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6C80026-C22F-4CE3-A34F-D56919B3010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B52871C7-6349-415E-95D9-646C3D6922C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930DC09A-C7C2-4AB9-B51F-9C60312121C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D0D21E9F-3E1E-4590-AF7D-C375EC78435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DDD60CC7-B12D-4477-A87F-DC2C245F253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1E703AF5-830F-4235-BCE8-5C4BFA37972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F969F5B7-D7AB-41C2-B056-3D10A5D6DB8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C3D37C99-BF75-4080-B664-2887D5598B4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F467B1F2-856C-4378-A153-B19C9CBA233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92396411-E642-47F7-B313-D9C58E9CB27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44AF8E56-2961-4441-863B-0018252227D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80F65217-4D7E-40AD-AE23-B5B0416D1DB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4EE21915-2C37-450D-BF0C-3C4467AA234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70CFD613-888E-4F55-8204-1D08C3A23AB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835025</xdr:colOff>
      <xdr:row>42</xdr:row>
      <xdr:rowOff>63500</xdr:rowOff>
    </xdr:from>
    <xdr:ext cx="16001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55D2160F-B461-4922-BEFA-9C45972A081B}"/>
            </a:ext>
          </a:extLst>
        </xdr:cNvPr>
        <xdr:cNvSpPr txBox="1">
          <a:spLocks noChangeArrowheads="1"/>
        </xdr:cNvSpPr>
      </xdr:nvSpPr>
      <xdr:spPr bwMode="auto">
        <a:xfrm>
          <a:off x="6080125" y="11696700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674D2B10-8505-4020-ADDA-BEF277A506C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6BBB81A-F00A-40DA-8196-E760072C015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1F7A7731-BFE6-4A49-879B-E2752DC502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B1B689A7-D74D-4A7D-8E9A-4C1274863DA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F68B75C-AAEE-474B-AD04-188A978A79D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1603658D-73CC-4773-86B1-85CF5329CC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A67B7-31F9-42EF-BF52-F93ED15423B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DB5AE0A2-7065-43A1-8BA6-6E68C66C71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3E3EE9C2-6A6A-45F3-9E5D-9FF4496ACC5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86B6ED77-4F46-4AE1-AEBA-41DDE03BAB7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7EAE1626-785A-4388-A7A3-138039E3C6E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74EDA864-B257-488A-83BA-34CAC3CE50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B2D22C0F-D125-4FC6-893B-8CF74EC267B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ACAD5E7-EA1F-461E-99DE-EC7237D4DB9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19783BF3-DB98-4400-8F9D-1E0AC3A3038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E8FB3D3C-4683-4BA3-8DDE-04A82B7E477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54C9DBC3-2A3B-4C89-AEA0-755D398C823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92D6AE2-FAF9-4855-B324-C7E88614A27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7D6F2A2-8B88-4E3E-93DA-6256E6708A7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D7204B41-60FB-4EB3-B342-9787FBE86B5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92E3AF38-7433-46A1-84A8-DA9B8EF427E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801268FE-9527-40CE-9518-B9E94F5390B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EBFE98D9-446D-4D39-9413-848ED896821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F8A5BB80-4945-4526-98BD-9D6DC7EA74B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1F79C436-3F41-41D9-8EE5-CE5AC99CBFE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7AD008F-8165-4D48-A90A-25064A2A9F3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707CCAD-286F-45F3-A657-9D5F1A1EE0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54DF6744-E0A1-46EE-9F6B-842DE470269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4D51BE3F-C60E-4195-BBBC-FE06F35FA8B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0BB357A6-D639-4C83-9A44-AD848FC640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ABF6BCB4-4223-4EA0-B57A-48C2927F6F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EFE6EBC8-F360-4243-A4A2-EA35516824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FD50BE0A-2FDC-4333-B99B-4E41A2D3990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95E2560F-5A31-419B-8233-231E9B1986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572AF08C-3CF9-4329-BC02-2138A0CFD5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4B93D2D-9EBE-4CAA-A7C0-DBF4509AF5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836A7761-A7DA-46A6-A571-D9F5FE4CE11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F7C0A4FF-7443-401D-9F0A-0460E5855FF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5ECB3DA5-63CE-4F80-A0C6-C6008ECC5C1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BFAFDD68-9BC9-4E9D-8751-FDBD588F668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88CB3FFB-9D0D-4481-B8DD-30D7FCD01F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C280A8AB-F806-4850-A8BD-29C4AA47D8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3116952F-DF67-46A0-9594-22575FBB34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127F9B2-0851-4EEE-A78A-220B5E58BB5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A0DD4B7-B8B4-456C-8176-0DEEAEEF042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0A00CEFF-37F9-4031-BB5B-EAB5587BF32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050EA31-ECFA-49C3-A347-7CA3F2DC94C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C3602646-F30D-403A-9E33-D96D41352F8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BC6A19E2-14C2-41FC-8111-FFE9C879C66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5C794472-CD2F-4DA0-8AB1-181BDD7EA03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0BBD19C0-2998-434D-ABDA-66487173968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588A7D0F-2153-438D-9C11-991F1361779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70B213EF-6ACD-4565-A78F-64A39F6C8BD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85A3F2DC-64A9-4727-A448-365CD08EEAF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3E1D14D5-FC98-416C-B333-05937C77038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65A2D475-607F-4EAE-95E3-01791649EF1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E08D0028-A087-46EF-8CB6-6E9DE88DF39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B925EBB4-0683-41A7-8772-D2BA096C3A4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928B522F-7FC0-46BB-BE45-6265B161010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1AF5E40-F41B-4E81-A382-A501B1A126C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4D46EF01-23A7-4C28-B8C1-273DC27EF43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DB32BCDD-5CC4-4621-B0DA-1D15793AA94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B5C3E45-78C6-4968-93E4-78562D76656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90C84AF3-68B3-4B66-9FF6-37084794AB3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A7051D5-40F5-47C7-A1D3-00E478A10EA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61405BE2-1730-49F1-A6CE-E5781A49FDA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772EDDE4-49EE-4D01-A9A2-DA19D69D4BD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CC8C9293-D1F8-4334-8ECF-B4246576A4E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078E05B-DCED-4EE0-BF78-2CE1DE90A74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314B2388-E045-4CA6-A480-E20D6589C3A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A0A4428B-C115-46BC-AF3B-94CDAED93AD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BDB72E2-B11E-4416-BA59-199F4F818EE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49FD7FB3-3EDD-41AA-93EF-7E108181D33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88A64FEA-3941-4B0A-A66B-4E754F91EEC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9BB90B47-3D0B-4F38-A482-FFA5EF94FA0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42A714B1-E905-4EFC-A306-4BF94582C79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4179DCB1-56BF-4007-AE97-CA777741407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7" name="Text Box 5">
          <a:extLst>
            <a:ext uri="{FF2B5EF4-FFF2-40B4-BE49-F238E27FC236}">
              <a16:creationId xmlns:a16="http://schemas.microsoft.com/office/drawing/2014/main" id="{F327A0EA-4CDC-4BDC-83AC-5064B516F41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6">
          <a:extLst>
            <a:ext uri="{FF2B5EF4-FFF2-40B4-BE49-F238E27FC236}">
              <a16:creationId xmlns:a16="http://schemas.microsoft.com/office/drawing/2014/main" id="{C99A4F82-9ACB-4C39-A060-A74013E18DF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7">
          <a:extLst>
            <a:ext uri="{FF2B5EF4-FFF2-40B4-BE49-F238E27FC236}">
              <a16:creationId xmlns:a16="http://schemas.microsoft.com/office/drawing/2014/main" id="{D5171D88-6058-458B-BECA-D54286C6481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8">
          <a:extLst>
            <a:ext uri="{FF2B5EF4-FFF2-40B4-BE49-F238E27FC236}">
              <a16:creationId xmlns:a16="http://schemas.microsoft.com/office/drawing/2014/main" id="{BD845BD9-220A-4FA1-B2B1-0C79769FCD1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9">
          <a:extLst>
            <a:ext uri="{FF2B5EF4-FFF2-40B4-BE49-F238E27FC236}">
              <a16:creationId xmlns:a16="http://schemas.microsoft.com/office/drawing/2014/main" id="{36903EC9-CED6-4ED4-AB02-6D3A0D6C1C0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934A7885-BAB5-4E38-8484-4761EAEFF5C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22E9AEED-06CC-4E65-8DB8-F32B2877F49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470A3CD1-7EFE-480A-89C3-61AD6E47208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87065D47-B10F-4CCD-B7A4-5F7596FCB9B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9E653B3D-B2A1-41A7-B77C-128F0DDF993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7" name="Text Box 7">
          <a:extLst>
            <a:ext uri="{FF2B5EF4-FFF2-40B4-BE49-F238E27FC236}">
              <a16:creationId xmlns:a16="http://schemas.microsoft.com/office/drawing/2014/main" id="{01C6B425-F5EE-47D3-9A8B-E6E32091FCA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BB9BFFFE-2F1D-40AB-9FEF-AD026A15AB2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9A529A30-1CA5-4A04-A214-C7AD3548FC9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C939E7F6-724F-4072-93D1-64F0F9B771B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8450964D-264A-42CA-9A3A-7C126AFC72F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51B5559C-C587-4E9B-9189-A13E1EC792E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23D66957-741A-4495-8A81-F0489300CD0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7095395F-17F3-437D-AD22-3B077008422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52474903-31AA-4BF9-BB4D-F75A90D1F62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C6CF8520-2EA6-4326-9FB5-85C0F62E6B0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7" name="Text Box 5">
          <a:extLst>
            <a:ext uri="{FF2B5EF4-FFF2-40B4-BE49-F238E27FC236}">
              <a16:creationId xmlns:a16="http://schemas.microsoft.com/office/drawing/2014/main" id="{C044CC6E-4D1B-4174-8A2A-66770410A88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8" name="Text Box 6">
          <a:extLst>
            <a:ext uri="{FF2B5EF4-FFF2-40B4-BE49-F238E27FC236}">
              <a16:creationId xmlns:a16="http://schemas.microsoft.com/office/drawing/2014/main" id="{C2FC54CF-AAF9-4FE1-93C4-0A905285C9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9" name="Text Box 7">
          <a:extLst>
            <a:ext uri="{FF2B5EF4-FFF2-40B4-BE49-F238E27FC236}">
              <a16:creationId xmlns:a16="http://schemas.microsoft.com/office/drawing/2014/main" id="{722349AD-F048-46D4-AA5A-4B1305395E3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0" name="Text Box 8">
          <a:extLst>
            <a:ext uri="{FF2B5EF4-FFF2-40B4-BE49-F238E27FC236}">
              <a16:creationId xmlns:a16="http://schemas.microsoft.com/office/drawing/2014/main" id="{E5F0218B-0288-4836-87F6-53369F2DE80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1" name="Text Box 9">
          <a:extLst>
            <a:ext uri="{FF2B5EF4-FFF2-40B4-BE49-F238E27FC236}">
              <a16:creationId xmlns:a16="http://schemas.microsoft.com/office/drawing/2014/main" id="{CF9A930D-0498-4891-96F3-8583B186DE9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D33F6C39-6CEC-45B6-9D67-934F05DD1E1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9C4FCCF3-8B97-4D20-B093-3B4215DDAC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8B4A97D6-BED3-46E2-900F-9D923F011B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5" name="Text Box 5">
          <a:extLst>
            <a:ext uri="{FF2B5EF4-FFF2-40B4-BE49-F238E27FC236}">
              <a16:creationId xmlns:a16="http://schemas.microsoft.com/office/drawing/2014/main" id="{59A7AEB8-B372-4A8D-BE15-1B0191798F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6" name="Text Box 7">
          <a:extLst>
            <a:ext uri="{FF2B5EF4-FFF2-40B4-BE49-F238E27FC236}">
              <a16:creationId xmlns:a16="http://schemas.microsoft.com/office/drawing/2014/main" id="{3A2C4C8C-DCA1-45B3-BF2C-48ACC4772E4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5A78BE9-99C1-4057-BBF4-E126CCE8DA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655650F2-E840-4FD1-8F4A-392A40265C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B9BB8957-3312-42AC-90DC-C0D954AB5C8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8C42E748-AA54-461C-B59B-28D2551A08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87C827DD-C525-4970-ABA3-AEBCE5AADB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D89971E9-BFEE-46A5-849A-99464F67392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26D12135-5D4C-4AAE-BE08-FA395AFFFBF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227D1374-A0AD-44E3-81A5-382B9F3DB34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9E7428B2-A684-4175-B94F-1E61BD5BA79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B506BA74-BF76-4720-8F35-4768A728E65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85E23A6-D59E-403C-9EE1-65E46943DE6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F5141ED8-FB69-477D-9A40-E71C508861A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BBE9458-58CD-474E-8CB3-5E7920D0356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F4F79ACA-E2D3-4126-ACBE-207948A68BF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CA2DC7D8-9E22-4ECE-8177-DCFBB86FE36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20F3C48D-65E5-45C8-B313-C014DCBEC54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1D03B5D0-6D46-4C6A-A3BE-3DA015F3502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D4C63947-0477-4D3D-87C4-2BE7A19A851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F77B5C51-ED52-4929-9815-97D9F0682BF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DA3EAD7B-8AAB-4501-9773-FE1AADB2AB3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CB3F34A5-FBD1-40B3-9024-FB4635FFC20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010E3614-0A7D-4B96-A339-3AB2A9A1F01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2D2AC9E6-0235-43BD-9CCC-EE1F7AE1D5D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5">
          <a:extLst>
            <a:ext uri="{FF2B5EF4-FFF2-40B4-BE49-F238E27FC236}">
              <a16:creationId xmlns:a16="http://schemas.microsoft.com/office/drawing/2014/main" id="{1149DD42-A4FC-400F-BAE9-38346C5AC87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1" name="Text Box 7">
          <a:extLst>
            <a:ext uri="{FF2B5EF4-FFF2-40B4-BE49-F238E27FC236}">
              <a16:creationId xmlns:a16="http://schemas.microsoft.com/office/drawing/2014/main" id="{F19A27AC-A0FF-4169-971C-038DA16FCB7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6FBA745-203F-46F2-9ABD-C9E9871460A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616301BA-6C51-4337-A191-B41732FCC44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10109F39-FEFF-4FF0-A9AB-0E7567B08B1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4EA5F38-BEC2-46A1-9D88-2B9574D4A16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id="{7997210E-B64F-4AAF-A686-87A3E0B810B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0B1FA9EB-403E-40B0-BFD2-C21A517D589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61297BA9-FAAA-4915-A013-9F0FE535988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F63C7453-AFC4-4898-B7EA-836386CBB85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3FE6A4CC-7C4E-4EA9-90FB-8E8F9CACD7BE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1" name="Text Box 5">
          <a:extLst>
            <a:ext uri="{FF2B5EF4-FFF2-40B4-BE49-F238E27FC236}">
              <a16:creationId xmlns:a16="http://schemas.microsoft.com/office/drawing/2014/main" id="{67BB77C4-5E76-40E3-BD4F-AC2F21D1F18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2" name="Text Box 6">
          <a:extLst>
            <a:ext uri="{FF2B5EF4-FFF2-40B4-BE49-F238E27FC236}">
              <a16:creationId xmlns:a16="http://schemas.microsoft.com/office/drawing/2014/main" id="{1D66DC99-4EE2-4EDA-8EC5-C1A884911B4A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3" name="Text Box 7">
          <a:extLst>
            <a:ext uri="{FF2B5EF4-FFF2-40B4-BE49-F238E27FC236}">
              <a16:creationId xmlns:a16="http://schemas.microsoft.com/office/drawing/2014/main" id="{FB6D9D62-FC1A-4DA4-A221-6512DC84AB1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4" name="Text Box 8">
          <a:extLst>
            <a:ext uri="{FF2B5EF4-FFF2-40B4-BE49-F238E27FC236}">
              <a16:creationId xmlns:a16="http://schemas.microsoft.com/office/drawing/2014/main" id="{63361AB2-C0F0-49BA-9E33-41BADEFC23E8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5" name="Text Box 9">
          <a:extLst>
            <a:ext uri="{FF2B5EF4-FFF2-40B4-BE49-F238E27FC236}">
              <a16:creationId xmlns:a16="http://schemas.microsoft.com/office/drawing/2014/main" id="{1A45E7C3-99F7-4F47-A370-706BEFFD35C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812AD0-6D91-4C5F-B141-F3AA57DB410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5843559-D55C-4532-854D-E7143950CAB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FA90D83D-7BCD-400C-9157-5435FF94360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9" name="Text Box 5">
          <a:extLst>
            <a:ext uri="{FF2B5EF4-FFF2-40B4-BE49-F238E27FC236}">
              <a16:creationId xmlns:a16="http://schemas.microsoft.com/office/drawing/2014/main" id="{9DB8DF2B-F6B3-4DA1-8EA8-20FE98426C9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0" name="Text Box 7">
          <a:extLst>
            <a:ext uri="{FF2B5EF4-FFF2-40B4-BE49-F238E27FC236}">
              <a16:creationId xmlns:a16="http://schemas.microsoft.com/office/drawing/2014/main" id="{8266CE29-6488-4359-96F3-A2B5B3EE9F6C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3745ABB2-3C27-48D0-8AD1-C06BD72A1235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805F4502-FB96-4E06-BB48-DAE2916B663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AD49BE50-D43F-432E-AA77-A3CC4F8784C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6E123536-A9FB-41A7-B058-94A06C480DB2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72CC6EB-281F-46D9-A5A7-14E77D504BC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28742B53-5DDA-4B23-88C6-E29A1B37085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7764A585-078F-45A8-8DC9-9A0F10AB4F3C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340ACD2F-6D20-4F2E-B722-C4D0D3851C3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AC3ABE37-12B7-42F4-A7C1-5FBA1C2D928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7093558E-A80A-4814-839D-1945CD771D9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451B192F-7A28-4EAE-9C58-6C08FCCE685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1DEA977-3035-4D63-9C8C-8050E16579C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A801FB7B-EC4A-4A0F-B7DA-BC15D2518EE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58D75FAA-E7AC-4AE5-94B3-571913CA470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4E358487-1BAF-4143-B2BA-0C2E6B6BEE0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43875249-8A2E-4A1F-892C-692500C313E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E3C5BBC8-09F6-45C9-AF16-637DFB9AC3B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67445D2C-16D3-4214-8F44-2C070651582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334F7A53-8C9A-4BA5-8142-5EB7D08347F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B0778C72-6340-485D-B440-0F6785FB5FE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5E7D6DDC-E9ED-41D2-A31C-D40350931CF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1576F468-793F-49B9-B81E-C90BB23CBF4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6D021D28-C3B8-4B38-83FA-C24B78986E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8003E173-B419-4666-8054-D3345C4CF6F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0E26AEEE-1139-4667-BD36-D0FE2F5229B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A2560ABE-795E-49F7-88DC-3AF4BC3F420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82F4F36E-83B9-4423-9DDA-012470AF52E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10988D47-3846-4BE3-963F-72EBBA5CC2F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1541D9CE-E762-4446-8CFB-C9A5D25D2BF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789485DE-F097-4C2D-A611-20529BBA37C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61E776A4-5121-40C7-A7BB-321FCDF6C37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A16FEE99-1612-4011-87B3-4B368A2AAE1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F077420F-C14C-49D7-B060-92978FA15A5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2AA6738F-6695-4537-9F4D-7393F230A28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5FBB9D7F-242C-4EE8-A592-3DB33FF6B97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DA2B1DBB-D68A-4D02-B9BD-80851BF8635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6B6B2BED-810E-4751-9F4C-6B53213E90B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7E1D6C55-F92F-46F1-BD73-D6EBB6952BA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B03E37C5-83EA-4A23-ADEE-C7C1152A121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0" name="Text Box 4">
          <a:extLst>
            <a:ext uri="{FF2B5EF4-FFF2-40B4-BE49-F238E27FC236}">
              <a16:creationId xmlns:a16="http://schemas.microsoft.com/office/drawing/2014/main" id="{302BC6BC-34D4-4FA0-88B8-71DC55C5EFA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1" name="Text Box 5">
          <a:extLst>
            <a:ext uri="{FF2B5EF4-FFF2-40B4-BE49-F238E27FC236}">
              <a16:creationId xmlns:a16="http://schemas.microsoft.com/office/drawing/2014/main" id="{4B32FC3C-AA2E-43D1-A5DF-AB42229B73E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2" name="Text Box 6">
          <a:extLst>
            <a:ext uri="{FF2B5EF4-FFF2-40B4-BE49-F238E27FC236}">
              <a16:creationId xmlns:a16="http://schemas.microsoft.com/office/drawing/2014/main" id="{3BAC8E7A-0112-4FED-BFE5-5E20C6D264D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E41BF650-6BEE-427C-AD35-F92CE0144F4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4" name="Text Box 8">
          <a:extLst>
            <a:ext uri="{FF2B5EF4-FFF2-40B4-BE49-F238E27FC236}">
              <a16:creationId xmlns:a16="http://schemas.microsoft.com/office/drawing/2014/main" id="{BA19532F-05D7-48AA-9F3C-790CE989C45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5" name="Text Box 9">
          <a:extLst>
            <a:ext uri="{FF2B5EF4-FFF2-40B4-BE49-F238E27FC236}">
              <a16:creationId xmlns:a16="http://schemas.microsoft.com/office/drawing/2014/main" id="{EA1AF275-2E01-46EA-A92E-6B20C172FFE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336608F9-AF21-4AE6-9522-8888BB04F05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D559B2FD-ED50-45FC-8C2C-EABBAFD0876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18168DF8-525D-4EA7-8990-BB34290B482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1E9C10F-3E12-47F9-97F5-22F565060B8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0" name="Text Box 5">
          <a:extLst>
            <a:ext uri="{FF2B5EF4-FFF2-40B4-BE49-F238E27FC236}">
              <a16:creationId xmlns:a16="http://schemas.microsoft.com/office/drawing/2014/main" id="{1DFBC1E0-486D-4DEA-9C61-5319D0EBC60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1" name="Text Box 7">
          <a:extLst>
            <a:ext uri="{FF2B5EF4-FFF2-40B4-BE49-F238E27FC236}">
              <a16:creationId xmlns:a16="http://schemas.microsoft.com/office/drawing/2014/main" id="{A215EE68-0F45-47ED-9DA7-B6D194FF7D8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4E014387-E0C6-4A89-AB4A-4D8C5BF0C1F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AF0D736B-D27A-426E-BF50-33CA24D8875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89E8DCD5-D248-4BF9-B532-573C2436815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E588FE88-21AD-4D38-8CC2-7C9A54D4099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6" name="Text Box 6">
          <a:extLst>
            <a:ext uri="{FF2B5EF4-FFF2-40B4-BE49-F238E27FC236}">
              <a16:creationId xmlns:a16="http://schemas.microsoft.com/office/drawing/2014/main" id="{874C8D7A-6B39-470D-8664-D2C1C0DF20C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7" name="Text Box 8">
          <a:extLst>
            <a:ext uri="{FF2B5EF4-FFF2-40B4-BE49-F238E27FC236}">
              <a16:creationId xmlns:a16="http://schemas.microsoft.com/office/drawing/2014/main" id="{7A7667ED-0BD1-4C5D-8193-5114BA48C40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8" name="Text Box 9">
          <a:extLst>
            <a:ext uri="{FF2B5EF4-FFF2-40B4-BE49-F238E27FC236}">
              <a16:creationId xmlns:a16="http://schemas.microsoft.com/office/drawing/2014/main" id="{8FE4FAB6-E422-4985-80A6-DA1D8DFC7FF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C1D713DF-33B5-4D5D-B4ED-DD493F0767D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AA184524-156A-4034-994F-4FDB51F89C7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FFA9C7DF-3305-4BBE-90AA-B7363CD1F73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2" name="Text Box 6">
          <a:extLst>
            <a:ext uri="{FF2B5EF4-FFF2-40B4-BE49-F238E27FC236}">
              <a16:creationId xmlns:a16="http://schemas.microsoft.com/office/drawing/2014/main" id="{F5FA2CCB-DE33-4D84-A784-52922B99238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3" name="Text Box 7">
          <a:extLst>
            <a:ext uri="{FF2B5EF4-FFF2-40B4-BE49-F238E27FC236}">
              <a16:creationId xmlns:a16="http://schemas.microsoft.com/office/drawing/2014/main" id="{5A13B2D3-5501-4670-B403-FC4AAD9F0987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4" name="Text Box 8">
          <a:extLst>
            <a:ext uri="{FF2B5EF4-FFF2-40B4-BE49-F238E27FC236}">
              <a16:creationId xmlns:a16="http://schemas.microsoft.com/office/drawing/2014/main" id="{7673B780-5298-4638-BDCD-8EF891D2240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5" name="Text Box 9">
          <a:extLst>
            <a:ext uri="{FF2B5EF4-FFF2-40B4-BE49-F238E27FC236}">
              <a16:creationId xmlns:a16="http://schemas.microsoft.com/office/drawing/2014/main" id="{E91C739C-4998-4C3B-BE3F-A91C801D79E5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947A887F-BFAE-4120-8C39-EA9AE9D8495E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94B74AFB-7966-4A51-AD67-7FB57073DEC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B327E0C3-6B88-48AC-832C-9CB6ACB2C417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9" name="Text Box 5">
          <a:extLst>
            <a:ext uri="{FF2B5EF4-FFF2-40B4-BE49-F238E27FC236}">
              <a16:creationId xmlns:a16="http://schemas.microsoft.com/office/drawing/2014/main" id="{7D357A56-23A6-47F1-873B-A5FE0ED1696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0" name="Text Box 7">
          <a:extLst>
            <a:ext uri="{FF2B5EF4-FFF2-40B4-BE49-F238E27FC236}">
              <a16:creationId xmlns:a16="http://schemas.microsoft.com/office/drawing/2014/main" id="{07AF0E50-1618-4A10-BFA8-AA63E1470DF2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7FE95C5D-5FD3-4ED1-8641-9F1F5C51530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B7B38E60-9CE4-44D6-9FCC-9425F536024D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F9E7FFED-5A86-4C59-BDA1-A009EE0EBF1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714911DD-907B-4A0F-94F8-2E535387B6F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36CC2FE0-762B-4DDE-AB1D-A789CB55524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0E96AC99-FBCB-4256-B019-784A42EA022A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B0D58074-E432-4E00-B3EA-7B4C801808F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504BD95F-69D4-422C-ABEB-47EB93E5651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21FEFFF3-76AA-4D76-A237-B20E0E2D44E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C96C4040-8341-44F1-80E6-A0DF8F78717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47033457-DA09-406B-B03E-E6225816AD0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5FC55AD1-9425-4A64-958B-3B64014F501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F56609A4-B2EB-498E-9575-ED91DC62DE1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226CD5D7-4BBA-4602-B7DF-D486F15B80E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F25842E1-D9E5-4C26-8A8D-F9DF28F8B1C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6" name="Text Box 6">
          <a:extLst>
            <a:ext uri="{FF2B5EF4-FFF2-40B4-BE49-F238E27FC236}">
              <a16:creationId xmlns:a16="http://schemas.microsoft.com/office/drawing/2014/main" id="{14AD77A9-3717-4ADF-AB57-2D5DECCB46A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A4FFB535-D50C-4BB2-854F-6B8F4E8C839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8" name="Text Box 8">
          <a:extLst>
            <a:ext uri="{FF2B5EF4-FFF2-40B4-BE49-F238E27FC236}">
              <a16:creationId xmlns:a16="http://schemas.microsoft.com/office/drawing/2014/main" id="{3B443AB9-20DC-434D-B3B6-B22D1617220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9" name="Text Box 9">
          <a:extLst>
            <a:ext uri="{FF2B5EF4-FFF2-40B4-BE49-F238E27FC236}">
              <a16:creationId xmlns:a16="http://schemas.microsoft.com/office/drawing/2014/main" id="{E17D8183-8D65-41BE-8C87-0BE6CDBB352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3DDE698A-D41B-44C4-A2A7-D22C2E99109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E5580159-5206-411C-8C5E-64279D0AD36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A8848AB-FA26-4D66-AA2A-DCCE7D13C50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1F9F9B42-E7A3-4B60-83E4-FE6F3EF6258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7319ABA3-9EA6-44EA-9064-D1BF60C199E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5" name="Text Box 7">
          <a:extLst>
            <a:ext uri="{FF2B5EF4-FFF2-40B4-BE49-F238E27FC236}">
              <a16:creationId xmlns:a16="http://schemas.microsoft.com/office/drawing/2014/main" id="{D70DE777-DD81-44A4-9B23-A8F65CC77B1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56CBD971-968E-4425-A1C3-B965C43601D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C05FBCB2-020F-4F38-989E-07E790A54F7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5A99AF3D-A278-4DE5-8D94-B132EFB51C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1FEFDD4E-4F50-4A44-9029-4087AA54E61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0" name="Text Box 6">
          <a:extLst>
            <a:ext uri="{FF2B5EF4-FFF2-40B4-BE49-F238E27FC236}">
              <a16:creationId xmlns:a16="http://schemas.microsoft.com/office/drawing/2014/main" id="{453C42FA-5861-4299-BF8D-868710910A8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07E6A961-FEF5-491A-B3C7-B25F3172506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4556FDEC-55E8-4FA7-89ED-FC15EC56898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31FDAC44-7647-4D57-BDBD-FAA13E4EA47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4EBA37DE-ED08-4949-B02E-C41D357D7CF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C3620EB7-E9BA-4780-AB13-087E77953CB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F4D5BAC-E61E-4BEB-98D5-358F45E4FC61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15749659-15D9-402D-9A96-372643950A5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644A3EBC-9C0C-4D88-A832-6D40B3F896B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8F5B835C-A0B7-4AFB-BFF1-C0B0D41A0B8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2CAFBC50-AC08-4843-A785-E9E1613269C1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2BE96409-B1DB-4EEF-8C4D-DF901680280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648DD920-6A7E-4D01-9796-AD4F8609F9C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C778BD0B-484D-431C-A4EB-33AEBBA91A5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AE8F1B7D-88A4-43F5-B7F4-D54ACEF4C21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854C8745-61D4-4615-B783-3249578BA1E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264ED9EB-9BFE-4531-866A-4EAE6FC0296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75305F1E-F5C8-416C-AB5A-A182B3E84F1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33F203C9-BB22-41AF-8FA7-06C34B30420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BBFC1F5-E9F4-4370-AE71-C35598C5F7F9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0" name="Text Box 5">
          <a:extLst>
            <a:ext uri="{FF2B5EF4-FFF2-40B4-BE49-F238E27FC236}">
              <a16:creationId xmlns:a16="http://schemas.microsoft.com/office/drawing/2014/main" id="{EBEFAAFA-F9E3-4D9A-8B16-AF422A0DA76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1" name="Text Box 7">
          <a:extLst>
            <a:ext uri="{FF2B5EF4-FFF2-40B4-BE49-F238E27FC236}">
              <a16:creationId xmlns:a16="http://schemas.microsoft.com/office/drawing/2014/main" id="{00ADC868-D96D-4F89-A2BF-732CA0039D32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9F74C0CA-5205-441D-8CE1-62ABAC3BE3A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30FF0764-EB80-48DF-A44C-78CC3A87AFB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3DB101F9-B690-4653-B7C1-49824CE5AED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E2C78ADD-49A8-4490-8B7C-6E76850F626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6" name="Text Box 6">
          <a:extLst>
            <a:ext uri="{FF2B5EF4-FFF2-40B4-BE49-F238E27FC236}">
              <a16:creationId xmlns:a16="http://schemas.microsoft.com/office/drawing/2014/main" id="{C3FFFE70-E961-4735-BDC2-154A77B9A30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9B7BFB11-3F14-457B-A461-685346836B1D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4C9CB5ED-A1B1-43E4-8057-8B751E2B4C9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D0DE4CBF-390A-4D8B-BCC7-FE5D554C7F5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1E12881E-E7E5-4FB1-ADEB-A290FAC7534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06EC5AF6-D869-4680-B878-AABD3C77A3D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F92F47AE-4AFF-4DCA-8C71-B00FA5909E3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B029E819-FCE6-4F0C-832B-A5610DCD933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98BA126B-39EC-41EF-BB0C-D01BDB0D3D5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8501A8A9-4D1E-488B-ADC8-6C2CB2E314C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401F100B-8DE6-4FD8-BA39-C8E8CC98965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B3D84B21-084D-4585-A4C4-7C572ED7167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8" name="Text Box 6">
          <a:extLst>
            <a:ext uri="{FF2B5EF4-FFF2-40B4-BE49-F238E27FC236}">
              <a16:creationId xmlns:a16="http://schemas.microsoft.com/office/drawing/2014/main" id="{72F450A1-216E-47E3-8A90-57EC4A7CFE9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9" name="Text Box 7">
          <a:extLst>
            <a:ext uri="{FF2B5EF4-FFF2-40B4-BE49-F238E27FC236}">
              <a16:creationId xmlns:a16="http://schemas.microsoft.com/office/drawing/2014/main" id="{F063EDE0-622F-4DB0-84E9-72D2091F3B1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0" name="Text Box 8">
          <a:extLst>
            <a:ext uri="{FF2B5EF4-FFF2-40B4-BE49-F238E27FC236}">
              <a16:creationId xmlns:a16="http://schemas.microsoft.com/office/drawing/2014/main" id="{9AFE0329-497C-49D1-838D-0F671878ABA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1" name="Text Box 9">
          <a:extLst>
            <a:ext uri="{FF2B5EF4-FFF2-40B4-BE49-F238E27FC236}">
              <a16:creationId xmlns:a16="http://schemas.microsoft.com/office/drawing/2014/main" id="{DC9473BC-953D-4C4B-AAD2-EA7BCB596921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B70F9B4E-B238-49A5-BAF0-073C4D51744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2CAAE9A5-59F8-4E7B-9FEB-C5A4B88DE23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278C8F6A-54C2-422D-A4C1-1CB4F798642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CBA66FF6-D001-4D87-A3F7-79848118CF3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6" name="Text Box 5">
          <a:extLst>
            <a:ext uri="{FF2B5EF4-FFF2-40B4-BE49-F238E27FC236}">
              <a16:creationId xmlns:a16="http://schemas.microsoft.com/office/drawing/2014/main" id="{B0508117-B872-4C77-8E64-87DF424B260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7" name="Text Box 7">
          <a:extLst>
            <a:ext uri="{FF2B5EF4-FFF2-40B4-BE49-F238E27FC236}">
              <a16:creationId xmlns:a16="http://schemas.microsoft.com/office/drawing/2014/main" id="{C36D2E0D-C164-4DC4-A569-261F01BE97E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CDC43551-9505-4835-83BE-F35851BFF72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4E031B96-F94F-4A42-919E-68EC0BDF172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CD1F1F1F-E67D-426B-AA59-0E198EDAB05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4656B5B5-EB1F-4C71-9822-FFF68295B1F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2" name="Text Box 6">
          <a:extLst>
            <a:ext uri="{FF2B5EF4-FFF2-40B4-BE49-F238E27FC236}">
              <a16:creationId xmlns:a16="http://schemas.microsoft.com/office/drawing/2014/main" id="{024D2EFF-1991-4AE9-A17F-A704AAD8E0E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3" name="Text Box 8">
          <a:extLst>
            <a:ext uri="{FF2B5EF4-FFF2-40B4-BE49-F238E27FC236}">
              <a16:creationId xmlns:a16="http://schemas.microsoft.com/office/drawing/2014/main" id="{FC9CD4EE-A2D8-490E-931C-CBFBCEA179E2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4" name="Text Box 9">
          <a:extLst>
            <a:ext uri="{FF2B5EF4-FFF2-40B4-BE49-F238E27FC236}">
              <a16:creationId xmlns:a16="http://schemas.microsoft.com/office/drawing/2014/main" id="{8BA67321-B64D-4E72-A86D-0F709DB6EBA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45745558-330A-4D98-B342-213DF68D66F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17379" cy="47625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6EF4A6BE-E0FC-444F-BF1C-E5716FBDB1D5}"/>
            </a:ext>
          </a:extLst>
        </xdr:cNvPr>
        <xdr:cNvSpPr txBox="1">
          <a:spLocks noChangeArrowheads="1"/>
        </xdr:cNvSpPr>
      </xdr:nvSpPr>
      <xdr:spPr bwMode="auto">
        <a:xfrm>
          <a:off x="5151417" y="66675"/>
          <a:ext cx="173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A6CC579E-5CD9-4610-A29A-2CC2B23D492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1FC16C69-B163-47BE-9444-EC4AA051857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88E6DDA4-A6B0-4D97-A786-C27BB8AC096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ACABDEFC-CE23-4D90-9182-88A25E83604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1ACEAE40-9A6B-43EC-AD3D-7E80015140D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B12418B-8816-41D6-B28D-0520B5AA8BC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C8F7EEA0-B6D6-4396-9BA8-F815B71F20F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4" name="Text Box 5">
          <a:extLst>
            <a:ext uri="{FF2B5EF4-FFF2-40B4-BE49-F238E27FC236}">
              <a16:creationId xmlns:a16="http://schemas.microsoft.com/office/drawing/2014/main" id="{3C2626F4-2ECB-427D-A9D6-5DAB2A79DD5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5" name="Text Box 6">
          <a:extLst>
            <a:ext uri="{FF2B5EF4-FFF2-40B4-BE49-F238E27FC236}">
              <a16:creationId xmlns:a16="http://schemas.microsoft.com/office/drawing/2014/main" id="{9827BF67-1955-4A22-B92A-AD840829393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6" name="Text Box 7">
          <a:extLst>
            <a:ext uri="{FF2B5EF4-FFF2-40B4-BE49-F238E27FC236}">
              <a16:creationId xmlns:a16="http://schemas.microsoft.com/office/drawing/2014/main" id="{904D7EE5-1331-416A-99B6-634420DFD52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34A9AE57-FA44-4D2E-89D8-E20159FA994D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DF3590E9-6A28-48FD-B393-8AC97873D2F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A1B2ED0B-CE64-479B-BB7A-67E62E64511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5B75792-D104-427A-9ABC-97BD52971D3F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6FFA8DB7-82C2-40D0-A7B3-0D938229902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8F1D8159-330E-4E5F-BB36-820267556CD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3" name="Text Box 5">
          <a:extLst>
            <a:ext uri="{FF2B5EF4-FFF2-40B4-BE49-F238E27FC236}">
              <a16:creationId xmlns:a16="http://schemas.microsoft.com/office/drawing/2014/main" id="{1B0BD004-9921-4381-BE16-F8CFB876E0F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4" name="Text Box 7">
          <a:extLst>
            <a:ext uri="{FF2B5EF4-FFF2-40B4-BE49-F238E27FC236}">
              <a16:creationId xmlns:a16="http://schemas.microsoft.com/office/drawing/2014/main" id="{BE7A231F-AA7B-47DF-9F86-8B4CEC65B05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B0A02069-2143-407E-9526-2E07F005A18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A452DC65-94BC-440A-AF6B-1835457F089F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9E5A541A-C886-491F-BED1-03CEA96DCF5F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E8F2DD9-2FC9-425D-A296-F798C7029E0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9" name="Text Box 6">
          <a:extLst>
            <a:ext uri="{FF2B5EF4-FFF2-40B4-BE49-F238E27FC236}">
              <a16:creationId xmlns:a16="http://schemas.microsoft.com/office/drawing/2014/main" id="{20B7FECA-9158-47F2-9D4A-A4205B54EC8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80" name="Text Box 8">
          <a:extLst>
            <a:ext uri="{FF2B5EF4-FFF2-40B4-BE49-F238E27FC236}">
              <a16:creationId xmlns:a16="http://schemas.microsoft.com/office/drawing/2014/main" id="{CF8DA2B0-D5E2-4921-B047-657AFD136F69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81" name="Text Box 9">
          <a:extLst>
            <a:ext uri="{FF2B5EF4-FFF2-40B4-BE49-F238E27FC236}">
              <a16:creationId xmlns:a16="http://schemas.microsoft.com/office/drawing/2014/main" id="{98F336F9-248C-4886-898E-D8F420DE323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A2E89FF0-EA6C-4D72-8FD4-CA025B807A29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C8FCD20C-6480-4088-9F03-BB164AFF7DD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1EE9D22B-9C2D-4767-BDA4-D9B44969DF84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E54C5015-5D58-4AD9-A4F3-9C00D8D0C86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2266D15E-F08D-4C7D-BBE1-CE400F6A1E5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7D2ABCA4-8699-4A19-815C-0A5E7F7296D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FB96D088-BF59-413A-984E-46D44537B10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873A1CDD-72E4-4BE5-89EA-2A25981A302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0" name="Text Box 5">
          <a:extLst>
            <a:ext uri="{FF2B5EF4-FFF2-40B4-BE49-F238E27FC236}">
              <a16:creationId xmlns:a16="http://schemas.microsoft.com/office/drawing/2014/main" id="{1DD37FCE-4941-4D86-88DB-92816A25AFA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1" name="Text Box 6">
          <a:extLst>
            <a:ext uri="{FF2B5EF4-FFF2-40B4-BE49-F238E27FC236}">
              <a16:creationId xmlns:a16="http://schemas.microsoft.com/office/drawing/2014/main" id="{2CB7BBA6-5290-4FD2-AD16-2CF24638A56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2" name="Text Box 7">
          <a:extLst>
            <a:ext uri="{FF2B5EF4-FFF2-40B4-BE49-F238E27FC236}">
              <a16:creationId xmlns:a16="http://schemas.microsoft.com/office/drawing/2014/main" id="{76995E8E-782E-43B0-830A-9D3F114FEB2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id="{DC390AB0-7452-405B-AD0B-5471EB4D3A6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id="{07667CE9-556F-4B85-BDDA-A25AFF501D4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863EF09E-FD8F-4100-90AC-8C1976A057F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2742F8E-EEE7-4307-B543-1DB5F9CE32E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12F6ABD1-E0A1-49F6-BE14-6A469B6A6AE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DD840122-84DA-46DC-AACC-8FDD9F492B3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9" name="Text Box 5">
          <a:extLst>
            <a:ext uri="{FF2B5EF4-FFF2-40B4-BE49-F238E27FC236}">
              <a16:creationId xmlns:a16="http://schemas.microsoft.com/office/drawing/2014/main" id="{8303CEEB-CB8F-4108-B10C-2ECEEFA64DD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0" name="Text Box 7">
          <a:extLst>
            <a:ext uri="{FF2B5EF4-FFF2-40B4-BE49-F238E27FC236}">
              <a16:creationId xmlns:a16="http://schemas.microsoft.com/office/drawing/2014/main" id="{22B3A201-6972-4D4A-BAB9-7C42DD5C112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81B1CE8A-CE77-4569-B663-DFA4350B6C1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9A6153EC-1CD0-4F32-BED8-213CE9DD370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A3C8C016-1042-45B3-A5A0-F070CB8B08D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3113ABAA-1E75-4D8E-898C-FAF53EF7653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5BFBF0E7-7412-4021-BC9B-5629D52B92C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6" name="Text Box 8">
          <a:extLst>
            <a:ext uri="{FF2B5EF4-FFF2-40B4-BE49-F238E27FC236}">
              <a16:creationId xmlns:a16="http://schemas.microsoft.com/office/drawing/2014/main" id="{5B319FC8-5824-49AA-94E0-24433B9A3E97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7" name="Text Box 9">
          <a:extLst>
            <a:ext uri="{FF2B5EF4-FFF2-40B4-BE49-F238E27FC236}">
              <a16:creationId xmlns:a16="http://schemas.microsoft.com/office/drawing/2014/main" id="{C5110BA2-8A07-4347-8BA4-73AB7C66B61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6676885D-B3CB-4A6A-A27B-9D54A1C6596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D2ACCA53-5340-4648-8D4E-0EEC067D77B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E53E566-BCB2-46BB-8B3B-86DE320BC12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86FE5140-9ABA-4BAA-8A50-FB82AEBCA93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E237C9B0-D049-4E74-A3E4-9067D07BAAD4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7E9DCF45-8081-4CEA-A769-E571433371C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5DE0B8-AAE7-494E-9D38-5DCA99C6577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id="{3BED735C-4B8A-4AD7-B0D6-4614C162AF2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6" name="Text Box 5">
          <a:extLst>
            <a:ext uri="{FF2B5EF4-FFF2-40B4-BE49-F238E27FC236}">
              <a16:creationId xmlns:a16="http://schemas.microsoft.com/office/drawing/2014/main" id="{DF2F8CE5-E92D-4CED-B22D-09FEFC50B7A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7" name="Text Box 6">
          <a:extLst>
            <a:ext uri="{FF2B5EF4-FFF2-40B4-BE49-F238E27FC236}">
              <a16:creationId xmlns:a16="http://schemas.microsoft.com/office/drawing/2014/main" id="{4C3B1C70-29F7-413C-9C6A-7801E9E8D9E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8" name="Text Box 7">
          <a:extLst>
            <a:ext uri="{FF2B5EF4-FFF2-40B4-BE49-F238E27FC236}">
              <a16:creationId xmlns:a16="http://schemas.microsoft.com/office/drawing/2014/main" id="{928C7514-5670-4F72-A9C6-A73DC3CE5BE7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9" name="Text Box 8">
          <a:extLst>
            <a:ext uri="{FF2B5EF4-FFF2-40B4-BE49-F238E27FC236}">
              <a16:creationId xmlns:a16="http://schemas.microsoft.com/office/drawing/2014/main" id="{36F3E3A8-3891-49E1-AD6B-633E37D514F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0" name="Text Box 9">
          <a:extLst>
            <a:ext uri="{FF2B5EF4-FFF2-40B4-BE49-F238E27FC236}">
              <a16:creationId xmlns:a16="http://schemas.microsoft.com/office/drawing/2014/main" id="{F3D551DD-20D4-42FB-83AD-27C5B41620D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5EC8174E-9EF4-4621-9612-67968230011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40891135-41AB-4BB0-A2E8-C9000DDBDA1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C039159-99EB-4D28-AD58-CD890FA49D6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52077A7-E6FA-427A-AE23-AACBB336A3C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5" name="Text Box 5">
          <a:extLst>
            <a:ext uri="{FF2B5EF4-FFF2-40B4-BE49-F238E27FC236}">
              <a16:creationId xmlns:a16="http://schemas.microsoft.com/office/drawing/2014/main" id="{1106A380-DE4C-426E-BFB0-6799E4692D8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6" name="Text Box 7">
          <a:extLst>
            <a:ext uri="{FF2B5EF4-FFF2-40B4-BE49-F238E27FC236}">
              <a16:creationId xmlns:a16="http://schemas.microsoft.com/office/drawing/2014/main" id="{9B4ED227-E150-44A6-B7EE-23554A57227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5C36468-E3AA-4ED5-A688-C7915A6B7F0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C2020C24-D9E4-4005-848B-DB467805A22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D0D91C03-69F2-4B8E-9532-F5CC21A3DEC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28D3B373-17ED-421F-B7F6-75FA2A079A8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1" name="Text Box 6">
          <a:extLst>
            <a:ext uri="{FF2B5EF4-FFF2-40B4-BE49-F238E27FC236}">
              <a16:creationId xmlns:a16="http://schemas.microsoft.com/office/drawing/2014/main" id="{DBF66C37-26E2-4725-9300-31660823866D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B7E7676E-761C-4154-AAFD-1791B973579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A0C4CA8F-4CED-4D1C-B861-A4832C3001D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C6FEB150-AEA3-4242-8CA2-06C2BE7C913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835025</xdr:colOff>
      <xdr:row>42</xdr:row>
      <xdr:rowOff>63500</xdr:rowOff>
    </xdr:from>
    <xdr:ext cx="17379" cy="57150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5CCDC5C2-0F23-46FA-80C7-40C39D1813C5}"/>
            </a:ext>
          </a:extLst>
        </xdr:cNvPr>
        <xdr:cNvSpPr txBox="1">
          <a:spLocks noChangeArrowheads="1"/>
        </xdr:cNvSpPr>
      </xdr:nvSpPr>
      <xdr:spPr bwMode="auto">
        <a:xfrm>
          <a:off x="5151417" y="10802234"/>
          <a:ext cx="1737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D4DB1440-46EC-46CF-908B-9D29BE3F160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9119194B-BD54-4B7D-A81B-35C09DC2C9E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1E96C3F6-B0E6-4278-9A31-593637FDB90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D9689353-D584-433E-809C-A676A3435B0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E7A0BE70-3FEC-4313-964E-F109049A650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75F2D96A-A2A3-47E5-B7DF-9AAFACEF5DA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DB6962B5-B71A-4AE4-8819-E20FBED385C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FAFA3E26-0194-4780-AB5D-0938AA5EA0B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4" name="Text Box 6">
          <a:extLst>
            <a:ext uri="{FF2B5EF4-FFF2-40B4-BE49-F238E27FC236}">
              <a16:creationId xmlns:a16="http://schemas.microsoft.com/office/drawing/2014/main" id="{22568140-3DC3-4E3C-9738-EAF4B63AFD4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9C1AB673-1890-4D99-82A2-C849E316032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6" name="Text Box 8">
          <a:extLst>
            <a:ext uri="{FF2B5EF4-FFF2-40B4-BE49-F238E27FC236}">
              <a16:creationId xmlns:a16="http://schemas.microsoft.com/office/drawing/2014/main" id="{27D10EA4-BE3C-45A7-A2B2-D00A3C3A62E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7" name="Text Box 9">
          <a:extLst>
            <a:ext uri="{FF2B5EF4-FFF2-40B4-BE49-F238E27FC236}">
              <a16:creationId xmlns:a16="http://schemas.microsoft.com/office/drawing/2014/main" id="{5C8EDECB-6CE2-4458-90DB-96D9D7F50BA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F18B770B-DFA8-44DE-A75E-F578A264570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D028527B-0604-4515-9E18-12B174568D2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8125415A-2F48-4680-933D-75527A2EE18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4D36EC95-9595-4333-B208-7BC4D69964D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4EBF1DA8-BFF4-4F70-84C5-E9FB8913AC7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3" name="Text Box 7">
          <a:extLst>
            <a:ext uri="{FF2B5EF4-FFF2-40B4-BE49-F238E27FC236}">
              <a16:creationId xmlns:a16="http://schemas.microsoft.com/office/drawing/2014/main" id="{08255FD1-D057-4D7C-84BF-EE7077E5EE6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DAF6F53F-B474-4605-9F03-FBC37AE542C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A50C0D1B-2778-47B2-B8E9-07B5145D56F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FA32BD06-3101-4EE9-915A-0586C5136AA4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F6520758-6765-450F-8BCA-972678618513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8" name="Text Box 6">
          <a:extLst>
            <a:ext uri="{FF2B5EF4-FFF2-40B4-BE49-F238E27FC236}">
              <a16:creationId xmlns:a16="http://schemas.microsoft.com/office/drawing/2014/main" id="{13B43B57-A7DB-4DB9-8CA4-29FB7FDD0771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id="{6B3C7735-B6A2-4E55-B389-BE5CBD03B7D7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id="{132F373B-B349-4FFE-ACF8-3AA25C80F59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478ADA1B-7AAA-4B29-A1EB-5931A8A29C5D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36740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7064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103505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84455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6485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613192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727492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sheetPr>
    <tabColor rgb="FF92D050"/>
  </sheetPr>
  <dimension ref="A1:S115"/>
  <sheetViews>
    <sheetView view="pageBreakPreview" topLeftCell="A93" zoomScale="80" zoomScaleNormal="100" zoomScaleSheetLayoutView="80" workbookViewId="0">
      <selection activeCell="F35" sqref="F35"/>
    </sheetView>
  </sheetViews>
  <sheetFormatPr defaultColWidth="8.77734375" defaultRowHeight="13.8"/>
  <cols>
    <col min="1" max="1" width="39.77734375" style="186" customWidth="1"/>
    <col min="2" max="2" width="6.44140625" style="201" customWidth="1"/>
    <col min="3" max="3" width="1.21875" style="201" customWidth="1"/>
    <col min="4" max="4" width="12.21875" style="201" customWidth="1"/>
    <col min="5" max="5" width="1" style="201" customWidth="1"/>
    <col min="6" max="6" width="12.44140625" style="201" customWidth="1"/>
    <col min="7" max="7" width="1" style="186" customWidth="1"/>
    <col min="8" max="8" width="12.21875" style="201" customWidth="1"/>
    <col min="9" max="9" width="1" style="186" customWidth="1"/>
    <col min="10" max="10" width="13.21875" style="186" customWidth="1"/>
    <col min="11" max="11" width="4.21875" style="186" customWidth="1"/>
    <col min="12" max="12" width="12.77734375" style="132" customWidth="1"/>
    <col min="13" max="14" width="15.44140625" style="186" bestFit="1" customWidth="1"/>
    <col min="15" max="15" width="15.21875" style="186" bestFit="1" customWidth="1"/>
    <col min="16" max="16" width="15.44140625" style="186" bestFit="1" customWidth="1"/>
    <col min="17" max="17" width="15.21875" style="186" bestFit="1" customWidth="1"/>
    <col min="18" max="18" width="14.21875" style="186" bestFit="1" customWidth="1"/>
    <col min="19" max="16384" width="8.77734375" style="186"/>
  </cols>
  <sheetData>
    <row r="1" spans="1:19" ht="20.100000000000001" customHeight="1">
      <c r="A1" s="15" t="s">
        <v>89</v>
      </c>
      <c r="B1" s="184"/>
      <c r="C1" s="184"/>
      <c r="D1" s="184"/>
      <c r="E1" s="184"/>
      <c r="F1" s="184"/>
      <c r="G1" s="184"/>
      <c r="H1" s="184"/>
      <c r="I1" s="185"/>
      <c r="J1" s="184"/>
    </row>
    <row r="2" spans="1:19" ht="18" customHeight="1">
      <c r="A2" s="1" t="s">
        <v>1</v>
      </c>
      <c r="B2" s="184"/>
      <c r="C2" s="184"/>
      <c r="D2" s="184"/>
      <c r="E2" s="184"/>
      <c r="F2" s="184"/>
      <c r="G2" s="184"/>
      <c r="H2" s="184"/>
      <c r="I2" s="185"/>
      <c r="J2" s="184"/>
    </row>
    <row r="3" spans="1:19" ht="18" customHeight="1">
      <c r="A3" s="187"/>
      <c r="B3" s="184"/>
      <c r="C3" s="184"/>
      <c r="D3" s="184"/>
      <c r="E3" s="184"/>
      <c r="F3" s="184"/>
      <c r="G3" s="184"/>
      <c r="H3" s="184"/>
      <c r="I3" s="185"/>
      <c r="J3" s="184"/>
    </row>
    <row r="4" spans="1:19" ht="18" customHeight="1">
      <c r="A4" s="187"/>
      <c r="B4" s="188"/>
      <c r="C4" s="188"/>
      <c r="D4" s="281" t="s">
        <v>94</v>
      </c>
      <c r="E4" s="281"/>
      <c r="F4" s="281"/>
      <c r="G4" s="278"/>
      <c r="H4" s="281" t="s">
        <v>96</v>
      </c>
      <c r="I4" s="281"/>
      <c r="J4" s="281"/>
    </row>
    <row r="5" spans="1:19" ht="18" customHeight="1">
      <c r="A5" s="187"/>
      <c r="B5" s="188"/>
      <c r="C5" s="188"/>
      <c r="D5" s="281" t="s">
        <v>95</v>
      </c>
      <c r="E5" s="281"/>
      <c r="F5" s="281"/>
      <c r="G5" s="278"/>
      <c r="H5" s="281" t="s">
        <v>95</v>
      </c>
      <c r="I5" s="281"/>
      <c r="J5" s="281"/>
    </row>
    <row r="6" spans="1:19" ht="18" customHeight="1">
      <c r="A6" s="187"/>
      <c r="B6" s="189"/>
      <c r="C6" s="189"/>
      <c r="D6" s="190" t="s">
        <v>274</v>
      </c>
      <c r="E6" s="191"/>
      <c r="F6" s="190" t="s">
        <v>4</v>
      </c>
      <c r="G6" s="191"/>
      <c r="H6" s="190" t="s">
        <v>274</v>
      </c>
      <c r="I6" s="190"/>
      <c r="J6" s="190" t="s">
        <v>4</v>
      </c>
    </row>
    <row r="7" spans="1:19" ht="18" customHeight="1">
      <c r="A7" s="187" t="s">
        <v>2</v>
      </c>
      <c r="B7" s="189" t="s">
        <v>3</v>
      </c>
      <c r="C7" s="189"/>
      <c r="D7" s="192">
        <v>2023</v>
      </c>
      <c r="E7" s="189"/>
      <c r="F7" s="192">
        <v>2022</v>
      </c>
      <c r="G7" s="192"/>
      <c r="H7" s="192">
        <v>2023</v>
      </c>
      <c r="I7" s="189"/>
      <c r="J7" s="192">
        <v>2022</v>
      </c>
    </row>
    <row r="8" spans="1:19" ht="18" customHeight="1">
      <c r="A8" s="187"/>
      <c r="B8" s="189"/>
      <c r="C8" s="189"/>
      <c r="D8" s="192" t="s">
        <v>70</v>
      </c>
      <c r="E8" s="189"/>
      <c r="F8" s="192"/>
      <c r="G8" s="192"/>
      <c r="H8" s="192" t="s">
        <v>70</v>
      </c>
      <c r="I8" s="185"/>
      <c r="J8" s="192"/>
    </row>
    <row r="9" spans="1:19" ht="18" customHeight="1">
      <c r="A9" s="187"/>
      <c r="B9" s="189"/>
      <c r="C9" s="189"/>
      <c r="D9" s="282" t="s">
        <v>93</v>
      </c>
      <c r="E9" s="282"/>
      <c r="F9" s="282"/>
      <c r="G9" s="282"/>
      <c r="H9" s="282"/>
      <c r="I9" s="282"/>
      <c r="J9" s="282"/>
    </row>
    <row r="10" spans="1:19" ht="18" customHeight="1">
      <c r="A10" s="193" t="s">
        <v>5</v>
      </c>
      <c r="B10" s="188"/>
      <c r="C10" s="188"/>
      <c r="D10" s="188"/>
      <c r="E10" s="188"/>
      <c r="F10" s="188"/>
      <c r="G10" s="188"/>
      <c r="H10" s="188"/>
      <c r="I10" s="194"/>
      <c r="J10" s="188"/>
    </row>
    <row r="11" spans="1:19" ht="18" customHeight="1">
      <c r="A11" s="195" t="s">
        <v>6</v>
      </c>
      <c r="B11" s="2"/>
      <c r="C11" s="2"/>
      <c r="D11" s="137">
        <v>9896892</v>
      </c>
      <c r="E11" s="2"/>
      <c r="F11" s="137">
        <v>20332835</v>
      </c>
      <c r="G11" s="3"/>
      <c r="H11" s="137">
        <v>3924513</v>
      </c>
      <c r="I11" s="2"/>
      <c r="J11" s="137">
        <v>16159126</v>
      </c>
      <c r="M11" s="196"/>
      <c r="O11" s="196"/>
      <c r="Q11" s="196"/>
      <c r="S11" s="196"/>
    </row>
    <row r="12" spans="1:19" ht="18" customHeight="1">
      <c r="A12" s="195" t="s">
        <v>7</v>
      </c>
      <c r="B12" s="2">
        <v>5</v>
      </c>
      <c r="C12" s="2"/>
      <c r="D12" s="137">
        <v>2166735</v>
      </c>
      <c r="E12" s="2"/>
      <c r="F12" s="137">
        <v>1762439</v>
      </c>
      <c r="G12" s="3"/>
      <c r="H12" s="137">
        <v>58248</v>
      </c>
      <c r="I12" s="2"/>
      <c r="J12" s="137">
        <v>67837</v>
      </c>
      <c r="M12" s="196"/>
      <c r="O12" s="196"/>
      <c r="Q12" s="196"/>
      <c r="S12" s="196"/>
    </row>
    <row r="13" spans="1:19" ht="18" customHeight="1">
      <c r="A13" s="195" t="s">
        <v>119</v>
      </c>
      <c r="B13" s="2">
        <v>4</v>
      </c>
      <c r="C13" s="2"/>
      <c r="D13" s="137">
        <v>552951</v>
      </c>
      <c r="E13" s="2"/>
      <c r="F13" s="137">
        <v>762283</v>
      </c>
      <c r="G13" s="3"/>
      <c r="H13" s="137">
        <v>782150</v>
      </c>
      <c r="I13" s="2"/>
      <c r="J13" s="137">
        <v>402560</v>
      </c>
      <c r="M13" s="196"/>
      <c r="O13" s="196"/>
      <c r="Q13" s="196"/>
      <c r="S13" s="196"/>
    </row>
    <row r="14" spans="1:19" ht="18" customHeight="1">
      <c r="A14" s="195" t="s">
        <v>272</v>
      </c>
      <c r="B14" s="2">
        <v>4</v>
      </c>
      <c r="C14" s="2"/>
      <c r="D14" s="137">
        <v>0</v>
      </c>
      <c r="E14" s="2"/>
      <c r="F14" s="137">
        <v>0</v>
      </c>
      <c r="G14" s="3"/>
      <c r="H14" s="137">
        <v>8869717</v>
      </c>
      <c r="I14" s="2"/>
      <c r="J14" s="137">
        <v>0</v>
      </c>
      <c r="M14" s="196"/>
      <c r="O14" s="196"/>
      <c r="Q14" s="196"/>
      <c r="S14" s="196"/>
    </row>
    <row r="15" spans="1:19" ht="18" customHeight="1">
      <c r="A15" s="195" t="s">
        <v>120</v>
      </c>
      <c r="B15" s="2"/>
      <c r="C15" s="2"/>
      <c r="D15" s="137"/>
      <c r="E15" s="2"/>
      <c r="F15" s="137"/>
      <c r="G15" s="3"/>
      <c r="H15" s="137"/>
      <c r="I15" s="2"/>
      <c r="J15" s="137"/>
      <c r="M15" s="196"/>
      <c r="O15" s="196"/>
      <c r="Q15" s="196"/>
      <c r="S15" s="196"/>
    </row>
    <row r="16" spans="1:19" ht="18" customHeight="1">
      <c r="A16" s="195" t="s">
        <v>108</v>
      </c>
      <c r="B16" s="2">
        <v>4</v>
      </c>
      <c r="C16" s="2"/>
      <c r="D16" s="137">
        <v>0</v>
      </c>
      <c r="E16" s="2"/>
      <c r="F16" s="137">
        <v>0</v>
      </c>
      <c r="G16" s="3"/>
      <c r="H16" s="137">
        <v>3416132</v>
      </c>
      <c r="I16" s="2"/>
      <c r="J16" s="137">
        <v>2153749</v>
      </c>
      <c r="M16" s="196"/>
      <c r="O16" s="196"/>
      <c r="Q16" s="196"/>
      <c r="S16" s="196"/>
    </row>
    <row r="17" spans="1:19" ht="18" customHeight="1">
      <c r="A17" s="195" t="s">
        <v>162</v>
      </c>
      <c r="B17" s="2"/>
      <c r="C17" s="2"/>
      <c r="D17" s="137">
        <v>1180</v>
      </c>
      <c r="E17" s="2"/>
      <c r="F17" s="137">
        <v>5602</v>
      </c>
      <c r="G17" s="3"/>
      <c r="H17" s="137">
        <v>0</v>
      </c>
      <c r="I17" s="2"/>
      <c r="J17" s="137">
        <v>0</v>
      </c>
      <c r="M17" s="196"/>
      <c r="O17" s="196"/>
      <c r="Q17" s="196"/>
      <c r="S17" s="196"/>
    </row>
    <row r="18" spans="1:19" ht="18" customHeight="1">
      <c r="A18" s="195" t="s">
        <v>121</v>
      </c>
      <c r="B18" s="2">
        <v>16</v>
      </c>
      <c r="C18" s="2"/>
      <c r="D18" s="137">
        <v>79699</v>
      </c>
      <c r="E18" s="138"/>
      <c r="F18" s="137">
        <v>15178</v>
      </c>
      <c r="G18" s="3"/>
      <c r="H18" s="137">
        <v>78493</v>
      </c>
      <c r="I18" s="138"/>
      <c r="J18" s="137">
        <v>14679</v>
      </c>
      <c r="M18" s="196"/>
      <c r="O18" s="196"/>
      <c r="Q18" s="196"/>
      <c r="S18" s="196"/>
    </row>
    <row r="19" spans="1:19" ht="18" customHeight="1">
      <c r="A19" s="187" t="s">
        <v>8</v>
      </c>
      <c r="B19" s="139"/>
      <c r="C19" s="139">
        <v>0</v>
      </c>
      <c r="D19" s="140">
        <v>12697457</v>
      </c>
      <c r="E19" s="139"/>
      <c r="F19" s="140">
        <v>22878337</v>
      </c>
      <c r="G19" s="141"/>
      <c r="H19" s="140">
        <v>17129253</v>
      </c>
      <c r="I19" s="3"/>
      <c r="J19" s="140">
        <v>18797951</v>
      </c>
      <c r="M19" s="196"/>
      <c r="O19" s="196"/>
      <c r="Q19" s="196"/>
      <c r="S19" s="196"/>
    </row>
    <row r="20" spans="1:19" ht="18" customHeight="1">
      <c r="A20" s="195"/>
      <c r="B20" s="4"/>
      <c r="C20" s="4"/>
      <c r="D20" s="4"/>
      <c r="E20" s="4"/>
      <c r="F20" s="4"/>
      <c r="G20" s="4"/>
      <c r="H20" s="4"/>
      <c r="I20" s="3"/>
      <c r="J20" s="4"/>
      <c r="M20" s="196"/>
      <c r="O20" s="196"/>
      <c r="Q20" s="196"/>
      <c r="S20" s="196"/>
    </row>
    <row r="21" spans="1:19" ht="18" customHeight="1">
      <c r="A21" s="193" t="s">
        <v>9</v>
      </c>
      <c r="B21" s="138"/>
      <c r="C21" s="138"/>
      <c r="D21" s="138"/>
      <c r="E21" s="138"/>
      <c r="F21" s="138"/>
      <c r="G21" s="138"/>
      <c r="H21" s="138"/>
      <c r="I21" s="3"/>
      <c r="J21" s="138"/>
      <c r="M21" s="196"/>
      <c r="O21" s="196"/>
      <c r="Q21" s="196"/>
      <c r="S21" s="196"/>
    </row>
    <row r="22" spans="1:19" ht="18" customHeight="1">
      <c r="A22" s="195" t="s">
        <v>147</v>
      </c>
      <c r="B22" s="2">
        <v>16</v>
      </c>
      <c r="C22" s="2"/>
      <c r="D22" s="137">
        <v>9927</v>
      </c>
      <c r="E22" s="138"/>
      <c r="F22" s="137">
        <v>4540</v>
      </c>
      <c r="G22" s="138"/>
      <c r="H22" s="137">
        <v>0</v>
      </c>
      <c r="I22" s="3"/>
      <c r="J22" s="137">
        <v>0</v>
      </c>
      <c r="M22" s="196"/>
      <c r="O22" s="196"/>
      <c r="Q22" s="196"/>
      <c r="S22" s="196"/>
    </row>
    <row r="23" spans="1:19" ht="18" customHeight="1">
      <c r="A23" s="195" t="s">
        <v>163</v>
      </c>
      <c r="B23" s="2">
        <v>16</v>
      </c>
      <c r="C23" s="2"/>
      <c r="D23" s="137">
        <v>780292</v>
      </c>
      <c r="E23" s="138"/>
      <c r="F23" s="137">
        <v>780292</v>
      </c>
      <c r="G23" s="138"/>
      <c r="H23" s="137">
        <v>780292</v>
      </c>
      <c r="I23" s="3"/>
      <c r="J23" s="137">
        <v>780292</v>
      </c>
      <c r="M23" s="196"/>
      <c r="O23" s="196"/>
      <c r="Q23" s="196"/>
      <c r="S23" s="196"/>
    </row>
    <row r="24" spans="1:19" ht="18" customHeight="1">
      <c r="A24" s="195" t="s">
        <v>50</v>
      </c>
      <c r="B24" s="2">
        <v>6</v>
      </c>
      <c r="C24" s="2"/>
      <c r="D24" s="137">
        <v>0</v>
      </c>
      <c r="E24" s="138"/>
      <c r="F24" s="137">
        <v>0</v>
      </c>
      <c r="G24" s="3"/>
      <c r="H24" s="137">
        <v>27141986</v>
      </c>
      <c r="I24" s="3"/>
      <c r="J24" s="137">
        <v>14875998</v>
      </c>
      <c r="M24" s="196"/>
      <c r="O24" s="196"/>
      <c r="Q24" s="196"/>
      <c r="S24" s="196"/>
    </row>
    <row r="25" spans="1:19" ht="18" customHeight="1">
      <c r="A25" s="195" t="s">
        <v>164</v>
      </c>
      <c r="B25" s="2">
        <v>7</v>
      </c>
      <c r="C25" s="2"/>
      <c r="D25" s="137">
        <v>17912500</v>
      </c>
      <c r="E25" s="138"/>
      <c r="F25" s="137">
        <v>1341728</v>
      </c>
      <c r="G25" s="3"/>
      <c r="H25" s="137">
        <v>93901</v>
      </c>
      <c r="I25" s="3"/>
      <c r="J25" s="137">
        <v>73348</v>
      </c>
      <c r="M25" s="196"/>
      <c r="O25" s="196"/>
      <c r="Q25" s="196"/>
      <c r="S25" s="196"/>
    </row>
    <row r="26" spans="1:19" ht="18" customHeight="1">
      <c r="A26" s="195" t="s">
        <v>122</v>
      </c>
      <c r="B26" s="2">
        <v>4</v>
      </c>
      <c r="C26" s="2"/>
      <c r="D26" s="137">
        <v>91767</v>
      </c>
      <c r="E26" s="138"/>
      <c r="F26" s="137">
        <v>76214</v>
      </c>
      <c r="G26" s="3"/>
      <c r="H26" s="137">
        <v>261303</v>
      </c>
      <c r="I26" s="3"/>
      <c r="J26" s="137">
        <v>99076</v>
      </c>
      <c r="M26" s="196"/>
      <c r="O26" s="196"/>
      <c r="Q26" s="196"/>
      <c r="S26" s="196"/>
    </row>
    <row r="27" spans="1:19" ht="18" customHeight="1">
      <c r="A27" s="195" t="s">
        <v>67</v>
      </c>
      <c r="B27" s="2">
        <v>4</v>
      </c>
      <c r="C27" s="2"/>
      <c r="D27" s="137">
        <v>1087609</v>
      </c>
      <c r="E27" s="138"/>
      <c r="F27" s="137">
        <v>1653154</v>
      </c>
      <c r="G27" s="3"/>
      <c r="H27" s="137">
        <v>8495319</v>
      </c>
      <c r="I27" s="3"/>
      <c r="J27" s="137">
        <v>8927649</v>
      </c>
      <c r="M27" s="196"/>
      <c r="O27" s="196"/>
      <c r="Q27" s="196"/>
      <c r="S27" s="196"/>
    </row>
    <row r="28" spans="1:19" ht="18" customHeight="1">
      <c r="A28" s="195" t="s">
        <v>10</v>
      </c>
      <c r="B28" s="2">
        <v>8</v>
      </c>
      <c r="C28" s="2"/>
      <c r="D28" s="137">
        <v>22635554</v>
      </c>
      <c r="E28" s="2"/>
      <c r="F28" s="137">
        <v>17013861</v>
      </c>
      <c r="G28" s="3"/>
      <c r="H28" s="137">
        <v>2560198</v>
      </c>
      <c r="I28" s="3"/>
      <c r="J28" s="137">
        <v>2688540</v>
      </c>
      <c r="M28" s="196"/>
      <c r="O28" s="196"/>
      <c r="Q28" s="196"/>
      <c r="S28" s="196"/>
    </row>
    <row r="29" spans="1:19" ht="18" customHeight="1">
      <c r="A29" s="195" t="s">
        <v>123</v>
      </c>
      <c r="B29" s="2"/>
      <c r="C29" s="2"/>
      <c r="D29" s="137">
        <v>989906</v>
      </c>
      <c r="E29" s="2"/>
      <c r="F29" s="137">
        <v>804058</v>
      </c>
      <c r="G29" s="3"/>
      <c r="H29" s="137">
        <v>177200</v>
      </c>
      <c r="I29" s="3"/>
      <c r="J29" s="137">
        <v>185453</v>
      </c>
      <c r="M29" s="196"/>
      <c r="O29" s="196"/>
      <c r="Q29" s="196"/>
      <c r="S29" s="196"/>
    </row>
    <row r="30" spans="1:19" ht="18" customHeight="1">
      <c r="A30" s="195" t="s">
        <v>112</v>
      </c>
      <c r="B30" s="2">
        <v>8</v>
      </c>
      <c r="C30" s="2"/>
      <c r="D30" s="137">
        <v>1078764</v>
      </c>
      <c r="E30" s="138"/>
      <c r="F30" s="137">
        <v>606000</v>
      </c>
      <c r="G30" s="3"/>
      <c r="H30" s="137">
        <v>0</v>
      </c>
      <c r="I30" s="3"/>
      <c r="J30" s="137">
        <v>0</v>
      </c>
      <c r="M30" s="196"/>
      <c r="N30" s="185"/>
      <c r="O30" s="196"/>
      <c r="P30" s="185"/>
      <c r="Q30" s="196"/>
      <c r="R30" s="185"/>
      <c r="S30" s="196"/>
    </row>
    <row r="31" spans="1:19" s="185" customFormat="1" ht="18" customHeight="1">
      <c r="A31" s="195" t="s">
        <v>11</v>
      </c>
      <c r="B31" s="2">
        <v>8</v>
      </c>
      <c r="C31" s="2"/>
      <c r="D31" s="137">
        <v>13055010</v>
      </c>
      <c r="E31" s="138"/>
      <c r="F31" s="137">
        <v>10806287</v>
      </c>
      <c r="G31" s="3"/>
      <c r="H31" s="137">
        <v>31786</v>
      </c>
      <c r="I31" s="3"/>
      <c r="J31" s="137">
        <v>31635</v>
      </c>
      <c r="L31" s="132"/>
      <c r="M31" s="196"/>
      <c r="N31" s="186"/>
      <c r="O31" s="196"/>
      <c r="P31" s="186"/>
      <c r="Q31" s="196"/>
      <c r="R31" s="186"/>
      <c r="S31" s="196"/>
    </row>
    <row r="32" spans="1:19" ht="18" customHeight="1">
      <c r="A32" s="195" t="s">
        <v>12</v>
      </c>
      <c r="B32" s="197"/>
      <c r="C32" s="197"/>
      <c r="D32" s="137">
        <v>121600</v>
      </c>
      <c r="E32" s="2"/>
      <c r="F32" s="137">
        <v>16956</v>
      </c>
      <c r="G32" s="3"/>
      <c r="H32" s="137">
        <v>0</v>
      </c>
      <c r="I32" s="3"/>
      <c r="J32" s="137">
        <v>9713</v>
      </c>
      <c r="M32" s="196"/>
      <c r="O32" s="196"/>
      <c r="Q32" s="196"/>
      <c r="S32" s="196"/>
    </row>
    <row r="33" spans="1:19" ht="18" customHeight="1">
      <c r="A33" s="195" t="s">
        <v>13</v>
      </c>
      <c r="B33" s="138"/>
      <c r="C33" s="138"/>
      <c r="D33" s="137">
        <v>194044</v>
      </c>
      <c r="E33" s="138"/>
      <c r="F33" s="137">
        <v>178986</v>
      </c>
      <c r="G33" s="3"/>
      <c r="H33" s="137">
        <v>40770</v>
      </c>
      <c r="I33" s="3"/>
      <c r="J33" s="137">
        <v>4338</v>
      </c>
      <c r="M33" s="196"/>
      <c r="O33" s="196"/>
      <c r="Q33" s="196"/>
      <c r="S33" s="196"/>
    </row>
    <row r="34" spans="1:19" ht="18" customHeight="1">
      <c r="A34" s="187" t="s">
        <v>14</v>
      </c>
      <c r="B34" s="139"/>
      <c r="C34" s="139"/>
      <c r="D34" s="140">
        <v>57956973</v>
      </c>
      <c r="E34" s="139"/>
      <c r="F34" s="140">
        <v>33282076</v>
      </c>
      <c r="G34" s="141"/>
      <c r="H34" s="140">
        <v>39582755</v>
      </c>
      <c r="I34" s="3"/>
      <c r="J34" s="140">
        <v>27676042</v>
      </c>
      <c r="M34" s="196"/>
      <c r="O34" s="196"/>
      <c r="Q34" s="196"/>
      <c r="S34" s="196"/>
    </row>
    <row r="35" spans="1:19" ht="18" customHeight="1">
      <c r="A35" s="195"/>
      <c r="B35" s="4"/>
      <c r="C35" s="4"/>
      <c r="D35" s="4"/>
      <c r="E35" s="4"/>
      <c r="F35" s="4"/>
      <c r="G35" s="4"/>
      <c r="H35" s="4"/>
      <c r="I35" s="3"/>
      <c r="J35" s="4"/>
      <c r="O35" s="132"/>
    </row>
    <row r="36" spans="1:19" s="185" customFormat="1" ht="18" customHeight="1" thickBot="1">
      <c r="A36" s="187" t="s">
        <v>15</v>
      </c>
      <c r="B36" s="139"/>
      <c r="C36" s="139"/>
      <c r="D36" s="142">
        <v>70654430</v>
      </c>
      <c r="E36" s="139"/>
      <c r="F36" s="142">
        <v>56160413</v>
      </c>
      <c r="G36" s="141"/>
      <c r="H36" s="142">
        <v>56712008</v>
      </c>
      <c r="I36" s="3"/>
      <c r="J36" s="142">
        <v>46473993</v>
      </c>
      <c r="L36" s="132"/>
    </row>
    <row r="37" spans="1:19" s="185" customFormat="1" ht="18" customHeight="1" thickTop="1">
      <c r="A37" s="187"/>
      <c r="B37" s="139"/>
      <c r="C37" s="139"/>
      <c r="D37" s="103"/>
      <c r="E37" s="139"/>
      <c r="F37" s="103"/>
      <c r="G37" s="141"/>
      <c r="H37" s="103"/>
      <c r="I37" s="3"/>
      <c r="J37" s="103"/>
      <c r="L37" s="132"/>
    </row>
    <row r="38" spans="1:19" s="185" customFormat="1" ht="18" customHeight="1">
      <c r="A38" s="195"/>
      <c r="B38" s="2"/>
      <c r="C38" s="2"/>
      <c r="D38" s="130"/>
      <c r="E38" s="131"/>
      <c r="F38" s="130"/>
      <c r="G38" s="111"/>
      <c r="H38" s="130"/>
      <c r="I38" s="111"/>
      <c r="J38" s="130"/>
      <c r="L38" s="132"/>
    </row>
    <row r="39" spans="1:19" s="185" customFormat="1" ht="18" customHeight="1">
      <c r="A39" s="15" t="s">
        <v>89</v>
      </c>
      <c r="B39" s="184"/>
      <c r="C39" s="184"/>
      <c r="D39" s="184"/>
      <c r="E39" s="184"/>
      <c r="F39" s="184"/>
      <c r="G39" s="184"/>
      <c r="H39" s="184"/>
      <c r="J39" s="184"/>
      <c r="L39" s="132"/>
    </row>
    <row r="40" spans="1:19" ht="18" customHeight="1">
      <c r="A40" s="1" t="s">
        <v>1</v>
      </c>
      <c r="B40" s="184"/>
      <c r="C40" s="184"/>
      <c r="D40" s="184"/>
      <c r="E40" s="184"/>
      <c r="F40" s="184"/>
      <c r="G40" s="184"/>
      <c r="H40" s="184"/>
      <c r="I40" s="185"/>
      <c r="J40" s="184"/>
    </row>
    <row r="41" spans="1:19" ht="18" customHeight="1">
      <c r="A41" s="187"/>
      <c r="B41" s="184"/>
      <c r="C41" s="184"/>
      <c r="D41" s="184"/>
      <c r="E41" s="184"/>
      <c r="F41" s="184"/>
      <c r="G41" s="184"/>
      <c r="H41" s="184"/>
      <c r="I41" s="185"/>
      <c r="J41" s="184"/>
    </row>
    <row r="42" spans="1:19" ht="18" customHeight="1">
      <c r="A42" s="187"/>
      <c r="B42" s="184"/>
      <c r="C42" s="184"/>
      <c r="D42" s="281" t="s">
        <v>94</v>
      </c>
      <c r="E42" s="281"/>
      <c r="F42" s="281"/>
      <c r="G42" s="184"/>
      <c r="H42" s="281" t="s">
        <v>96</v>
      </c>
      <c r="I42" s="281"/>
      <c r="J42" s="281"/>
    </row>
    <row r="43" spans="1:19" ht="18" customHeight="1">
      <c r="A43" s="187"/>
      <c r="B43" s="188"/>
      <c r="C43" s="188"/>
      <c r="D43" s="281" t="s">
        <v>95</v>
      </c>
      <c r="E43" s="281"/>
      <c r="F43" s="281"/>
      <c r="G43" s="278"/>
      <c r="H43" s="281" t="s">
        <v>95</v>
      </c>
      <c r="I43" s="281"/>
      <c r="J43" s="281"/>
    </row>
    <row r="44" spans="1:19" s="185" customFormat="1" ht="18" customHeight="1">
      <c r="A44" s="187"/>
      <c r="B44" s="189"/>
      <c r="C44" s="189"/>
      <c r="D44" s="190" t="s">
        <v>274</v>
      </c>
      <c r="E44" s="191"/>
      <c r="F44" s="190" t="s">
        <v>4</v>
      </c>
      <c r="G44" s="191"/>
      <c r="H44" s="190" t="s">
        <v>274</v>
      </c>
      <c r="I44" s="190"/>
      <c r="J44" s="190" t="s">
        <v>4</v>
      </c>
      <c r="L44" s="132"/>
    </row>
    <row r="45" spans="1:19" s="185" customFormat="1" ht="18" customHeight="1">
      <c r="A45" s="187" t="s">
        <v>16</v>
      </c>
      <c r="B45" s="189" t="s">
        <v>3</v>
      </c>
      <c r="C45" s="189"/>
      <c r="D45" s="192">
        <v>2023</v>
      </c>
      <c r="E45" s="189"/>
      <c r="F45" s="192">
        <v>2022</v>
      </c>
      <c r="G45" s="192"/>
      <c r="H45" s="192">
        <v>2023</v>
      </c>
      <c r="I45" s="189"/>
      <c r="J45" s="192">
        <v>2022</v>
      </c>
      <c r="L45" s="132"/>
    </row>
    <row r="46" spans="1:19" s="185" customFormat="1" ht="18" customHeight="1">
      <c r="A46" s="187"/>
      <c r="B46" s="189"/>
      <c r="C46" s="189"/>
      <c r="D46" s="192" t="s">
        <v>70</v>
      </c>
      <c r="E46" s="189"/>
      <c r="F46" s="192"/>
      <c r="G46" s="192"/>
      <c r="H46" s="192" t="s">
        <v>70</v>
      </c>
      <c r="J46" s="192"/>
      <c r="L46" s="132"/>
    </row>
    <row r="47" spans="1:19" s="185" customFormat="1" ht="18" customHeight="1">
      <c r="A47" s="187"/>
      <c r="B47" s="189"/>
      <c r="C47" s="189"/>
      <c r="D47" s="282" t="s">
        <v>93</v>
      </c>
      <c r="E47" s="282"/>
      <c r="F47" s="282"/>
      <c r="G47" s="282"/>
      <c r="H47" s="282"/>
      <c r="I47" s="282"/>
      <c r="J47" s="282"/>
      <c r="L47" s="132"/>
    </row>
    <row r="48" spans="1:19" s="185" customFormat="1" ht="18" customHeight="1">
      <c r="A48" s="193" t="s">
        <v>17</v>
      </c>
      <c r="B48" s="136"/>
      <c r="C48" s="136"/>
      <c r="D48" s="137"/>
      <c r="E48" s="136"/>
      <c r="F48" s="132"/>
      <c r="G48" s="143"/>
      <c r="H48" s="137"/>
      <c r="I48" s="3"/>
      <c r="J48" s="132"/>
      <c r="L48" s="167"/>
      <c r="M48" s="168"/>
      <c r="N48" s="168"/>
      <c r="O48" s="168"/>
      <c r="P48" s="168"/>
    </row>
    <row r="49" spans="1:19" s="185" customFormat="1" ht="18" customHeight="1">
      <c r="A49" s="195" t="s">
        <v>165</v>
      </c>
      <c r="B49" s="136"/>
      <c r="C49" s="136"/>
      <c r="D49" s="137">
        <v>812883</v>
      </c>
      <c r="E49" s="136"/>
      <c r="F49" s="132">
        <v>701460</v>
      </c>
      <c r="G49" s="143"/>
      <c r="H49" s="137">
        <v>227259</v>
      </c>
      <c r="I49" s="3"/>
      <c r="J49" s="132">
        <v>220942</v>
      </c>
      <c r="L49" s="167"/>
      <c r="M49" s="168"/>
      <c r="N49" s="168"/>
      <c r="O49" s="168"/>
      <c r="P49" s="168"/>
      <c r="Q49" s="168"/>
      <c r="S49" s="168"/>
    </row>
    <row r="50" spans="1:19" s="185" customFormat="1" ht="18" customHeight="1">
      <c r="A50" s="195" t="s">
        <v>109</v>
      </c>
      <c r="B50" s="136"/>
      <c r="C50" s="136"/>
      <c r="D50" s="137"/>
      <c r="E50" s="136"/>
      <c r="F50" s="132"/>
      <c r="G50" s="143"/>
      <c r="H50" s="137"/>
      <c r="I50" s="3"/>
      <c r="J50" s="132"/>
      <c r="L50" s="167"/>
      <c r="M50" s="168"/>
      <c r="N50" s="168"/>
      <c r="O50" s="168"/>
      <c r="P50" s="168"/>
      <c r="Q50" s="168"/>
      <c r="S50" s="168"/>
    </row>
    <row r="51" spans="1:19" s="185" customFormat="1" ht="18" customHeight="1">
      <c r="A51" s="195" t="s">
        <v>106</v>
      </c>
      <c r="B51" s="136">
        <v>9</v>
      </c>
      <c r="C51" s="136"/>
      <c r="D51" s="137">
        <v>2839684</v>
      </c>
      <c r="E51" s="198"/>
      <c r="F51" s="132">
        <v>2538448</v>
      </c>
      <c r="G51" s="143"/>
      <c r="H51" s="137">
        <v>2398168</v>
      </c>
      <c r="I51" s="3"/>
      <c r="J51" s="132">
        <v>1883539</v>
      </c>
      <c r="L51" s="167"/>
      <c r="M51" s="168"/>
      <c r="N51" s="168"/>
      <c r="O51" s="168"/>
      <c r="P51" s="168"/>
      <c r="Q51" s="168"/>
      <c r="S51" s="168"/>
    </row>
    <row r="52" spans="1:19" s="185" customFormat="1" ht="18" customHeight="1">
      <c r="A52" s="195" t="s">
        <v>109</v>
      </c>
      <c r="B52" s="136"/>
      <c r="C52" s="136"/>
      <c r="D52" s="137"/>
      <c r="E52" s="198"/>
      <c r="F52" s="137"/>
      <c r="G52" s="143"/>
      <c r="H52" s="137"/>
      <c r="I52" s="3"/>
      <c r="J52" s="132"/>
      <c r="L52" s="167"/>
      <c r="M52" s="168"/>
      <c r="N52" s="168"/>
      <c r="O52" s="168"/>
      <c r="P52" s="168"/>
      <c r="Q52" s="168"/>
      <c r="S52" s="168"/>
    </row>
    <row r="53" spans="1:19" s="185" customFormat="1" ht="18" customHeight="1">
      <c r="A53" s="195" t="s">
        <v>136</v>
      </c>
      <c r="B53" s="136" t="s">
        <v>246</v>
      </c>
      <c r="C53" s="136"/>
      <c r="D53" s="137">
        <v>0</v>
      </c>
      <c r="E53" s="198"/>
      <c r="F53" s="63">
        <v>0</v>
      </c>
      <c r="G53" s="143"/>
      <c r="H53" s="137">
        <v>0</v>
      </c>
      <c r="I53" s="3"/>
      <c r="J53" s="132">
        <v>249000</v>
      </c>
      <c r="L53" s="167"/>
      <c r="M53" s="168"/>
      <c r="N53" s="168"/>
      <c r="O53" s="168"/>
      <c r="P53" s="168"/>
      <c r="Q53" s="168"/>
      <c r="S53" s="168"/>
    </row>
    <row r="54" spans="1:19" s="185" customFormat="1" ht="18" customHeight="1">
      <c r="A54" s="195" t="s">
        <v>124</v>
      </c>
      <c r="B54" s="136"/>
      <c r="C54" s="136"/>
      <c r="D54" s="137">
        <v>43192</v>
      </c>
      <c r="E54" s="198"/>
      <c r="F54" s="137">
        <v>32614</v>
      </c>
      <c r="G54" s="143"/>
      <c r="H54" s="137">
        <v>12738</v>
      </c>
      <c r="I54" s="3"/>
      <c r="J54" s="132">
        <v>10971</v>
      </c>
      <c r="L54" s="167"/>
      <c r="M54" s="168"/>
      <c r="N54" s="168"/>
      <c r="O54" s="168"/>
      <c r="P54" s="168"/>
      <c r="Q54" s="168"/>
      <c r="R54" s="63"/>
      <c r="S54" s="168"/>
    </row>
    <row r="55" spans="1:19" s="185" customFormat="1" ht="18" customHeight="1">
      <c r="A55" s="195" t="s">
        <v>291</v>
      </c>
      <c r="B55" s="136">
        <v>9</v>
      </c>
      <c r="C55" s="136"/>
      <c r="D55" s="137">
        <v>1998951</v>
      </c>
      <c r="E55" s="198"/>
      <c r="F55" s="137">
        <v>0</v>
      </c>
      <c r="G55" s="143"/>
      <c r="H55" s="137">
        <v>1998951</v>
      </c>
      <c r="I55" s="3"/>
      <c r="J55" s="132">
        <v>0</v>
      </c>
      <c r="L55" s="167"/>
      <c r="M55" s="168"/>
      <c r="N55" s="168"/>
      <c r="O55" s="168"/>
      <c r="P55" s="168"/>
      <c r="Q55" s="168"/>
      <c r="R55" s="63"/>
      <c r="S55" s="168"/>
    </row>
    <row r="56" spans="1:19" s="185" customFormat="1" ht="18" customHeight="1">
      <c r="A56" s="195" t="s">
        <v>191</v>
      </c>
      <c r="B56" s="136"/>
      <c r="C56" s="136"/>
      <c r="D56" s="137">
        <v>110222</v>
      </c>
      <c r="E56" s="198"/>
      <c r="F56" s="137">
        <v>187158</v>
      </c>
      <c r="G56" s="143"/>
      <c r="H56" s="137">
        <v>0</v>
      </c>
      <c r="I56" s="3"/>
      <c r="J56" s="132">
        <v>38790</v>
      </c>
      <c r="L56" s="167"/>
      <c r="M56" s="168"/>
      <c r="N56" s="168"/>
      <c r="O56" s="168"/>
      <c r="P56" s="168"/>
      <c r="Q56" s="168"/>
      <c r="R56" s="63"/>
      <c r="S56" s="168"/>
    </row>
    <row r="57" spans="1:19" s="185" customFormat="1" ht="18" customHeight="1">
      <c r="A57" s="195" t="s">
        <v>271</v>
      </c>
      <c r="B57" s="136">
        <v>3</v>
      </c>
      <c r="C57" s="136"/>
      <c r="D57" s="137">
        <v>140000</v>
      </c>
      <c r="E57" s="198"/>
      <c r="F57" s="137">
        <v>0</v>
      </c>
      <c r="G57" s="143"/>
      <c r="H57" s="137">
        <v>0</v>
      </c>
      <c r="I57" s="3"/>
      <c r="J57" s="132">
        <v>0</v>
      </c>
      <c r="L57" s="167"/>
      <c r="M57" s="168"/>
      <c r="N57" s="168"/>
      <c r="O57" s="168"/>
      <c r="P57" s="168"/>
      <c r="Q57" s="168"/>
      <c r="R57" s="63"/>
      <c r="S57" s="168"/>
    </row>
    <row r="58" spans="1:19" s="185" customFormat="1" ht="18" customHeight="1">
      <c r="A58" s="195" t="s">
        <v>125</v>
      </c>
      <c r="B58" s="136">
        <v>16</v>
      </c>
      <c r="C58" s="136"/>
      <c r="D58" s="137">
        <v>126982</v>
      </c>
      <c r="E58" s="198"/>
      <c r="F58" s="137">
        <v>2705</v>
      </c>
      <c r="G58" s="143"/>
      <c r="H58" s="137">
        <v>18320</v>
      </c>
      <c r="I58" s="3"/>
      <c r="J58" s="132">
        <v>0</v>
      </c>
      <c r="L58" s="167"/>
      <c r="M58" s="168"/>
      <c r="N58" s="63"/>
      <c r="O58" s="168"/>
      <c r="P58" s="63"/>
      <c r="Q58" s="168"/>
      <c r="R58" s="63"/>
      <c r="S58" s="168"/>
    </row>
    <row r="59" spans="1:19" s="185" customFormat="1" ht="18" customHeight="1">
      <c r="A59" s="187" t="s">
        <v>18</v>
      </c>
      <c r="B59" s="144"/>
      <c r="C59" s="144"/>
      <c r="D59" s="140">
        <v>6071914</v>
      </c>
      <c r="E59" s="144"/>
      <c r="F59" s="169">
        <v>3462385</v>
      </c>
      <c r="G59" s="141"/>
      <c r="H59" s="140">
        <v>4655436</v>
      </c>
      <c r="I59" s="3"/>
      <c r="J59" s="140">
        <v>2403242</v>
      </c>
      <c r="L59" s="132"/>
      <c r="M59" s="168"/>
      <c r="N59" s="63"/>
      <c r="O59" s="168"/>
      <c r="P59" s="63"/>
      <c r="Q59" s="168"/>
      <c r="R59" s="63"/>
      <c r="S59" s="168"/>
    </row>
    <row r="60" spans="1:19" s="185" customFormat="1" ht="18" customHeight="1">
      <c r="A60" s="195"/>
      <c r="B60" s="145"/>
      <c r="C60" s="145"/>
      <c r="D60" s="4"/>
      <c r="E60" s="145"/>
      <c r="F60" s="169"/>
      <c r="G60" s="4"/>
      <c r="H60" s="4"/>
      <c r="I60" s="3"/>
      <c r="J60" s="4"/>
      <c r="L60" s="132"/>
      <c r="M60" s="168"/>
      <c r="N60" s="168"/>
      <c r="O60" s="168"/>
      <c r="P60" s="168"/>
      <c r="Q60" s="168"/>
      <c r="S60" s="168"/>
    </row>
    <row r="61" spans="1:19" s="185" customFormat="1" ht="18" customHeight="1">
      <c r="A61" s="193" t="s">
        <v>19</v>
      </c>
      <c r="B61" s="145"/>
      <c r="C61" s="145"/>
      <c r="D61" s="4"/>
      <c r="E61" s="145"/>
      <c r="F61" s="4"/>
      <c r="G61" s="4"/>
      <c r="H61" s="4"/>
      <c r="I61" s="3"/>
      <c r="J61" s="4"/>
      <c r="L61" s="167"/>
      <c r="M61" s="168"/>
      <c r="N61" s="168"/>
      <c r="O61" s="168"/>
      <c r="P61" s="168"/>
      <c r="Q61" s="168"/>
      <c r="S61" s="168"/>
    </row>
    <row r="62" spans="1:19" s="185" customFormat="1" ht="18" customHeight="1">
      <c r="A62" s="195" t="s">
        <v>141</v>
      </c>
      <c r="B62" s="136">
        <v>9</v>
      </c>
      <c r="C62" s="136"/>
      <c r="D62" s="137">
        <v>13167528</v>
      </c>
      <c r="E62" s="198"/>
      <c r="F62" s="137">
        <v>9895673</v>
      </c>
      <c r="G62" s="137"/>
      <c r="H62" s="137">
        <v>2841389</v>
      </c>
      <c r="I62" s="3"/>
      <c r="J62" s="132">
        <v>2684592</v>
      </c>
      <c r="L62" s="167"/>
      <c r="M62" s="168"/>
      <c r="N62" s="168"/>
      <c r="O62" s="168"/>
      <c r="P62" s="168"/>
      <c r="Q62" s="168"/>
      <c r="S62" s="168"/>
    </row>
    <row r="63" spans="1:19" s="185" customFormat="1" ht="18" customHeight="1">
      <c r="A63" s="195" t="s">
        <v>140</v>
      </c>
      <c r="B63" s="136" t="s">
        <v>246</v>
      </c>
      <c r="C63" s="145"/>
      <c r="D63" s="137">
        <v>0</v>
      </c>
      <c r="E63" s="152"/>
      <c r="F63" s="126">
        <v>0</v>
      </c>
      <c r="G63" s="126"/>
      <c r="H63" s="137">
        <v>249000</v>
      </c>
      <c r="I63" s="3"/>
      <c r="J63" s="126">
        <v>0</v>
      </c>
      <c r="L63" s="167"/>
      <c r="M63" s="168"/>
      <c r="N63" s="168"/>
      <c r="O63" s="168"/>
      <c r="P63" s="168"/>
      <c r="Q63" s="168"/>
      <c r="S63" s="168"/>
    </row>
    <row r="64" spans="1:19" s="185" customFormat="1" ht="18" customHeight="1">
      <c r="A64" s="195" t="s">
        <v>126</v>
      </c>
      <c r="B64" s="145"/>
      <c r="C64" s="145"/>
      <c r="D64" s="137">
        <v>981777</v>
      </c>
      <c r="E64" s="152"/>
      <c r="F64" s="126">
        <v>777993</v>
      </c>
      <c r="G64" s="126"/>
      <c r="H64" s="137">
        <v>161265</v>
      </c>
      <c r="I64" s="3"/>
      <c r="J64" s="126">
        <v>162555</v>
      </c>
      <c r="L64" s="167"/>
      <c r="M64" s="168"/>
      <c r="N64" s="168"/>
      <c r="O64" s="168"/>
      <c r="P64" s="168"/>
      <c r="Q64" s="168"/>
      <c r="S64" s="168"/>
    </row>
    <row r="65" spans="1:19" s="185" customFormat="1" ht="18" customHeight="1">
      <c r="A65" s="195" t="s">
        <v>166</v>
      </c>
      <c r="B65" s="136" t="s">
        <v>247</v>
      </c>
      <c r="C65" s="136"/>
      <c r="D65" s="137">
        <v>18129751</v>
      </c>
      <c r="E65" s="198"/>
      <c r="F65" s="126">
        <v>11984676</v>
      </c>
      <c r="G65" s="137"/>
      <c r="H65" s="137">
        <v>18129751</v>
      </c>
      <c r="I65" s="3"/>
      <c r="J65" s="126">
        <v>11984676</v>
      </c>
      <c r="L65" s="167"/>
      <c r="M65" s="168"/>
      <c r="N65" s="168"/>
      <c r="O65" s="168"/>
      <c r="P65" s="168"/>
      <c r="Q65" s="168"/>
      <c r="S65" s="168"/>
    </row>
    <row r="66" spans="1:19" s="185" customFormat="1" ht="18" customHeight="1">
      <c r="A66" s="195" t="s">
        <v>51</v>
      </c>
      <c r="B66" s="136"/>
      <c r="C66" s="136"/>
      <c r="D66" s="137">
        <v>680896</v>
      </c>
      <c r="E66" s="136"/>
      <c r="F66" s="137">
        <v>660726</v>
      </c>
      <c r="G66" s="137"/>
      <c r="H66" s="137">
        <v>3258</v>
      </c>
      <c r="I66" s="3"/>
      <c r="J66" s="132">
        <v>0</v>
      </c>
      <c r="L66" s="167"/>
      <c r="M66" s="168"/>
      <c r="N66" s="168"/>
      <c r="O66" s="168"/>
      <c r="P66" s="168"/>
      <c r="Q66" s="168"/>
      <c r="S66" s="168"/>
    </row>
    <row r="67" spans="1:19" s="185" customFormat="1" ht="18" customHeight="1">
      <c r="A67" s="195" t="s">
        <v>151</v>
      </c>
      <c r="B67" s="136"/>
      <c r="C67" s="136"/>
      <c r="D67" s="137">
        <v>34873</v>
      </c>
      <c r="E67" s="136"/>
      <c r="F67" s="137">
        <v>31959</v>
      </c>
      <c r="G67" s="137"/>
      <c r="H67" s="137">
        <v>26898</v>
      </c>
      <c r="I67" s="3"/>
      <c r="J67" s="132">
        <v>23089</v>
      </c>
      <c r="L67" s="167"/>
      <c r="M67" s="168"/>
      <c r="N67" s="168"/>
      <c r="O67" s="168"/>
      <c r="P67" s="168"/>
      <c r="Q67" s="168"/>
      <c r="S67" s="168"/>
    </row>
    <row r="68" spans="1:19" s="185" customFormat="1" ht="18" customHeight="1">
      <c r="A68" s="195" t="s">
        <v>152</v>
      </c>
      <c r="B68" s="136"/>
      <c r="C68" s="136"/>
      <c r="D68" s="137">
        <v>25703</v>
      </c>
      <c r="E68" s="136"/>
      <c r="F68" s="137">
        <v>27757</v>
      </c>
      <c r="G68" s="137"/>
      <c r="H68" s="137">
        <v>0</v>
      </c>
      <c r="I68" s="3"/>
      <c r="J68" s="132">
        <v>0</v>
      </c>
      <c r="L68" s="167"/>
      <c r="M68" s="168"/>
      <c r="N68" s="168"/>
      <c r="O68" s="168"/>
      <c r="P68" s="168"/>
      <c r="Q68" s="168"/>
      <c r="S68" s="168"/>
    </row>
    <row r="69" spans="1:19" s="185" customFormat="1" ht="18" customHeight="1">
      <c r="A69" s="195" t="s">
        <v>127</v>
      </c>
      <c r="B69" s="136" t="s">
        <v>299</v>
      </c>
      <c r="C69" s="2"/>
      <c r="D69" s="137">
        <v>845173</v>
      </c>
      <c r="E69" s="136"/>
      <c r="F69" s="137">
        <v>20226</v>
      </c>
      <c r="G69" s="137"/>
      <c r="H69" s="137">
        <v>22345</v>
      </c>
      <c r="I69" s="3"/>
      <c r="J69" s="132">
        <v>12879</v>
      </c>
      <c r="L69" s="167"/>
      <c r="M69" s="168"/>
      <c r="N69" s="168"/>
      <c r="O69" s="168"/>
      <c r="P69" s="168"/>
      <c r="Q69" s="168"/>
      <c r="S69" s="168"/>
    </row>
    <row r="70" spans="1:19" s="185" customFormat="1" ht="18" customHeight="1">
      <c r="A70" s="195" t="s">
        <v>71</v>
      </c>
      <c r="B70" s="2">
        <v>6</v>
      </c>
      <c r="C70" s="2"/>
      <c r="D70" s="137">
        <v>23147</v>
      </c>
      <c r="E70" s="136"/>
      <c r="F70" s="137">
        <v>23016</v>
      </c>
      <c r="G70" s="137"/>
      <c r="H70" s="137">
        <v>10620</v>
      </c>
      <c r="I70" s="3"/>
      <c r="J70" s="132">
        <v>2592</v>
      </c>
      <c r="L70" s="167"/>
      <c r="M70" s="168"/>
      <c r="N70" s="168"/>
      <c r="O70" s="168"/>
      <c r="P70" s="168"/>
      <c r="Q70" s="168"/>
      <c r="S70" s="168"/>
    </row>
    <row r="71" spans="1:19" s="185" customFormat="1" ht="18" customHeight="1">
      <c r="A71" s="187" t="s">
        <v>20</v>
      </c>
      <c r="B71" s="146"/>
      <c r="C71" s="146"/>
      <c r="D71" s="147">
        <v>33888848</v>
      </c>
      <c r="E71" s="146"/>
      <c r="F71" s="147">
        <v>23422026</v>
      </c>
      <c r="G71" s="148"/>
      <c r="H71" s="147">
        <v>21444526</v>
      </c>
      <c r="I71" s="3"/>
      <c r="J71" s="147">
        <v>14870383</v>
      </c>
      <c r="L71" s="167"/>
      <c r="M71" s="168"/>
      <c r="O71" s="168"/>
      <c r="Q71" s="168"/>
      <c r="S71" s="168"/>
    </row>
    <row r="72" spans="1:19" s="185" customFormat="1" ht="18" customHeight="1">
      <c r="A72" s="195"/>
      <c r="B72" s="145"/>
      <c r="C72" s="145"/>
      <c r="D72" s="4"/>
      <c r="E72" s="145"/>
      <c r="F72" s="4"/>
      <c r="G72" s="4"/>
      <c r="H72" s="4"/>
      <c r="I72" s="3"/>
      <c r="J72" s="4"/>
      <c r="L72" s="132"/>
    </row>
    <row r="73" spans="1:19" s="185" customFormat="1" ht="18" customHeight="1">
      <c r="A73" s="187" t="s">
        <v>21</v>
      </c>
      <c r="B73" s="144"/>
      <c r="C73" s="144"/>
      <c r="D73" s="149">
        <v>39960762</v>
      </c>
      <c r="E73" s="144"/>
      <c r="F73" s="149">
        <v>26884411</v>
      </c>
      <c r="G73" s="141"/>
      <c r="H73" s="149">
        <v>26099962</v>
      </c>
      <c r="I73" s="3"/>
      <c r="J73" s="149">
        <v>17273625</v>
      </c>
      <c r="L73" s="132"/>
    </row>
    <row r="74" spans="1:19" s="185" customFormat="1" ht="18" customHeight="1">
      <c r="A74" s="187"/>
      <c r="B74" s="144"/>
      <c r="C74" s="144"/>
      <c r="D74" s="103"/>
      <c r="E74" s="144"/>
      <c r="F74" s="103"/>
      <c r="G74" s="141"/>
      <c r="H74" s="103"/>
      <c r="I74" s="3"/>
      <c r="J74" s="103"/>
      <c r="L74" s="132"/>
    </row>
    <row r="75" spans="1:19" s="185" customFormat="1" ht="18" customHeight="1">
      <c r="A75" s="187"/>
      <c r="B75" s="144"/>
      <c r="C75" s="144"/>
      <c r="D75" s="103"/>
      <c r="E75" s="144"/>
      <c r="F75" s="103"/>
      <c r="G75" s="141"/>
      <c r="H75" s="103"/>
      <c r="I75" s="3"/>
      <c r="J75" s="103"/>
      <c r="L75" s="132"/>
    </row>
    <row r="76" spans="1:19" s="185" customFormat="1" ht="18" customHeight="1">
      <c r="A76" s="195"/>
      <c r="B76" s="162"/>
      <c r="C76" s="162"/>
      <c r="D76" s="114"/>
      <c r="H76" s="114"/>
      <c r="L76" s="132"/>
      <c r="M76" s="186"/>
      <c r="N76" s="186"/>
      <c r="O76" s="186"/>
      <c r="P76" s="186"/>
      <c r="Q76" s="186"/>
      <c r="R76" s="186"/>
    </row>
    <row r="77" spans="1:19" s="185" customFormat="1" ht="18" customHeight="1">
      <c r="A77" s="15" t="s">
        <v>89</v>
      </c>
      <c r="B77" s="184"/>
      <c r="C77" s="184"/>
      <c r="D77" s="184"/>
      <c r="E77" s="184"/>
      <c r="F77" s="184"/>
      <c r="G77" s="184"/>
      <c r="H77" s="184"/>
      <c r="J77" s="184"/>
      <c r="L77" s="132"/>
      <c r="M77" s="186"/>
      <c r="N77" s="186"/>
      <c r="O77" s="186"/>
      <c r="P77" s="186"/>
      <c r="Q77" s="186"/>
      <c r="R77" s="186"/>
      <c r="S77" s="186"/>
    </row>
    <row r="78" spans="1:19" ht="18" customHeight="1">
      <c r="A78" s="1" t="s">
        <v>1</v>
      </c>
      <c r="B78" s="184"/>
      <c r="C78" s="184"/>
      <c r="D78" s="184"/>
      <c r="E78" s="184"/>
      <c r="F78" s="184"/>
      <c r="G78" s="184"/>
      <c r="H78" s="184"/>
      <c r="I78" s="185"/>
      <c r="J78" s="184"/>
    </row>
    <row r="79" spans="1:19" ht="18" customHeight="1">
      <c r="A79" s="187"/>
      <c r="B79" s="184"/>
      <c r="C79" s="184"/>
      <c r="D79" s="184"/>
      <c r="E79" s="184"/>
      <c r="F79" s="184"/>
      <c r="G79" s="184"/>
      <c r="H79" s="184"/>
      <c r="I79" s="185"/>
      <c r="J79" s="184"/>
    </row>
    <row r="80" spans="1:19" ht="18" customHeight="1">
      <c r="A80" s="187"/>
      <c r="B80" s="184"/>
      <c r="C80" s="184"/>
      <c r="D80" s="281" t="s">
        <v>94</v>
      </c>
      <c r="E80" s="281"/>
      <c r="F80" s="281"/>
      <c r="G80" s="184"/>
      <c r="H80" s="281" t="s">
        <v>96</v>
      </c>
      <c r="I80" s="281"/>
      <c r="J80" s="281"/>
      <c r="M80" s="185"/>
      <c r="N80" s="185"/>
      <c r="O80" s="185"/>
      <c r="P80" s="185"/>
      <c r="Q80" s="185"/>
      <c r="R80" s="185"/>
    </row>
    <row r="81" spans="1:19" ht="18" customHeight="1">
      <c r="A81" s="187"/>
      <c r="B81" s="188"/>
      <c r="C81" s="188"/>
      <c r="D81" s="281" t="s">
        <v>95</v>
      </c>
      <c r="E81" s="281"/>
      <c r="F81" s="281"/>
      <c r="G81" s="278"/>
      <c r="H81" s="281" t="s">
        <v>95</v>
      </c>
      <c r="I81" s="281"/>
      <c r="J81" s="281"/>
      <c r="M81" s="185"/>
      <c r="N81" s="185"/>
      <c r="O81" s="185"/>
      <c r="P81" s="185"/>
      <c r="Q81" s="185"/>
      <c r="R81" s="185"/>
      <c r="S81" s="185"/>
    </row>
    <row r="82" spans="1:19" s="185" customFormat="1" ht="18" customHeight="1">
      <c r="A82" s="187"/>
      <c r="B82" s="189"/>
      <c r="C82" s="189"/>
      <c r="D82" s="199" t="s">
        <v>274</v>
      </c>
      <c r="E82" s="191"/>
      <c r="F82" s="190" t="s">
        <v>4</v>
      </c>
      <c r="G82" s="191"/>
      <c r="H82" s="199" t="s">
        <v>274</v>
      </c>
      <c r="I82" s="190"/>
      <c r="J82" s="190" t="s">
        <v>4</v>
      </c>
      <c r="L82" s="132"/>
    </row>
    <row r="83" spans="1:19" s="185" customFormat="1" ht="18" customHeight="1">
      <c r="A83" s="187" t="s">
        <v>16</v>
      </c>
      <c r="B83" s="189" t="s">
        <v>3</v>
      </c>
      <c r="C83" s="189"/>
      <c r="D83" s="192">
        <v>2023</v>
      </c>
      <c r="E83" s="189"/>
      <c r="F83" s="192">
        <v>2022</v>
      </c>
      <c r="G83" s="192"/>
      <c r="H83" s="192">
        <v>2023</v>
      </c>
      <c r="I83" s="189"/>
      <c r="J83" s="192">
        <v>2022</v>
      </c>
      <c r="L83" s="132"/>
    </row>
    <row r="84" spans="1:19" s="185" customFormat="1" ht="18" customHeight="1">
      <c r="A84" s="187"/>
      <c r="B84" s="189"/>
      <c r="C84" s="189"/>
      <c r="D84" s="192" t="s">
        <v>70</v>
      </c>
      <c r="E84" s="189"/>
      <c r="F84" s="192"/>
      <c r="G84" s="192"/>
      <c r="H84" s="192" t="s">
        <v>70</v>
      </c>
      <c r="J84" s="192"/>
      <c r="L84" s="132"/>
    </row>
    <row r="85" spans="1:19" s="185" customFormat="1" ht="18" customHeight="1">
      <c r="A85" s="187"/>
      <c r="B85" s="189"/>
      <c r="C85" s="189"/>
      <c r="D85" s="282" t="s">
        <v>93</v>
      </c>
      <c r="E85" s="282"/>
      <c r="F85" s="282"/>
      <c r="G85" s="282"/>
      <c r="H85" s="282"/>
      <c r="I85" s="282"/>
      <c r="J85" s="282"/>
      <c r="L85" s="132"/>
    </row>
    <row r="86" spans="1:19" s="185" customFormat="1" ht="18" customHeight="1">
      <c r="A86" s="193" t="s">
        <v>86</v>
      </c>
      <c r="B86" s="4"/>
      <c r="C86" s="4"/>
      <c r="D86" s="4"/>
      <c r="E86" s="4"/>
      <c r="F86" s="4"/>
      <c r="G86" s="4"/>
      <c r="H86" s="4"/>
      <c r="I86" s="3"/>
      <c r="J86" s="4"/>
      <c r="L86" s="167"/>
    </row>
    <row r="87" spans="1:19" s="185" customFormat="1" ht="18" customHeight="1">
      <c r="A87" s="195" t="s">
        <v>22</v>
      </c>
      <c r="B87" s="2">
        <v>10</v>
      </c>
      <c r="C87" s="2"/>
      <c r="D87" s="2"/>
      <c r="E87" s="2"/>
      <c r="F87" s="2"/>
      <c r="G87" s="4"/>
      <c r="H87" s="2"/>
      <c r="I87" s="3"/>
      <c r="J87" s="4"/>
      <c r="L87" s="167"/>
    </row>
    <row r="88" spans="1:19" s="185" customFormat="1" ht="18" customHeight="1" thickBot="1">
      <c r="A88" s="195" t="s">
        <v>128</v>
      </c>
      <c r="B88" s="150"/>
      <c r="C88" s="150"/>
      <c r="D88" s="151">
        <v>16508500</v>
      </c>
      <c r="E88" s="150"/>
      <c r="F88" s="151">
        <v>16508500</v>
      </c>
      <c r="G88" s="6"/>
      <c r="H88" s="151">
        <v>16508500</v>
      </c>
      <c r="I88" s="3"/>
      <c r="J88" s="151">
        <v>16508500</v>
      </c>
      <c r="L88" s="167"/>
      <c r="M88" s="168"/>
      <c r="N88" s="168"/>
      <c r="O88" s="168"/>
      <c r="P88" s="168"/>
      <c r="Q88" s="168"/>
      <c r="R88" s="63"/>
      <c r="S88" s="168"/>
    </row>
    <row r="89" spans="1:19" s="185" customFormat="1" ht="18" customHeight="1" thickTop="1">
      <c r="A89" s="195" t="s">
        <v>98</v>
      </c>
      <c r="B89" s="150"/>
      <c r="C89" s="150"/>
      <c r="D89" s="7">
        <v>14544615</v>
      </c>
      <c r="E89" s="150"/>
      <c r="F89" s="6">
        <v>14538439</v>
      </c>
      <c r="G89" s="6"/>
      <c r="H89" s="7">
        <v>14544615</v>
      </c>
      <c r="I89" s="3"/>
      <c r="J89" s="6">
        <v>14538439</v>
      </c>
      <c r="L89" s="167"/>
      <c r="M89" s="168"/>
      <c r="N89" s="168"/>
      <c r="O89" s="168"/>
      <c r="P89" s="168"/>
      <c r="Q89" s="168"/>
      <c r="R89" s="63"/>
      <c r="S89" s="168"/>
    </row>
    <row r="90" spans="1:19" s="185" customFormat="1" ht="18" customHeight="1">
      <c r="A90" s="195" t="s">
        <v>79</v>
      </c>
      <c r="B90" s="2"/>
      <c r="C90" s="2"/>
      <c r="D90" s="7">
        <v>7794547</v>
      </c>
      <c r="E90" s="150"/>
      <c r="F90" s="6">
        <v>7790869</v>
      </c>
      <c r="G90" s="6"/>
      <c r="H90" s="7">
        <v>7794547</v>
      </c>
      <c r="I90" s="3"/>
      <c r="J90" s="6">
        <v>7790869</v>
      </c>
      <c r="L90" s="167"/>
      <c r="M90" s="168"/>
      <c r="N90" s="168"/>
      <c r="O90" s="168"/>
      <c r="P90" s="168"/>
      <c r="Q90" s="168"/>
      <c r="R90" s="63"/>
      <c r="S90" s="168"/>
    </row>
    <row r="91" spans="1:19" s="185" customFormat="1" ht="18" customHeight="1">
      <c r="A91" s="195" t="s">
        <v>80</v>
      </c>
      <c r="B91" s="150"/>
      <c r="C91" s="150"/>
      <c r="D91" s="7"/>
      <c r="E91" s="150"/>
      <c r="F91" s="6"/>
      <c r="G91" s="6"/>
      <c r="H91" s="7"/>
      <c r="I91" s="3"/>
      <c r="J91" s="6"/>
      <c r="L91" s="167"/>
      <c r="M91" s="168"/>
      <c r="N91" s="168"/>
      <c r="O91" s="168"/>
      <c r="P91" s="168"/>
      <c r="Q91" s="168"/>
      <c r="R91" s="63"/>
      <c r="S91" s="168"/>
    </row>
    <row r="92" spans="1:19" s="185" customFormat="1" ht="18" customHeight="1">
      <c r="A92" s="195" t="s">
        <v>81</v>
      </c>
      <c r="B92" s="2"/>
      <c r="C92" s="2"/>
      <c r="D92" s="7">
        <v>41026</v>
      </c>
      <c r="E92" s="150"/>
      <c r="F92" s="6">
        <v>41026</v>
      </c>
      <c r="G92" s="6"/>
      <c r="H92" s="7">
        <v>0</v>
      </c>
      <c r="I92" s="3"/>
      <c r="J92" s="6">
        <v>0</v>
      </c>
      <c r="L92" s="167"/>
      <c r="M92" s="168"/>
      <c r="N92" s="168"/>
      <c r="O92" s="168"/>
      <c r="P92" s="168"/>
      <c r="Q92" s="168"/>
      <c r="R92" s="63"/>
      <c r="S92" s="168"/>
    </row>
    <row r="93" spans="1:19" s="185" customFormat="1" ht="18" customHeight="1">
      <c r="A93" s="195" t="s">
        <v>84</v>
      </c>
      <c r="B93" s="2"/>
      <c r="C93" s="2"/>
      <c r="D93" s="7">
        <v>34407</v>
      </c>
      <c r="E93" s="150"/>
      <c r="F93" s="6">
        <v>31417</v>
      </c>
      <c r="G93" s="6"/>
      <c r="H93" s="7">
        <v>34407</v>
      </c>
      <c r="I93" s="3"/>
      <c r="J93" s="6">
        <v>31417</v>
      </c>
      <c r="L93" s="167"/>
      <c r="M93" s="168"/>
      <c r="N93" s="168"/>
      <c r="O93" s="168"/>
      <c r="P93" s="168"/>
      <c r="Q93" s="168"/>
      <c r="R93" s="63"/>
      <c r="S93" s="168"/>
    </row>
    <row r="94" spans="1:19" s="185" customFormat="1" ht="18" customHeight="1">
      <c r="A94" s="195" t="s">
        <v>192</v>
      </c>
      <c r="B94" s="2"/>
      <c r="C94" s="2"/>
      <c r="D94" s="7">
        <v>3200</v>
      </c>
      <c r="E94" s="150"/>
      <c r="F94" s="6">
        <v>3200</v>
      </c>
      <c r="G94" s="6"/>
      <c r="H94" s="7">
        <v>3200</v>
      </c>
      <c r="I94" s="3"/>
      <c r="J94" s="6">
        <v>3200</v>
      </c>
      <c r="L94" s="167"/>
      <c r="M94" s="168"/>
      <c r="N94" s="168"/>
      <c r="O94" s="168"/>
      <c r="P94" s="168"/>
      <c r="Q94" s="168"/>
      <c r="R94" s="63"/>
      <c r="S94" s="168"/>
    </row>
    <row r="95" spans="1:19" s="185" customFormat="1" ht="18" customHeight="1">
      <c r="A95" s="195" t="s">
        <v>23</v>
      </c>
      <c r="B95" s="4"/>
      <c r="C95" s="4"/>
      <c r="D95" s="126"/>
      <c r="E95" s="4"/>
      <c r="F95" s="126"/>
      <c r="G95" s="126"/>
      <c r="H95" s="126"/>
      <c r="I95" s="3"/>
      <c r="J95" s="132"/>
      <c r="L95" s="167"/>
      <c r="M95" s="168"/>
      <c r="N95" s="168"/>
      <c r="O95" s="168"/>
      <c r="P95" s="168"/>
      <c r="Q95" s="168"/>
      <c r="R95" s="63"/>
      <c r="S95" s="168"/>
    </row>
    <row r="96" spans="1:19" s="185" customFormat="1" ht="18" customHeight="1">
      <c r="A96" s="195" t="s">
        <v>68</v>
      </c>
      <c r="B96" s="4"/>
      <c r="C96" s="4"/>
      <c r="D96" s="126"/>
      <c r="E96" s="4"/>
      <c r="F96" s="126"/>
      <c r="G96" s="126"/>
      <c r="H96" s="126"/>
      <c r="I96" s="3"/>
      <c r="J96" s="132"/>
      <c r="L96" s="167"/>
      <c r="M96" s="168"/>
      <c r="N96" s="168"/>
      <c r="O96" s="168"/>
      <c r="P96" s="168"/>
      <c r="Q96" s="168"/>
      <c r="R96" s="63"/>
      <c r="S96" s="168"/>
    </row>
    <row r="97" spans="1:19" s="185" customFormat="1" ht="18" customHeight="1">
      <c r="A97" s="195" t="s">
        <v>69</v>
      </c>
      <c r="B97" s="2"/>
      <c r="C97" s="2"/>
      <c r="D97" s="7">
        <v>638418</v>
      </c>
      <c r="E97" s="4"/>
      <c r="F97" s="126">
        <v>638418</v>
      </c>
      <c r="G97" s="126"/>
      <c r="H97" s="7">
        <v>638418</v>
      </c>
      <c r="I97" s="3"/>
      <c r="J97" s="132">
        <v>638418</v>
      </c>
      <c r="L97" s="167"/>
      <c r="M97" s="168"/>
      <c r="N97" s="168"/>
      <c r="O97" s="168"/>
      <c r="P97" s="168"/>
      <c r="Q97" s="168"/>
      <c r="R97" s="63"/>
      <c r="S97" s="168"/>
    </row>
    <row r="98" spans="1:19" s="185" customFormat="1" ht="18" customHeight="1">
      <c r="A98" s="200" t="s">
        <v>24</v>
      </c>
      <c r="B98" s="150"/>
      <c r="C98" s="150"/>
      <c r="D98" s="7">
        <v>6498336</v>
      </c>
      <c r="E98" s="150"/>
      <c r="F98" s="6">
        <v>5976727</v>
      </c>
      <c r="G98" s="6"/>
      <c r="H98" s="7">
        <v>6500062</v>
      </c>
      <c r="I98" s="3"/>
      <c r="J98" s="132">
        <v>5982144</v>
      </c>
      <c r="L98" s="167"/>
      <c r="M98" s="168"/>
      <c r="N98" s="168"/>
      <c r="O98" s="168"/>
      <c r="P98" s="168"/>
      <c r="Q98" s="168"/>
      <c r="R98" s="63"/>
      <c r="S98" s="168"/>
    </row>
    <row r="99" spans="1:19" s="185" customFormat="1" ht="18" customHeight="1">
      <c r="A99" s="200" t="s">
        <v>36</v>
      </c>
      <c r="B99" s="150"/>
      <c r="C99" s="150"/>
      <c r="D99" s="101">
        <v>1085697</v>
      </c>
      <c r="E99" s="150"/>
      <c r="F99" s="101">
        <v>204781</v>
      </c>
      <c r="G99" s="6"/>
      <c r="H99" s="101">
        <v>1096797</v>
      </c>
      <c r="I99" s="3"/>
      <c r="J99" s="160">
        <v>215881</v>
      </c>
      <c r="L99" s="167"/>
      <c r="M99" s="168"/>
      <c r="N99" s="168"/>
      <c r="O99" s="168"/>
      <c r="P99" s="168"/>
      <c r="Q99" s="168"/>
      <c r="R99" s="63"/>
      <c r="S99" s="168"/>
    </row>
    <row r="100" spans="1:19" s="185" customFormat="1" ht="18" customHeight="1">
      <c r="A100" s="187" t="s">
        <v>153</v>
      </c>
      <c r="B100" s="139"/>
      <c r="C100" s="139"/>
      <c r="D100" s="141">
        <v>30640246</v>
      </c>
      <c r="E100" s="139"/>
      <c r="F100" s="141">
        <v>29224877</v>
      </c>
      <c r="G100" s="141"/>
      <c r="H100" s="141">
        <v>30612046</v>
      </c>
      <c r="I100" s="3"/>
      <c r="J100" s="141">
        <v>29200368</v>
      </c>
      <c r="L100" s="167"/>
      <c r="M100" s="168"/>
      <c r="N100" s="168"/>
      <c r="O100" s="168"/>
      <c r="P100" s="168"/>
      <c r="Q100" s="168"/>
      <c r="R100" s="63"/>
      <c r="S100" s="168"/>
    </row>
    <row r="101" spans="1:19" s="185" customFormat="1" ht="18" customHeight="1">
      <c r="A101" s="195" t="s">
        <v>62</v>
      </c>
      <c r="B101" s="139"/>
      <c r="C101" s="139"/>
      <c r="D101" s="101">
        <v>53422</v>
      </c>
      <c r="E101" s="150"/>
      <c r="F101" s="101">
        <v>51125</v>
      </c>
      <c r="G101" s="6"/>
      <c r="H101" s="101">
        <v>0</v>
      </c>
      <c r="I101" s="3"/>
      <c r="J101" s="101">
        <v>0</v>
      </c>
      <c r="L101" s="167"/>
      <c r="M101" s="168"/>
      <c r="N101" s="168"/>
      <c r="O101" s="168"/>
      <c r="P101" s="168"/>
      <c r="Q101" s="168"/>
      <c r="R101" s="63"/>
      <c r="S101" s="168"/>
    </row>
    <row r="102" spans="1:19" s="185" customFormat="1" ht="18" customHeight="1">
      <c r="A102" s="187" t="s">
        <v>25</v>
      </c>
      <c r="B102" s="139"/>
      <c r="C102" s="139"/>
      <c r="D102" s="149">
        <v>30693668</v>
      </c>
      <c r="E102" s="139"/>
      <c r="F102" s="149">
        <v>29276002</v>
      </c>
      <c r="G102" s="141"/>
      <c r="H102" s="149">
        <v>30612046</v>
      </c>
      <c r="I102" s="3"/>
      <c r="J102" s="149">
        <v>29200368</v>
      </c>
      <c r="L102" s="167"/>
      <c r="M102" s="168"/>
      <c r="N102" s="168"/>
      <c r="O102" s="168"/>
      <c r="P102" s="168"/>
      <c r="Q102" s="168"/>
      <c r="R102" s="63"/>
      <c r="S102" s="168"/>
    </row>
    <row r="103" spans="1:19" s="185" customFormat="1" ht="18" customHeight="1">
      <c r="A103" s="195"/>
      <c r="B103" s="4"/>
      <c r="C103" s="4"/>
      <c r="D103" s="4"/>
      <c r="E103" s="4"/>
      <c r="F103" s="4"/>
      <c r="G103" s="4"/>
      <c r="H103" s="4"/>
      <c r="I103" s="3"/>
      <c r="J103" s="4"/>
      <c r="L103" s="132"/>
      <c r="M103" s="168"/>
      <c r="N103" s="168"/>
      <c r="O103" s="168"/>
      <c r="P103" s="168"/>
      <c r="Q103" s="168"/>
      <c r="R103" s="63"/>
      <c r="S103" s="168"/>
    </row>
    <row r="104" spans="1:19" s="185" customFormat="1" ht="18" customHeight="1" thickBot="1">
      <c r="A104" s="187" t="s">
        <v>85</v>
      </c>
      <c r="B104" s="139"/>
      <c r="C104" s="139"/>
      <c r="D104" s="142">
        <v>70654430</v>
      </c>
      <c r="E104" s="139"/>
      <c r="F104" s="142">
        <v>56160413</v>
      </c>
      <c r="G104" s="141"/>
      <c r="H104" s="142">
        <v>56712008</v>
      </c>
      <c r="I104" s="3"/>
      <c r="J104" s="142">
        <v>46473993</v>
      </c>
      <c r="L104" s="132"/>
      <c r="M104" s="168"/>
      <c r="N104" s="168"/>
      <c r="O104" s="168"/>
      <c r="P104" s="168"/>
      <c r="Q104" s="168"/>
      <c r="R104" s="63"/>
      <c r="S104" s="168"/>
    </row>
    <row r="105" spans="1:19" s="185" customFormat="1" ht="18" customHeight="1" thickTop="1">
      <c r="A105" s="187"/>
      <c r="B105" s="87"/>
      <c r="C105" s="87"/>
      <c r="D105" s="103"/>
      <c r="E105" s="87"/>
      <c r="F105" s="103"/>
      <c r="G105" s="103"/>
      <c r="H105" s="103"/>
      <c r="I105" s="111"/>
      <c r="J105" s="103"/>
      <c r="L105" s="132"/>
      <c r="M105" s="63"/>
      <c r="N105" s="63"/>
      <c r="O105" s="63"/>
      <c r="P105" s="63"/>
      <c r="Q105" s="63"/>
      <c r="R105" s="63"/>
      <c r="S105" s="186"/>
    </row>
    <row r="106" spans="1:19" ht="18" customHeight="1">
      <c r="A106" s="195"/>
      <c r="B106" s="163"/>
      <c r="C106" s="163"/>
      <c r="D106" s="185"/>
      <c r="E106" s="185"/>
      <c r="F106" s="185"/>
      <c r="G106" s="185"/>
      <c r="H106" s="185"/>
      <c r="I106" s="185"/>
      <c r="J106" s="185"/>
    </row>
    <row r="112" spans="1:19" ht="14.55" customHeight="1">
      <c r="A112" s="2" t="s">
        <v>110</v>
      </c>
      <c r="B112" s="201" t="s">
        <v>133</v>
      </c>
      <c r="F112" s="201" t="s">
        <v>167</v>
      </c>
      <c r="G112" s="201"/>
      <c r="I112" s="201"/>
    </row>
    <row r="113" spans="1:10" ht="18" customHeight="1">
      <c r="A113" s="2" t="s">
        <v>111</v>
      </c>
      <c r="B113" s="201" t="s">
        <v>134</v>
      </c>
      <c r="D113" s="280" t="s">
        <v>168</v>
      </c>
      <c r="E113" s="280"/>
      <c r="F113" s="280"/>
      <c r="G113" s="280"/>
      <c r="H113" s="280"/>
      <c r="I113" s="201"/>
      <c r="J113" s="201"/>
    </row>
    <row r="115" spans="1:10" ht="18" customHeight="1">
      <c r="D115" s="202"/>
      <c r="F115" s="202"/>
      <c r="H115" s="202"/>
      <c r="J115" s="202"/>
    </row>
  </sheetData>
  <mergeCells count="16">
    <mergeCell ref="D43:F43"/>
    <mergeCell ref="H43:J43"/>
    <mergeCell ref="D4:F4"/>
    <mergeCell ref="H4:J4"/>
    <mergeCell ref="D5:F5"/>
    <mergeCell ref="H5:J5"/>
    <mergeCell ref="D9:J9"/>
    <mergeCell ref="D42:F42"/>
    <mergeCell ref="H42:J42"/>
    <mergeCell ref="D113:H113"/>
    <mergeCell ref="D81:F81"/>
    <mergeCell ref="H81:J81"/>
    <mergeCell ref="D47:J47"/>
    <mergeCell ref="D80:F80"/>
    <mergeCell ref="H80:J80"/>
    <mergeCell ref="D85:J85"/>
  </mergeCells>
  <pageMargins left="0.7" right="0.7" top="0.48" bottom="0.5" header="0.5" footer="0.5"/>
  <pageSetup paperSize="9" scale="86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92D050"/>
  </sheetPr>
  <dimension ref="A1:M81"/>
  <sheetViews>
    <sheetView view="pageBreakPreview" topLeftCell="A17" zoomScale="85" zoomScaleNormal="98" zoomScaleSheetLayoutView="85" workbookViewId="0">
      <selection activeCell="F20" sqref="F20"/>
    </sheetView>
  </sheetViews>
  <sheetFormatPr defaultColWidth="9.21875" defaultRowHeight="21" customHeight="1"/>
  <cols>
    <col min="1" max="1" width="55.44140625" style="186" customWidth="1"/>
    <col min="2" max="2" width="7.77734375" style="2" customWidth="1"/>
    <col min="3" max="3" width="1.21875" style="2" customWidth="1"/>
    <col min="4" max="4" width="12.21875" style="186" customWidth="1"/>
    <col min="5" max="5" width="1.21875" style="2" customWidth="1"/>
    <col min="6" max="6" width="12.21875" style="186" customWidth="1"/>
    <col min="7" max="7" width="1.21875" style="186" customWidth="1"/>
    <col min="8" max="8" width="12.21875" style="186" customWidth="1"/>
    <col min="9" max="9" width="1.21875" style="186" customWidth="1"/>
    <col min="10" max="10" width="12.21875" style="186" customWidth="1"/>
    <col min="11" max="11" width="16.44140625" style="63" customWidth="1"/>
    <col min="12" max="12" width="11.77734375" style="63" bestFit="1" customWidth="1"/>
    <col min="13" max="13" width="10.21875" style="186" bestFit="1" customWidth="1"/>
    <col min="14" max="16384" width="9.21875" style="186"/>
  </cols>
  <sheetData>
    <row r="1" spans="1:13" ht="20.25" customHeight="1">
      <c r="A1" s="15" t="s">
        <v>89</v>
      </c>
      <c r="B1" s="184"/>
      <c r="C1" s="184"/>
      <c r="D1" s="184"/>
      <c r="E1" s="184"/>
      <c r="F1" s="184"/>
      <c r="G1" s="185"/>
      <c r="H1" s="184"/>
      <c r="I1" s="185"/>
      <c r="J1" s="4"/>
      <c r="K1" s="186"/>
    </row>
    <row r="2" spans="1:13" ht="20.25" customHeight="1">
      <c r="A2" s="1" t="s">
        <v>59</v>
      </c>
      <c r="B2" s="259"/>
      <c r="C2" s="259"/>
      <c r="D2" s="217"/>
      <c r="E2" s="259"/>
      <c r="F2" s="217"/>
      <c r="G2" s="217"/>
      <c r="H2" s="217"/>
      <c r="I2" s="217"/>
      <c r="J2" s="217"/>
    </row>
    <row r="3" spans="1:13" ht="20.25" customHeight="1">
      <c r="A3" s="1"/>
      <c r="B3" s="259"/>
      <c r="C3" s="259"/>
      <c r="D3" s="217"/>
      <c r="E3" s="259"/>
      <c r="F3" s="217"/>
      <c r="G3" s="217"/>
      <c r="H3" s="217"/>
      <c r="I3" s="217"/>
      <c r="J3" s="217"/>
    </row>
    <row r="4" spans="1:13" ht="18" customHeight="1">
      <c r="A4" s="1"/>
      <c r="B4" s="259"/>
      <c r="C4" s="259"/>
      <c r="D4" s="283" t="s">
        <v>101</v>
      </c>
      <c r="E4" s="283"/>
      <c r="F4" s="283"/>
      <c r="G4" s="207"/>
      <c r="H4" s="283" t="s">
        <v>102</v>
      </c>
      <c r="I4" s="283"/>
      <c r="J4" s="283"/>
    </row>
    <row r="5" spans="1:13" ht="18" customHeight="1">
      <c r="A5" s="1"/>
      <c r="B5" s="259"/>
      <c r="C5" s="259"/>
      <c r="D5" s="283" t="s">
        <v>95</v>
      </c>
      <c r="E5" s="283"/>
      <c r="F5" s="283"/>
      <c r="G5" s="207"/>
      <c r="H5" s="283" t="s">
        <v>95</v>
      </c>
      <c r="I5" s="283"/>
      <c r="J5" s="283"/>
    </row>
    <row r="6" spans="1:13" ht="20.25" customHeight="1">
      <c r="A6" s="1"/>
      <c r="B6" s="259"/>
      <c r="C6" s="259"/>
      <c r="D6" s="284" t="s">
        <v>302</v>
      </c>
      <c r="E6" s="285"/>
      <c r="F6" s="285"/>
      <c r="G6" s="207"/>
      <c r="H6" s="284" t="s">
        <v>302</v>
      </c>
      <c r="I6" s="285"/>
      <c r="J6" s="285"/>
    </row>
    <row r="7" spans="1:13" ht="20.25" customHeight="1">
      <c r="A7" s="1"/>
      <c r="B7" s="259"/>
      <c r="C7" s="259"/>
      <c r="D7" s="286" t="s">
        <v>275</v>
      </c>
      <c r="E7" s="286"/>
      <c r="F7" s="286"/>
      <c r="G7" s="260"/>
      <c r="H7" s="286" t="s">
        <v>275</v>
      </c>
      <c r="I7" s="286"/>
      <c r="J7" s="286"/>
    </row>
    <row r="8" spans="1:13" ht="20.25" customHeight="1">
      <c r="A8" s="23"/>
      <c r="B8" s="259" t="s">
        <v>3</v>
      </c>
      <c r="C8" s="259"/>
      <c r="D8" s="192">
        <v>2023</v>
      </c>
      <c r="E8" s="259"/>
      <c r="F8" s="192">
        <v>2022</v>
      </c>
      <c r="G8" s="261"/>
      <c r="H8" s="192">
        <v>2023</v>
      </c>
      <c r="I8" s="259"/>
      <c r="J8" s="192">
        <v>2022</v>
      </c>
    </row>
    <row r="9" spans="1:13" ht="20.25" customHeight="1">
      <c r="A9" s="206"/>
      <c r="B9" s="184"/>
      <c r="C9" s="184"/>
      <c r="D9" s="282" t="s">
        <v>93</v>
      </c>
      <c r="E9" s="282"/>
      <c r="F9" s="282"/>
      <c r="G9" s="282"/>
      <c r="H9" s="282"/>
      <c r="I9" s="282"/>
      <c r="J9" s="282"/>
      <c r="K9" s="186"/>
    </row>
    <row r="10" spans="1:13" ht="20.25" customHeight="1">
      <c r="A10" s="262" t="s">
        <v>148</v>
      </c>
      <c r="B10" s="259"/>
      <c r="C10" s="259"/>
      <c r="D10" s="259"/>
      <c r="E10" s="259"/>
      <c r="F10" s="259"/>
      <c r="G10" s="259"/>
      <c r="H10" s="259"/>
      <c r="I10" s="259"/>
      <c r="J10" s="259"/>
    </row>
    <row r="11" spans="1:13" ht="20.25" customHeight="1">
      <c r="A11" s="217" t="s">
        <v>142</v>
      </c>
      <c r="B11" s="88">
        <v>11</v>
      </c>
      <c r="C11" s="88"/>
      <c r="D11" s="9">
        <v>1563577</v>
      </c>
      <c r="E11" s="88"/>
      <c r="F11" s="9">
        <v>1543534</v>
      </c>
      <c r="G11" s="9"/>
      <c r="H11" s="9">
        <v>114323</v>
      </c>
      <c r="I11" s="9"/>
      <c r="J11" s="9">
        <v>112272</v>
      </c>
      <c r="K11" s="168"/>
      <c r="M11" s="274"/>
    </row>
    <row r="12" spans="1:13" ht="20.25" customHeight="1">
      <c r="A12" s="217" t="s">
        <v>135</v>
      </c>
      <c r="B12" s="88"/>
      <c r="C12" s="88"/>
      <c r="D12" s="9">
        <v>49699</v>
      </c>
      <c r="E12" s="88"/>
      <c r="F12" s="9">
        <v>30525</v>
      </c>
      <c r="G12" s="9"/>
      <c r="H12" s="9">
        <v>210943</v>
      </c>
      <c r="I12" s="9"/>
      <c r="J12" s="9">
        <v>91492</v>
      </c>
      <c r="K12" s="168"/>
      <c r="M12" s="274"/>
    </row>
    <row r="13" spans="1:13" ht="20.25" customHeight="1">
      <c r="A13" s="217" t="s">
        <v>26</v>
      </c>
      <c r="B13" s="88"/>
      <c r="C13" s="88"/>
      <c r="D13" s="9">
        <v>10694</v>
      </c>
      <c r="E13" s="88"/>
      <c r="F13" s="9">
        <v>4493</v>
      </c>
      <c r="G13" s="9"/>
      <c r="H13" s="9">
        <v>8199</v>
      </c>
      <c r="I13" s="9"/>
      <c r="J13" s="9">
        <v>4091</v>
      </c>
      <c r="K13" s="168"/>
      <c r="M13" s="274"/>
    </row>
    <row r="14" spans="1:13" ht="20.25" customHeight="1">
      <c r="A14" s="263" t="s">
        <v>149</v>
      </c>
      <c r="B14" s="89"/>
      <c r="C14" s="89"/>
      <c r="D14" s="11">
        <v>1623970</v>
      </c>
      <c r="E14" s="89"/>
      <c r="F14" s="11">
        <v>1578552</v>
      </c>
      <c r="G14" s="10"/>
      <c r="H14" s="11">
        <v>333465</v>
      </c>
      <c r="I14" s="10"/>
      <c r="J14" s="11">
        <v>207855</v>
      </c>
      <c r="M14" s="274"/>
    </row>
    <row r="15" spans="1:13" s="185" customFormat="1" ht="20.25" customHeight="1">
      <c r="A15" s="191"/>
      <c r="B15" s="90"/>
      <c r="C15" s="90"/>
      <c r="D15" s="4"/>
      <c r="E15" s="90"/>
      <c r="F15" s="4"/>
      <c r="G15" s="3"/>
      <c r="H15" s="4"/>
      <c r="I15" s="3"/>
      <c r="J15" s="4"/>
      <c r="M15" s="274"/>
    </row>
    <row r="16" spans="1:13" ht="20.25" customHeight="1">
      <c r="A16" s="264" t="s">
        <v>27</v>
      </c>
      <c r="B16" s="88"/>
      <c r="C16" s="88"/>
      <c r="D16" s="9"/>
      <c r="E16" s="88"/>
      <c r="F16" s="9"/>
      <c r="G16" s="9"/>
      <c r="H16" s="9"/>
      <c r="I16" s="9"/>
      <c r="J16" s="9"/>
      <c r="M16" s="274"/>
    </row>
    <row r="17" spans="1:13" ht="20.25" customHeight="1">
      <c r="A17" s="217" t="s">
        <v>143</v>
      </c>
      <c r="B17" s="88"/>
      <c r="C17" s="88"/>
      <c r="D17" s="9">
        <v>702931</v>
      </c>
      <c r="E17" s="88"/>
      <c r="F17" s="9">
        <v>521313</v>
      </c>
      <c r="G17" s="9"/>
      <c r="H17" s="9">
        <v>92273</v>
      </c>
      <c r="I17" s="9"/>
      <c r="J17" s="9">
        <v>94073</v>
      </c>
      <c r="K17" s="168"/>
      <c r="M17" s="274"/>
    </row>
    <row r="18" spans="1:13" ht="20.100000000000001" customHeight="1">
      <c r="A18" s="191" t="s">
        <v>28</v>
      </c>
      <c r="B18" s="88"/>
      <c r="C18" s="88"/>
      <c r="D18" s="9">
        <v>138878</v>
      </c>
      <c r="E18" s="88"/>
      <c r="F18" s="9">
        <v>226793</v>
      </c>
      <c r="G18" s="9"/>
      <c r="H18" s="9">
        <v>83662</v>
      </c>
      <c r="I18" s="9"/>
      <c r="J18" s="9">
        <v>144932</v>
      </c>
      <c r="K18" s="168"/>
      <c r="M18" s="274"/>
    </row>
    <row r="19" spans="1:13" ht="20.25" customHeight="1">
      <c r="A19" s="191" t="s">
        <v>287</v>
      </c>
      <c r="B19" s="88">
        <v>12</v>
      </c>
      <c r="C19" s="88"/>
      <c r="D19" s="9">
        <v>-57542</v>
      </c>
      <c r="E19" s="88"/>
      <c r="F19" s="9">
        <v>-163124</v>
      </c>
      <c r="G19" s="9"/>
      <c r="H19" s="9">
        <v>-664</v>
      </c>
      <c r="I19" s="9"/>
      <c r="J19" s="9">
        <v>-104927</v>
      </c>
      <c r="K19" s="168"/>
      <c r="M19" s="274"/>
    </row>
    <row r="20" spans="1:13" ht="20.25" customHeight="1">
      <c r="A20" s="206" t="s">
        <v>29</v>
      </c>
      <c r="B20" s="116"/>
      <c r="C20" s="116"/>
      <c r="D20" s="117">
        <v>784267</v>
      </c>
      <c r="E20" s="116"/>
      <c r="F20" s="117">
        <v>584982</v>
      </c>
      <c r="G20" s="9"/>
      <c r="H20" s="117">
        <v>175271</v>
      </c>
      <c r="I20" s="9"/>
      <c r="J20" s="117">
        <v>134078</v>
      </c>
      <c r="K20" s="168"/>
      <c r="M20" s="274"/>
    </row>
    <row r="21" spans="1:13" s="185" customFormat="1" ht="20.25" customHeight="1">
      <c r="A21" s="191"/>
      <c r="B21" s="90"/>
      <c r="C21" s="90"/>
      <c r="D21" s="4"/>
      <c r="E21" s="90"/>
      <c r="F21" s="4"/>
      <c r="G21" s="3"/>
      <c r="H21" s="4"/>
      <c r="I21" s="3"/>
      <c r="J21" s="4"/>
      <c r="L21" s="63"/>
      <c r="M21" s="274"/>
    </row>
    <row r="22" spans="1:13" s="185" customFormat="1" ht="20.25" customHeight="1">
      <c r="A22" s="206" t="s">
        <v>138</v>
      </c>
      <c r="B22" s="90"/>
      <c r="C22" s="90"/>
      <c r="D22" s="154">
        <v>839703</v>
      </c>
      <c r="E22" s="155"/>
      <c r="F22" s="154">
        <v>993570</v>
      </c>
      <c r="G22" s="5"/>
      <c r="H22" s="154">
        <v>158194</v>
      </c>
      <c r="I22" s="5"/>
      <c r="J22" s="154">
        <v>73777</v>
      </c>
      <c r="K22" s="168"/>
      <c r="L22" s="63"/>
      <c r="M22" s="274"/>
    </row>
    <row r="23" spans="1:13" ht="20.100000000000001" customHeight="1">
      <c r="A23" s="191" t="s">
        <v>30</v>
      </c>
      <c r="B23" s="88"/>
      <c r="C23" s="88"/>
      <c r="D23" s="9">
        <v>-369917</v>
      </c>
      <c r="E23" s="88"/>
      <c r="F23" s="9">
        <v>-251269</v>
      </c>
      <c r="G23" s="9"/>
      <c r="H23" s="9">
        <v>-228908</v>
      </c>
      <c r="I23" s="9"/>
      <c r="J23" s="9">
        <v>-126762</v>
      </c>
      <c r="K23" s="168"/>
      <c r="M23" s="274"/>
    </row>
    <row r="24" spans="1:13" ht="20.25" customHeight="1">
      <c r="A24" s="191" t="s">
        <v>288</v>
      </c>
      <c r="B24" s="88"/>
      <c r="C24" s="88"/>
      <c r="D24" s="9">
        <v>43418</v>
      </c>
      <c r="E24" s="88"/>
      <c r="F24" s="9">
        <v>433</v>
      </c>
      <c r="G24" s="9"/>
      <c r="H24" s="9">
        <v>0</v>
      </c>
      <c r="I24" s="9"/>
      <c r="J24" s="9">
        <v>0</v>
      </c>
      <c r="K24" s="168"/>
      <c r="M24" s="274"/>
    </row>
    <row r="25" spans="1:13" s="185" customFormat="1" ht="20.25" customHeight="1">
      <c r="A25" s="191" t="s">
        <v>170</v>
      </c>
      <c r="B25" s="90"/>
      <c r="C25" s="90"/>
      <c r="D25" s="4"/>
      <c r="E25" s="90"/>
      <c r="F25" s="4"/>
      <c r="G25" s="3"/>
      <c r="H25" s="4"/>
      <c r="I25" s="3"/>
      <c r="J25" s="4"/>
      <c r="L25" s="63"/>
      <c r="M25" s="274"/>
    </row>
    <row r="26" spans="1:13" ht="20.100000000000001" customHeight="1">
      <c r="A26" s="185" t="s">
        <v>240</v>
      </c>
      <c r="B26" s="4"/>
      <c r="D26" s="12">
        <v>183168</v>
      </c>
      <c r="F26" s="12">
        <v>-17146</v>
      </c>
      <c r="G26" s="9"/>
      <c r="H26" s="12">
        <v>625296</v>
      </c>
      <c r="I26" s="9"/>
      <c r="J26" s="12">
        <v>770456</v>
      </c>
      <c r="K26" s="168"/>
      <c r="M26" s="274"/>
    </row>
    <row r="27" spans="1:13" ht="20.100000000000001" customHeight="1">
      <c r="A27" s="265" t="s">
        <v>293</v>
      </c>
      <c r="B27" s="89"/>
      <c r="C27" s="89"/>
      <c r="D27" s="10">
        <v>696372</v>
      </c>
      <c r="E27" s="89"/>
      <c r="F27" s="10">
        <v>725588</v>
      </c>
      <c r="G27" s="10"/>
      <c r="H27" s="10">
        <v>554582</v>
      </c>
      <c r="I27" s="10"/>
      <c r="J27" s="10">
        <v>717471</v>
      </c>
      <c r="M27" s="274"/>
    </row>
    <row r="28" spans="1:13" ht="20.100000000000001" customHeight="1">
      <c r="A28" s="217" t="s">
        <v>294</v>
      </c>
      <c r="D28" s="12">
        <v>131164</v>
      </c>
      <c r="F28" s="12">
        <v>84367</v>
      </c>
      <c r="G28" s="9"/>
      <c r="H28" s="12">
        <v>-10202</v>
      </c>
      <c r="I28" s="9"/>
      <c r="J28" s="12">
        <v>76611</v>
      </c>
      <c r="K28" s="168"/>
      <c r="M28" s="274"/>
    </row>
    <row r="29" spans="1:13" ht="20.100000000000001" customHeight="1" thickBot="1">
      <c r="A29" s="265" t="s">
        <v>63</v>
      </c>
      <c r="B29" s="89"/>
      <c r="C29" s="89"/>
      <c r="D29" s="13">
        <v>565208</v>
      </c>
      <c r="E29" s="89"/>
      <c r="F29" s="13">
        <v>641221</v>
      </c>
      <c r="G29" s="10"/>
      <c r="H29" s="13">
        <v>564784</v>
      </c>
      <c r="I29" s="10"/>
      <c r="J29" s="13">
        <v>640860</v>
      </c>
      <c r="M29" s="274"/>
    </row>
    <row r="30" spans="1:13" s="185" customFormat="1" ht="20.25" customHeight="1" thickTop="1">
      <c r="A30" s="265"/>
      <c r="B30" s="90"/>
      <c r="C30" s="90"/>
      <c r="D30" s="4"/>
      <c r="E30" s="90"/>
      <c r="F30" s="4"/>
      <c r="G30" s="3"/>
      <c r="H30" s="4"/>
      <c r="I30" s="3"/>
      <c r="J30" s="4"/>
      <c r="L30" s="63"/>
      <c r="M30" s="274"/>
    </row>
    <row r="31" spans="1:13" ht="20.25" customHeight="1">
      <c r="A31" s="265" t="s">
        <v>241</v>
      </c>
      <c r="B31" s="104"/>
      <c r="C31" s="104"/>
      <c r="D31" s="9"/>
      <c r="E31" s="104"/>
      <c r="F31" s="9"/>
      <c r="G31" s="9"/>
      <c r="H31" s="9"/>
      <c r="I31" s="9"/>
      <c r="J31" s="9"/>
      <c r="M31" s="274"/>
    </row>
    <row r="32" spans="1:13" ht="20.25" customHeight="1">
      <c r="A32" s="266" t="s">
        <v>72</v>
      </c>
      <c r="B32" s="104"/>
      <c r="C32" s="104"/>
      <c r="D32" s="9">
        <v>564773</v>
      </c>
      <c r="E32" s="9"/>
      <c r="F32" s="9">
        <v>640860</v>
      </c>
      <c r="G32" s="9">
        <v>0</v>
      </c>
      <c r="H32" s="9">
        <v>564784</v>
      </c>
      <c r="I32" s="9">
        <v>0</v>
      </c>
      <c r="J32" s="9">
        <v>640860</v>
      </c>
      <c r="M32" s="274"/>
    </row>
    <row r="33" spans="1:13" ht="20.25" customHeight="1">
      <c r="A33" s="266" t="s">
        <v>73</v>
      </c>
      <c r="B33" s="104"/>
      <c r="C33" s="104"/>
      <c r="D33" s="12">
        <v>435</v>
      </c>
      <c r="E33" s="153"/>
      <c r="F33" s="12">
        <v>361</v>
      </c>
      <c r="G33" s="9"/>
      <c r="H33" s="12">
        <v>0</v>
      </c>
      <c r="I33" s="9"/>
      <c r="J33" s="12">
        <v>0</v>
      </c>
      <c r="M33" s="274"/>
    </row>
    <row r="34" spans="1:13" ht="20.25" customHeight="1" thickBot="1">
      <c r="A34" s="265" t="s">
        <v>63</v>
      </c>
      <c r="B34" s="267"/>
      <c r="C34" s="267"/>
      <c r="D34" s="13">
        <v>565208</v>
      </c>
      <c r="E34" s="267"/>
      <c r="F34" s="268">
        <v>641221</v>
      </c>
      <c r="G34" s="263"/>
      <c r="H34" s="13">
        <v>564784</v>
      </c>
      <c r="I34" s="263"/>
      <c r="J34" s="268">
        <v>640860</v>
      </c>
      <c r="M34" s="274"/>
    </row>
    <row r="35" spans="1:13" ht="20.25" customHeight="1" thickTop="1">
      <c r="A35" s="265"/>
      <c r="B35" s="267"/>
      <c r="C35" s="267"/>
      <c r="D35" s="269"/>
      <c r="E35" s="267"/>
      <c r="F35" s="269"/>
      <c r="G35" s="263"/>
      <c r="H35" s="269"/>
      <c r="I35" s="263"/>
      <c r="J35" s="269"/>
      <c r="M35" s="274"/>
    </row>
    <row r="36" spans="1:13" s="185" customFormat="1" ht="20.25" customHeight="1">
      <c r="A36" s="265" t="s">
        <v>87</v>
      </c>
      <c r="B36" s="90">
        <v>14</v>
      </c>
      <c r="C36" s="90"/>
      <c r="D36" s="4"/>
      <c r="E36" s="90"/>
      <c r="F36" s="4"/>
      <c r="G36" s="3"/>
      <c r="H36" s="4"/>
      <c r="I36" s="3"/>
      <c r="J36" s="4"/>
      <c r="L36" s="62"/>
      <c r="M36" s="274"/>
    </row>
    <row r="37" spans="1:13" s="270" customFormat="1" ht="20.25" customHeight="1" thickBot="1">
      <c r="A37" s="266" t="s">
        <v>90</v>
      </c>
      <c r="B37" s="90"/>
      <c r="C37" s="90"/>
      <c r="D37" s="118">
        <v>0.18791715804092315</v>
      </c>
      <c r="E37" s="119"/>
      <c r="F37" s="118">
        <v>0.22</v>
      </c>
      <c r="G37" s="5"/>
      <c r="H37" s="118">
        <v>0.18792089860619737</v>
      </c>
      <c r="I37" s="5"/>
      <c r="J37" s="118">
        <v>0.22</v>
      </c>
      <c r="L37" s="62"/>
      <c r="M37" s="274"/>
    </row>
    <row r="38" spans="1:13" s="270" customFormat="1" ht="20.25" customHeight="1" thickTop="1" thickBot="1">
      <c r="A38" s="266" t="s">
        <v>91</v>
      </c>
      <c r="B38" s="90"/>
      <c r="C38" s="90"/>
      <c r="D38" s="118">
        <v>0.18695319015052969</v>
      </c>
      <c r="E38" s="119"/>
      <c r="F38" s="118">
        <v>0.22</v>
      </c>
      <c r="G38" s="5"/>
      <c r="H38" s="118">
        <v>0.18695691152764221</v>
      </c>
      <c r="I38" s="5"/>
      <c r="J38" s="118">
        <v>0.22</v>
      </c>
      <c r="L38" s="62"/>
      <c r="M38" s="274"/>
    </row>
    <row r="39" spans="1:13" s="270" customFormat="1" ht="20.25" customHeight="1" thickTop="1">
      <c r="A39" s="266"/>
      <c r="B39" s="90"/>
      <c r="C39" s="90"/>
      <c r="E39" s="181"/>
      <c r="F39" s="181"/>
      <c r="G39" s="5"/>
      <c r="H39" s="181"/>
      <c r="I39" s="5"/>
      <c r="J39" s="181"/>
      <c r="L39" s="63"/>
      <c r="M39" s="274"/>
    </row>
    <row r="40" spans="1:13" s="185" customFormat="1" ht="20.25" customHeight="1">
      <c r="A40" s="191"/>
      <c r="B40" s="4"/>
      <c r="C40" s="4"/>
      <c r="D40" s="4"/>
      <c r="E40" s="4"/>
      <c r="F40" s="4"/>
      <c r="G40" s="3"/>
      <c r="H40" s="4"/>
      <c r="I40" s="3"/>
      <c r="J40" s="4"/>
      <c r="L40" s="63"/>
      <c r="M40" s="274"/>
    </row>
    <row r="41" spans="1:13" s="185" customFormat="1" ht="20.25" customHeight="1">
      <c r="A41" s="15" t="s">
        <v>89</v>
      </c>
      <c r="B41" s="184"/>
      <c r="C41" s="184"/>
      <c r="D41" s="184"/>
      <c r="E41" s="184"/>
      <c r="F41" s="184"/>
      <c r="H41" s="184"/>
      <c r="J41" s="4"/>
      <c r="L41" s="63"/>
      <c r="M41" s="274"/>
    </row>
    <row r="42" spans="1:13" s="185" customFormat="1" ht="20.25" customHeight="1">
      <c r="A42" s="1" t="s">
        <v>132</v>
      </c>
      <c r="B42" s="259"/>
      <c r="C42" s="259"/>
      <c r="D42" s="217"/>
      <c r="E42" s="259"/>
      <c r="F42" s="217"/>
      <c r="G42" s="217"/>
      <c r="H42" s="217"/>
      <c r="I42" s="217"/>
      <c r="J42" s="217"/>
      <c r="L42" s="63"/>
      <c r="M42" s="274"/>
    </row>
    <row r="43" spans="1:13" s="185" customFormat="1" ht="20.25" customHeight="1">
      <c r="A43" s="1"/>
      <c r="B43" s="259"/>
      <c r="C43" s="259"/>
      <c r="D43" s="217"/>
      <c r="E43" s="259"/>
      <c r="F43" s="217"/>
      <c r="G43" s="217"/>
      <c r="H43" s="217"/>
      <c r="I43" s="217"/>
      <c r="J43" s="217"/>
      <c r="L43" s="63"/>
      <c r="M43" s="274"/>
    </row>
    <row r="44" spans="1:13" s="185" customFormat="1" ht="20.25" customHeight="1">
      <c r="A44" s="1"/>
      <c r="B44" s="259"/>
      <c r="C44" s="259"/>
      <c r="D44" s="283" t="s">
        <v>101</v>
      </c>
      <c r="E44" s="283"/>
      <c r="F44" s="283"/>
      <c r="G44" s="207"/>
      <c r="H44" s="283" t="s">
        <v>102</v>
      </c>
      <c r="I44" s="283"/>
      <c r="J44" s="283"/>
      <c r="L44" s="63"/>
      <c r="M44" s="274"/>
    </row>
    <row r="45" spans="1:13" s="185" customFormat="1" ht="20.25" customHeight="1">
      <c r="A45" s="1"/>
      <c r="B45" s="259"/>
      <c r="C45" s="259"/>
      <c r="D45" s="283" t="s">
        <v>95</v>
      </c>
      <c r="E45" s="283"/>
      <c r="F45" s="283"/>
      <c r="G45" s="207"/>
      <c r="H45" s="283" t="s">
        <v>95</v>
      </c>
      <c r="I45" s="283"/>
      <c r="J45" s="283"/>
      <c r="L45" s="63"/>
      <c r="M45" s="274"/>
    </row>
    <row r="46" spans="1:13" s="185" customFormat="1" ht="20.25" customHeight="1">
      <c r="A46" s="1"/>
      <c r="B46" s="259"/>
      <c r="C46" s="259"/>
      <c r="D46" s="284" t="s">
        <v>302</v>
      </c>
      <c r="E46" s="285"/>
      <c r="F46" s="285"/>
      <c r="G46" s="207"/>
      <c r="H46" s="284" t="s">
        <v>302</v>
      </c>
      <c r="I46" s="285"/>
      <c r="J46" s="285"/>
      <c r="L46" s="63"/>
      <c r="M46" s="274"/>
    </row>
    <row r="47" spans="1:13" s="185" customFormat="1" ht="20.25" customHeight="1">
      <c r="A47" s="1"/>
      <c r="B47" s="259"/>
      <c r="C47" s="259"/>
      <c r="D47" s="286" t="s">
        <v>275</v>
      </c>
      <c r="E47" s="286"/>
      <c r="F47" s="286"/>
      <c r="G47" s="260"/>
      <c r="H47" s="286" t="s">
        <v>275</v>
      </c>
      <c r="I47" s="286"/>
      <c r="J47" s="286"/>
      <c r="L47" s="63"/>
      <c r="M47" s="274"/>
    </row>
    <row r="48" spans="1:13" s="185" customFormat="1" ht="20.25" customHeight="1">
      <c r="A48" s="23"/>
      <c r="B48" s="259"/>
      <c r="C48" s="259"/>
      <c r="D48" s="192">
        <v>2023</v>
      </c>
      <c r="E48" s="259"/>
      <c r="F48" s="192">
        <v>2022</v>
      </c>
      <c r="G48" s="261"/>
      <c r="H48" s="192">
        <v>2023</v>
      </c>
      <c r="I48" s="259"/>
      <c r="J48" s="192">
        <v>2022</v>
      </c>
      <c r="L48" s="63"/>
      <c r="M48" s="274"/>
    </row>
    <row r="49" spans="1:13" s="185" customFormat="1" ht="20.25" customHeight="1">
      <c r="A49" s="206"/>
      <c r="B49" s="184"/>
      <c r="C49" s="184"/>
      <c r="D49" s="282" t="s">
        <v>93</v>
      </c>
      <c r="E49" s="282"/>
      <c r="F49" s="282"/>
      <c r="G49" s="282"/>
      <c r="H49" s="282"/>
      <c r="I49" s="282"/>
      <c r="J49" s="282"/>
      <c r="L49" s="63"/>
      <c r="M49" s="274"/>
    </row>
    <row r="50" spans="1:13" ht="20.25" customHeight="1">
      <c r="A50" s="263" t="s">
        <v>63</v>
      </c>
      <c r="B50" s="104"/>
      <c r="C50" s="104"/>
      <c r="D50" s="10">
        <v>565208</v>
      </c>
      <c r="E50" s="104"/>
      <c r="F50" s="10">
        <v>641221</v>
      </c>
      <c r="G50" s="10"/>
      <c r="H50" s="10">
        <v>564784</v>
      </c>
      <c r="I50" s="10"/>
      <c r="J50" s="10">
        <v>640860</v>
      </c>
      <c r="M50" s="274"/>
    </row>
    <row r="51" spans="1:13" s="185" customFormat="1" ht="20.25" customHeight="1">
      <c r="A51" s="217"/>
      <c r="B51" s="4"/>
      <c r="C51" s="4"/>
      <c r="D51" s="4"/>
      <c r="E51" s="4"/>
      <c r="F51" s="4"/>
      <c r="G51" s="3"/>
      <c r="H51" s="4"/>
      <c r="I51" s="3"/>
      <c r="J51" s="4"/>
      <c r="L51" s="63"/>
      <c r="M51" s="274"/>
    </row>
    <row r="52" spans="1:13" s="185" customFormat="1" ht="20.25" customHeight="1">
      <c r="A52" s="263" t="s">
        <v>31</v>
      </c>
      <c r="B52" s="4"/>
      <c r="C52" s="4"/>
      <c r="D52" s="4"/>
      <c r="E52" s="4"/>
      <c r="F52" s="4"/>
      <c r="G52" s="3"/>
      <c r="H52" s="4"/>
      <c r="I52" s="3"/>
      <c r="J52" s="4"/>
      <c r="L52" s="63"/>
      <c r="M52" s="274"/>
    </row>
    <row r="53" spans="1:13" s="185" customFormat="1" ht="20.25" customHeight="1">
      <c r="A53" s="264" t="s">
        <v>242</v>
      </c>
      <c r="B53" s="4"/>
      <c r="C53" s="4"/>
      <c r="D53" s="4"/>
      <c r="E53" s="4"/>
      <c r="F53" s="4"/>
      <c r="G53" s="3"/>
      <c r="H53" s="4"/>
      <c r="I53" s="3"/>
      <c r="J53" s="4"/>
      <c r="L53" s="63"/>
      <c r="M53" s="274"/>
    </row>
    <row r="54" spans="1:13" s="185" customFormat="1" ht="20.25" customHeight="1">
      <c r="A54" s="264" t="s">
        <v>176</v>
      </c>
      <c r="B54" s="4"/>
      <c r="C54" s="4"/>
      <c r="D54" s="4"/>
      <c r="E54" s="4"/>
      <c r="F54" s="4"/>
      <c r="G54" s="3"/>
      <c r="H54" s="4"/>
      <c r="I54" s="3"/>
      <c r="J54" s="4"/>
      <c r="L54" s="63"/>
      <c r="M54" s="274"/>
    </row>
    <row r="55" spans="1:13" s="185" customFormat="1" ht="20.25" customHeight="1">
      <c r="A55" s="217" t="s">
        <v>82</v>
      </c>
      <c r="B55" s="4"/>
      <c r="C55" s="4"/>
      <c r="D55" s="8">
        <v>619894</v>
      </c>
      <c r="E55" s="4"/>
      <c r="F55" s="8">
        <v>423424</v>
      </c>
      <c r="G55" s="3"/>
      <c r="H55" s="8">
        <v>619894</v>
      </c>
      <c r="I55" s="3"/>
      <c r="J55" s="8">
        <v>423424</v>
      </c>
      <c r="K55" s="276"/>
      <c r="L55" s="63"/>
      <c r="M55" s="274"/>
    </row>
    <row r="56" spans="1:13" s="185" customFormat="1" ht="20.25" customHeight="1">
      <c r="A56" s="217" t="s">
        <v>289</v>
      </c>
      <c r="B56" s="4"/>
      <c r="C56" s="4"/>
      <c r="D56" s="8">
        <v>-26538</v>
      </c>
      <c r="E56" s="4"/>
      <c r="F56" s="8">
        <v>925</v>
      </c>
      <c r="G56" s="3"/>
      <c r="H56" s="8">
        <v>70196</v>
      </c>
      <c r="I56" s="3"/>
      <c r="J56" s="8">
        <v>0</v>
      </c>
      <c r="K56" s="276"/>
      <c r="L56" s="63"/>
      <c r="M56" s="274"/>
    </row>
    <row r="57" spans="1:13" s="185" customFormat="1" ht="20.25" customHeight="1">
      <c r="A57" s="217" t="s">
        <v>290</v>
      </c>
      <c r="B57" s="4"/>
      <c r="C57" s="4"/>
      <c r="D57" s="8">
        <v>1159</v>
      </c>
      <c r="E57" s="4"/>
      <c r="F57" s="8">
        <v>-13280</v>
      </c>
      <c r="G57" s="3"/>
      <c r="H57" s="8">
        <v>1159</v>
      </c>
      <c r="I57" s="3"/>
      <c r="J57" s="8">
        <v>-13280</v>
      </c>
      <c r="K57" s="276"/>
      <c r="L57" s="63"/>
      <c r="M57" s="274"/>
    </row>
    <row r="58" spans="1:13" s="185" customFormat="1" ht="20.25" customHeight="1">
      <c r="A58" s="217" t="s">
        <v>174</v>
      </c>
      <c r="B58" s="4"/>
      <c r="C58" s="4"/>
      <c r="D58" s="8"/>
      <c r="E58" s="4"/>
      <c r="F58" s="8"/>
      <c r="G58" s="3"/>
      <c r="H58" s="8"/>
      <c r="I58" s="3"/>
      <c r="J58" s="8"/>
      <c r="K58" s="276"/>
      <c r="L58" s="63"/>
      <c r="M58" s="274"/>
    </row>
    <row r="59" spans="1:13" s="185" customFormat="1" ht="20.25" customHeight="1">
      <c r="A59" s="185" t="s">
        <v>171</v>
      </c>
      <c r="B59" s="4"/>
      <c r="C59" s="4"/>
      <c r="D59" s="8">
        <v>-240572</v>
      </c>
      <c r="E59" s="66"/>
      <c r="F59" s="8">
        <v>0</v>
      </c>
      <c r="G59" s="111"/>
      <c r="H59" s="8">
        <v>-286786</v>
      </c>
      <c r="I59" s="111"/>
      <c r="J59" s="8">
        <v>925</v>
      </c>
      <c r="K59" s="276"/>
      <c r="L59" s="63"/>
      <c r="M59" s="274"/>
    </row>
    <row r="60" spans="1:13" s="185" customFormat="1" ht="20.100000000000001" customHeight="1">
      <c r="A60" s="185" t="s">
        <v>243</v>
      </c>
      <c r="B60" s="88"/>
      <c r="C60" s="4"/>
      <c r="D60" s="8"/>
      <c r="E60" s="4"/>
      <c r="F60" s="8"/>
      <c r="G60" s="3"/>
      <c r="H60" s="8"/>
      <c r="I60" s="3"/>
      <c r="J60" s="8"/>
      <c r="K60" s="168"/>
      <c r="L60" s="63"/>
      <c r="M60" s="274"/>
    </row>
    <row r="61" spans="1:13" s="185" customFormat="1" ht="20.100000000000001" customHeight="1">
      <c r="A61" s="185" t="s">
        <v>183</v>
      </c>
      <c r="B61" s="88"/>
      <c r="C61" s="4"/>
      <c r="D61" s="91">
        <v>50520</v>
      </c>
      <c r="E61" s="4"/>
      <c r="F61" s="91">
        <v>0</v>
      </c>
      <c r="G61" s="3"/>
      <c r="H61" s="91">
        <v>0</v>
      </c>
      <c r="I61" s="3"/>
      <c r="J61" s="91">
        <v>0</v>
      </c>
      <c r="K61" s="168"/>
      <c r="L61" s="63"/>
      <c r="M61" s="274"/>
    </row>
    <row r="62" spans="1:13" s="185" customFormat="1" ht="20.25" customHeight="1">
      <c r="A62" s="263" t="s">
        <v>244</v>
      </c>
      <c r="B62" s="4"/>
      <c r="C62" s="4"/>
      <c r="D62" s="8"/>
      <c r="E62" s="4"/>
      <c r="F62" s="8"/>
      <c r="G62" s="3"/>
      <c r="H62" s="8"/>
      <c r="I62" s="3"/>
      <c r="J62" s="8"/>
      <c r="K62" s="168"/>
      <c r="L62" s="63"/>
      <c r="M62" s="274"/>
    </row>
    <row r="63" spans="1:13" s="185" customFormat="1" ht="20.25" customHeight="1">
      <c r="A63" s="270" t="s">
        <v>183</v>
      </c>
      <c r="B63" s="4"/>
      <c r="C63" s="4"/>
      <c r="D63" s="113">
        <v>404463</v>
      </c>
      <c r="E63" s="4"/>
      <c r="F63" s="113">
        <v>411069</v>
      </c>
      <c r="G63" s="3"/>
      <c r="H63" s="113">
        <v>404463</v>
      </c>
      <c r="I63" s="3"/>
      <c r="J63" s="113">
        <v>411069</v>
      </c>
      <c r="K63" s="168"/>
      <c r="L63" s="63"/>
      <c r="M63" s="274"/>
    </row>
    <row r="64" spans="1:13" s="185" customFormat="1" ht="20.25" customHeight="1">
      <c r="A64" s="263" t="s">
        <v>251</v>
      </c>
      <c r="B64" s="4"/>
      <c r="C64" s="4"/>
      <c r="D64" s="92">
        <v>404463</v>
      </c>
      <c r="E64" s="92"/>
      <c r="F64" s="92">
        <v>411069</v>
      </c>
      <c r="G64" s="5"/>
      <c r="H64" s="92">
        <v>404463</v>
      </c>
      <c r="I64" s="5"/>
      <c r="J64" s="92">
        <v>411069</v>
      </c>
      <c r="L64" s="63"/>
      <c r="M64" s="274"/>
    </row>
    <row r="65" spans="1:13" ht="20.25" customHeight="1" thickBot="1">
      <c r="A65" s="263" t="s">
        <v>53</v>
      </c>
      <c r="B65" s="104"/>
      <c r="C65" s="104"/>
      <c r="D65" s="14">
        <v>969671</v>
      </c>
      <c r="E65" s="104"/>
      <c r="F65" s="14">
        <v>1052290</v>
      </c>
      <c r="G65" s="10"/>
      <c r="H65" s="14">
        <v>969247</v>
      </c>
      <c r="I65" s="10"/>
      <c r="J65" s="14">
        <v>1051929</v>
      </c>
      <c r="M65" s="274"/>
    </row>
    <row r="66" spans="1:13" s="185" customFormat="1" ht="20.25" customHeight="1" thickTop="1">
      <c r="A66" s="191"/>
      <c r="B66" s="4"/>
      <c r="C66" s="4"/>
      <c r="D66" s="4"/>
      <c r="E66" s="4"/>
      <c r="F66" s="4"/>
      <c r="G66" s="3"/>
      <c r="H66" s="4"/>
      <c r="I66" s="3"/>
      <c r="J66" s="4"/>
      <c r="L66" s="63"/>
      <c r="M66" s="274"/>
    </row>
    <row r="67" spans="1:13" ht="20.25" customHeight="1">
      <c r="A67" s="265" t="s">
        <v>245</v>
      </c>
      <c r="B67" s="104"/>
      <c r="C67" s="104"/>
      <c r="D67" s="9"/>
      <c r="E67" s="104"/>
      <c r="F67" s="9"/>
      <c r="G67" s="9"/>
      <c r="H67" s="9"/>
      <c r="I67" s="9"/>
      <c r="J67" s="9"/>
      <c r="M67" s="274"/>
    </row>
    <row r="68" spans="1:13" ht="20.25" customHeight="1">
      <c r="A68" s="266" t="s">
        <v>72</v>
      </c>
      <c r="B68" s="104"/>
      <c r="C68" s="104"/>
      <c r="D68" s="9">
        <v>969236</v>
      </c>
      <c r="E68" s="9"/>
      <c r="F68" s="9">
        <v>1051929</v>
      </c>
      <c r="G68" s="9"/>
      <c r="H68" s="9">
        <v>969247</v>
      </c>
      <c r="I68" s="9"/>
      <c r="J68" s="9">
        <v>1051929</v>
      </c>
      <c r="M68" s="274"/>
    </row>
    <row r="69" spans="1:13" ht="20.25" customHeight="1">
      <c r="A69" s="266" t="s">
        <v>73</v>
      </c>
      <c r="B69" s="104"/>
      <c r="C69" s="104"/>
      <c r="D69" s="9">
        <v>435</v>
      </c>
      <c r="E69" s="153"/>
      <c r="F69" s="12">
        <v>361</v>
      </c>
      <c r="G69" s="9"/>
      <c r="H69" s="9">
        <v>0</v>
      </c>
      <c r="I69" s="9"/>
      <c r="J69" s="12">
        <v>0</v>
      </c>
      <c r="M69" s="274"/>
    </row>
    <row r="70" spans="1:13" ht="20.25" customHeight="1" thickBot="1">
      <c r="A70" s="265" t="s">
        <v>53</v>
      </c>
      <c r="B70" s="267"/>
      <c r="C70" s="267"/>
      <c r="D70" s="268">
        <v>969671</v>
      </c>
      <c r="E70" s="267"/>
      <c r="F70" s="268">
        <v>1052290</v>
      </c>
      <c r="G70" s="263"/>
      <c r="H70" s="268">
        <v>969247</v>
      </c>
      <c r="I70" s="263"/>
      <c r="J70" s="268">
        <v>1051929</v>
      </c>
      <c r="L70" s="277"/>
      <c r="M70" s="274"/>
    </row>
    <row r="71" spans="1:13" ht="20.25" customHeight="1" thickTop="1">
      <c r="L71" s="277"/>
      <c r="M71" s="274"/>
    </row>
    <row r="72" spans="1:13" ht="20.25" customHeight="1">
      <c r="B72" s="275"/>
      <c r="C72" s="275"/>
      <c r="D72" s="274"/>
      <c r="E72" s="275"/>
      <c r="F72" s="274"/>
      <c r="H72" s="274"/>
      <c r="J72" s="274"/>
      <c r="M72" s="274"/>
    </row>
    <row r="73" spans="1:13" ht="21" customHeight="1">
      <c r="M73" s="274"/>
    </row>
    <row r="74" spans="1:13" s="197" customFormat="1" ht="20.25" customHeight="1">
      <c r="A74" s="280" t="s">
        <v>66</v>
      </c>
      <c r="B74" s="280"/>
      <c r="C74" s="2"/>
      <c r="D74" s="280" t="s">
        <v>167</v>
      </c>
      <c r="E74" s="280"/>
      <c r="F74" s="280"/>
      <c r="G74" s="280"/>
      <c r="H74" s="280"/>
      <c r="I74" s="280"/>
      <c r="J74" s="280"/>
      <c r="K74" s="201"/>
      <c r="L74" s="63"/>
      <c r="M74" s="274"/>
    </row>
    <row r="75" spans="1:13" s="197" customFormat="1" ht="20.25" customHeight="1">
      <c r="A75" s="280" t="s">
        <v>65</v>
      </c>
      <c r="B75" s="280"/>
      <c r="C75" s="2"/>
      <c r="D75" s="280" t="s">
        <v>168</v>
      </c>
      <c r="E75" s="280"/>
      <c r="F75" s="280"/>
      <c r="G75" s="280"/>
      <c r="H75" s="280"/>
      <c r="I75" s="280"/>
      <c r="J75" s="280"/>
      <c r="K75" s="201"/>
      <c r="L75" s="63"/>
      <c r="M75" s="274"/>
    </row>
    <row r="76" spans="1:13" ht="20.25" customHeight="1">
      <c r="M76" s="274"/>
    </row>
    <row r="77" spans="1:13" ht="20.25" customHeight="1">
      <c r="M77" s="274"/>
    </row>
    <row r="78" spans="1:13" ht="20.25" customHeight="1">
      <c r="M78" s="274"/>
    </row>
    <row r="79" spans="1:13" ht="20.25" customHeight="1">
      <c r="M79" s="274"/>
    </row>
    <row r="80" spans="1:13" ht="21" customHeight="1">
      <c r="M80" s="274"/>
    </row>
    <row r="81" spans="13:13" ht="21" customHeight="1">
      <c r="M81" s="274"/>
    </row>
  </sheetData>
  <mergeCells count="22">
    <mergeCell ref="D49:J49"/>
    <mergeCell ref="H45:J45"/>
    <mergeCell ref="D46:F46"/>
    <mergeCell ref="H46:J46"/>
    <mergeCell ref="D47:F47"/>
    <mergeCell ref="H47:J47"/>
    <mergeCell ref="A75:B75"/>
    <mergeCell ref="D75:J75"/>
    <mergeCell ref="D4:F4"/>
    <mergeCell ref="H4:J4"/>
    <mergeCell ref="D5:F5"/>
    <mergeCell ref="A74:B74"/>
    <mergeCell ref="D74:J74"/>
    <mergeCell ref="H5:J5"/>
    <mergeCell ref="D6:F6"/>
    <mergeCell ref="H6:J6"/>
    <mergeCell ref="D7:F7"/>
    <mergeCell ref="H7:J7"/>
    <mergeCell ref="D9:J9"/>
    <mergeCell ref="D44:F44"/>
    <mergeCell ref="H44:J44"/>
    <mergeCell ref="D45:F45"/>
  </mergeCells>
  <pageMargins left="0.7" right="0.7" top="0.48" bottom="0.5" header="0.5" footer="0.5"/>
  <pageSetup paperSize="9" scale="74" firstPageNumber="6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0C08-2A96-4E36-970E-928828DC1B18}">
  <sheetPr>
    <tabColor rgb="FF92D050"/>
  </sheetPr>
  <dimension ref="A1:M93"/>
  <sheetViews>
    <sheetView view="pageBreakPreview" topLeftCell="A66" zoomScale="70" zoomScaleNormal="70" zoomScaleSheetLayoutView="70" workbookViewId="0">
      <selection activeCell="E37" sqref="E37"/>
    </sheetView>
  </sheetViews>
  <sheetFormatPr defaultColWidth="9.21875" defaultRowHeight="21" customHeight="1"/>
  <cols>
    <col min="1" max="1" width="54.77734375" style="186" customWidth="1"/>
    <col min="2" max="2" width="7.21875" style="272" customWidth="1"/>
    <col min="3" max="3" width="12" style="186" customWidth="1"/>
    <col min="4" max="4" width="1.21875" style="2" customWidth="1"/>
    <col min="5" max="5" width="12" style="186" customWidth="1"/>
    <col min="6" max="6" width="1.21875" style="186" customWidth="1"/>
    <col min="7" max="7" width="12" style="186" customWidth="1"/>
    <col min="8" max="8" width="1.21875" style="186" customWidth="1"/>
    <col min="9" max="9" width="12" style="186" customWidth="1"/>
    <col min="10" max="10" width="4.21875" style="63" customWidth="1"/>
    <col min="11" max="11" width="7.21875" bestFit="1" customWidth="1"/>
    <col min="12" max="12" width="9.21875" style="186"/>
    <col min="13" max="13" width="12.21875" style="186" bestFit="1" customWidth="1"/>
    <col min="14" max="16384" width="9.21875" style="186"/>
  </cols>
  <sheetData>
    <row r="1" spans="1:11" ht="20.25" customHeight="1">
      <c r="A1" s="15" t="s">
        <v>89</v>
      </c>
      <c r="B1" s="257"/>
      <c r="C1" s="184"/>
      <c r="D1" s="184"/>
      <c r="E1" s="184"/>
      <c r="F1" s="185"/>
      <c r="G1" s="184"/>
      <c r="H1" s="185"/>
      <c r="I1" s="4"/>
      <c r="J1" s="186"/>
    </row>
    <row r="2" spans="1:11" ht="20.25" customHeight="1">
      <c r="A2" s="1" t="s">
        <v>59</v>
      </c>
      <c r="B2" s="258"/>
      <c r="C2" s="217"/>
      <c r="D2" s="259"/>
      <c r="E2" s="217"/>
      <c r="F2" s="217"/>
      <c r="G2" s="217"/>
      <c r="H2" s="217"/>
      <c r="I2" s="217"/>
    </row>
    <row r="3" spans="1:11" ht="20.25" customHeight="1">
      <c r="A3" s="1"/>
      <c r="B3" s="258"/>
      <c r="C3" s="217"/>
      <c r="D3" s="259"/>
      <c r="E3" s="217"/>
      <c r="F3" s="217"/>
      <c r="G3" s="217"/>
      <c r="H3" s="217"/>
      <c r="I3" s="217"/>
    </row>
    <row r="4" spans="1:11" ht="18" customHeight="1">
      <c r="A4" s="1"/>
      <c r="B4" s="258"/>
      <c r="C4" s="283" t="s">
        <v>101</v>
      </c>
      <c r="D4" s="283"/>
      <c r="E4" s="283"/>
      <c r="F4" s="207"/>
      <c r="G4" s="283" t="s">
        <v>102</v>
      </c>
      <c r="H4" s="283"/>
      <c r="I4" s="283"/>
    </row>
    <row r="5" spans="1:11" ht="18" customHeight="1">
      <c r="A5" s="1"/>
      <c r="B5" s="258"/>
      <c r="C5" s="283" t="s">
        <v>95</v>
      </c>
      <c r="D5" s="283"/>
      <c r="E5" s="283"/>
      <c r="F5" s="207"/>
      <c r="G5" s="283" t="s">
        <v>95</v>
      </c>
      <c r="H5" s="283"/>
      <c r="I5" s="283"/>
    </row>
    <row r="6" spans="1:11" ht="20.25" customHeight="1">
      <c r="A6" s="1"/>
      <c r="B6" s="258"/>
      <c r="C6" s="284" t="s">
        <v>303</v>
      </c>
      <c r="D6" s="285"/>
      <c r="E6" s="285"/>
      <c r="F6" s="207"/>
      <c r="G6" s="284" t="s">
        <v>303</v>
      </c>
      <c r="H6" s="285"/>
      <c r="I6" s="285"/>
    </row>
    <row r="7" spans="1:11" ht="20.25" customHeight="1">
      <c r="A7" s="1"/>
      <c r="B7" s="258"/>
      <c r="C7" s="286" t="s">
        <v>275</v>
      </c>
      <c r="D7" s="286"/>
      <c r="E7" s="286"/>
      <c r="F7" s="260"/>
      <c r="G7" s="286" t="s">
        <v>275</v>
      </c>
      <c r="H7" s="286"/>
      <c r="I7" s="286"/>
    </row>
    <row r="8" spans="1:11" ht="20.25" customHeight="1">
      <c r="A8" s="23"/>
      <c r="B8" s="259" t="s">
        <v>3</v>
      </c>
      <c r="C8" s="192">
        <v>2023</v>
      </c>
      <c r="D8" s="259"/>
      <c r="E8" s="192">
        <v>2022</v>
      </c>
      <c r="F8" s="261"/>
      <c r="G8" s="192">
        <v>2023</v>
      </c>
      <c r="H8" s="259"/>
      <c r="I8" s="192">
        <v>2022</v>
      </c>
    </row>
    <row r="9" spans="1:11" ht="20.25" customHeight="1">
      <c r="A9" s="206"/>
      <c r="B9" s="184"/>
      <c r="C9" s="282" t="s">
        <v>93</v>
      </c>
      <c r="D9" s="282"/>
      <c r="E9" s="282"/>
      <c r="F9" s="282"/>
      <c r="G9" s="282"/>
      <c r="H9" s="282"/>
      <c r="I9" s="282"/>
      <c r="J9" s="186"/>
    </row>
    <row r="10" spans="1:11" ht="20.25" customHeight="1">
      <c r="A10" s="262" t="s">
        <v>148</v>
      </c>
      <c r="B10" s="259"/>
      <c r="C10" s="259"/>
      <c r="D10" s="259"/>
      <c r="E10" s="259"/>
      <c r="F10" s="259"/>
      <c r="G10" s="259"/>
      <c r="H10" s="259"/>
      <c r="I10" s="259"/>
    </row>
    <row r="11" spans="1:11" ht="20.25" customHeight="1">
      <c r="A11" s="217" t="s">
        <v>142</v>
      </c>
      <c r="B11" s="88">
        <v>11</v>
      </c>
      <c r="C11" s="9">
        <v>3713520</v>
      </c>
      <c r="D11" s="88"/>
      <c r="E11" s="9">
        <v>4138469</v>
      </c>
      <c r="F11" s="9"/>
      <c r="G11" s="9">
        <v>359755</v>
      </c>
      <c r="H11" s="9"/>
      <c r="I11" s="9">
        <v>478965</v>
      </c>
      <c r="J11" s="168"/>
    </row>
    <row r="12" spans="1:11" ht="20.25" customHeight="1">
      <c r="A12" s="217" t="s">
        <v>135</v>
      </c>
      <c r="B12" s="88"/>
      <c r="C12" s="9">
        <v>189752</v>
      </c>
      <c r="D12" s="88"/>
      <c r="E12" s="9">
        <v>72241</v>
      </c>
      <c r="F12" s="9"/>
      <c r="G12" s="9">
        <v>508062</v>
      </c>
      <c r="H12" s="9"/>
      <c r="I12" s="9">
        <v>267869</v>
      </c>
      <c r="J12" s="168"/>
    </row>
    <row r="13" spans="1:11" ht="20.25" customHeight="1">
      <c r="A13" s="191" t="s">
        <v>262</v>
      </c>
      <c r="B13" s="88"/>
      <c r="C13" s="9">
        <v>0</v>
      </c>
      <c r="D13" s="88"/>
      <c r="E13" s="9">
        <v>2030872</v>
      </c>
      <c r="F13" s="9"/>
      <c r="G13" s="9">
        <v>0</v>
      </c>
      <c r="H13" s="9"/>
      <c r="I13" s="9">
        <v>2030872</v>
      </c>
      <c r="J13" s="168"/>
    </row>
    <row r="14" spans="1:11" ht="20.25" customHeight="1">
      <c r="A14" s="217" t="s">
        <v>26</v>
      </c>
      <c r="B14" s="88"/>
      <c r="C14" s="9">
        <v>16518</v>
      </c>
      <c r="D14" s="88"/>
      <c r="E14" s="9">
        <v>10810</v>
      </c>
      <c r="F14" s="9"/>
      <c r="G14" s="9">
        <v>12326</v>
      </c>
      <c r="H14" s="9"/>
      <c r="I14" s="9">
        <v>8119</v>
      </c>
      <c r="J14" s="168"/>
    </row>
    <row r="15" spans="1:11" ht="20.25" customHeight="1">
      <c r="A15" s="263" t="s">
        <v>149</v>
      </c>
      <c r="B15" s="172"/>
      <c r="C15" s="11">
        <v>3919790</v>
      </c>
      <c r="D15" s="89"/>
      <c r="E15" s="11">
        <v>6252392</v>
      </c>
      <c r="F15" s="10"/>
      <c r="G15" s="11">
        <v>880143</v>
      </c>
      <c r="H15" s="10"/>
      <c r="I15" s="11">
        <v>2785825</v>
      </c>
    </row>
    <row r="16" spans="1:11" s="185" customFormat="1" ht="20.25" customHeight="1">
      <c r="A16" s="191"/>
      <c r="B16" s="173"/>
      <c r="C16" s="4"/>
      <c r="D16" s="90"/>
      <c r="E16" s="4"/>
      <c r="F16" s="3"/>
      <c r="G16" s="4"/>
      <c r="H16" s="3"/>
      <c r="I16" s="4"/>
      <c r="K16"/>
    </row>
    <row r="17" spans="1:11" ht="20.25" customHeight="1">
      <c r="A17" s="264" t="s">
        <v>27</v>
      </c>
      <c r="B17" s="171"/>
      <c r="C17" s="9"/>
      <c r="D17" s="88"/>
      <c r="E17" s="9"/>
      <c r="F17" s="9"/>
      <c r="G17" s="9"/>
      <c r="H17" s="9"/>
      <c r="I17" s="9"/>
    </row>
    <row r="18" spans="1:11" ht="20.25" customHeight="1">
      <c r="A18" s="217" t="s">
        <v>143</v>
      </c>
      <c r="B18" s="88"/>
      <c r="C18" s="9">
        <v>1789722</v>
      </c>
      <c r="D18" s="88"/>
      <c r="E18" s="9">
        <v>1445422</v>
      </c>
      <c r="F18" s="9"/>
      <c r="G18" s="9">
        <v>271114</v>
      </c>
      <c r="H18" s="9"/>
      <c r="I18" s="9">
        <v>262882</v>
      </c>
      <c r="J18" s="168"/>
    </row>
    <row r="19" spans="1:11" ht="20.25" customHeight="1">
      <c r="A19" s="191" t="s">
        <v>28</v>
      </c>
      <c r="B19" s="88"/>
      <c r="C19" s="9">
        <v>461022</v>
      </c>
      <c r="D19" s="88"/>
      <c r="E19" s="9">
        <v>634567</v>
      </c>
      <c r="F19" s="9"/>
      <c r="G19" s="9">
        <v>281230</v>
      </c>
      <c r="H19" s="9"/>
      <c r="I19" s="9">
        <v>426086</v>
      </c>
      <c r="J19" s="168"/>
    </row>
    <row r="20" spans="1:11" ht="20.25" customHeight="1">
      <c r="A20" s="191" t="s">
        <v>259</v>
      </c>
      <c r="B20" s="174">
        <v>8</v>
      </c>
      <c r="C20" s="9">
        <v>-248685</v>
      </c>
      <c r="D20" s="88"/>
      <c r="E20" s="9">
        <v>248685</v>
      </c>
      <c r="F20" s="9"/>
      <c r="G20" s="9">
        <v>0</v>
      </c>
      <c r="H20" s="9"/>
      <c r="I20" s="9">
        <v>0</v>
      </c>
      <c r="J20" s="168"/>
    </row>
    <row r="21" spans="1:11" ht="20.25" customHeight="1">
      <c r="A21" s="191" t="s">
        <v>239</v>
      </c>
      <c r="B21" s="88">
        <v>12</v>
      </c>
      <c r="C21" s="9">
        <v>-267369</v>
      </c>
      <c r="D21" s="88"/>
      <c r="E21" s="9">
        <v>103885</v>
      </c>
      <c r="F21" s="9"/>
      <c r="G21" s="9">
        <v>-108862</v>
      </c>
      <c r="H21" s="9"/>
      <c r="I21" s="9">
        <v>5392</v>
      </c>
      <c r="J21" s="168"/>
    </row>
    <row r="22" spans="1:11" ht="20.25" customHeight="1">
      <c r="A22" s="206" t="s">
        <v>29</v>
      </c>
      <c r="B22" s="175"/>
      <c r="C22" s="117">
        <v>1734690</v>
      </c>
      <c r="D22" s="116"/>
      <c r="E22" s="117">
        <v>2432559</v>
      </c>
      <c r="F22" s="9"/>
      <c r="G22" s="117">
        <v>443482</v>
      </c>
      <c r="H22" s="9"/>
      <c r="I22" s="117">
        <v>694360</v>
      </c>
      <c r="J22" s="168"/>
    </row>
    <row r="23" spans="1:11" s="185" customFormat="1" ht="20.25" customHeight="1">
      <c r="A23" s="191"/>
      <c r="B23" s="173"/>
      <c r="C23" s="4"/>
      <c r="D23" s="90"/>
      <c r="E23" s="4"/>
      <c r="F23" s="3"/>
      <c r="G23" s="4"/>
      <c r="H23" s="3"/>
      <c r="I23" s="4"/>
      <c r="K23"/>
    </row>
    <row r="24" spans="1:11" s="185" customFormat="1" ht="20.25" customHeight="1">
      <c r="A24" s="206" t="s">
        <v>138</v>
      </c>
      <c r="B24" s="173"/>
      <c r="C24" s="154">
        <v>2185100</v>
      </c>
      <c r="D24" s="155"/>
      <c r="E24" s="154">
        <v>3819833</v>
      </c>
      <c r="F24" s="5"/>
      <c r="G24" s="154">
        <v>436661</v>
      </c>
      <c r="H24" s="5"/>
      <c r="I24" s="154">
        <v>2091465</v>
      </c>
      <c r="K24"/>
    </row>
    <row r="25" spans="1:11" ht="20.25" customHeight="1">
      <c r="A25" s="191" t="s">
        <v>30</v>
      </c>
      <c r="B25" s="2"/>
      <c r="C25" s="9">
        <v>-847281</v>
      </c>
      <c r="D25" s="88"/>
      <c r="E25" s="9">
        <v>-688535</v>
      </c>
      <c r="F25" s="9"/>
      <c r="G25" s="9">
        <v>-479370</v>
      </c>
      <c r="H25" s="9"/>
      <c r="I25" s="9">
        <v>-427069</v>
      </c>
      <c r="J25" s="168"/>
    </row>
    <row r="26" spans="1:11" ht="20.25" customHeight="1">
      <c r="A26" s="191" t="s">
        <v>295</v>
      </c>
      <c r="B26" s="171"/>
      <c r="C26" s="9"/>
      <c r="D26" s="88"/>
      <c r="E26" s="9"/>
      <c r="F26" s="9"/>
      <c r="G26" s="9"/>
      <c r="H26" s="9"/>
      <c r="I26" s="9"/>
      <c r="J26" s="168"/>
    </row>
    <row r="27" spans="1:11" ht="20.25" customHeight="1">
      <c r="A27" s="191" t="s">
        <v>175</v>
      </c>
      <c r="B27" s="2"/>
      <c r="C27" s="9">
        <v>46623</v>
      </c>
      <c r="D27" s="88"/>
      <c r="E27" s="9">
        <v>-386389</v>
      </c>
      <c r="F27" s="9"/>
      <c r="G27" s="9">
        <v>0</v>
      </c>
      <c r="H27" s="9"/>
      <c r="I27" s="9">
        <v>0</v>
      </c>
      <c r="J27" s="168"/>
    </row>
    <row r="28" spans="1:11" s="185" customFormat="1" ht="20.25" customHeight="1">
      <c r="A28" s="191" t="s">
        <v>252</v>
      </c>
      <c r="B28" s="173"/>
      <c r="C28" s="9"/>
      <c r="D28" s="90"/>
      <c r="E28" s="4"/>
      <c r="F28" s="3"/>
      <c r="G28" s="9"/>
      <c r="H28" s="3"/>
      <c r="I28" s="4"/>
      <c r="K28"/>
    </row>
    <row r="29" spans="1:11" ht="20.25" customHeight="1">
      <c r="A29" s="185" t="s">
        <v>250</v>
      </c>
      <c r="B29" s="2" t="s">
        <v>248</v>
      </c>
      <c r="C29" s="12">
        <v>192313</v>
      </c>
      <c r="E29" s="12">
        <v>115862</v>
      </c>
      <c r="F29" s="9"/>
      <c r="G29" s="12">
        <v>1351079</v>
      </c>
      <c r="H29" s="9"/>
      <c r="I29" s="12">
        <v>1051807</v>
      </c>
      <c r="J29" s="168"/>
    </row>
    <row r="30" spans="1:11" ht="20.25" customHeight="1">
      <c r="A30" s="265" t="s">
        <v>270</v>
      </c>
      <c r="B30" s="89"/>
      <c r="C30" s="10">
        <v>1576755</v>
      </c>
      <c r="D30" s="89"/>
      <c r="E30" s="10">
        <v>2860771</v>
      </c>
      <c r="F30" s="10"/>
      <c r="G30" s="10">
        <v>1308370</v>
      </c>
      <c r="H30" s="10"/>
      <c r="I30" s="10">
        <v>2716203</v>
      </c>
    </row>
    <row r="31" spans="1:11" ht="20.25" customHeight="1">
      <c r="A31" s="217" t="s">
        <v>267</v>
      </c>
      <c r="B31" s="2">
        <v>13</v>
      </c>
      <c r="C31" s="12">
        <v>296724</v>
      </c>
      <c r="E31" s="12">
        <v>525238</v>
      </c>
      <c r="F31" s="9"/>
      <c r="G31" s="12">
        <v>34327</v>
      </c>
      <c r="H31" s="9"/>
      <c r="I31" s="12">
        <v>382070</v>
      </c>
      <c r="J31" s="168"/>
    </row>
    <row r="32" spans="1:11" ht="20.25" customHeight="1" thickBot="1">
      <c r="A32" s="265" t="s">
        <v>63</v>
      </c>
      <c r="B32" s="89"/>
      <c r="C32" s="13">
        <v>1280031</v>
      </c>
      <c r="D32" s="89"/>
      <c r="E32" s="13">
        <v>2335533</v>
      </c>
      <c r="F32" s="10"/>
      <c r="G32" s="13">
        <v>1274043</v>
      </c>
      <c r="H32" s="10"/>
      <c r="I32" s="13">
        <v>2334133</v>
      </c>
    </row>
    <row r="33" spans="1:11" s="185" customFormat="1" ht="20.25" customHeight="1" thickTop="1">
      <c r="A33" s="191"/>
      <c r="B33" s="90"/>
      <c r="C33" s="4"/>
      <c r="D33" s="90"/>
      <c r="E33" s="4"/>
      <c r="F33" s="3"/>
      <c r="G33" s="4"/>
      <c r="H33" s="3"/>
      <c r="I33" s="4"/>
      <c r="K33"/>
    </row>
    <row r="34" spans="1:11" ht="20.25" customHeight="1">
      <c r="A34" s="265" t="s">
        <v>241</v>
      </c>
      <c r="B34" s="104"/>
      <c r="C34" s="9"/>
      <c r="D34" s="104"/>
      <c r="E34" s="180"/>
      <c r="F34" s="9"/>
      <c r="G34" s="9"/>
      <c r="H34" s="9"/>
      <c r="I34" s="180"/>
    </row>
    <row r="35" spans="1:11" ht="20.25" customHeight="1">
      <c r="A35" s="266" t="s">
        <v>72</v>
      </c>
      <c r="B35" s="104"/>
      <c r="C35" s="9">
        <v>1277734</v>
      </c>
      <c r="D35" s="9">
        <v>0</v>
      </c>
      <c r="E35" s="9">
        <v>2334133</v>
      </c>
      <c r="F35" s="9">
        <v>0</v>
      </c>
      <c r="G35" s="9">
        <v>1274043</v>
      </c>
      <c r="H35" s="9">
        <v>0</v>
      </c>
      <c r="I35" s="9">
        <v>2334133</v>
      </c>
    </row>
    <row r="36" spans="1:11" ht="20.25" customHeight="1">
      <c r="A36" s="266" t="s">
        <v>73</v>
      </c>
      <c r="B36" s="104"/>
      <c r="C36" s="12">
        <v>2297</v>
      </c>
      <c r="D36" s="153"/>
      <c r="E36" s="12">
        <v>1400</v>
      </c>
      <c r="F36" s="9"/>
      <c r="G36" s="12">
        <v>0</v>
      </c>
      <c r="H36" s="9"/>
      <c r="I36" s="12">
        <v>0</v>
      </c>
    </row>
    <row r="37" spans="1:11" ht="20.25" customHeight="1" thickBot="1">
      <c r="A37" s="265" t="s">
        <v>63</v>
      </c>
      <c r="B37" s="267"/>
      <c r="C37" s="176">
        <v>1280031</v>
      </c>
      <c r="D37" s="267"/>
      <c r="E37" s="176">
        <v>2335533</v>
      </c>
      <c r="F37" s="263"/>
      <c r="G37" s="176">
        <v>1274043</v>
      </c>
      <c r="H37" s="263"/>
      <c r="I37" s="268">
        <v>2334133</v>
      </c>
    </row>
    <row r="38" spans="1:11" ht="20.25" customHeight="1" thickTop="1">
      <c r="A38" s="265"/>
      <c r="B38" s="267"/>
      <c r="C38" s="269"/>
      <c r="D38" s="267"/>
      <c r="E38" s="269"/>
      <c r="F38" s="263"/>
      <c r="G38" s="269"/>
      <c r="H38" s="263"/>
      <c r="I38" s="269"/>
    </row>
    <row r="39" spans="1:11" s="185" customFormat="1" ht="20.25" customHeight="1">
      <c r="A39" s="265" t="s">
        <v>87</v>
      </c>
      <c r="B39" s="90">
        <v>14</v>
      </c>
      <c r="C39" s="4"/>
      <c r="D39" s="90"/>
      <c r="E39" s="4"/>
      <c r="F39" s="3"/>
      <c r="G39" s="4"/>
      <c r="H39" s="3"/>
      <c r="I39" s="4"/>
      <c r="K39"/>
    </row>
    <row r="40" spans="1:11" s="270" customFormat="1" ht="20.25" customHeight="1" thickBot="1">
      <c r="A40" s="266" t="s">
        <v>90</v>
      </c>
      <c r="B40" s="173"/>
      <c r="C40" s="118">
        <v>0.43517527704460085</v>
      </c>
      <c r="D40" s="119"/>
      <c r="E40" s="118">
        <v>0.81</v>
      </c>
      <c r="F40" s="5"/>
      <c r="G40" s="118">
        <v>0.44</v>
      </c>
      <c r="H40" s="5"/>
      <c r="I40" s="118">
        <v>0.81</v>
      </c>
      <c r="K40"/>
    </row>
    <row r="41" spans="1:11" s="270" customFormat="1" ht="20.25" customHeight="1" thickTop="1" thickBot="1">
      <c r="A41" s="266" t="s">
        <v>91</v>
      </c>
      <c r="B41" s="173"/>
      <c r="C41" s="118">
        <v>0.44</v>
      </c>
      <c r="D41" s="119"/>
      <c r="E41" s="118">
        <v>0.8</v>
      </c>
      <c r="F41" s="5"/>
      <c r="G41" s="118">
        <v>0.44</v>
      </c>
      <c r="H41" s="5"/>
      <c r="I41" s="118">
        <v>0.8</v>
      </c>
      <c r="K41"/>
    </row>
    <row r="42" spans="1:11" s="185" customFormat="1" ht="20.25" customHeight="1" thickTop="1">
      <c r="A42" s="191"/>
      <c r="B42" s="177"/>
      <c r="C42" s="4"/>
      <c r="D42" s="4"/>
      <c r="E42" s="4"/>
      <c r="F42" s="3"/>
      <c r="G42" s="4"/>
      <c r="H42" s="3"/>
      <c r="I42" s="4"/>
      <c r="K42"/>
    </row>
    <row r="43" spans="1:11" s="185" customFormat="1" ht="20.25" customHeight="1">
      <c r="A43" s="15" t="s">
        <v>89</v>
      </c>
      <c r="B43" s="257"/>
      <c r="C43" s="184"/>
      <c r="D43" s="184"/>
      <c r="E43" s="184"/>
      <c r="G43" s="184"/>
      <c r="I43" s="4"/>
      <c r="K43"/>
    </row>
    <row r="44" spans="1:11" s="185" customFormat="1" ht="20.25" customHeight="1">
      <c r="A44" s="1" t="s">
        <v>132</v>
      </c>
      <c r="B44" s="258"/>
      <c r="C44" s="217"/>
      <c r="D44" s="259"/>
      <c r="E44" s="217"/>
      <c r="F44" s="217"/>
      <c r="G44" s="217"/>
      <c r="H44" s="217"/>
      <c r="I44" s="217"/>
      <c r="K44"/>
    </row>
    <row r="45" spans="1:11" s="185" customFormat="1" ht="20.25" customHeight="1">
      <c r="A45" s="1"/>
      <c r="B45" s="258"/>
      <c r="C45" s="217"/>
      <c r="D45" s="259"/>
      <c r="E45" s="217"/>
      <c r="F45" s="217"/>
      <c r="G45" s="217"/>
      <c r="H45" s="217"/>
      <c r="I45" s="217"/>
      <c r="K45"/>
    </row>
    <row r="46" spans="1:11" s="185" customFormat="1" ht="20.25" customHeight="1">
      <c r="A46" s="1"/>
      <c r="B46" s="258"/>
      <c r="C46" s="283" t="s">
        <v>101</v>
      </c>
      <c r="D46" s="283"/>
      <c r="E46" s="283"/>
      <c r="F46" s="207"/>
      <c r="G46" s="283" t="s">
        <v>102</v>
      </c>
      <c r="H46" s="283"/>
      <c r="I46" s="283"/>
      <c r="K46"/>
    </row>
    <row r="47" spans="1:11" s="185" customFormat="1" ht="20.25" customHeight="1">
      <c r="A47" s="1"/>
      <c r="B47" s="258"/>
      <c r="C47" s="283" t="s">
        <v>95</v>
      </c>
      <c r="D47" s="283"/>
      <c r="E47" s="283"/>
      <c r="F47" s="207"/>
      <c r="G47" s="283" t="s">
        <v>95</v>
      </c>
      <c r="H47" s="283"/>
      <c r="I47" s="283"/>
      <c r="K47"/>
    </row>
    <row r="48" spans="1:11" s="185" customFormat="1" ht="20.25" customHeight="1">
      <c r="A48" s="1"/>
      <c r="B48" s="258"/>
      <c r="C48" s="284" t="s">
        <v>303</v>
      </c>
      <c r="D48" s="285"/>
      <c r="E48" s="285"/>
      <c r="F48" s="207"/>
      <c r="G48" s="284" t="s">
        <v>303</v>
      </c>
      <c r="H48" s="285"/>
      <c r="I48" s="285"/>
      <c r="K48"/>
    </row>
    <row r="49" spans="1:13" s="185" customFormat="1" ht="20.25" customHeight="1">
      <c r="A49" s="1"/>
      <c r="B49" s="259"/>
      <c r="C49" s="286" t="s">
        <v>275</v>
      </c>
      <c r="D49" s="286"/>
      <c r="E49" s="286"/>
      <c r="F49" s="260"/>
      <c r="G49" s="286" t="s">
        <v>275</v>
      </c>
      <c r="H49" s="286"/>
      <c r="I49" s="286"/>
      <c r="K49"/>
    </row>
    <row r="50" spans="1:13" s="185" customFormat="1" ht="20.25" customHeight="1">
      <c r="A50" s="23"/>
      <c r="B50" s="259" t="s">
        <v>3</v>
      </c>
      <c r="C50" s="192">
        <v>2023</v>
      </c>
      <c r="D50" s="259"/>
      <c r="E50" s="192">
        <v>2022</v>
      </c>
      <c r="F50" s="261"/>
      <c r="G50" s="192">
        <v>2023</v>
      </c>
      <c r="H50" s="259"/>
      <c r="I50" s="192">
        <v>2022</v>
      </c>
      <c r="K50"/>
    </row>
    <row r="51" spans="1:13" s="185" customFormat="1" ht="20.25" customHeight="1">
      <c r="A51" s="206"/>
      <c r="B51" s="184"/>
      <c r="C51" s="282" t="s">
        <v>93</v>
      </c>
      <c r="D51" s="282"/>
      <c r="E51" s="282"/>
      <c r="F51" s="282"/>
      <c r="G51" s="282"/>
      <c r="H51" s="282"/>
      <c r="I51" s="282"/>
      <c r="K51"/>
    </row>
    <row r="52" spans="1:13" ht="20.25" customHeight="1">
      <c r="A52" s="263" t="s">
        <v>63</v>
      </c>
      <c r="B52" s="104"/>
      <c r="C52" s="10">
        <v>1280031</v>
      </c>
      <c r="D52" s="104"/>
      <c r="E52" s="10">
        <v>2335533</v>
      </c>
      <c r="F52" s="10"/>
      <c r="G52" s="10">
        <v>1274043</v>
      </c>
      <c r="H52" s="10"/>
      <c r="I52" s="10">
        <v>2334133</v>
      </c>
    </row>
    <row r="53" spans="1:13" s="185" customFormat="1" ht="20.25" customHeight="1">
      <c r="A53" s="217"/>
      <c r="B53" s="4"/>
      <c r="C53" s="4"/>
      <c r="D53" s="4"/>
      <c r="E53" s="4"/>
      <c r="F53" s="3"/>
      <c r="G53" s="4"/>
      <c r="H53" s="3"/>
      <c r="I53" s="4"/>
      <c r="K53"/>
    </row>
    <row r="54" spans="1:13" s="185" customFormat="1" ht="20.25" customHeight="1">
      <c r="A54" s="263" t="s">
        <v>31</v>
      </c>
      <c r="B54" s="4"/>
      <c r="C54" s="4"/>
      <c r="D54" s="4"/>
      <c r="E54" s="4"/>
      <c r="F54" s="3"/>
      <c r="G54" s="4"/>
      <c r="H54" s="3"/>
      <c r="I54" s="4"/>
      <c r="K54"/>
    </row>
    <row r="55" spans="1:13" s="185" customFormat="1" ht="20.25" customHeight="1">
      <c r="A55" s="264" t="s">
        <v>253</v>
      </c>
      <c r="B55" s="4"/>
      <c r="C55" s="4"/>
      <c r="D55" s="4"/>
      <c r="E55" s="4"/>
      <c r="F55" s="3"/>
      <c r="G55" s="4"/>
      <c r="H55" s="3"/>
      <c r="I55" s="4"/>
      <c r="K55"/>
    </row>
    <row r="56" spans="1:13" s="185" customFormat="1" ht="20.25" customHeight="1">
      <c r="A56" s="264" t="s">
        <v>176</v>
      </c>
      <c r="B56" s="4"/>
      <c r="C56" s="4"/>
      <c r="D56" s="4"/>
      <c r="E56" s="4"/>
      <c r="F56" s="3"/>
      <c r="G56" s="4"/>
      <c r="H56" s="3"/>
      <c r="I56" s="4"/>
      <c r="K56"/>
    </row>
    <row r="57" spans="1:13" s="185" customFormat="1" ht="20.25" customHeight="1">
      <c r="A57" s="217" t="s">
        <v>82</v>
      </c>
      <c r="B57" s="4" t="s">
        <v>248</v>
      </c>
      <c r="C57" s="8">
        <v>809003</v>
      </c>
      <c r="D57" s="66"/>
      <c r="E57" s="8">
        <v>559014</v>
      </c>
      <c r="F57" s="111"/>
      <c r="G57" s="8">
        <v>809003</v>
      </c>
      <c r="H57" s="111"/>
      <c r="I57" s="8">
        <v>559014</v>
      </c>
      <c r="K57"/>
      <c r="L57" s="167"/>
      <c r="M57" s="167"/>
    </row>
    <row r="58" spans="1:13" s="185" customFormat="1" ht="20.25" customHeight="1">
      <c r="A58" s="217" t="s">
        <v>249</v>
      </c>
      <c r="B58" s="4"/>
      <c r="C58" s="8">
        <v>71259</v>
      </c>
      <c r="D58" s="4"/>
      <c r="E58" s="8">
        <v>21139</v>
      </c>
      <c r="F58" s="3"/>
      <c r="G58" s="8">
        <v>70196</v>
      </c>
      <c r="H58" s="3"/>
      <c r="I58" s="8">
        <v>0</v>
      </c>
      <c r="K58"/>
      <c r="L58" s="167"/>
      <c r="M58" s="167"/>
    </row>
    <row r="59" spans="1:13" s="185" customFormat="1" ht="20.25" customHeight="1">
      <c r="A59" s="217" t="s">
        <v>285</v>
      </c>
      <c r="B59" s="4"/>
      <c r="C59" s="8">
        <v>31122</v>
      </c>
      <c r="D59" s="4"/>
      <c r="E59" s="8">
        <v>98472</v>
      </c>
      <c r="F59" s="3"/>
      <c r="G59" s="8">
        <v>31122</v>
      </c>
      <c r="H59" s="3"/>
      <c r="I59" s="8">
        <v>98472</v>
      </c>
      <c r="K59"/>
      <c r="L59" s="167"/>
      <c r="M59" s="167"/>
    </row>
    <row r="60" spans="1:13" s="185" customFormat="1" ht="20.25" customHeight="1">
      <c r="A60" s="217" t="s">
        <v>296</v>
      </c>
      <c r="B60" s="4"/>
      <c r="C60" s="8"/>
      <c r="D60" s="4"/>
      <c r="E60" s="8"/>
      <c r="F60" s="3"/>
      <c r="G60" s="8"/>
      <c r="H60" s="3"/>
      <c r="I60" s="8"/>
      <c r="K60"/>
      <c r="L60" s="167"/>
      <c r="M60" s="167"/>
    </row>
    <row r="61" spans="1:13" s="185" customFormat="1" ht="20.25" customHeight="1">
      <c r="A61" s="185" t="s">
        <v>171</v>
      </c>
      <c r="B61" s="4" t="s">
        <v>248</v>
      </c>
      <c r="C61" s="8">
        <v>-39178</v>
      </c>
      <c r="D61" s="66"/>
      <c r="E61" s="8">
        <v>0</v>
      </c>
      <c r="F61" s="111"/>
      <c r="G61" s="8">
        <v>-29888</v>
      </c>
      <c r="H61" s="111"/>
      <c r="I61" s="8">
        <v>21139</v>
      </c>
      <c r="K61"/>
      <c r="L61" s="167"/>
      <c r="M61" s="167"/>
    </row>
    <row r="62" spans="1:13" s="185" customFormat="1" ht="20.25" customHeight="1">
      <c r="A62" s="217" t="s">
        <v>172</v>
      </c>
      <c r="B62" s="4"/>
      <c r="C62" s="8"/>
      <c r="D62" s="4"/>
      <c r="E62" s="8"/>
      <c r="F62" s="3"/>
      <c r="G62" s="8"/>
      <c r="H62" s="3"/>
      <c r="I62" s="8"/>
      <c r="K62"/>
      <c r="L62" s="167"/>
      <c r="M62" s="167"/>
    </row>
    <row r="63" spans="1:13" s="185" customFormat="1" ht="20.25" customHeight="1">
      <c r="A63" s="185" t="s">
        <v>173</v>
      </c>
      <c r="B63" s="90"/>
      <c r="C63" s="8">
        <v>0</v>
      </c>
      <c r="D63" s="66"/>
      <c r="E63" s="8">
        <v>347887</v>
      </c>
      <c r="F63" s="111"/>
      <c r="G63" s="8">
        <v>0</v>
      </c>
      <c r="H63" s="111"/>
      <c r="I63" s="8">
        <v>347887</v>
      </c>
      <c r="K63"/>
      <c r="L63" s="167"/>
      <c r="M63" s="167"/>
    </row>
    <row r="64" spans="1:13" s="185" customFormat="1" ht="20.25" customHeight="1">
      <c r="A64" s="217" t="s">
        <v>260</v>
      </c>
      <c r="B64" s="90"/>
      <c r="C64" s="8"/>
      <c r="D64" s="4"/>
      <c r="E64" s="8"/>
      <c r="F64" s="3"/>
      <c r="G64" s="8"/>
      <c r="H64" s="3"/>
      <c r="I64" s="8"/>
      <c r="K64"/>
      <c r="L64" s="167"/>
      <c r="M64" s="167"/>
    </row>
    <row r="65" spans="1:13" s="185" customFormat="1" ht="20.25" customHeight="1">
      <c r="A65" s="185" t="s">
        <v>183</v>
      </c>
      <c r="B65" s="90"/>
      <c r="C65" s="91">
        <v>8227</v>
      </c>
      <c r="D65" s="4"/>
      <c r="E65" s="91">
        <v>0</v>
      </c>
      <c r="F65" s="3"/>
      <c r="G65" s="91">
        <v>0</v>
      </c>
      <c r="H65" s="3"/>
      <c r="I65" s="91">
        <v>0</v>
      </c>
      <c r="K65"/>
      <c r="L65" s="167"/>
      <c r="M65" s="167"/>
    </row>
    <row r="66" spans="1:13" s="185" customFormat="1" ht="20.25" customHeight="1">
      <c r="A66" s="263" t="s">
        <v>254</v>
      </c>
      <c r="B66" s="4"/>
      <c r="C66" s="8"/>
      <c r="D66" s="4"/>
      <c r="E66" s="8"/>
      <c r="F66" s="3"/>
      <c r="G66" s="8"/>
      <c r="H66" s="3"/>
      <c r="I66" s="8"/>
      <c r="K66"/>
    </row>
    <row r="67" spans="1:13" s="185" customFormat="1" ht="20.25" customHeight="1">
      <c r="A67" s="270" t="s">
        <v>183</v>
      </c>
      <c r="B67" s="4"/>
      <c r="C67" s="113">
        <v>880433</v>
      </c>
      <c r="D67" s="4"/>
      <c r="E67" s="113">
        <v>1026512</v>
      </c>
      <c r="F67" s="3"/>
      <c r="G67" s="113">
        <v>880433</v>
      </c>
      <c r="H67" s="3"/>
      <c r="I67" s="113">
        <v>1026512</v>
      </c>
      <c r="K67"/>
    </row>
    <row r="68" spans="1:13" s="185" customFormat="1" ht="20.25" customHeight="1">
      <c r="B68" s="4"/>
      <c r="C68" s="92"/>
      <c r="D68" s="4"/>
      <c r="E68" s="92"/>
      <c r="F68" s="3"/>
      <c r="G68" s="92"/>
      <c r="H68" s="3"/>
      <c r="I68" s="92"/>
      <c r="K68"/>
    </row>
    <row r="69" spans="1:13" s="185" customFormat="1" ht="20.25" customHeight="1">
      <c r="A69" s="264" t="s">
        <v>113</v>
      </c>
      <c r="B69" s="4"/>
      <c r="C69" s="8"/>
      <c r="D69" s="4"/>
      <c r="E69" s="8"/>
      <c r="F69" s="3"/>
      <c r="G69" s="8"/>
      <c r="H69" s="3"/>
      <c r="I69" s="8"/>
      <c r="K69"/>
    </row>
    <row r="70" spans="1:13" s="185" customFormat="1" ht="20.25" customHeight="1">
      <c r="A70" s="264" t="s">
        <v>176</v>
      </c>
      <c r="B70" s="4"/>
      <c r="C70" s="8"/>
      <c r="D70" s="4"/>
      <c r="E70" s="8"/>
      <c r="F70" s="3"/>
      <c r="G70" s="8"/>
      <c r="H70" s="3"/>
      <c r="I70" s="8"/>
      <c r="K70"/>
    </row>
    <row r="71" spans="1:13" s="185" customFormat="1" ht="20.25" customHeight="1">
      <c r="A71" s="217" t="s">
        <v>174</v>
      </c>
      <c r="B71" s="90"/>
      <c r="C71" s="8"/>
      <c r="D71" s="120"/>
      <c r="E71" s="8"/>
      <c r="F71" s="111"/>
      <c r="G71" s="8"/>
      <c r="H71" s="111"/>
      <c r="I71" s="8"/>
      <c r="K71"/>
    </row>
    <row r="72" spans="1:13" s="185" customFormat="1" ht="20.25" customHeight="1">
      <c r="A72" s="185" t="s">
        <v>171</v>
      </c>
      <c r="B72" s="90" t="s">
        <v>248</v>
      </c>
      <c r="C72" s="91">
        <v>483</v>
      </c>
      <c r="D72" s="120"/>
      <c r="E72" s="91">
        <v>-27011</v>
      </c>
      <c r="F72" s="111"/>
      <c r="G72" s="91">
        <v>483</v>
      </c>
      <c r="H72" s="111"/>
      <c r="I72" s="91">
        <v>-27011</v>
      </c>
      <c r="K72"/>
    </row>
    <row r="73" spans="1:13" s="185" customFormat="1" ht="20.25" customHeight="1">
      <c r="A73" s="263" t="s">
        <v>114</v>
      </c>
      <c r="B73" s="90"/>
      <c r="C73" s="92"/>
      <c r="D73" s="4"/>
      <c r="E73" s="92"/>
      <c r="F73" s="3"/>
      <c r="G73" s="92"/>
      <c r="H73" s="3"/>
      <c r="I73" s="92"/>
      <c r="K73"/>
    </row>
    <row r="74" spans="1:13" s="185" customFormat="1" ht="20.25" customHeight="1">
      <c r="A74" s="263" t="s">
        <v>176</v>
      </c>
      <c r="B74" s="90"/>
      <c r="C74" s="113">
        <v>483</v>
      </c>
      <c r="D74" s="92"/>
      <c r="E74" s="113">
        <v>-27011</v>
      </c>
      <c r="F74" s="92"/>
      <c r="G74" s="113">
        <v>483</v>
      </c>
      <c r="H74" s="92"/>
      <c r="I74" s="113">
        <v>-27011</v>
      </c>
      <c r="K74"/>
    </row>
    <row r="75" spans="1:13" s="185" customFormat="1" ht="20.25" customHeight="1">
      <c r="A75" s="263" t="s">
        <v>251</v>
      </c>
      <c r="B75" s="177"/>
      <c r="C75" s="92">
        <v>880916</v>
      </c>
      <c r="D75" s="92"/>
      <c r="E75" s="92">
        <v>999501</v>
      </c>
      <c r="F75" s="5"/>
      <c r="G75" s="92">
        <v>880916</v>
      </c>
      <c r="H75" s="5"/>
      <c r="I75" s="92">
        <v>999501</v>
      </c>
      <c r="K75"/>
    </row>
    <row r="76" spans="1:13" ht="20.25" customHeight="1" thickBot="1">
      <c r="A76" s="263" t="s">
        <v>53</v>
      </c>
      <c r="B76" s="178"/>
      <c r="C76" s="14">
        <v>2160947</v>
      </c>
      <c r="D76" s="104"/>
      <c r="E76" s="14">
        <v>3335034</v>
      </c>
      <c r="F76" s="10"/>
      <c r="G76" s="14">
        <v>2154959</v>
      </c>
      <c r="H76" s="10"/>
      <c r="I76" s="14">
        <v>3333634</v>
      </c>
    </row>
    <row r="77" spans="1:13" s="185" customFormat="1" ht="20.25" customHeight="1" thickTop="1">
      <c r="A77" s="191"/>
      <c r="B77" s="177"/>
      <c r="C77" s="4"/>
      <c r="D77" s="4"/>
      <c r="E77" s="4"/>
      <c r="F77" s="3"/>
      <c r="G77" s="4"/>
      <c r="H77" s="3"/>
      <c r="I77" s="4"/>
      <c r="K77"/>
    </row>
    <row r="78" spans="1:13" ht="20.25" customHeight="1">
      <c r="A78" s="265" t="s">
        <v>245</v>
      </c>
      <c r="B78" s="178"/>
      <c r="C78" s="9"/>
      <c r="D78" s="104"/>
      <c r="E78" s="9"/>
      <c r="F78" s="9"/>
      <c r="G78" s="9"/>
      <c r="H78" s="9"/>
      <c r="I78" s="9"/>
    </row>
    <row r="79" spans="1:13" ht="20.25" customHeight="1">
      <c r="A79" s="266" t="s">
        <v>72</v>
      </c>
      <c r="B79" s="178"/>
      <c r="C79" s="9">
        <v>2158650</v>
      </c>
      <c r="D79" s="9"/>
      <c r="E79" s="9">
        <v>3333634</v>
      </c>
      <c r="F79" s="9"/>
      <c r="G79" s="9">
        <v>2154959</v>
      </c>
      <c r="H79" s="9"/>
      <c r="I79" s="9">
        <v>3333634</v>
      </c>
    </row>
    <row r="80" spans="1:13" ht="20.25" customHeight="1">
      <c r="A80" s="266" t="s">
        <v>73</v>
      </c>
      <c r="B80" s="178"/>
      <c r="C80" s="12">
        <v>2297</v>
      </c>
      <c r="D80" s="153"/>
      <c r="E80" s="12">
        <v>1400</v>
      </c>
      <c r="F80" s="9"/>
      <c r="G80" s="12">
        <v>0</v>
      </c>
      <c r="H80" s="9"/>
      <c r="I80" s="12">
        <v>0</v>
      </c>
    </row>
    <row r="81" spans="1:11" ht="20.25" customHeight="1" thickBot="1">
      <c r="A81" s="265" t="s">
        <v>53</v>
      </c>
      <c r="B81" s="271"/>
      <c r="C81" s="268">
        <v>2160947</v>
      </c>
      <c r="D81" s="267"/>
      <c r="E81" s="268">
        <v>3335034</v>
      </c>
      <c r="F81" s="263"/>
      <c r="G81" s="268">
        <v>2154959</v>
      </c>
      <c r="H81" s="263"/>
      <c r="I81" s="268">
        <v>3333634</v>
      </c>
    </row>
    <row r="82" spans="1:11" ht="20.25" customHeight="1" thickTop="1"/>
    <row r="83" spans="1:11" ht="20.25" customHeight="1">
      <c r="B83" s="273"/>
      <c r="C83" s="274"/>
      <c r="D83" s="275"/>
      <c r="E83" s="274"/>
      <c r="G83" s="274"/>
      <c r="I83" s="274"/>
    </row>
    <row r="84" spans="1:11" ht="20.25" customHeight="1"/>
    <row r="85" spans="1:11" ht="20.25" customHeight="1"/>
    <row r="87" spans="1:11" s="197" customFormat="1" ht="20.25" customHeight="1">
      <c r="A87" s="280" t="s">
        <v>66</v>
      </c>
      <c r="B87" s="280"/>
      <c r="C87" s="280" t="s">
        <v>255</v>
      </c>
      <c r="D87" s="280"/>
      <c r="E87" s="280"/>
      <c r="F87" s="280"/>
      <c r="G87" s="280"/>
      <c r="H87" s="280"/>
      <c r="I87" s="280"/>
      <c r="J87" s="201"/>
      <c r="K87"/>
    </row>
    <row r="88" spans="1:11" s="197" customFormat="1" ht="20.25" customHeight="1">
      <c r="A88" s="280" t="s">
        <v>65</v>
      </c>
      <c r="B88" s="280"/>
      <c r="C88" s="280" t="s">
        <v>168</v>
      </c>
      <c r="D88" s="280"/>
      <c r="E88" s="280"/>
      <c r="F88" s="280"/>
      <c r="G88" s="280"/>
      <c r="H88" s="280"/>
      <c r="I88" s="280"/>
      <c r="J88" s="201"/>
      <c r="K88"/>
    </row>
    <row r="89" spans="1:11" ht="20.25" customHeight="1">
      <c r="A89" s="2"/>
      <c r="C89" s="2"/>
      <c r="E89" s="280"/>
      <c r="F89" s="280"/>
      <c r="G89" s="280"/>
      <c r="H89" s="280"/>
      <c r="I89" s="280"/>
    </row>
    <row r="90" spans="1:11" ht="20.25" customHeight="1"/>
    <row r="91" spans="1:11" ht="20.25" customHeight="1"/>
    <row r="92" spans="1:11" ht="20.25" customHeight="1"/>
    <row r="93" spans="1:11" ht="20.25" customHeight="1"/>
  </sheetData>
  <mergeCells count="23"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A88:B88"/>
    <mergeCell ref="C88:I88"/>
    <mergeCell ref="E89:I89"/>
    <mergeCell ref="C48:E48"/>
    <mergeCell ref="G48:I48"/>
    <mergeCell ref="C49:E49"/>
    <mergeCell ref="G49:I49"/>
    <mergeCell ref="C51:I51"/>
    <mergeCell ref="A87:B87"/>
    <mergeCell ref="C87:I87"/>
  </mergeCells>
  <pageMargins left="0.7" right="0.7" top="0.48" bottom="0.5" header="0.5" footer="0.5"/>
  <pageSetup paperSize="9" scale="72" firstPageNumber="8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21B0-7C58-43EB-90EF-46C3625E79FA}">
  <sheetPr>
    <tabColor rgb="FF92D050"/>
  </sheetPr>
  <dimension ref="A1:AE35"/>
  <sheetViews>
    <sheetView view="pageBreakPreview" topLeftCell="A4" zoomScale="70" zoomScaleNormal="69" zoomScaleSheetLayoutView="70" workbookViewId="0">
      <selection activeCell="B30" sqref="B30"/>
    </sheetView>
  </sheetViews>
  <sheetFormatPr defaultColWidth="9.21875" defaultRowHeight="13.8"/>
  <cols>
    <col min="1" max="1" width="2.77734375" style="20" customWidth="1"/>
    <col min="2" max="2" width="38.21875" style="20" customWidth="1"/>
    <col min="3" max="3" width="6.77734375" style="20" customWidth="1"/>
    <col min="4" max="4" width="13.21875" style="20" customWidth="1"/>
    <col min="5" max="5" width="0.77734375" style="20" customWidth="1"/>
    <col min="6" max="6" width="12.77734375" style="20" customWidth="1"/>
    <col min="7" max="7" width="0.77734375" style="20" customWidth="1"/>
    <col min="8" max="8" width="11.77734375" style="20" customWidth="1"/>
    <col min="9" max="9" width="0.77734375" style="20" customWidth="1"/>
    <col min="10" max="10" width="10.77734375" style="20" customWidth="1"/>
    <col min="11" max="11" width="0.77734375" style="20" customWidth="1"/>
    <col min="12" max="12" width="10.77734375" style="20" customWidth="1"/>
    <col min="13" max="13" width="0.77734375" style="20" customWidth="1"/>
    <col min="14" max="14" width="14.21875" style="20" customWidth="1"/>
    <col min="15" max="15" width="0.77734375" style="20" customWidth="1"/>
    <col min="16" max="16" width="16.21875" style="20" customWidth="1"/>
    <col min="17" max="17" width="0.77734375" style="20" customWidth="1"/>
    <col min="18" max="18" width="13.44140625" style="20" customWidth="1"/>
    <col min="19" max="19" width="0.77734375" style="20" customWidth="1"/>
    <col min="20" max="20" width="13.21875" style="20" customWidth="1"/>
    <col min="21" max="21" width="0.44140625" style="20" customWidth="1"/>
    <col min="22" max="22" width="16.44140625" style="20" customWidth="1"/>
    <col min="23" max="23" width="1" style="20" customWidth="1"/>
    <col min="24" max="24" width="13.44140625" style="20" customWidth="1"/>
    <col min="25" max="25" width="0.77734375" style="20" customWidth="1"/>
    <col min="26" max="26" width="13.21875" style="20" customWidth="1"/>
    <col min="27" max="27" width="0.77734375" style="20" customWidth="1"/>
    <col min="28" max="28" width="11.77734375" style="20" customWidth="1"/>
    <col min="29" max="29" width="0.77734375" style="20" customWidth="1"/>
    <col min="30" max="30" width="13.21875" style="20" customWidth="1"/>
    <col min="31" max="16384" width="9.21875" style="20"/>
  </cols>
  <sheetData>
    <row r="1" spans="1:31" ht="20.100000000000001" customHeight="1">
      <c r="A1" s="15" t="s">
        <v>89</v>
      </c>
      <c r="B1" s="21"/>
      <c r="C1" s="21"/>
      <c r="D1" s="22"/>
      <c r="E1" s="36"/>
      <c r="F1" s="112"/>
      <c r="G1" s="36"/>
      <c r="H1" s="112"/>
      <c r="I1" s="112"/>
      <c r="J1" s="112"/>
      <c r="K1" s="112"/>
      <c r="L1" s="112"/>
      <c r="M1" s="36"/>
      <c r="N1" s="112"/>
      <c r="O1" s="51"/>
      <c r="P1" s="112"/>
      <c r="Q1" s="43"/>
      <c r="R1" s="112"/>
      <c r="S1" s="112"/>
      <c r="T1" s="112"/>
      <c r="U1" s="112"/>
      <c r="V1" s="129"/>
      <c r="W1" s="112"/>
      <c r="X1" s="112"/>
      <c r="Y1" s="41"/>
      <c r="Z1" s="112"/>
      <c r="AA1" s="36"/>
      <c r="AB1" s="112"/>
      <c r="AC1" s="36"/>
      <c r="AD1" s="112"/>
    </row>
    <row r="2" spans="1:31" ht="20.100000000000001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20.100000000000001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20.100000000000001" customHeight="1">
      <c r="A4" s="23"/>
      <c r="B4" s="23"/>
      <c r="C4" s="21"/>
      <c r="D4" s="287" t="s">
        <v>41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</row>
    <row r="5" spans="1:31" ht="20.100000000000001" customHeight="1">
      <c r="D5" s="251"/>
      <c r="E5" s="239"/>
      <c r="F5" s="239"/>
      <c r="G5" s="25"/>
      <c r="I5" s="239"/>
      <c r="M5" s="249"/>
      <c r="N5" s="288" t="s">
        <v>23</v>
      </c>
      <c r="O5" s="288"/>
      <c r="P5" s="288"/>
      <c r="Q5" s="25"/>
      <c r="R5" s="288" t="s">
        <v>36</v>
      </c>
      <c r="S5" s="288"/>
      <c r="T5" s="288"/>
      <c r="U5" s="288"/>
      <c r="V5" s="288"/>
      <c r="W5" s="288"/>
      <c r="X5" s="288"/>
      <c r="Y5" s="249"/>
      <c r="Z5" s="239"/>
      <c r="AA5" s="25"/>
      <c r="AB5" s="239"/>
      <c r="AC5" s="25"/>
      <c r="AD5" s="239"/>
    </row>
    <row r="6" spans="1:31" ht="20.100000000000001" customHeight="1">
      <c r="D6" s="239"/>
      <c r="E6" s="239"/>
      <c r="F6" s="239"/>
      <c r="G6" s="25"/>
      <c r="I6" s="239"/>
      <c r="K6" s="249"/>
      <c r="L6" s="249"/>
      <c r="M6" s="249"/>
      <c r="N6" s="240"/>
      <c r="O6" s="240"/>
      <c r="P6" s="240"/>
      <c r="Q6" s="25"/>
      <c r="S6" s="240"/>
      <c r="T6" s="240"/>
      <c r="U6" s="240"/>
      <c r="V6" s="240" t="s">
        <v>193</v>
      </c>
      <c r="W6" s="240"/>
      <c r="X6" s="240"/>
      <c r="Y6" s="249"/>
      <c r="Z6" s="239"/>
      <c r="AA6" s="25"/>
      <c r="AB6" s="239"/>
      <c r="AC6" s="25"/>
      <c r="AD6" s="239"/>
    </row>
    <row r="7" spans="1:31" ht="20.100000000000001" customHeight="1">
      <c r="D7" s="239"/>
      <c r="E7" s="239"/>
      <c r="F7" s="239"/>
      <c r="G7" s="25"/>
      <c r="H7" s="26" t="s">
        <v>214</v>
      </c>
      <c r="I7" s="239"/>
      <c r="K7" s="249"/>
      <c r="L7" s="249"/>
      <c r="M7" s="249"/>
      <c r="N7" s="240"/>
      <c r="O7" s="240"/>
      <c r="P7" s="240"/>
      <c r="Q7" s="25"/>
      <c r="S7" s="240"/>
      <c r="T7" s="240"/>
      <c r="U7" s="240"/>
      <c r="V7" s="240" t="s">
        <v>194</v>
      </c>
      <c r="W7" s="240"/>
      <c r="X7" s="240"/>
      <c r="Y7" s="249"/>
      <c r="Z7" s="239"/>
      <c r="AA7" s="25"/>
      <c r="AB7" s="239"/>
      <c r="AC7" s="25"/>
      <c r="AD7" s="239"/>
    </row>
    <row r="8" spans="1:31" ht="20.100000000000001" customHeight="1">
      <c r="D8" s="239"/>
      <c r="E8" s="239"/>
      <c r="F8" s="239"/>
      <c r="G8" s="25"/>
      <c r="H8" s="26" t="s">
        <v>215</v>
      </c>
      <c r="I8" s="239"/>
      <c r="K8" s="249"/>
      <c r="L8" s="249"/>
      <c r="M8" s="249"/>
      <c r="N8" s="240"/>
      <c r="O8" s="240"/>
      <c r="P8" s="240"/>
      <c r="Q8" s="25"/>
      <c r="R8" s="240" t="s">
        <v>195</v>
      </c>
      <c r="S8" s="240"/>
      <c r="T8" s="240"/>
      <c r="U8" s="240"/>
      <c r="V8" s="240" t="s">
        <v>237</v>
      </c>
      <c r="W8" s="240"/>
      <c r="X8" s="240"/>
      <c r="Y8" s="249"/>
      <c r="Z8" s="239"/>
      <c r="AA8" s="25"/>
      <c r="AB8" s="239"/>
      <c r="AC8" s="25"/>
      <c r="AD8" s="239"/>
    </row>
    <row r="9" spans="1:31" ht="20.100000000000001" customHeight="1">
      <c r="D9" s="239"/>
      <c r="E9" s="239"/>
      <c r="F9" s="239"/>
      <c r="G9" s="25"/>
      <c r="H9" s="26" t="s">
        <v>217</v>
      </c>
      <c r="I9" s="239"/>
      <c r="K9" s="249"/>
      <c r="L9" s="249"/>
      <c r="M9" s="249"/>
      <c r="N9" s="240"/>
      <c r="O9" s="240"/>
      <c r="P9" s="240"/>
      <c r="Q9" s="25"/>
      <c r="R9" s="240" t="s">
        <v>218</v>
      </c>
      <c r="S9" s="240"/>
      <c r="T9" s="240"/>
      <c r="U9" s="240"/>
      <c r="V9" s="240" t="s">
        <v>216</v>
      </c>
      <c r="W9" s="240"/>
      <c r="X9" s="240"/>
      <c r="Y9" s="249"/>
      <c r="Z9" s="239" t="s">
        <v>86</v>
      </c>
      <c r="AA9" s="25"/>
      <c r="AB9" s="239"/>
      <c r="AC9" s="25"/>
      <c r="AD9" s="239"/>
    </row>
    <row r="10" spans="1:31" ht="20.100000000000001" customHeight="1">
      <c r="D10" s="239" t="s">
        <v>198</v>
      </c>
      <c r="E10" s="239"/>
      <c r="F10" s="239" t="s">
        <v>219</v>
      </c>
      <c r="G10" s="25"/>
      <c r="H10" s="26" t="s">
        <v>220</v>
      </c>
      <c r="I10" s="239"/>
      <c r="K10" s="249"/>
      <c r="L10" s="249"/>
      <c r="M10" s="249"/>
      <c r="N10" s="240"/>
      <c r="O10" s="240"/>
      <c r="P10" s="240"/>
      <c r="Q10" s="25"/>
      <c r="R10" s="240" t="s">
        <v>221</v>
      </c>
      <c r="S10" s="240"/>
      <c r="T10" s="240" t="s">
        <v>238</v>
      </c>
      <c r="U10" s="240"/>
      <c r="V10" s="240" t="s">
        <v>197</v>
      </c>
      <c r="W10" s="240"/>
      <c r="X10" s="240" t="s">
        <v>202</v>
      </c>
      <c r="Y10" s="249"/>
      <c r="Z10" s="239" t="s">
        <v>222</v>
      </c>
      <c r="AA10" s="25"/>
      <c r="AB10" s="239" t="s">
        <v>223</v>
      </c>
      <c r="AC10" s="25"/>
      <c r="AD10" s="239"/>
    </row>
    <row r="11" spans="1:31" ht="20.100000000000001" customHeight="1">
      <c r="D11" s="26" t="s">
        <v>224</v>
      </c>
      <c r="E11" s="239"/>
      <c r="F11" s="239" t="s">
        <v>225</v>
      </c>
      <c r="G11" s="25"/>
      <c r="H11" s="26" t="s">
        <v>226</v>
      </c>
      <c r="I11" s="239"/>
      <c r="K11" s="249"/>
      <c r="L11" s="25" t="s">
        <v>205</v>
      </c>
      <c r="M11" s="249"/>
      <c r="N11" s="240"/>
      <c r="O11" s="240"/>
      <c r="P11" s="240"/>
      <c r="Q11" s="25"/>
      <c r="R11" s="240" t="s">
        <v>206</v>
      </c>
      <c r="S11" s="240"/>
      <c r="T11" s="240" t="s">
        <v>227</v>
      </c>
      <c r="U11" s="240"/>
      <c r="V11" s="26" t="s">
        <v>228</v>
      </c>
      <c r="W11" s="240"/>
      <c r="X11" s="240" t="s">
        <v>229</v>
      </c>
      <c r="Y11" s="249"/>
      <c r="Z11" s="239" t="s">
        <v>230</v>
      </c>
      <c r="AA11" s="25"/>
      <c r="AB11" s="239" t="s">
        <v>231</v>
      </c>
      <c r="AC11" s="25"/>
      <c r="AD11" s="239"/>
    </row>
    <row r="12" spans="1:31" ht="20.100000000000001" customHeight="1">
      <c r="C12" s="33" t="s">
        <v>3</v>
      </c>
      <c r="D12" s="239" t="s">
        <v>208</v>
      </c>
      <c r="E12" s="239"/>
      <c r="F12" s="26" t="s">
        <v>209</v>
      </c>
      <c r="G12" s="25"/>
      <c r="H12" s="26" t="s">
        <v>232</v>
      </c>
      <c r="I12" s="239"/>
      <c r="J12" s="26" t="s">
        <v>84</v>
      </c>
      <c r="K12" s="25"/>
      <c r="L12" s="25" t="s">
        <v>210</v>
      </c>
      <c r="M12" s="25"/>
      <c r="N12" s="240" t="s">
        <v>37</v>
      </c>
      <c r="O12" s="240"/>
      <c r="P12" s="240" t="s">
        <v>38</v>
      </c>
      <c r="Q12" s="25"/>
      <c r="R12" s="240" t="s">
        <v>211</v>
      </c>
      <c r="S12" s="240"/>
      <c r="T12" s="240" t="s">
        <v>233</v>
      </c>
      <c r="U12" s="240"/>
      <c r="V12" s="240" t="s">
        <v>212</v>
      </c>
      <c r="W12" s="240"/>
      <c r="X12" s="240" t="s">
        <v>234</v>
      </c>
      <c r="Y12" s="249"/>
      <c r="Z12" s="239" t="s">
        <v>235</v>
      </c>
      <c r="AA12" s="25"/>
      <c r="AB12" s="239" t="s">
        <v>236</v>
      </c>
      <c r="AC12" s="25"/>
      <c r="AD12" s="239" t="s">
        <v>25</v>
      </c>
    </row>
    <row r="13" spans="1:31" ht="20.100000000000001" customHeight="1">
      <c r="A13" s="23"/>
      <c r="B13" s="23"/>
      <c r="C13" s="23"/>
      <c r="D13" s="289" t="s">
        <v>93</v>
      </c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</row>
    <row r="14" spans="1:31" ht="20.100000000000001" customHeight="1">
      <c r="A14" s="23" t="s">
        <v>276</v>
      </c>
      <c r="B14" s="23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3"/>
      <c r="AA14" s="23"/>
      <c r="AB14" s="23"/>
      <c r="AC14" s="23"/>
      <c r="AD14" s="23"/>
    </row>
    <row r="15" spans="1:31" s="23" customFormat="1" ht="20.100000000000001" customHeight="1">
      <c r="A15" s="23" t="s">
        <v>169</v>
      </c>
      <c r="D15" s="50">
        <v>14470061</v>
      </c>
      <c r="E15" s="50"/>
      <c r="F15" s="50">
        <v>7752540</v>
      </c>
      <c r="G15" s="50"/>
      <c r="H15" s="50">
        <v>41026</v>
      </c>
      <c r="I15" s="170"/>
      <c r="J15" s="50">
        <v>24353</v>
      </c>
      <c r="K15" s="50"/>
      <c r="L15" s="50">
        <v>0</v>
      </c>
      <c r="M15" s="50"/>
      <c r="N15" s="50">
        <v>506144</v>
      </c>
      <c r="O15" s="50"/>
      <c r="P15" s="50">
        <v>4550104</v>
      </c>
      <c r="Q15" s="170"/>
      <c r="R15" s="50">
        <v>-170239</v>
      </c>
      <c r="S15" s="50"/>
      <c r="T15" s="50">
        <v>-42566</v>
      </c>
      <c r="U15" s="50"/>
      <c r="V15" s="50">
        <v>28242</v>
      </c>
      <c r="W15" s="50"/>
      <c r="X15" s="50">
        <v>-184563</v>
      </c>
      <c r="Y15" s="50"/>
      <c r="Z15" s="50">
        <v>27159665</v>
      </c>
      <c r="AA15" s="50"/>
      <c r="AB15" s="50">
        <v>68508</v>
      </c>
      <c r="AC15" s="256"/>
      <c r="AD15" s="50">
        <v>27228173</v>
      </c>
      <c r="AE15" s="252"/>
    </row>
    <row r="16" spans="1:31" ht="20.100000000000001" customHeight="1">
      <c r="A16" s="23"/>
      <c r="D16" s="39"/>
      <c r="E16" s="36"/>
      <c r="F16" s="40"/>
      <c r="G16" s="36"/>
      <c r="H16" s="40"/>
      <c r="I16" s="40"/>
      <c r="J16" s="40"/>
      <c r="K16" s="40"/>
      <c r="L16" s="40"/>
      <c r="M16" s="36"/>
      <c r="N16" s="40"/>
      <c r="O16" s="41"/>
      <c r="P16" s="40"/>
      <c r="Q16" s="40"/>
      <c r="R16" s="40"/>
      <c r="S16" s="40"/>
      <c r="T16" s="40"/>
      <c r="U16" s="40"/>
      <c r="V16" s="40"/>
      <c r="W16" s="40"/>
      <c r="X16" s="40"/>
      <c r="Y16" s="36"/>
      <c r="Z16" s="39"/>
      <c r="AA16" s="36"/>
      <c r="AB16" s="39"/>
      <c r="AC16" s="36"/>
      <c r="AD16" s="43"/>
    </row>
    <row r="17" spans="1:30" ht="20.100000000000001" customHeight="1">
      <c r="A17" s="27" t="s">
        <v>103</v>
      </c>
      <c r="D17" s="40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40"/>
      <c r="AA17" s="36"/>
      <c r="AB17" s="40"/>
      <c r="AC17" s="36"/>
      <c r="AD17" s="40"/>
    </row>
    <row r="18" spans="1:30" ht="20.100000000000001" customHeight="1">
      <c r="A18" s="27"/>
      <c r="B18" s="23" t="s">
        <v>104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20.100000000000001" customHeight="1">
      <c r="A19" s="27"/>
      <c r="B19" s="45" t="s">
        <v>116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20.100000000000001" customHeight="1">
      <c r="A20" s="27"/>
      <c r="B20" s="45" t="s">
        <v>117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20.100000000000001" customHeight="1">
      <c r="A21" s="27"/>
      <c r="B21" s="20" t="s">
        <v>118</v>
      </c>
      <c r="C21" s="2">
        <v>10</v>
      </c>
      <c r="D21" s="114">
        <v>9760</v>
      </c>
      <c r="E21" s="114"/>
      <c r="F21" s="114">
        <v>3728</v>
      </c>
      <c r="G21" s="114"/>
      <c r="H21" s="114">
        <v>0</v>
      </c>
      <c r="I21" s="114"/>
      <c r="J21" s="114">
        <v>-1087</v>
      </c>
      <c r="K21" s="114"/>
      <c r="L21" s="114">
        <v>3200</v>
      </c>
      <c r="M21" s="114"/>
      <c r="N21" s="114">
        <v>0</v>
      </c>
      <c r="O21" s="114"/>
      <c r="P21" s="114">
        <v>0</v>
      </c>
      <c r="Q21" s="114"/>
      <c r="R21" s="114">
        <v>0</v>
      </c>
      <c r="S21" s="114"/>
      <c r="T21" s="114">
        <v>0</v>
      </c>
      <c r="U21" s="114"/>
      <c r="V21" s="114">
        <v>0</v>
      </c>
      <c r="W21" s="134"/>
      <c r="X21" s="114">
        <v>0</v>
      </c>
      <c r="Y21" s="134"/>
      <c r="Z21" s="114">
        <v>15601</v>
      </c>
      <c r="AA21" s="134"/>
      <c r="AB21" s="134">
        <v>0</v>
      </c>
      <c r="AC21" s="134"/>
      <c r="AD21" s="114">
        <v>15601</v>
      </c>
    </row>
    <row r="22" spans="1:30" ht="20.100000000000001" customHeight="1">
      <c r="A22" s="27"/>
      <c r="B22" s="20" t="s">
        <v>158</v>
      </c>
      <c r="C22" s="2"/>
      <c r="D22" s="114">
        <v>0</v>
      </c>
      <c r="E22" s="114"/>
      <c r="F22" s="114">
        <v>0</v>
      </c>
      <c r="G22" s="114"/>
      <c r="H22" s="114">
        <v>0</v>
      </c>
      <c r="I22" s="114"/>
      <c r="J22" s="114">
        <v>6096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v>0</v>
      </c>
      <c r="S22" s="114"/>
      <c r="T22" s="114">
        <v>0</v>
      </c>
      <c r="U22" s="114"/>
      <c r="V22" s="114">
        <v>0</v>
      </c>
      <c r="W22" s="134"/>
      <c r="X22" s="114">
        <v>0</v>
      </c>
      <c r="Y22" s="134"/>
      <c r="Z22" s="114">
        <v>6096</v>
      </c>
      <c r="AA22" s="134"/>
      <c r="AB22" s="134">
        <v>0</v>
      </c>
      <c r="AC22" s="134"/>
      <c r="AD22" s="114">
        <v>6096</v>
      </c>
    </row>
    <row r="23" spans="1:30" ht="20.100000000000001" customHeight="1">
      <c r="A23" s="27"/>
      <c r="B23" s="20" t="s">
        <v>258</v>
      </c>
      <c r="C23" s="2">
        <v>15</v>
      </c>
      <c r="D23" s="125">
        <v>0</v>
      </c>
      <c r="E23" s="114"/>
      <c r="F23" s="125">
        <v>0</v>
      </c>
      <c r="G23" s="114"/>
      <c r="H23" s="125">
        <v>0</v>
      </c>
      <c r="I23" s="114"/>
      <c r="J23" s="125">
        <v>0</v>
      </c>
      <c r="K23" s="114"/>
      <c r="L23" s="125">
        <v>0</v>
      </c>
      <c r="M23" s="114"/>
      <c r="N23" s="125">
        <v>0</v>
      </c>
      <c r="O23" s="114"/>
      <c r="P23" s="125">
        <v>-1071167</v>
      </c>
      <c r="Q23" s="114"/>
      <c r="R23" s="125">
        <v>0</v>
      </c>
      <c r="S23" s="114"/>
      <c r="T23" s="125">
        <v>0</v>
      </c>
      <c r="U23" s="114"/>
      <c r="V23" s="125">
        <v>0</v>
      </c>
      <c r="W23" s="134"/>
      <c r="X23" s="125">
        <v>0</v>
      </c>
      <c r="Y23" s="134"/>
      <c r="Z23" s="125">
        <v>-1071167</v>
      </c>
      <c r="AA23" s="134"/>
      <c r="AB23" s="108">
        <v>0</v>
      </c>
      <c r="AC23" s="134"/>
      <c r="AD23" s="125">
        <v>-1071167</v>
      </c>
    </row>
    <row r="24" spans="1:30" ht="20.100000000000001" customHeight="1">
      <c r="A24" s="253" t="s">
        <v>105</v>
      </c>
      <c r="C24" s="243"/>
      <c r="D24" s="50"/>
      <c r="E24" s="121"/>
      <c r="F24" s="50"/>
      <c r="G24" s="121"/>
      <c r="H24" s="50"/>
      <c r="I24" s="133"/>
      <c r="J24" s="50"/>
      <c r="K24" s="50"/>
      <c r="L24" s="50"/>
      <c r="M24" s="121"/>
      <c r="N24" s="50"/>
      <c r="O24" s="51"/>
      <c r="P24" s="50"/>
      <c r="Q24" s="133"/>
      <c r="R24" s="50"/>
      <c r="S24" s="50"/>
      <c r="T24" s="50"/>
      <c r="U24" s="50"/>
      <c r="V24" s="50"/>
      <c r="W24" s="50"/>
      <c r="X24" s="50"/>
      <c r="Y24" s="39"/>
      <c r="Z24" s="50"/>
      <c r="AA24" s="121"/>
      <c r="AB24" s="50"/>
      <c r="AC24" s="121"/>
      <c r="AD24" s="50"/>
    </row>
    <row r="25" spans="1:30" ht="20.100000000000001" customHeight="1">
      <c r="B25" s="23" t="s">
        <v>104</v>
      </c>
      <c r="C25" s="243"/>
      <c r="D25" s="86">
        <v>9760</v>
      </c>
      <c r="E25" s="121"/>
      <c r="F25" s="86">
        <v>3728</v>
      </c>
      <c r="G25" s="121"/>
      <c r="H25" s="86">
        <v>0</v>
      </c>
      <c r="I25" s="133"/>
      <c r="J25" s="86">
        <v>5009</v>
      </c>
      <c r="K25" s="50"/>
      <c r="L25" s="86">
        <v>3200</v>
      </c>
      <c r="M25" s="121"/>
      <c r="N25" s="86">
        <v>0</v>
      </c>
      <c r="O25" s="51"/>
      <c r="P25" s="86">
        <v>-1071167</v>
      </c>
      <c r="Q25" s="133"/>
      <c r="R25" s="86">
        <v>0</v>
      </c>
      <c r="S25" s="50"/>
      <c r="T25" s="86">
        <v>0</v>
      </c>
      <c r="U25" s="50"/>
      <c r="V25" s="86">
        <v>0</v>
      </c>
      <c r="W25" s="50"/>
      <c r="X25" s="86">
        <v>0</v>
      </c>
      <c r="Y25" s="39"/>
      <c r="Z25" s="86">
        <v>-1049470</v>
      </c>
      <c r="AA25" s="121"/>
      <c r="AB25" s="86">
        <v>0</v>
      </c>
      <c r="AC25" s="121"/>
      <c r="AD25" s="86">
        <v>-1049470</v>
      </c>
    </row>
    <row r="26" spans="1:30" ht="20.100000000000001" customHeight="1">
      <c r="B26" s="23"/>
      <c r="C26" s="2"/>
      <c r="D26" s="158"/>
      <c r="E26" s="36"/>
      <c r="F26" s="47"/>
      <c r="G26" s="36"/>
      <c r="H26" s="47"/>
      <c r="I26" s="47"/>
      <c r="J26" s="47"/>
      <c r="K26" s="47"/>
      <c r="L26" s="47"/>
      <c r="M26" s="36"/>
      <c r="N26" s="47"/>
      <c r="O26" s="41"/>
      <c r="P26" s="31"/>
      <c r="Q26" s="31"/>
      <c r="R26" s="31"/>
      <c r="S26" s="31"/>
      <c r="T26" s="31"/>
      <c r="U26" s="31"/>
      <c r="V26" s="31"/>
      <c r="W26" s="31"/>
      <c r="X26" s="31"/>
      <c r="Y26" s="36"/>
      <c r="Z26" s="47"/>
      <c r="AA26" s="36"/>
      <c r="AB26" s="47"/>
      <c r="AC26" s="36"/>
      <c r="AD26" s="114"/>
    </row>
    <row r="27" spans="1:30" ht="20.100000000000001" customHeight="1">
      <c r="A27" s="27" t="s">
        <v>130</v>
      </c>
      <c r="C27" s="2"/>
      <c r="D27" s="254"/>
    </row>
    <row r="28" spans="1:30" ht="20.100000000000001" customHeight="1">
      <c r="A28" s="247" t="s">
        <v>0</v>
      </c>
      <c r="B28" s="20" t="s">
        <v>188</v>
      </c>
      <c r="C28" s="2"/>
      <c r="D28" s="159">
        <v>0</v>
      </c>
      <c r="E28" s="134"/>
      <c r="F28" s="134">
        <v>0</v>
      </c>
      <c r="G28" s="134"/>
      <c r="H28" s="134">
        <v>0</v>
      </c>
      <c r="I28" s="134"/>
      <c r="J28" s="134">
        <v>0</v>
      </c>
      <c r="K28" s="134"/>
      <c r="L28" s="134">
        <v>0</v>
      </c>
      <c r="M28" s="134"/>
      <c r="N28" s="134">
        <v>0</v>
      </c>
      <c r="O28" s="134">
        <v>0</v>
      </c>
      <c r="P28" s="114">
        <v>2334133</v>
      </c>
      <c r="Q28" s="134">
        <v>0</v>
      </c>
      <c r="R28" s="134">
        <v>0</v>
      </c>
      <c r="S28" s="134">
        <v>0</v>
      </c>
      <c r="T28" s="134">
        <v>0</v>
      </c>
      <c r="U28" s="134">
        <v>0</v>
      </c>
      <c r="V28" s="134">
        <v>0</v>
      </c>
      <c r="W28" s="134">
        <v>0</v>
      </c>
      <c r="X28" s="134">
        <v>0</v>
      </c>
      <c r="Y28" s="134">
        <v>0</v>
      </c>
      <c r="Z28" s="114">
        <v>2334133</v>
      </c>
      <c r="AA28" s="134">
        <v>0</v>
      </c>
      <c r="AB28" s="114">
        <v>1400</v>
      </c>
      <c r="AC28" s="134"/>
      <c r="AD28" s="114">
        <v>2335533</v>
      </c>
    </row>
    <row r="29" spans="1:30" ht="20.100000000000001" customHeight="1">
      <c r="A29" s="247"/>
      <c r="B29" s="20" t="s">
        <v>184</v>
      </c>
      <c r="C29" s="243"/>
      <c r="D29" s="157">
        <v>0</v>
      </c>
      <c r="E29" s="134"/>
      <c r="F29" s="108">
        <v>0</v>
      </c>
      <c r="G29" s="134"/>
      <c r="H29" s="108">
        <v>0</v>
      </c>
      <c r="I29" s="134"/>
      <c r="J29" s="108">
        <v>0</v>
      </c>
      <c r="K29" s="134"/>
      <c r="L29" s="108">
        <v>0</v>
      </c>
      <c r="M29" s="134"/>
      <c r="N29" s="108">
        <v>0</v>
      </c>
      <c r="O29" s="134"/>
      <c r="P29" s="114">
        <v>0</v>
      </c>
      <c r="Q29" s="134"/>
      <c r="R29" s="125">
        <v>1007042</v>
      </c>
      <c r="S29" s="134"/>
      <c r="T29" s="125">
        <v>19470</v>
      </c>
      <c r="U29" s="134"/>
      <c r="V29" s="125">
        <v>-27011</v>
      </c>
      <c r="W29" s="114"/>
      <c r="X29" s="114">
        <v>999501</v>
      </c>
      <c r="Y29" s="134"/>
      <c r="Z29" s="114">
        <v>999501</v>
      </c>
      <c r="AA29" s="134"/>
      <c r="AB29" s="134">
        <v>0</v>
      </c>
      <c r="AC29" s="134"/>
      <c r="AD29" s="114">
        <v>999501</v>
      </c>
    </row>
    <row r="30" spans="1:30" ht="20.100000000000001" customHeight="1">
      <c r="A30" s="27" t="s">
        <v>100</v>
      </c>
      <c r="B30" s="23"/>
      <c r="D30" s="124">
        <v>0</v>
      </c>
      <c r="E30" s="121"/>
      <c r="F30" s="124">
        <v>0</v>
      </c>
      <c r="G30" s="121"/>
      <c r="H30" s="124">
        <v>0</v>
      </c>
      <c r="I30" s="133"/>
      <c r="J30" s="124">
        <v>0</v>
      </c>
      <c r="K30" s="50"/>
      <c r="L30" s="124">
        <v>0</v>
      </c>
      <c r="M30" s="121"/>
      <c r="N30" s="124">
        <v>0</v>
      </c>
      <c r="O30" s="51"/>
      <c r="P30" s="124">
        <v>2334133</v>
      </c>
      <c r="Q30" s="112"/>
      <c r="R30" s="124">
        <v>1007042</v>
      </c>
      <c r="S30" s="127"/>
      <c r="T30" s="124">
        <v>19470</v>
      </c>
      <c r="U30" s="127"/>
      <c r="V30" s="124">
        <v>-27011</v>
      </c>
      <c r="W30" s="127"/>
      <c r="X30" s="124">
        <v>999501</v>
      </c>
      <c r="Y30" s="39"/>
      <c r="Z30" s="124">
        <v>3333634</v>
      </c>
      <c r="AA30" s="121"/>
      <c r="AB30" s="124">
        <v>1400</v>
      </c>
      <c r="AC30" s="121"/>
      <c r="AD30" s="124">
        <v>3335034</v>
      </c>
    </row>
    <row r="31" spans="1:30" ht="20.100000000000001" customHeight="1">
      <c r="A31" s="44"/>
      <c r="B31" s="45"/>
      <c r="D31" s="51"/>
      <c r="E31" s="121"/>
      <c r="F31" s="51"/>
      <c r="G31" s="121"/>
      <c r="H31" s="51"/>
      <c r="I31" s="51"/>
      <c r="J31" s="51"/>
      <c r="K31" s="51"/>
      <c r="L31" s="51"/>
      <c r="M31" s="121"/>
      <c r="N31" s="51"/>
      <c r="O31" s="51"/>
      <c r="P31" s="133"/>
      <c r="Q31" s="133"/>
      <c r="R31" s="133"/>
      <c r="S31" s="133"/>
      <c r="T31" s="133"/>
      <c r="U31" s="133"/>
      <c r="V31" s="133"/>
      <c r="W31" s="133"/>
      <c r="X31" s="133"/>
      <c r="Y31" s="39"/>
      <c r="Z31" s="51"/>
      <c r="AA31" s="121"/>
      <c r="AB31" s="51"/>
      <c r="AC31" s="121"/>
      <c r="AD31" s="51"/>
    </row>
    <row r="32" spans="1:30" ht="20.100000000000001" customHeight="1" thickBot="1">
      <c r="A32" s="27" t="s">
        <v>277</v>
      </c>
      <c r="D32" s="128">
        <v>14479821</v>
      </c>
      <c r="E32" s="36"/>
      <c r="F32" s="128">
        <v>7756268</v>
      </c>
      <c r="G32" s="36"/>
      <c r="H32" s="128">
        <v>41026</v>
      </c>
      <c r="I32" s="112"/>
      <c r="J32" s="128">
        <v>29362</v>
      </c>
      <c r="K32" s="112"/>
      <c r="L32" s="128">
        <v>3200</v>
      </c>
      <c r="M32" s="36"/>
      <c r="N32" s="128">
        <v>506144</v>
      </c>
      <c r="O32" s="51"/>
      <c r="P32" s="128">
        <v>5813070</v>
      </c>
      <c r="Q32" s="43"/>
      <c r="R32" s="135">
        <v>836803</v>
      </c>
      <c r="S32" s="50"/>
      <c r="T32" s="135">
        <v>-23096</v>
      </c>
      <c r="U32" s="50"/>
      <c r="V32" s="128">
        <v>1231</v>
      </c>
      <c r="W32" s="50"/>
      <c r="X32" s="135">
        <v>814938</v>
      </c>
      <c r="Y32" s="41"/>
      <c r="Z32" s="128">
        <v>29443829</v>
      </c>
      <c r="AA32" s="36"/>
      <c r="AB32" s="128">
        <v>69908</v>
      </c>
      <c r="AC32" s="36"/>
      <c r="AD32" s="128">
        <v>29513737</v>
      </c>
    </row>
    <row r="33" spans="4:30" ht="20.100000000000001" customHeight="1" thickTop="1"/>
    <row r="34" spans="4:30" ht="20.25" customHeight="1">
      <c r="AD34" s="255"/>
    </row>
    <row r="35" spans="4:30" ht="15.6" customHeight="1">
      <c r="D35" s="255"/>
      <c r="F35" s="255"/>
      <c r="H35" s="255"/>
      <c r="J35" s="255"/>
      <c r="K35" s="255"/>
      <c r="L35" s="255"/>
      <c r="N35" s="255"/>
      <c r="P35" s="255"/>
      <c r="R35" s="255"/>
      <c r="T35" s="255"/>
      <c r="V35" s="255"/>
      <c r="X35" s="255"/>
      <c r="Z35" s="255"/>
      <c r="AB35" s="255"/>
      <c r="AD35" s="255"/>
    </row>
  </sheetData>
  <mergeCells count="5">
    <mergeCell ref="D4:AD4"/>
    <mergeCell ref="N5:P5"/>
    <mergeCell ref="R5:X5"/>
    <mergeCell ref="D13:AD13"/>
    <mergeCell ref="C14:Y14"/>
  </mergeCells>
  <pageMargins left="0.7" right="0.7" top="0.48" bottom="0.5" header="0.5" footer="0.5"/>
  <pageSetup paperSize="9" scale="54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21875" defaultRowHeight="18" customHeight="1"/>
  <cols>
    <col min="1" max="3" width="2.77734375" style="20" customWidth="1"/>
    <col min="4" max="4" width="56.77734375" style="20" customWidth="1"/>
    <col min="5" max="5" width="8.21875" style="20" customWidth="1"/>
    <col min="6" max="6" width="3.44140625" style="20" customWidth="1"/>
    <col min="7" max="7" width="15.77734375" style="20" customWidth="1"/>
    <col min="8" max="8" width="0.77734375" style="20" hidden="1" customWidth="1"/>
    <col min="9" max="9" width="15.77734375" style="20" hidden="1" customWidth="1"/>
    <col min="10" max="10" width="0.77734375" style="20" customWidth="1"/>
    <col min="11" max="11" width="15.77734375" style="20" customWidth="1"/>
    <col min="12" max="12" width="0.77734375" style="20" hidden="1" customWidth="1"/>
    <col min="13" max="13" width="20.21875" style="20" hidden="1" customWidth="1"/>
    <col min="14" max="14" width="0.77734375" style="20" hidden="1" customWidth="1"/>
    <col min="15" max="15" width="17" style="20" hidden="1" customWidth="1"/>
    <col min="16" max="16" width="0.77734375" style="20" customWidth="1"/>
    <col min="17" max="17" width="15.77734375" style="20" customWidth="1"/>
    <col min="18" max="18" width="1.77734375" style="20" customWidth="1"/>
    <col min="19" max="19" width="15.77734375" style="20" customWidth="1"/>
    <col min="20" max="20" width="14.44140625" style="20" customWidth="1"/>
    <col min="21" max="21" width="10.44140625" style="20" customWidth="1"/>
    <col min="22" max="22" width="12" style="20" customWidth="1"/>
    <col min="23" max="16384" width="9.21875" style="20"/>
  </cols>
  <sheetData>
    <row r="1" spans="1:22" ht="20.100000000000001" customHeight="1">
      <c r="A1" s="15" t="s">
        <v>61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2"/>
      <c r="R1" s="21"/>
    </row>
    <row r="2" spans="1:22" ht="20.100000000000001" customHeight="1">
      <c r="A2" s="15" t="s">
        <v>64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</row>
    <row r="3" spans="1:22" ht="18" customHeight="1">
      <c r="A3" s="1" t="s">
        <v>49</v>
      </c>
      <c r="B3" s="23"/>
      <c r="C3" s="23"/>
      <c r="D3" s="23"/>
      <c r="E3" s="23"/>
      <c r="F3" s="23"/>
      <c r="G3" s="24"/>
      <c r="H3" s="21"/>
      <c r="I3" s="21"/>
      <c r="J3" s="21"/>
      <c r="K3" s="21"/>
      <c r="L3" s="21"/>
      <c r="M3" s="21"/>
      <c r="N3" s="21"/>
      <c r="O3" s="21"/>
      <c r="P3" s="21"/>
      <c r="Q3" s="22"/>
      <c r="R3" s="21"/>
    </row>
    <row r="4" spans="1:22" ht="18" customHeight="1">
      <c r="A4" s="23"/>
      <c r="B4" s="23"/>
      <c r="C4" s="23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2"/>
      <c r="R4" s="21"/>
    </row>
    <row r="5" spans="1:22" ht="18" customHeight="1">
      <c r="A5" s="23"/>
      <c r="B5" s="23"/>
      <c r="C5" s="23"/>
      <c r="D5" s="21"/>
      <c r="E5" s="21"/>
      <c r="F5" s="21"/>
      <c r="G5" s="287" t="s">
        <v>39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1"/>
    </row>
    <row r="6" spans="1:22" ht="18" customHeight="1">
      <c r="A6" s="23"/>
      <c r="B6" s="23"/>
      <c r="C6" s="23"/>
      <c r="D6" s="21"/>
      <c r="E6" s="21"/>
      <c r="F6" s="21"/>
      <c r="G6" s="32"/>
      <c r="H6" s="32"/>
      <c r="I6" s="109"/>
      <c r="J6" s="110"/>
      <c r="K6" s="34" t="s">
        <v>23</v>
      </c>
      <c r="L6" s="32"/>
      <c r="M6" s="292" t="s">
        <v>36</v>
      </c>
      <c r="N6" s="292"/>
      <c r="O6" s="292"/>
      <c r="P6" s="32"/>
      <c r="Q6" s="32"/>
      <c r="R6" s="21"/>
    </row>
    <row r="7" spans="1:22" ht="18" customHeight="1">
      <c r="G7" s="295" t="s">
        <v>32</v>
      </c>
      <c r="H7" s="25"/>
      <c r="I7" s="16"/>
      <c r="J7" s="16"/>
      <c r="K7" s="16"/>
      <c r="L7" s="25"/>
      <c r="M7" s="293"/>
      <c r="N7" s="16"/>
      <c r="O7" s="293"/>
      <c r="P7" s="25"/>
      <c r="Q7" s="26"/>
    </row>
    <row r="8" spans="1:22" ht="18" customHeight="1">
      <c r="E8" s="33" t="s">
        <v>3</v>
      </c>
      <c r="F8" s="33"/>
      <c r="G8" s="296"/>
      <c r="H8" s="25"/>
      <c r="I8" s="34" t="s">
        <v>37</v>
      </c>
      <c r="J8" s="16"/>
      <c r="K8" s="34" t="s">
        <v>38</v>
      </c>
      <c r="L8" s="25"/>
      <c r="M8" s="294"/>
      <c r="N8" s="16"/>
      <c r="O8" s="294"/>
      <c r="P8" s="25"/>
      <c r="Q8" s="35" t="s">
        <v>25</v>
      </c>
    </row>
    <row r="9" spans="1:22" s="23" customFormat="1" ht="18" customHeight="1">
      <c r="G9" s="289" t="s">
        <v>56</v>
      </c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22" s="23" customFormat="1" ht="18" customHeight="1">
      <c r="A10" s="23" t="s">
        <v>60</v>
      </c>
    </row>
    <row r="11" spans="1:22" ht="18" customHeight="1">
      <c r="A11" s="23" t="s">
        <v>33</v>
      </c>
      <c r="E11" s="93">
        <v>13</v>
      </c>
      <c r="F11" s="93"/>
      <c r="G11" s="56">
        <v>3700000000</v>
      </c>
      <c r="H11" s="36"/>
      <c r="I11" s="37"/>
      <c r="J11" s="41"/>
      <c r="K11" s="37">
        <v>59152892</v>
      </c>
      <c r="L11" s="41"/>
      <c r="M11" s="37"/>
      <c r="N11" s="40"/>
      <c r="O11" s="37"/>
      <c r="P11" s="36"/>
      <c r="Q11" s="38">
        <f>SUM(G11:K11)</f>
        <v>3759152892</v>
      </c>
      <c r="S11" s="28"/>
      <c r="T11" s="29"/>
      <c r="V11" s="30"/>
    </row>
    <row r="12" spans="1:22" s="68" customFormat="1" ht="12" customHeight="1">
      <c r="A12" s="67"/>
      <c r="G12" s="69"/>
      <c r="H12" s="70"/>
      <c r="I12" s="72"/>
      <c r="J12" s="72"/>
      <c r="K12" s="72"/>
      <c r="L12" s="72"/>
      <c r="M12" s="73"/>
      <c r="N12" s="71"/>
      <c r="O12" s="71"/>
      <c r="P12" s="70"/>
      <c r="Q12" s="74"/>
      <c r="S12" s="75"/>
      <c r="T12" s="76"/>
      <c r="V12" s="77"/>
    </row>
    <row r="13" spans="1:22" ht="18" customHeight="1">
      <c r="A13" s="27" t="s">
        <v>55</v>
      </c>
      <c r="G13" s="40"/>
      <c r="H13" s="36"/>
      <c r="I13" s="41"/>
      <c r="J13" s="41"/>
      <c r="K13" s="41"/>
      <c r="L13" s="41"/>
      <c r="M13" s="42"/>
      <c r="N13" s="40"/>
      <c r="O13" s="40"/>
      <c r="P13" s="36"/>
      <c r="Q13" s="40"/>
      <c r="S13" s="28"/>
      <c r="T13" s="29"/>
      <c r="V13" s="30"/>
    </row>
    <row r="14" spans="1:22" ht="18" customHeight="1">
      <c r="A14" s="44"/>
      <c r="B14" s="45" t="s">
        <v>40</v>
      </c>
      <c r="G14" s="40"/>
      <c r="H14" s="36"/>
      <c r="I14" s="41"/>
      <c r="J14" s="41"/>
      <c r="K14" s="41"/>
      <c r="L14" s="41"/>
      <c r="M14" s="42"/>
      <c r="N14" s="40"/>
      <c r="O14" s="40"/>
      <c r="P14" s="36"/>
      <c r="Q14" s="43"/>
      <c r="S14" s="28"/>
      <c r="T14" s="29"/>
      <c r="V14" s="30"/>
    </row>
    <row r="15" spans="1:22" ht="18" customHeight="1">
      <c r="A15" s="27"/>
      <c r="B15" s="46" t="s">
        <v>42</v>
      </c>
      <c r="E15" s="2">
        <v>13</v>
      </c>
      <c r="F15" s="2"/>
      <c r="G15" s="98">
        <v>3300000000</v>
      </c>
      <c r="H15" s="36"/>
      <c r="I15" s="48"/>
      <c r="J15" s="41"/>
      <c r="K15" s="99"/>
      <c r="L15" s="41"/>
      <c r="M15" s="48"/>
      <c r="N15" s="47"/>
      <c r="O15" s="31"/>
      <c r="P15" s="36"/>
      <c r="Q15" s="55"/>
      <c r="S15" s="28"/>
      <c r="T15" s="29"/>
      <c r="V15" s="30"/>
    </row>
    <row r="16" spans="1:22" ht="18" customHeight="1">
      <c r="A16" s="23" t="s">
        <v>57</v>
      </c>
      <c r="B16" s="45"/>
      <c r="G16" s="96">
        <f>SUM(G14:G15)</f>
        <v>3300000000</v>
      </c>
      <c r="H16" s="53"/>
      <c r="I16" s="97">
        <f>SUM(I15:I15)</f>
        <v>0</v>
      </c>
      <c r="J16" s="51"/>
      <c r="K16" s="97">
        <f>SUM(K15:K15)</f>
        <v>0</v>
      </c>
      <c r="L16" s="51"/>
      <c r="M16" s="97" t="e">
        <f>SUM(#REF!)</f>
        <v>#REF!</v>
      </c>
      <c r="N16" s="51"/>
      <c r="O16" s="97">
        <f>SUM(O14:O15)</f>
        <v>0</v>
      </c>
      <c r="P16" s="39"/>
      <c r="Q16" s="96">
        <f>SUM(Q15:Q15)</f>
        <v>0</v>
      </c>
      <c r="S16" s="17"/>
      <c r="T16" s="29"/>
      <c r="V16" s="30"/>
    </row>
    <row r="17" spans="1:22" s="68" customFormat="1" ht="12" customHeight="1">
      <c r="A17" s="78"/>
      <c r="B17" s="79"/>
      <c r="G17" s="80"/>
      <c r="H17" s="81"/>
      <c r="I17" s="80"/>
      <c r="J17" s="80"/>
      <c r="K17" s="80"/>
      <c r="L17" s="80"/>
      <c r="M17" s="82"/>
      <c r="N17" s="80"/>
      <c r="O17" s="82"/>
      <c r="P17" s="69"/>
      <c r="Q17" s="80"/>
      <c r="S17" s="83"/>
      <c r="T17" s="76"/>
      <c r="V17" s="77"/>
    </row>
    <row r="18" spans="1:22" ht="18" customHeight="1">
      <c r="A18" s="27" t="s">
        <v>54</v>
      </c>
      <c r="G18" s="49"/>
      <c r="H18" s="49"/>
      <c r="I18" s="49"/>
      <c r="J18" s="49"/>
      <c r="K18" s="49"/>
      <c r="L18" s="49"/>
      <c r="M18" s="31"/>
      <c r="N18" s="49"/>
      <c r="O18" s="49"/>
      <c r="P18" s="36"/>
      <c r="Q18" s="49"/>
      <c r="S18" s="17"/>
      <c r="T18" s="29"/>
      <c r="V18" s="30"/>
    </row>
    <row r="19" spans="1:22" ht="18" customHeight="1">
      <c r="A19" s="18" t="s">
        <v>0</v>
      </c>
      <c r="B19" s="46" t="s">
        <v>34</v>
      </c>
      <c r="G19" s="31">
        <v>0</v>
      </c>
      <c r="H19" s="49"/>
      <c r="I19" s="31">
        <v>0</v>
      </c>
      <c r="J19" s="49"/>
      <c r="K19" s="94" t="e">
        <f>#REF!</f>
        <v>#REF!</v>
      </c>
      <c r="L19" s="49"/>
      <c r="M19" s="31">
        <v>0</v>
      </c>
      <c r="N19" s="49"/>
      <c r="O19" s="57">
        <f>SUM(M19:N19)</f>
        <v>0</v>
      </c>
      <c r="P19" s="57"/>
      <c r="Q19" s="94" t="e">
        <f>SUM(G19:K19,O19)</f>
        <v>#REF!</v>
      </c>
      <c r="S19" s="17"/>
      <c r="T19" s="29"/>
      <c r="V19" s="30"/>
    </row>
    <row r="20" spans="1:22" ht="18" customHeight="1">
      <c r="A20" s="18"/>
      <c r="B20" s="46" t="s">
        <v>31</v>
      </c>
      <c r="G20" s="54">
        <v>0</v>
      </c>
      <c r="H20" s="41"/>
      <c r="I20" s="31">
        <v>0</v>
      </c>
      <c r="J20" s="41"/>
      <c r="K20" s="31">
        <v>0</v>
      </c>
      <c r="L20" s="41"/>
      <c r="M20" s="31">
        <v>0</v>
      </c>
      <c r="N20" s="41"/>
      <c r="O20" s="57">
        <f>SUM(M20:N20)</f>
        <v>0</v>
      </c>
      <c r="P20" s="57"/>
      <c r="Q20" s="57">
        <f>SUM(G20:K20,O20)</f>
        <v>0</v>
      </c>
      <c r="S20" s="17"/>
      <c r="T20" s="29"/>
      <c r="V20" s="30"/>
    </row>
    <row r="21" spans="1:22" ht="18" customHeight="1">
      <c r="A21" s="27" t="s">
        <v>53</v>
      </c>
      <c r="G21" s="52">
        <f>SUM(G19:G20)</f>
        <v>0</v>
      </c>
      <c r="H21" s="51"/>
      <c r="I21" s="52">
        <f>SUM(I19:I20)</f>
        <v>0</v>
      </c>
      <c r="J21" s="51"/>
      <c r="K21" s="95" t="e">
        <f>SUM(K19:K20)</f>
        <v>#REF!</v>
      </c>
      <c r="L21" s="51"/>
      <c r="M21" s="52">
        <v>0</v>
      </c>
      <c r="N21" s="51"/>
      <c r="O21" s="58">
        <f>SUM(O19:O20)</f>
        <v>0</v>
      </c>
      <c r="P21" s="59"/>
      <c r="Q21" s="95" t="e">
        <f>SUM(Q19:Q20)</f>
        <v>#REF!</v>
      </c>
      <c r="S21" s="17"/>
      <c r="T21" s="29"/>
      <c r="V21" s="30"/>
    </row>
    <row r="22" spans="1:22" ht="12" customHeight="1">
      <c r="A22" s="19"/>
      <c r="G22" s="41"/>
      <c r="H22" s="41"/>
      <c r="I22" s="41"/>
      <c r="J22" s="41"/>
      <c r="K22" s="41"/>
      <c r="L22" s="41"/>
      <c r="M22" s="31">
        <v>0</v>
      </c>
      <c r="N22" s="41"/>
      <c r="O22" s="41">
        <f>-M22</f>
        <v>0</v>
      </c>
      <c r="P22" s="41"/>
      <c r="Q22" s="41"/>
      <c r="S22" s="17"/>
      <c r="T22" s="29"/>
      <c r="V22" s="30"/>
    </row>
    <row r="23" spans="1:22" ht="18" hidden="1" customHeight="1">
      <c r="A23" s="19" t="s">
        <v>35</v>
      </c>
      <c r="G23" s="41"/>
      <c r="H23" s="41"/>
      <c r="I23" s="41"/>
      <c r="J23" s="41"/>
      <c r="K23" s="41"/>
      <c r="L23" s="41"/>
      <c r="M23" s="31"/>
      <c r="N23" s="41"/>
      <c r="O23" s="41"/>
      <c r="P23" s="41"/>
      <c r="Q23" s="41"/>
      <c r="S23" s="17"/>
      <c r="T23" s="29"/>
      <c r="V23" s="30"/>
    </row>
    <row r="24" spans="1:22" s="68" customFormat="1" ht="12" hidden="1" customHeight="1">
      <c r="A24" s="84"/>
      <c r="G24" s="72"/>
      <c r="H24" s="72"/>
      <c r="I24" s="72"/>
      <c r="J24" s="72"/>
      <c r="K24" s="72"/>
      <c r="L24" s="72"/>
      <c r="M24" s="85"/>
      <c r="N24" s="72"/>
      <c r="O24" s="72"/>
      <c r="P24" s="72"/>
      <c r="Q24" s="72"/>
      <c r="S24" s="83"/>
      <c r="T24" s="76"/>
      <c r="V24" s="77"/>
    </row>
    <row r="25" spans="1:22" ht="18" customHeight="1" thickBot="1">
      <c r="A25" s="27" t="s">
        <v>58</v>
      </c>
      <c r="G25" s="60">
        <f>G11+G16+G21+G23</f>
        <v>7000000000</v>
      </c>
      <c r="H25" s="36"/>
      <c r="I25" s="60">
        <f>I11+I16+I21+I23</f>
        <v>0</v>
      </c>
      <c r="J25" s="41"/>
      <c r="K25" s="60" t="e">
        <f>K11+K16+K21+K23</f>
        <v>#REF!</v>
      </c>
      <c r="L25" s="41"/>
      <c r="M25" s="61" t="e">
        <f>M11+M16+M21</f>
        <v>#REF!</v>
      </c>
      <c r="N25" s="40"/>
      <c r="O25" s="60">
        <f>O11+O16+O21</f>
        <v>0</v>
      </c>
      <c r="P25" s="41"/>
      <c r="Q25" s="60" t="e">
        <f>Q11+Q16+Q21+Q23</f>
        <v>#REF!</v>
      </c>
      <c r="S25" s="17" t="e">
        <f>Q25-#REF!</f>
        <v>#REF!</v>
      </c>
      <c r="T25" s="62"/>
      <c r="U25" s="63"/>
      <c r="V25" s="30"/>
    </row>
    <row r="26" spans="1:22" ht="18" customHeight="1" thickTop="1">
      <c r="A26" s="27"/>
      <c r="G26" s="43"/>
      <c r="H26" s="36"/>
      <c r="I26" s="41"/>
      <c r="J26" s="41"/>
      <c r="K26" s="41"/>
      <c r="L26" s="41"/>
      <c r="M26" s="42"/>
      <c r="N26" s="40"/>
      <c r="O26" s="43"/>
      <c r="P26" s="41"/>
      <c r="Q26" s="43"/>
      <c r="S26" s="17"/>
      <c r="T26" s="29"/>
      <c r="V26" s="30"/>
    </row>
    <row r="27" spans="1:22" ht="18" customHeight="1">
      <c r="A27" s="27"/>
      <c r="G27" s="43"/>
      <c r="H27" s="36"/>
      <c r="I27" s="31"/>
      <c r="J27" s="31"/>
      <c r="K27" s="31"/>
      <c r="L27" s="31"/>
      <c r="M27" s="42"/>
      <c r="N27" s="42"/>
      <c r="O27" s="43"/>
      <c r="P27" s="41"/>
      <c r="Q27" s="43"/>
      <c r="S27" s="17"/>
      <c r="T27" s="29"/>
      <c r="V27" s="30"/>
    </row>
    <row r="28" spans="1:22" ht="18" customHeight="1">
      <c r="A28" s="27"/>
      <c r="G28" s="43"/>
      <c r="H28" s="36"/>
      <c r="I28" s="31"/>
      <c r="J28" s="31"/>
      <c r="K28" s="31"/>
      <c r="L28" s="31"/>
      <c r="M28" s="42"/>
      <c r="N28" s="42"/>
      <c r="O28" s="43"/>
      <c r="P28" s="41"/>
      <c r="Q28" s="43"/>
      <c r="S28" s="17"/>
      <c r="T28" s="29"/>
      <c r="V28" s="30"/>
    </row>
    <row r="29" spans="1:22" ht="18" customHeight="1">
      <c r="A29" s="27"/>
      <c r="G29" s="43"/>
      <c r="H29" s="36"/>
      <c r="I29" s="31"/>
      <c r="J29" s="31"/>
      <c r="K29" s="31"/>
      <c r="L29" s="31"/>
      <c r="M29" s="42"/>
      <c r="N29" s="42"/>
      <c r="O29" s="43"/>
      <c r="P29" s="41"/>
      <c r="Q29" s="43"/>
      <c r="S29" s="17"/>
      <c r="T29" s="29"/>
      <c r="V29" s="30"/>
    </row>
    <row r="30" spans="1:22" ht="18" customHeight="1">
      <c r="A30" s="27"/>
      <c r="G30" s="43"/>
      <c r="H30" s="36"/>
      <c r="I30" s="31"/>
      <c r="J30" s="31"/>
      <c r="K30" s="31"/>
      <c r="L30" s="31"/>
      <c r="M30" s="42"/>
      <c r="N30" s="42"/>
      <c r="O30" s="43"/>
      <c r="P30" s="41"/>
      <c r="Q30" s="43"/>
      <c r="S30" s="17"/>
      <c r="T30" s="29"/>
      <c r="V30" s="30"/>
    </row>
    <row r="31" spans="1:22" ht="18" customHeight="1">
      <c r="A31" s="27"/>
      <c r="G31" s="43"/>
      <c r="H31" s="36"/>
      <c r="I31" s="31"/>
      <c r="J31" s="31"/>
      <c r="K31" s="31"/>
      <c r="L31" s="31"/>
      <c r="M31" s="42"/>
      <c r="N31" s="42"/>
      <c r="O31" s="43"/>
      <c r="P31" s="41"/>
      <c r="Q31" s="43"/>
      <c r="S31" s="17"/>
      <c r="T31" s="29"/>
      <c r="V31" s="30"/>
    </row>
    <row r="32" spans="1:22" ht="18" customHeight="1">
      <c r="A32" s="27"/>
      <c r="G32" s="43"/>
      <c r="H32" s="36"/>
      <c r="I32" s="31"/>
      <c r="J32" s="31"/>
      <c r="K32" s="31"/>
      <c r="L32" s="31"/>
      <c r="M32" s="42"/>
      <c r="N32" s="42"/>
      <c r="O32" s="43"/>
      <c r="P32" s="41"/>
      <c r="Q32" s="43"/>
      <c r="S32" s="17"/>
      <c r="T32" s="29"/>
      <c r="V32" s="30"/>
    </row>
    <row r="33" spans="1:22" ht="18" customHeight="1">
      <c r="A33" s="27"/>
      <c r="G33" s="43"/>
      <c r="H33" s="36"/>
      <c r="I33" s="31"/>
      <c r="J33" s="31"/>
      <c r="K33" s="31"/>
      <c r="L33" s="31"/>
      <c r="M33" s="42"/>
      <c r="N33" s="42"/>
      <c r="O33" s="43"/>
      <c r="P33" s="41"/>
      <c r="Q33" s="43"/>
      <c r="S33" s="17"/>
      <c r="T33" s="29"/>
      <c r="V33" s="30"/>
    </row>
    <row r="34" spans="1:22" ht="18" customHeight="1">
      <c r="A34" s="27"/>
      <c r="G34" s="43"/>
      <c r="H34" s="36"/>
      <c r="I34" s="31"/>
      <c r="J34" s="31"/>
      <c r="K34" s="31"/>
      <c r="L34" s="31"/>
      <c r="M34" s="42"/>
      <c r="N34" s="42"/>
      <c r="O34" s="43"/>
      <c r="P34" s="41"/>
      <c r="Q34" s="43"/>
      <c r="S34" s="17"/>
      <c r="T34" s="29"/>
      <c r="V34" s="30"/>
    </row>
    <row r="35" spans="1:22" ht="18" customHeight="1">
      <c r="A35" s="27"/>
      <c r="G35" s="43"/>
      <c r="H35" s="36"/>
      <c r="I35" s="31"/>
      <c r="J35" s="31"/>
      <c r="K35" s="31"/>
      <c r="L35" s="31"/>
      <c r="M35" s="42"/>
      <c r="N35" s="42"/>
      <c r="O35" s="43"/>
      <c r="P35" s="41"/>
      <c r="Q35" s="43"/>
      <c r="S35" s="17"/>
      <c r="T35" s="29"/>
      <c r="V35" s="30"/>
    </row>
    <row r="36" spans="1:22" ht="18" customHeight="1">
      <c r="A36" s="27"/>
      <c r="G36" s="43"/>
      <c r="H36" s="36"/>
      <c r="I36" s="31"/>
      <c r="J36" s="31"/>
      <c r="K36" s="31"/>
      <c r="L36" s="31"/>
      <c r="M36" s="42"/>
      <c r="N36" s="42"/>
      <c r="O36" s="43"/>
      <c r="P36" s="41"/>
      <c r="Q36" s="43"/>
      <c r="S36" s="17"/>
      <c r="T36" s="29"/>
      <c r="V36" s="30"/>
    </row>
    <row r="37" spans="1:22" ht="18" customHeight="1">
      <c r="A37" s="27"/>
      <c r="G37" s="43"/>
      <c r="H37" s="36"/>
      <c r="I37" s="31"/>
      <c r="J37" s="31"/>
      <c r="K37" s="31"/>
      <c r="L37" s="31"/>
      <c r="M37" s="42"/>
      <c r="N37" s="42"/>
      <c r="O37" s="43"/>
      <c r="P37" s="41"/>
      <c r="Q37" s="43"/>
      <c r="S37" s="17"/>
      <c r="T37" s="29"/>
      <c r="V37" s="30"/>
    </row>
    <row r="40" spans="1:22" ht="18" customHeight="1"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</row>
    <row r="109" spans="8:8" ht="18" customHeight="1">
      <c r="H109" s="2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92D050"/>
    <pageSetUpPr autoPageBreaks="0"/>
  </sheetPr>
  <dimension ref="A1:AE36"/>
  <sheetViews>
    <sheetView view="pageBreakPreview" topLeftCell="A8" zoomScale="70" zoomScaleNormal="89" zoomScaleSheetLayoutView="70" workbookViewId="0">
      <selection activeCell="B23" sqref="B23"/>
    </sheetView>
  </sheetViews>
  <sheetFormatPr defaultColWidth="9.21875" defaultRowHeight="20.25" customHeight="1"/>
  <cols>
    <col min="1" max="1" width="2.77734375" style="20" customWidth="1"/>
    <col min="2" max="2" width="38.21875" style="20" customWidth="1"/>
    <col min="3" max="3" width="6.77734375" style="20" customWidth="1"/>
    <col min="4" max="4" width="13.21875" style="20" customWidth="1"/>
    <col min="5" max="5" width="0.77734375" style="20" customWidth="1"/>
    <col min="6" max="6" width="12.77734375" style="20" customWidth="1"/>
    <col min="7" max="7" width="0.77734375" style="20" customWidth="1"/>
    <col min="8" max="8" width="11.77734375" style="20" customWidth="1"/>
    <col min="9" max="9" width="0.77734375" style="20" customWidth="1"/>
    <col min="10" max="10" width="10.77734375" style="20" customWidth="1"/>
    <col min="11" max="11" width="0.77734375" style="20" customWidth="1"/>
    <col min="12" max="12" width="10.77734375" style="20" customWidth="1"/>
    <col min="13" max="13" width="0.77734375" style="20" customWidth="1"/>
    <col min="14" max="14" width="14.21875" style="20" customWidth="1"/>
    <col min="15" max="15" width="0.77734375" style="20" customWidth="1"/>
    <col min="16" max="16" width="16.21875" style="20" customWidth="1"/>
    <col min="17" max="17" width="0.77734375" style="20" customWidth="1"/>
    <col min="18" max="18" width="12.21875" style="20" customWidth="1"/>
    <col min="19" max="19" width="0.77734375" style="20" customWidth="1"/>
    <col min="20" max="20" width="13.21875" style="20" customWidth="1"/>
    <col min="21" max="21" width="0.77734375" style="20" customWidth="1"/>
    <col min="22" max="22" width="16.44140625" style="20" customWidth="1"/>
    <col min="23" max="23" width="1" style="20" customWidth="1"/>
    <col min="24" max="24" width="13.44140625" style="20" customWidth="1"/>
    <col min="25" max="25" width="0.77734375" style="20" customWidth="1"/>
    <col min="26" max="26" width="15.21875" style="20" bestFit="1" customWidth="1"/>
    <col min="27" max="27" width="0.77734375" style="20" customWidth="1"/>
    <col min="28" max="28" width="11.77734375" style="20" customWidth="1"/>
    <col min="29" max="29" width="0.77734375" style="20" customWidth="1"/>
    <col min="30" max="30" width="13.21875" style="20" customWidth="1"/>
    <col min="31" max="31" width="9.21875" style="20" customWidth="1"/>
    <col min="32" max="16384" width="9.21875" style="20"/>
  </cols>
  <sheetData>
    <row r="1" spans="1:31" ht="20.100000000000001" customHeight="1">
      <c r="A1" s="15" t="s">
        <v>89</v>
      </c>
      <c r="B1" s="21"/>
      <c r="C1" s="21"/>
      <c r="D1" s="22"/>
      <c r="E1" s="36"/>
      <c r="F1" s="112"/>
      <c r="G1" s="36"/>
      <c r="H1" s="112"/>
      <c r="I1" s="112"/>
      <c r="J1" s="112"/>
      <c r="K1" s="112"/>
      <c r="L1" s="112"/>
      <c r="M1" s="36"/>
      <c r="N1" s="112"/>
      <c r="O1" s="51"/>
      <c r="P1" s="112"/>
      <c r="Q1" s="43"/>
      <c r="R1" s="112"/>
      <c r="S1" s="112"/>
      <c r="T1" s="112"/>
      <c r="U1" s="112"/>
      <c r="V1" s="129"/>
      <c r="W1" s="112"/>
      <c r="X1" s="112"/>
      <c r="Y1" s="41"/>
      <c r="Z1" s="112"/>
      <c r="AA1" s="36"/>
      <c r="AB1" s="112"/>
      <c r="AC1" s="36"/>
      <c r="AD1" s="112"/>
    </row>
    <row r="2" spans="1:31" ht="20.100000000000001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20.100000000000001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20.100000000000001" customHeight="1">
      <c r="A4" s="23"/>
      <c r="B4" s="23"/>
      <c r="C4" s="21"/>
      <c r="D4" s="287" t="s">
        <v>41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</row>
    <row r="5" spans="1:31" ht="20.100000000000001" customHeight="1">
      <c r="D5" s="251"/>
      <c r="E5" s="239"/>
      <c r="F5" s="239"/>
      <c r="G5" s="25"/>
      <c r="I5" s="239"/>
      <c r="M5" s="249"/>
      <c r="N5" s="288" t="s">
        <v>23</v>
      </c>
      <c r="O5" s="288"/>
      <c r="P5" s="288"/>
      <c r="Q5" s="25"/>
      <c r="R5" s="288" t="s">
        <v>36</v>
      </c>
      <c r="S5" s="288"/>
      <c r="T5" s="288"/>
      <c r="U5" s="288"/>
      <c r="V5" s="288"/>
      <c r="W5" s="288"/>
      <c r="X5" s="288"/>
      <c r="Y5" s="249"/>
      <c r="Z5" s="239"/>
      <c r="AA5" s="25"/>
      <c r="AB5" s="239"/>
      <c r="AC5" s="25"/>
      <c r="AD5" s="239"/>
    </row>
    <row r="6" spans="1:31" ht="20.100000000000001" customHeight="1">
      <c r="D6" s="239"/>
      <c r="E6" s="239"/>
      <c r="F6" s="239"/>
      <c r="G6" s="25"/>
      <c r="I6" s="239"/>
      <c r="K6" s="249"/>
      <c r="L6" s="249"/>
      <c r="M6" s="249"/>
      <c r="N6" s="240"/>
      <c r="O6" s="240"/>
      <c r="P6" s="240"/>
      <c r="Q6" s="25"/>
      <c r="S6" s="240"/>
      <c r="T6" s="240"/>
      <c r="U6" s="240"/>
      <c r="V6" s="240" t="s">
        <v>193</v>
      </c>
      <c r="W6" s="240"/>
      <c r="X6" s="240"/>
      <c r="Y6" s="249"/>
      <c r="Z6" s="239"/>
      <c r="AA6" s="25"/>
      <c r="AB6" s="239"/>
      <c r="AC6" s="25"/>
      <c r="AD6" s="239"/>
    </row>
    <row r="7" spans="1:31" ht="20.100000000000001" customHeight="1">
      <c r="D7" s="239"/>
      <c r="E7" s="239"/>
      <c r="F7" s="239"/>
      <c r="G7" s="25"/>
      <c r="I7" s="239"/>
      <c r="K7" s="249"/>
      <c r="L7" s="249"/>
      <c r="M7" s="249"/>
      <c r="N7" s="240"/>
      <c r="O7" s="240"/>
      <c r="P7" s="240"/>
      <c r="Q7" s="25"/>
      <c r="S7" s="240"/>
      <c r="T7" s="240"/>
      <c r="U7" s="240"/>
      <c r="V7" s="240" t="s">
        <v>194</v>
      </c>
      <c r="W7" s="240"/>
      <c r="X7" s="240"/>
      <c r="Y7" s="249"/>
      <c r="Z7" s="239"/>
      <c r="AA7" s="25"/>
      <c r="AB7" s="239"/>
      <c r="AC7" s="25"/>
      <c r="AD7" s="239"/>
    </row>
    <row r="8" spans="1:31" ht="20.100000000000001" customHeight="1">
      <c r="D8" s="239"/>
      <c r="E8" s="239"/>
      <c r="F8" s="239"/>
      <c r="G8" s="25"/>
      <c r="H8" s="26" t="s">
        <v>214</v>
      </c>
      <c r="I8" s="239"/>
      <c r="K8" s="249"/>
      <c r="L8" s="249"/>
      <c r="M8" s="249"/>
      <c r="N8" s="240"/>
      <c r="O8" s="240"/>
      <c r="P8" s="240"/>
      <c r="Q8" s="25"/>
      <c r="S8" s="240"/>
      <c r="T8" s="240"/>
      <c r="U8" s="240"/>
      <c r="V8" s="240" t="s">
        <v>237</v>
      </c>
      <c r="W8" s="240"/>
      <c r="X8" s="240"/>
      <c r="Y8" s="249"/>
      <c r="Z8" s="239"/>
      <c r="AA8" s="25"/>
      <c r="AB8" s="239"/>
      <c r="AC8" s="25"/>
      <c r="AD8" s="239"/>
    </row>
    <row r="9" spans="1:31" ht="20.100000000000001" customHeight="1">
      <c r="D9" s="239"/>
      <c r="E9" s="239"/>
      <c r="F9" s="239"/>
      <c r="G9" s="25"/>
      <c r="H9" s="26" t="s">
        <v>215</v>
      </c>
      <c r="I9" s="239"/>
      <c r="K9" s="249"/>
      <c r="L9" s="249"/>
      <c r="M9" s="249"/>
      <c r="N9" s="240"/>
      <c r="O9" s="240"/>
      <c r="P9" s="240"/>
      <c r="Q9" s="25"/>
      <c r="R9" s="240" t="s">
        <v>195</v>
      </c>
      <c r="S9" s="240"/>
      <c r="T9" s="240"/>
      <c r="U9" s="240"/>
      <c r="V9" s="240" t="s">
        <v>216</v>
      </c>
      <c r="W9" s="240"/>
      <c r="X9" s="240"/>
      <c r="Y9" s="249"/>
      <c r="Z9" s="239"/>
      <c r="AA9" s="25"/>
      <c r="AB9" s="239"/>
      <c r="AC9" s="25"/>
      <c r="AD9" s="239"/>
    </row>
    <row r="10" spans="1:31" ht="20.100000000000001" customHeight="1">
      <c r="D10" s="239"/>
      <c r="E10" s="239"/>
      <c r="F10" s="239"/>
      <c r="G10" s="25"/>
      <c r="H10" s="26" t="s">
        <v>217</v>
      </c>
      <c r="I10" s="239"/>
      <c r="K10" s="249"/>
      <c r="L10" s="249"/>
      <c r="M10" s="249"/>
      <c r="N10" s="240"/>
      <c r="O10" s="240"/>
      <c r="P10" s="240"/>
      <c r="Q10" s="25"/>
      <c r="R10" s="240" t="s">
        <v>218</v>
      </c>
      <c r="S10" s="240"/>
      <c r="T10" s="240"/>
      <c r="U10" s="240"/>
      <c r="V10" s="240" t="s">
        <v>197</v>
      </c>
      <c r="W10" s="240"/>
      <c r="X10" s="240"/>
      <c r="Y10" s="249"/>
      <c r="Z10" s="239" t="s">
        <v>86</v>
      </c>
      <c r="AA10" s="25"/>
      <c r="AB10" s="239"/>
      <c r="AC10" s="25"/>
      <c r="AD10" s="239"/>
    </row>
    <row r="11" spans="1:31" ht="20.100000000000001" customHeight="1">
      <c r="D11" s="239" t="s">
        <v>198</v>
      </c>
      <c r="E11" s="239"/>
      <c r="F11" s="239" t="s">
        <v>219</v>
      </c>
      <c r="G11" s="25"/>
      <c r="H11" s="26" t="s">
        <v>220</v>
      </c>
      <c r="I11" s="239"/>
      <c r="K11" s="249"/>
      <c r="L11" s="249"/>
      <c r="M11" s="249"/>
      <c r="N11" s="240"/>
      <c r="O11" s="240"/>
      <c r="P11" s="240"/>
      <c r="Q11" s="25"/>
      <c r="R11" s="240" t="s">
        <v>221</v>
      </c>
      <c r="S11" s="240"/>
      <c r="T11" s="240" t="s">
        <v>238</v>
      </c>
      <c r="U11" s="240"/>
      <c r="V11" s="26" t="s">
        <v>201</v>
      </c>
      <c r="W11" s="240"/>
      <c r="X11" s="240" t="s">
        <v>202</v>
      </c>
      <c r="Y11" s="249"/>
      <c r="Z11" s="239" t="s">
        <v>222</v>
      </c>
      <c r="AA11" s="25"/>
      <c r="AB11" s="239" t="s">
        <v>223</v>
      </c>
      <c r="AC11" s="25"/>
      <c r="AD11" s="239"/>
    </row>
    <row r="12" spans="1:31" ht="20.100000000000001" customHeight="1">
      <c r="D12" s="26" t="s">
        <v>224</v>
      </c>
      <c r="E12" s="239"/>
      <c r="F12" s="239" t="s">
        <v>225</v>
      </c>
      <c r="G12" s="25"/>
      <c r="H12" s="26" t="s">
        <v>226</v>
      </c>
      <c r="I12" s="239"/>
      <c r="K12" s="249"/>
      <c r="L12" s="25" t="s">
        <v>205</v>
      </c>
      <c r="M12" s="249"/>
      <c r="N12" s="240"/>
      <c r="O12" s="240"/>
      <c r="P12" s="240"/>
      <c r="Q12" s="25"/>
      <c r="R12" s="240" t="s">
        <v>206</v>
      </c>
      <c r="S12" s="240"/>
      <c r="T12" s="240" t="s">
        <v>227</v>
      </c>
      <c r="U12" s="240"/>
      <c r="V12" s="26" t="s">
        <v>228</v>
      </c>
      <c r="W12" s="240"/>
      <c r="X12" s="240" t="s">
        <v>229</v>
      </c>
      <c r="Y12" s="249"/>
      <c r="Z12" s="239" t="s">
        <v>230</v>
      </c>
      <c r="AA12" s="25"/>
      <c r="AB12" s="239" t="s">
        <v>231</v>
      </c>
      <c r="AC12" s="25"/>
      <c r="AD12" s="239"/>
    </row>
    <row r="13" spans="1:31" ht="20.100000000000001" customHeight="1">
      <c r="C13" s="33" t="s">
        <v>3</v>
      </c>
      <c r="D13" s="239" t="s">
        <v>208</v>
      </c>
      <c r="E13" s="239"/>
      <c r="F13" s="26" t="s">
        <v>209</v>
      </c>
      <c r="G13" s="25"/>
      <c r="H13" s="26" t="s">
        <v>232</v>
      </c>
      <c r="I13" s="239"/>
      <c r="J13" s="26" t="s">
        <v>84</v>
      </c>
      <c r="K13" s="25"/>
      <c r="L13" s="25" t="s">
        <v>210</v>
      </c>
      <c r="M13" s="25"/>
      <c r="N13" s="240" t="s">
        <v>37</v>
      </c>
      <c r="O13" s="240"/>
      <c r="P13" s="240" t="s">
        <v>38</v>
      </c>
      <c r="Q13" s="25"/>
      <c r="R13" s="240" t="s">
        <v>211</v>
      </c>
      <c r="S13" s="240"/>
      <c r="T13" s="240" t="s">
        <v>233</v>
      </c>
      <c r="U13" s="240"/>
      <c r="V13" s="240" t="s">
        <v>212</v>
      </c>
      <c r="W13" s="240"/>
      <c r="X13" s="240" t="s">
        <v>234</v>
      </c>
      <c r="Y13" s="249"/>
      <c r="Z13" s="239" t="s">
        <v>235</v>
      </c>
      <c r="AA13" s="25"/>
      <c r="AB13" s="239" t="s">
        <v>236</v>
      </c>
      <c r="AC13" s="25"/>
      <c r="AD13" s="239" t="s">
        <v>25</v>
      </c>
    </row>
    <row r="14" spans="1:31" ht="20.100000000000001" customHeight="1">
      <c r="A14" s="23"/>
      <c r="B14" s="23"/>
      <c r="C14" s="23"/>
      <c r="D14" s="289" t="s">
        <v>93</v>
      </c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</row>
    <row r="15" spans="1:31" ht="20.100000000000001" customHeight="1">
      <c r="A15" s="23" t="s">
        <v>280</v>
      </c>
      <c r="B15" s="23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3"/>
      <c r="AA15" s="23"/>
      <c r="AB15" s="23"/>
      <c r="AC15" s="23"/>
      <c r="AD15" s="23"/>
    </row>
    <row r="16" spans="1:31" s="23" customFormat="1" ht="20.100000000000001" customHeight="1">
      <c r="A16" s="23" t="s">
        <v>190</v>
      </c>
      <c r="D16" s="40">
        <v>14538439</v>
      </c>
      <c r="E16" s="36"/>
      <c r="F16" s="40">
        <v>7790869</v>
      </c>
      <c r="G16" s="41"/>
      <c r="H16" s="40">
        <v>41026</v>
      </c>
      <c r="I16" s="40"/>
      <c r="J16" s="40">
        <v>31417</v>
      </c>
      <c r="K16" s="40"/>
      <c r="L16" s="40">
        <v>3200</v>
      </c>
      <c r="M16" s="40"/>
      <c r="N16" s="40">
        <v>638418</v>
      </c>
      <c r="O16" s="40"/>
      <c r="P16" s="40">
        <v>5976727</v>
      </c>
      <c r="Q16" s="36"/>
      <c r="R16" s="40">
        <v>222003</v>
      </c>
      <c r="S16" s="36"/>
      <c r="T16" s="39">
        <v>-16785</v>
      </c>
      <c r="U16" s="36"/>
      <c r="V16" s="43">
        <v>-437</v>
      </c>
      <c r="W16" s="36"/>
      <c r="X16" s="40">
        <v>204781</v>
      </c>
      <c r="Y16" s="36"/>
      <c r="Z16" s="39">
        <v>29224877</v>
      </c>
      <c r="AA16" s="36"/>
      <c r="AB16" s="43">
        <v>51125</v>
      </c>
      <c r="AC16" s="40"/>
      <c r="AD16" s="39">
        <v>29276002</v>
      </c>
      <c r="AE16" s="252"/>
    </row>
    <row r="17" spans="1:30" ht="20.100000000000001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20.100000000000001" customHeight="1">
      <c r="A18" s="27" t="s">
        <v>103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20.100000000000001" customHeight="1">
      <c r="A19" s="27"/>
      <c r="B19" s="23" t="s">
        <v>104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20.100000000000001" customHeight="1">
      <c r="A20" s="27"/>
      <c r="B20" s="45" t="s">
        <v>116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20.100000000000001" customHeight="1">
      <c r="A21" s="27"/>
      <c r="B21" s="45" t="s">
        <v>117</v>
      </c>
      <c r="D21" s="40"/>
      <c r="E21" s="36"/>
      <c r="F21" s="40"/>
      <c r="G21" s="36"/>
      <c r="H21" s="40"/>
      <c r="I21" s="40"/>
      <c r="J21" s="40"/>
      <c r="K21" s="40"/>
      <c r="L21" s="40"/>
      <c r="M21" s="36"/>
      <c r="N21" s="40"/>
      <c r="O21" s="41"/>
      <c r="P21" s="40"/>
      <c r="Q21" s="40"/>
      <c r="R21" s="40"/>
      <c r="S21" s="40"/>
      <c r="T21" s="40"/>
      <c r="U21" s="40"/>
      <c r="V21" s="40"/>
      <c r="W21" s="40"/>
      <c r="X21" s="40"/>
      <c r="Y21" s="36"/>
      <c r="Z21" s="40"/>
      <c r="AA21" s="36"/>
      <c r="AB21" s="40"/>
      <c r="AC21" s="36"/>
      <c r="AD21" s="40"/>
    </row>
    <row r="22" spans="1:30" ht="20.100000000000001" customHeight="1">
      <c r="A22" s="27"/>
      <c r="B22" s="20" t="s">
        <v>118</v>
      </c>
      <c r="C22" s="2">
        <v>10</v>
      </c>
      <c r="D22" s="114">
        <v>6176</v>
      </c>
      <c r="E22" s="114"/>
      <c r="F22" s="114">
        <v>3678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v>0</v>
      </c>
      <c r="S22" s="114"/>
      <c r="T22" s="114">
        <v>0</v>
      </c>
      <c r="U22" s="114"/>
      <c r="V22" s="114">
        <v>0</v>
      </c>
      <c r="W22" s="134"/>
      <c r="X22" s="114">
        <v>0</v>
      </c>
      <c r="Y22" s="134"/>
      <c r="Z22" s="114">
        <v>9854</v>
      </c>
      <c r="AA22" s="134"/>
      <c r="AB22" s="114">
        <v>0</v>
      </c>
      <c r="AC22" s="134"/>
      <c r="AD22" s="114">
        <v>9854</v>
      </c>
    </row>
    <row r="23" spans="1:30" ht="20.100000000000001" customHeight="1">
      <c r="A23" s="27"/>
      <c r="B23" s="20" t="s">
        <v>158</v>
      </c>
      <c r="C23" s="2"/>
      <c r="D23" s="114">
        <v>0</v>
      </c>
      <c r="E23" s="114"/>
      <c r="F23" s="114">
        <v>0</v>
      </c>
      <c r="G23" s="114"/>
      <c r="H23" s="114">
        <v>0</v>
      </c>
      <c r="I23" s="114"/>
      <c r="J23" s="114">
        <v>2990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0</v>
      </c>
      <c r="U23" s="114"/>
      <c r="V23" s="114">
        <v>0</v>
      </c>
      <c r="W23" s="134"/>
      <c r="X23" s="114">
        <v>0</v>
      </c>
      <c r="Y23" s="134"/>
      <c r="Z23" s="114">
        <v>2990</v>
      </c>
      <c r="AA23" s="134"/>
      <c r="AB23" s="114">
        <v>0</v>
      </c>
      <c r="AC23" s="134"/>
      <c r="AD23" s="114">
        <v>2990</v>
      </c>
    </row>
    <row r="24" spans="1:30" ht="20.100000000000001" customHeight="1">
      <c r="A24" s="27"/>
      <c r="B24" s="20" t="s">
        <v>258</v>
      </c>
      <c r="C24" s="2">
        <v>15</v>
      </c>
      <c r="D24" s="125">
        <v>0</v>
      </c>
      <c r="E24" s="114"/>
      <c r="F24" s="125">
        <v>0</v>
      </c>
      <c r="G24" s="114"/>
      <c r="H24" s="125">
        <v>0</v>
      </c>
      <c r="I24" s="114"/>
      <c r="J24" s="125">
        <v>0</v>
      </c>
      <c r="K24" s="114"/>
      <c r="L24" s="125">
        <v>0</v>
      </c>
      <c r="M24" s="114"/>
      <c r="N24" s="125">
        <v>0</v>
      </c>
      <c r="O24" s="114"/>
      <c r="P24" s="125">
        <v>-756125</v>
      </c>
      <c r="Q24" s="114"/>
      <c r="R24" s="125">
        <v>0</v>
      </c>
      <c r="S24" s="114"/>
      <c r="T24" s="125">
        <v>0</v>
      </c>
      <c r="U24" s="114"/>
      <c r="V24" s="125">
        <v>0</v>
      </c>
      <c r="W24" s="134"/>
      <c r="X24" s="125">
        <v>0</v>
      </c>
      <c r="Y24" s="134"/>
      <c r="Z24" s="125">
        <v>-756125</v>
      </c>
      <c r="AA24" s="134"/>
      <c r="AB24" s="125">
        <v>0</v>
      </c>
      <c r="AC24" s="134"/>
      <c r="AD24" s="125">
        <v>-756125</v>
      </c>
    </row>
    <row r="25" spans="1:30" ht="20.100000000000001" customHeight="1">
      <c r="A25" s="253" t="s">
        <v>105</v>
      </c>
      <c r="C25" s="243"/>
      <c r="D25" s="50"/>
      <c r="E25" s="121"/>
      <c r="F25" s="50"/>
      <c r="G25" s="121"/>
      <c r="H25" s="50"/>
      <c r="I25" s="133"/>
      <c r="J25" s="50"/>
      <c r="K25" s="50"/>
      <c r="L25" s="50"/>
      <c r="M25" s="121"/>
      <c r="N25" s="50"/>
      <c r="O25" s="51"/>
      <c r="P25" s="50"/>
      <c r="Q25" s="133"/>
      <c r="R25" s="50"/>
      <c r="S25" s="50"/>
      <c r="T25" s="50"/>
      <c r="U25" s="50"/>
      <c r="V25" s="50"/>
      <c r="W25" s="50"/>
      <c r="X25" s="50"/>
      <c r="Y25" s="39"/>
      <c r="Z25" s="50"/>
      <c r="AA25" s="121"/>
      <c r="AB25" s="50"/>
      <c r="AC25" s="121"/>
      <c r="AD25" s="50"/>
    </row>
    <row r="26" spans="1:30" ht="20.100000000000001" customHeight="1">
      <c r="B26" s="23" t="s">
        <v>104</v>
      </c>
      <c r="C26" s="243"/>
      <c r="D26" s="86">
        <v>6176</v>
      </c>
      <c r="E26" s="121"/>
      <c r="F26" s="86">
        <v>3678</v>
      </c>
      <c r="G26" s="121"/>
      <c r="H26" s="86">
        <v>0</v>
      </c>
      <c r="I26" s="133"/>
      <c r="J26" s="86">
        <v>2990</v>
      </c>
      <c r="K26" s="50"/>
      <c r="L26" s="86">
        <v>0</v>
      </c>
      <c r="M26" s="121"/>
      <c r="N26" s="86">
        <v>0</v>
      </c>
      <c r="O26" s="51"/>
      <c r="P26" s="86">
        <v>-756125</v>
      </c>
      <c r="Q26" s="133"/>
      <c r="R26" s="86">
        <v>0</v>
      </c>
      <c r="S26" s="50"/>
      <c r="T26" s="86">
        <v>0</v>
      </c>
      <c r="U26" s="50"/>
      <c r="V26" s="86">
        <v>0</v>
      </c>
      <c r="W26" s="50"/>
      <c r="X26" s="86">
        <v>0</v>
      </c>
      <c r="Y26" s="39"/>
      <c r="Z26" s="86">
        <v>-743281</v>
      </c>
      <c r="AA26" s="121"/>
      <c r="AB26" s="86">
        <v>0</v>
      </c>
      <c r="AC26" s="121"/>
      <c r="AD26" s="86">
        <v>-743281</v>
      </c>
    </row>
    <row r="27" spans="1:30" ht="20.100000000000001" customHeight="1">
      <c r="B27" s="23"/>
      <c r="C27" s="2"/>
      <c r="D27" s="158"/>
      <c r="E27" s="36"/>
      <c r="F27" s="47"/>
      <c r="G27" s="36"/>
      <c r="H27" s="47"/>
      <c r="I27" s="47"/>
      <c r="J27" s="47"/>
      <c r="K27" s="47"/>
      <c r="L27" s="47"/>
      <c r="M27" s="36"/>
      <c r="N27" s="47"/>
      <c r="O27" s="41"/>
      <c r="P27" s="31"/>
      <c r="Q27" s="31"/>
      <c r="R27" s="31"/>
      <c r="S27" s="31"/>
      <c r="T27" s="31"/>
      <c r="U27" s="31"/>
      <c r="V27" s="31"/>
      <c r="W27" s="31"/>
      <c r="X27" s="31"/>
      <c r="Y27" s="36"/>
      <c r="Z27" s="47"/>
      <c r="AA27" s="36"/>
      <c r="AB27" s="47"/>
      <c r="AC27" s="36"/>
      <c r="AD27" s="114"/>
    </row>
    <row r="28" spans="1:30" ht="20.100000000000001" customHeight="1">
      <c r="A28" s="27" t="s">
        <v>130</v>
      </c>
      <c r="C28" s="2"/>
      <c r="D28" s="254"/>
    </row>
    <row r="29" spans="1:30" ht="20.100000000000001" customHeight="1">
      <c r="A29" s="247" t="s">
        <v>0</v>
      </c>
      <c r="B29" s="20" t="s">
        <v>188</v>
      </c>
      <c r="C29" s="2"/>
      <c r="D29" s="114">
        <v>0</v>
      </c>
      <c r="E29" s="134"/>
      <c r="F29" s="114">
        <v>0</v>
      </c>
      <c r="G29" s="134"/>
      <c r="H29" s="114">
        <v>0</v>
      </c>
      <c r="I29" s="134"/>
      <c r="J29" s="114">
        <v>0</v>
      </c>
      <c r="K29" s="134"/>
      <c r="L29" s="114">
        <v>0</v>
      </c>
      <c r="M29" s="134"/>
      <c r="N29" s="114">
        <v>0</v>
      </c>
      <c r="O29" s="134"/>
      <c r="P29" s="114">
        <v>1277734</v>
      </c>
      <c r="Q29" s="134"/>
      <c r="R29" s="114">
        <v>0</v>
      </c>
      <c r="S29" s="114"/>
      <c r="T29" s="114">
        <v>0</v>
      </c>
      <c r="U29" s="114"/>
      <c r="V29" s="114">
        <v>0</v>
      </c>
      <c r="W29" s="114"/>
      <c r="X29" s="7">
        <v>0</v>
      </c>
      <c r="Y29" s="114"/>
      <c r="Z29" s="7">
        <v>1277734</v>
      </c>
      <c r="AA29" s="114"/>
      <c r="AB29" s="114">
        <v>2297</v>
      </c>
      <c r="AC29" s="114"/>
      <c r="AD29" s="7">
        <v>1280031</v>
      </c>
    </row>
    <row r="30" spans="1:30" ht="20.100000000000001" customHeight="1">
      <c r="A30" s="247"/>
      <c r="B30" s="20" t="s">
        <v>184</v>
      </c>
      <c r="C30" s="243"/>
      <c r="D30" s="125">
        <v>0</v>
      </c>
      <c r="E30" s="134"/>
      <c r="F30" s="125">
        <v>0</v>
      </c>
      <c r="G30" s="134"/>
      <c r="H30" s="125">
        <v>0</v>
      </c>
      <c r="I30" s="134"/>
      <c r="J30" s="125">
        <v>0</v>
      </c>
      <c r="K30" s="134"/>
      <c r="L30" s="125">
        <v>0</v>
      </c>
      <c r="M30" s="134"/>
      <c r="N30" s="125">
        <v>0</v>
      </c>
      <c r="O30" s="134"/>
      <c r="P30" s="125">
        <v>0</v>
      </c>
      <c r="Q30" s="134"/>
      <c r="R30" s="125">
        <v>840125</v>
      </c>
      <c r="S30" s="114"/>
      <c r="T30" s="125">
        <v>71259</v>
      </c>
      <c r="U30" s="114"/>
      <c r="V30" s="125">
        <v>-30468</v>
      </c>
      <c r="W30" s="114"/>
      <c r="X30" s="101">
        <v>880916</v>
      </c>
      <c r="Y30" s="114"/>
      <c r="Z30" s="101">
        <v>880916</v>
      </c>
      <c r="AA30" s="114"/>
      <c r="AB30" s="125">
        <v>0</v>
      </c>
      <c r="AC30" s="114"/>
      <c r="AD30" s="101">
        <v>880916</v>
      </c>
    </row>
    <row r="31" spans="1:30" ht="20.100000000000001" customHeight="1">
      <c r="A31" s="27" t="s">
        <v>100</v>
      </c>
      <c r="B31" s="23"/>
      <c r="D31" s="124">
        <v>0</v>
      </c>
      <c r="E31" s="121"/>
      <c r="F31" s="124">
        <v>0</v>
      </c>
      <c r="G31" s="121"/>
      <c r="H31" s="124">
        <v>0</v>
      </c>
      <c r="I31" s="133"/>
      <c r="J31" s="124">
        <v>0</v>
      </c>
      <c r="K31" s="50"/>
      <c r="L31" s="124">
        <v>0</v>
      </c>
      <c r="M31" s="121"/>
      <c r="N31" s="124">
        <v>0</v>
      </c>
      <c r="O31" s="51"/>
      <c r="P31" s="124">
        <v>1277734</v>
      </c>
      <c r="Q31" s="112"/>
      <c r="R31" s="124">
        <v>840125</v>
      </c>
      <c r="S31" s="127"/>
      <c r="T31" s="124">
        <v>71259</v>
      </c>
      <c r="U31" s="127"/>
      <c r="V31" s="124">
        <v>-30468</v>
      </c>
      <c r="W31" s="127"/>
      <c r="X31" s="124">
        <v>880916</v>
      </c>
      <c r="Y31" s="39"/>
      <c r="Z31" s="124">
        <v>2158650</v>
      </c>
      <c r="AA31" s="121"/>
      <c r="AB31" s="124">
        <v>2297</v>
      </c>
      <c r="AC31" s="121"/>
      <c r="AD31" s="124">
        <v>2160947</v>
      </c>
    </row>
    <row r="32" spans="1:30" ht="20.100000000000001" customHeight="1">
      <c r="A32" s="44"/>
      <c r="B32" s="45"/>
      <c r="D32" s="51"/>
      <c r="E32" s="121"/>
      <c r="F32" s="51"/>
      <c r="G32" s="121"/>
      <c r="H32" s="51"/>
      <c r="I32" s="51"/>
      <c r="J32" s="51"/>
      <c r="K32" s="51"/>
      <c r="L32" s="51"/>
      <c r="M32" s="121"/>
      <c r="N32" s="51"/>
      <c r="O32" s="51"/>
      <c r="P32" s="133"/>
      <c r="Q32" s="133"/>
      <c r="R32" s="133"/>
      <c r="S32" s="133"/>
      <c r="T32" s="133"/>
      <c r="U32" s="133"/>
      <c r="V32" s="133"/>
      <c r="W32" s="133"/>
      <c r="X32" s="133"/>
      <c r="Y32" s="39"/>
      <c r="Z32" s="51"/>
      <c r="AA32" s="121"/>
      <c r="AB32" s="51"/>
      <c r="AC32" s="121"/>
      <c r="AD32" s="51"/>
    </row>
    <row r="33" spans="1:30" ht="20.100000000000001" customHeight="1" thickBot="1">
      <c r="A33" s="27" t="s">
        <v>281</v>
      </c>
      <c r="D33" s="128">
        <v>14544615</v>
      </c>
      <c r="E33" s="36"/>
      <c r="F33" s="128">
        <v>7794547</v>
      </c>
      <c r="G33" s="36"/>
      <c r="H33" s="128">
        <v>41026</v>
      </c>
      <c r="I33" s="112"/>
      <c r="J33" s="128">
        <v>34407</v>
      </c>
      <c r="K33" s="112"/>
      <c r="L33" s="128">
        <v>3200</v>
      </c>
      <c r="M33" s="36"/>
      <c r="N33" s="128">
        <v>638418</v>
      </c>
      <c r="O33" s="51"/>
      <c r="P33" s="128">
        <v>6498336</v>
      </c>
      <c r="Q33" s="43"/>
      <c r="R33" s="135">
        <v>1062128</v>
      </c>
      <c r="S33" s="50"/>
      <c r="T33" s="135">
        <v>54474</v>
      </c>
      <c r="U33" s="50"/>
      <c r="V33" s="135">
        <v>-30905</v>
      </c>
      <c r="W33" s="50"/>
      <c r="X33" s="135">
        <v>1085697</v>
      </c>
      <c r="Y33" s="41"/>
      <c r="Z33" s="128">
        <v>30640246</v>
      </c>
      <c r="AA33" s="36"/>
      <c r="AB33" s="128">
        <v>53422</v>
      </c>
      <c r="AC33" s="36"/>
      <c r="AD33" s="128">
        <v>30693668</v>
      </c>
    </row>
    <row r="34" spans="1:30" ht="20.100000000000001" customHeight="1" thickTop="1"/>
    <row r="35" spans="1:30" ht="20.25" customHeight="1">
      <c r="AD35" s="255"/>
    </row>
    <row r="36" spans="1:30" ht="15.6" customHeight="1">
      <c r="D36" s="255"/>
      <c r="F36" s="255"/>
      <c r="H36" s="255"/>
      <c r="J36" s="255"/>
      <c r="K36" s="255"/>
      <c r="L36" s="255"/>
      <c r="N36" s="255"/>
      <c r="P36" s="255"/>
      <c r="R36" s="255"/>
      <c r="T36" s="255"/>
      <c r="V36" s="255"/>
      <c r="X36" s="255"/>
      <c r="Z36" s="255"/>
      <c r="AB36" s="255"/>
      <c r="AD36" s="255"/>
    </row>
  </sheetData>
  <mergeCells count="5">
    <mergeCell ref="D14:AD14"/>
    <mergeCell ref="C15:Y15"/>
    <mergeCell ref="D4:AD4"/>
    <mergeCell ref="N5:P5"/>
    <mergeCell ref="R5:X5"/>
  </mergeCells>
  <pageMargins left="0.7" right="0.6" top="0.48" bottom="0.5" header="0.5" footer="0.5"/>
  <pageSetup paperSize="9" scale="54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A599F-A828-414B-9C10-36890C54BD0B}">
  <sheetPr>
    <tabColor rgb="FF92D050"/>
  </sheetPr>
  <dimension ref="A1:Z35"/>
  <sheetViews>
    <sheetView view="pageBreakPreview" topLeftCell="A11" zoomScale="80" zoomScaleNormal="74" zoomScaleSheetLayoutView="80" workbookViewId="0">
      <selection activeCell="Y24" sqref="Y24"/>
    </sheetView>
  </sheetViews>
  <sheetFormatPr defaultColWidth="9.21875" defaultRowHeight="13.8"/>
  <cols>
    <col min="1" max="3" width="2.77734375" style="20" customWidth="1"/>
    <col min="4" max="4" width="39.21875" style="20" customWidth="1"/>
    <col min="5" max="5" width="6" style="20" customWidth="1"/>
    <col min="6" max="6" width="1" style="20" customWidth="1"/>
    <col min="7" max="7" width="13.44140625" style="20" customWidth="1"/>
    <col min="8" max="8" width="1" style="20" customWidth="1"/>
    <col min="9" max="9" width="13.44140625" style="20" customWidth="1"/>
    <col min="10" max="10" width="1" style="20" customWidth="1"/>
    <col min="11" max="11" width="12" style="20" customWidth="1"/>
    <col min="12" max="12" width="0.77734375" style="20" customWidth="1"/>
    <col min="13" max="13" width="12" style="20" customWidth="1"/>
    <col min="14" max="14" width="1" style="20" customWidth="1"/>
    <col min="15" max="15" width="12" style="20" customWidth="1"/>
    <col min="16" max="16" width="1" style="20" customWidth="1"/>
    <col min="17" max="17" width="13.44140625" style="20" customWidth="1"/>
    <col min="18" max="18" width="1" style="20" customWidth="1"/>
    <col min="19" max="19" width="13.44140625" style="20" customWidth="1"/>
    <col min="20" max="20" width="1" style="20" customWidth="1"/>
    <col min="21" max="21" width="15.21875" style="20" customWidth="1"/>
    <col min="22" max="22" width="1" style="20" customWidth="1"/>
    <col min="23" max="23" width="13.44140625" style="20" customWidth="1"/>
    <col min="24" max="24" width="1" style="20" customWidth="1"/>
    <col min="25" max="25" width="13.44140625" style="20" customWidth="1"/>
    <col min="26" max="26" width="15.77734375" style="20" customWidth="1"/>
    <col min="27" max="27" width="10.44140625" style="20" customWidth="1"/>
    <col min="28" max="28" width="12" style="20" customWidth="1"/>
    <col min="29" max="16384" width="9.21875" style="20"/>
  </cols>
  <sheetData>
    <row r="1" spans="1:26" ht="20.100000000000001" customHeight="1">
      <c r="A1" s="236" t="s">
        <v>89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2"/>
    </row>
    <row r="2" spans="1:26" ht="20.100000000000001" customHeight="1">
      <c r="A2" s="1" t="s">
        <v>49</v>
      </c>
      <c r="B2" s="23"/>
      <c r="C2" s="23"/>
      <c r="D2" s="23"/>
      <c r="E2" s="23"/>
      <c r="F2" s="23"/>
      <c r="G2" s="2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</row>
    <row r="3" spans="1:26" ht="20.100000000000001" customHeight="1">
      <c r="A3" s="23"/>
      <c r="B3" s="23"/>
      <c r="C3" s="23"/>
      <c r="D3" s="21"/>
      <c r="E3" s="21"/>
      <c r="F3" s="21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6" ht="20.100000000000001" customHeight="1">
      <c r="A4" s="23"/>
      <c r="B4" s="23"/>
      <c r="C4" s="23"/>
      <c r="D4" s="21"/>
      <c r="E4" s="21"/>
      <c r="F4" s="21"/>
      <c r="G4" s="287" t="s">
        <v>39</v>
      </c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</row>
    <row r="5" spans="1:26" ht="20.100000000000001" customHeight="1">
      <c r="A5" s="23"/>
      <c r="B5" s="23"/>
      <c r="C5" s="23"/>
      <c r="D5" s="21"/>
      <c r="E5" s="21"/>
      <c r="F5" s="21"/>
      <c r="G5" s="32"/>
      <c r="H5" s="32"/>
      <c r="I5" s="32"/>
      <c r="J5" s="32"/>
      <c r="K5" s="32"/>
      <c r="L5" s="32"/>
      <c r="M5" s="32"/>
      <c r="N5" s="32"/>
      <c r="O5" s="297" t="s">
        <v>23</v>
      </c>
      <c r="P5" s="297"/>
      <c r="Q5" s="297"/>
      <c r="R5" s="32"/>
      <c r="S5" s="297" t="s">
        <v>36</v>
      </c>
      <c r="T5" s="297"/>
      <c r="U5" s="297"/>
      <c r="V5" s="297"/>
      <c r="W5" s="297"/>
      <c r="X5" s="32"/>
      <c r="Y5" s="32"/>
    </row>
    <row r="6" spans="1:26" ht="20.100000000000001" customHeight="1">
      <c r="G6" s="239"/>
      <c r="H6" s="239"/>
      <c r="I6" s="239"/>
      <c r="J6" s="25"/>
      <c r="L6" s="249"/>
      <c r="M6" s="249"/>
      <c r="N6" s="249"/>
      <c r="O6" s="240"/>
      <c r="P6" s="240"/>
      <c r="Q6" s="240"/>
      <c r="R6" s="25"/>
      <c r="T6" s="240"/>
      <c r="U6" s="240" t="s">
        <v>193</v>
      </c>
      <c r="V6" s="240"/>
      <c r="W6" s="240"/>
      <c r="X6" s="249"/>
      <c r="Y6" s="239"/>
    </row>
    <row r="7" spans="1:26" ht="20.100000000000001" customHeight="1">
      <c r="G7" s="239"/>
      <c r="H7" s="239"/>
      <c r="I7" s="239"/>
      <c r="J7" s="25"/>
      <c r="L7" s="249"/>
      <c r="M7" s="249"/>
      <c r="N7" s="249"/>
      <c r="O7" s="240"/>
      <c r="P7" s="240"/>
      <c r="Q7" s="240"/>
      <c r="R7" s="25"/>
      <c r="T7" s="240"/>
      <c r="U7" s="240" t="s">
        <v>194</v>
      </c>
      <c r="V7" s="240"/>
      <c r="W7" s="240"/>
      <c r="X7" s="249"/>
      <c r="Y7" s="239"/>
    </row>
    <row r="8" spans="1:26" ht="20.100000000000001" customHeight="1">
      <c r="G8" s="239"/>
      <c r="H8" s="239"/>
      <c r="I8" s="239"/>
      <c r="J8" s="25"/>
      <c r="L8" s="249"/>
      <c r="M8" s="249"/>
      <c r="N8" s="249"/>
      <c r="O8" s="240"/>
      <c r="P8" s="240"/>
      <c r="Q8" s="240"/>
      <c r="R8" s="25"/>
      <c r="T8" s="240"/>
      <c r="U8" s="240" t="s">
        <v>237</v>
      </c>
      <c r="V8" s="240"/>
      <c r="W8" s="240"/>
      <c r="X8" s="249"/>
      <c r="Y8" s="239"/>
    </row>
    <row r="9" spans="1:26" ht="20.100000000000001" customHeight="1">
      <c r="G9" s="239"/>
      <c r="H9" s="239"/>
      <c r="I9" s="239"/>
      <c r="J9" s="25"/>
      <c r="L9" s="249"/>
      <c r="M9" s="249"/>
      <c r="N9" s="249"/>
      <c r="O9" s="240"/>
      <c r="P9" s="240"/>
      <c r="Q9" s="240"/>
      <c r="R9" s="25"/>
      <c r="S9" s="240" t="s">
        <v>195</v>
      </c>
      <c r="T9" s="240"/>
      <c r="U9" s="26" t="s">
        <v>278</v>
      </c>
      <c r="V9" s="240"/>
      <c r="W9" s="240"/>
      <c r="X9" s="249"/>
      <c r="Y9" s="239"/>
    </row>
    <row r="10" spans="1:26" ht="20.100000000000001" customHeight="1">
      <c r="G10" s="239"/>
      <c r="H10" s="239"/>
      <c r="I10" s="239"/>
      <c r="J10" s="25"/>
      <c r="L10" s="249"/>
      <c r="M10" s="249"/>
      <c r="N10" s="249"/>
      <c r="O10" s="240"/>
      <c r="P10" s="240"/>
      <c r="Q10" s="240"/>
      <c r="R10" s="25"/>
      <c r="S10" s="240" t="s">
        <v>218</v>
      </c>
      <c r="T10" s="240"/>
      <c r="U10" s="240" t="s">
        <v>216</v>
      </c>
      <c r="V10" s="240"/>
      <c r="W10" s="240"/>
      <c r="X10" s="249"/>
      <c r="Y10" s="239"/>
    </row>
    <row r="11" spans="1:26" ht="20.100000000000001" customHeight="1">
      <c r="G11" s="239" t="s">
        <v>198</v>
      </c>
      <c r="H11" s="239"/>
      <c r="I11" s="239" t="s">
        <v>219</v>
      </c>
      <c r="J11" s="25"/>
      <c r="L11" s="249"/>
      <c r="M11" s="249"/>
      <c r="N11" s="249"/>
      <c r="O11" s="240"/>
      <c r="P11" s="240"/>
      <c r="Q11" s="240"/>
      <c r="R11" s="25"/>
      <c r="S11" s="240" t="s">
        <v>221</v>
      </c>
      <c r="T11" s="240"/>
      <c r="U11" s="240" t="s">
        <v>197</v>
      </c>
      <c r="V11" s="240"/>
      <c r="W11" s="240" t="s">
        <v>202</v>
      </c>
      <c r="X11" s="249"/>
      <c r="Y11" s="239"/>
    </row>
    <row r="12" spans="1:26" ht="20.100000000000001" customHeight="1">
      <c r="G12" s="26" t="s">
        <v>224</v>
      </c>
      <c r="H12" s="239"/>
      <c r="I12" s="239" t="s">
        <v>225</v>
      </c>
      <c r="J12" s="25"/>
      <c r="L12" s="249"/>
      <c r="M12" s="25" t="s">
        <v>205</v>
      </c>
      <c r="N12" s="249"/>
      <c r="O12" s="240"/>
      <c r="P12" s="240"/>
      <c r="Q12" s="240"/>
      <c r="R12" s="25"/>
      <c r="S12" s="240" t="s">
        <v>206</v>
      </c>
      <c r="T12" s="240"/>
      <c r="U12" s="26" t="s">
        <v>228</v>
      </c>
      <c r="V12" s="240"/>
      <c r="W12" s="240" t="s">
        <v>229</v>
      </c>
      <c r="X12" s="249"/>
      <c r="Y12" s="239"/>
    </row>
    <row r="13" spans="1:26" ht="20.100000000000001" customHeight="1">
      <c r="E13" s="33" t="s">
        <v>3</v>
      </c>
      <c r="G13" s="239" t="s">
        <v>208</v>
      </c>
      <c r="H13" s="239"/>
      <c r="I13" s="26" t="s">
        <v>209</v>
      </c>
      <c r="J13" s="25"/>
      <c r="K13" s="26" t="s">
        <v>84</v>
      </c>
      <c r="L13" s="25"/>
      <c r="M13" s="25" t="s">
        <v>210</v>
      </c>
      <c r="N13" s="25"/>
      <c r="O13" s="240" t="s">
        <v>37</v>
      </c>
      <c r="P13" s="240"/>
      <c r="Q13" s="240" t="s">
        <v>38</v>
      </c>
      <c r="R13" s="25"/>
      <c r="S13" s="240" t="s">
        <v>211</v>
      </c>
      <c r="T13" s="240"/>
      <c r="U13" s="240" t="s">
        <v>212</v>
      </c>
      <c r="V13" s="240"/>
      <c r="W13" s="240" t="s">
        <v>234</v>
      </c>
      <c r="X13" s="249"/>
      <c r="Y13" s="239" t="s">
        <v>25</v>
      </c>
    </row>
    <row r="14" spans="1:26" ht="20.100000000000001" customHeight="1">
      <c r="A14" s="23"/>
      <c r="B14" s="23"/>
      <c r="C14" s="23"/>
      <c r="D14" s="23"/>
      <c r="E14" s="23"/>
      <c r="F14" s="23"/>
      <c r="G14" s="289" t="s">
        <v>93</v>
      </c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</row>
    <row r="15" spans="1:26" ht="20.100000000000001" customHeight="1">
      <c r="A15" s="23" t="s">
        <v>276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20.100000000000001" customHeight="1">
      <c r="A16" s="27" t="s">
        <v>169</v>
      </c>
      <c r="B16" s="23"/>
      <c r="C16" s="23"/>
      <c r="D16" s="23"/>
      <c r="E16" s="243"/>
      <c r="F16" s="243"/>
      <c r="G16" s="39">
        <v>14470061</v>
      </c>
      <c r="H16" s="36"/>
      <c r="I16" s="39">
        <v>7752540</v>
      </c>
      <c r="J16" s="39"/>
      <c r="K16" s="39">
        <v>24353</v>
      </c>
      <c r="L16" s="39"/>
      <c r="M16" s="114">
        <v>0</v>
      </c>
      <c r="N16" s="36"/>
      <c r="O16" s="39">
        <v>506144</v>
      </c>
      <c r="P16" s="156"/>
      <c r="Q16" s="39">
        <v>4540111</v>
      </c>
      <c r="R16" s="156"/>
      <c r="S16" s="39">
        <v>-170239</v>
      </c>
      <c r="T16" s="156"/>
      <c r="U16" s="39">
        <v>-3224</v>
      </c>
      <c r="V16" s="156"/>
      <c r="W16" s="39">
        <v>-173463</v>
      </c>
      <c r="X16" s="156"/>
      <c r="Y16" s="39">
        <v>27119746</v>
      </c>
      <c r="Z16" s="250"/>
    </row>
    <row r="17" spans="1:25" ht="20.100000000000001" customHeight="1">
      <c r="A17" s="67"/>
      <c r="B17" s="68"/>
      <c r="C17" s="68"/>
      <c r="D17" s="68"/>
      <c r="E17" s="68"/>
      <c r="F17" s="68"/>
      <c r="G17" s="69"/>
      <c r="H17" s="70"/>
      <c r="I17" s="72"/>
      <c r="J17" s="72"/>
      <c r="K17" s="72"/>
      <c r="L17" s="72"/>
      <c r="M17" s="72"/>
      <c r="N17" s="70"/>
      <c r="O17" s="72"/>
      <c r="P17" s="72"/>
      <c r="Q17" s="72"/>
      <c r="R17" s="72"/>
      <c r="S17" s="73"/>
      <c r="T17" s="73"/>
      <c r="U17" s="71"/>
      <c r="V17" s="71"/>
      <c r="W17" s="71"/>
      <c r="X17" s="70"/>
      <c r="Y17" s="74"/>
    </row>
    <row r="18" spans="1:25" ht="20.100000000000001" customHeight="1">
      <c r="A18" s="27" t="s">
        <v>103</v>
      </c>
      <c r="G18" s="40"/>
      <c r="H18" s="36"/>
      <c r="I18" s="41"/>
      <c r="J18" s="41"/>
      <c r="K18" s="41"/>
      <c r="L18" s="41"/>
      <c r="M18" s="41"/>
      <c r="N18" s="36"/>
      <c r="O18" s="41"/>
      <c r="P18" s="41"/>
      <c r="Q18" s="41"/>
      <c r="R18" s="41"/>
      <c r="S18" s="42"/>
      <c r="T18" s="42"/>
      <c r="U18" s="40"/>
      <c r="V18" s="40"/>
      <c r="W18" s="40"/>
      <c r="X18" s="36"/>
      <c r="Y18" s="40"/>
    </row>
    <row r="19" spans="1:25" ht="20.100000000000001" customHeight="1">
      <c r="A19" s="27"/>
      <c r="B19" s="23" t="s">
        <v>104</v>
      </c>
      <c r="G19" s="40"/>
      <c r="H19" s="36"/>
      <c r="I19" s="41"/>
      <c r="J19" s="41"/>
      <c r="K19" s="41"/>
      <c r="L19" s="41"/>
      <c r="M19" s="41"/>
      <c r="N19" s="36"/>
      <c r="O19" s="41"/>
      <c r="P19" s="41"/>
      <c r="Q19" s="41"/>
      <c r="R19" s="41"/>
      <c r="S19" s="42"/>
      <c r="T19" s="42"/>
      <c r="U19" s="40"/>
      <c r="V19" s="40"/>
      <c r="W19" s="40"/>
      <c r="X19" s="36"/>
      <c r="Y19" s="43"/>
    </row>
    <row r="20" spans="1:25" ht="20.100000000000001" customHeight="1">
      <c r="A20" s="27"/>
      <c r="B20" s="23"/>
      <c r="C20" s="45" t="s">
        <v>279</v>
      </c>
      <c r="G20" s="40"/>
      <c r="H20" s="36"/>
      <c r="I20" s="41"/>
      <c r="J20" s="41"/>
      <c r="K20" s="41"/>
      <c r="L20" s="41"/>
      <c r="M20" s="41"/>
      <c r="N20" s="36"/>
      <c r="O20" s="41"/>
      <c r="P20" s="41"/>
      <c r="Q20" s="41"/>
      <c r="R20" s="41"/>
      <c r="S20" s="42"/>
      <c r="T20" s="42"/>
      <c r="U20" s="40"/>
      <c r="V20" s="40"/>
      <c r="W20" s="40"/>
      <c r="X20" s="36"/>
      <c r="Y20" s="40"/>
    </row>
    <row r="21" spans="1:25" ht="20.100000000000001" customHeight="1">
      <c r="A21" s="27"/>
      <c r="D21" s="20" t="s">
        <v>160</v>
      </c>
      <c r="E21" s="2">
        <v>10</v>
      </c>
      <c r="F21" s="2"/>
      <c r="G21" s="114">
        <v>9760</v>
      </c>
      <c r="H21" s="114"/>
      <c r="I21" s="114">
        <v>3728</v>
      </c>
      <c r="J21" s="114"/>
      <c r="K21" s="114">
        <v>-1087</v>
      </c>
      <c r="L21" s="114"/>
      <c r="M21" s="114">
        <v>3200</v>
      </c>
      <c r="N21" s="114"/>
      <c r="O21" s="114">
        <v>0</v>
      </c>
      <c r="P21" s="114"/>
      <c r="Q21" s="114">
        <v>0</v>
      </c>
      <c r="R21" s="114"/>
      <c r="S21" s="114">
        <v>0</v>
      </c>
      <c r="T21" s="114"/>
      <c r="U21" s="114">
        <v>0</v>
      </c>
      <c r="V21" s="114"/>
      <c r="W21" s="114">
        <v>0</v>
      </c>
      <c r="X21" s="114"/>
      <c r="Y21" s="114">
        <v>15601</v>
      </c>
    </row>
    <row r="22" spans="1:25" ht="20.100000000000001" customHeight="1">
      <c r="A22" s="27"/>
      <c r="D22" s="20" t="s">
        <v>159</v>
      </c>
      <c r="E22" s="2"/>
      <c r="F22" s="2"/>
      <c r="G22" s="114">
        <v>0</v>
      </c>
      <c r="H22" s="114"/>
      <c r="I22" s="114">
        <v>0</v>
      </c>
      <c r="J22" s="114"/>
      <c r="K22" s="114">
        <v>6096</v>
      </c>
      <c r="L22" s="114"/>
      <c r="M22" s="114">
        <v>0</v>
      </c>
      <c r="N22" s="114"/>
      <c r="O22" s="114">
        <v>0</v>
      </c>
      <c r="P22" s="114"/>
      <c r="Q22" s="114">
        <v>0</v>
      </c>
      <c r="R22" s="114"/>
      <c r="S22" s="114">
        <v>0</v>
      </c>
      <c r="T22" s="114"/>
      <c r="U22" s="114">
        <v>0</v>
      </c>
      <c r="V22" s="114"/>
      <c r="W22" s="114">
        <v>0</v>
      </c>
      <c r="X22" s="114"/>
      <c r="Y22" s="114">
        <v>6096</v>
      </c>
    </row>
    <row r="23" spans="1:25" ht="20.100000000000001" customHeight="1">
      <c r="A23" s="27"/>
      <c r="D23" s="20" t="s">
        <v>157</v>
      </c>
      <c r="E23" s="2">
        <v>15</v>
      </c>
      <c r="F23" s="2"/>
      <c r="G23" s="125">
        <v>0</v>
      </c>
      <c r="H23" s="114"/>
      <c r="I23" s="125">
        <v>0</v>
      </c>
      <c r="J23" s="114"/>
      <c r="K23" s="125">
        <v>0</v>
      </c>
      <c r="L23" s="114"/>
      <c r="M23" s="125">
        <v>0</v>
      </c>
      <c r="N23" s="114"/>
      <c r="O23" s="125">
        <v>0</v>
      </c>
      <c r="P23" s="114"/>
      <c r="Q23" s="125">
        <v>-1071167</v>
      </c>
      <c r="R23" s="114"/>
      <c r="S23" s="125">
        <v>0</v>
      </c>
      <c r="T23" s="114"/>
      <c r="U23" s="125">
        <v>0</v>
      </c>
      <c r="V23" s="114"/>
      <c r="W23" s="125">
        <v>0</v>
      </c>
      <c r="X23" s="114"/>
      <c r="Y23" s="125">
        <v>-1071167</v>
      </c>
    </row>
    <row r="24" spans="1:25" ht="20.100000000000001" customHeight="1">
      <c r="A24" s="244" t="s">
        <v>105</v>
      </c>
      <c r="B24" s="45"/>
      <c r="G24" s="51"/>
      <c r="H24" s="121"/>
      <c r="I24" s="51"/>
      <c r="J24" s="133"/>
      <c r="K24" s="51"/>
      <c r="L24" s="51"/>
      <c r="M24" s="51"/>
      <c r="N24" s="121"/>
      <c r="O24" s="115"/>
      <c r="P24" s="51"/>
      <c r="Q24" s="51"/>
      <c r="R24" s="51"/>
      <c r="S24" s="133"/>
      <c r="T24" s="133"/>
      <c r="U24" s="51"/>
      <c r="V24" s="51"/>
      <c r="W24" s="133"/>
      <c r="X24" s="39"/>
      <c r="Y24" s="51"/>
    </row>
    <row r="25" spans="1:25" ht="20.100000000000001" customHeight="1">
      <c r="A25" s="244"/>
      <c r="B25" s="23" t="s">
        <v>104</v>
      </c>
      <c r="G25" s="86">
        <v>9760</v>
      </c>
      <c r="H25" s="50"/>
      <c r="I25" s="86">
        <v>3728</v>
      </c>
      <c r="J25" s="50"/>
      <c r="K25" s="86">
        <v>5009</v>
      </c>
      <c r="L25" s="50"/>
      <c r="M25" s="86">
        <v>3200</v>
      </c>
      <c r="N25" s="50"/>
      <c r="O25" s="86">
        <v>0</v>
      </c>
      <c r="P25" s="50"/>
      <c r="Q25" s="86">
        <v>-1071167</v>
      </c>
      <c r="R25" s="50"/>
      <c r="S25" s="86">
        <v>0</v>
      </c>
      <c r="T25" s="50"/>
      <c r="U25" s="86">
        <v>0</v>
      </c>
      <c r="V25" s="50"/>
      <c r="W25" s="86">
        <v>0</v>
      </c>
      <c r="X25" s="50"/>
      <c r="Y25" s="86">
        <v>-1049470</v>
      </c>
    </row>
    <row r="26" spans="1:25" ht="20.100000000000001" customHeight="1">
      <c r="A26" s="78"/>
      <c r="B26" s="79"/>
      <c r="C26" s="68"/>
      <c r="D26" s="68"/>
      <c r="E26" s="68"/>
      <c r="F26" s="68"/>
      <c r="G26" s="80"/>
      <c r="H26" s="123"/>
      <c r="I26" s="80"/>
      <c r="J26" s="80"/>
      <c r="K26" s="80"/>
      <c r="L26" s="80"/>
      <c r="M26" s="80"/>
      <c r="N26" s="123"/>
      <c r="O26" s="80"/>
      <c r="P26" s="80"/>
      <c r="Q26" s="80"/>
      <c r="R26" s="80"/>
      <c r="S26" s="82"/>
      <c r="T26" s="82"/>
      <c r="U26" s="80"/>
      <c r="V26" s="80"/>
      <c r="W26" s="82"/>
      <c r="X26" s="69"/>
      <c r="Y26" s="80"/>
    </row>
    <row r="27" spans="1:25" ht="20.100000000000001" customHeight="1">
      <c r="A27" s="27" t="s">
        <v>130</v>
      </c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31"/>
      <c r="T27" s="31"/>
      <c r="U27" s="122"/>
      <c r="V27" s="122"/>
      <c r="W27" s="122"/>
      <c r="X27" s="36"/>
      <c r="Y27" s="122"/>
    </row>
    <row r="28" spans="1:25" ht="20.100000000000001" customHeight="1">
      <c r="A28" s="247"/>
      <c r="C28" s="20" t="s">
        <v>97</v>
      </c>
      <c r="G28" s="134">
        <v>0</v>
      </c>
      <c r="H28" s="134"/>
      <c r="I28" s="134">
        <v>0</v>
      </c>
      <c r="J28" s="134"/>
      <c r="K28" s="134">
        <v>0</v>
      </c>
      <c r="L28" s="134"/>
      <c r="M28" s="134">
        <v>0</v>
      </c>
      <c r="N28" s="134"/>
      <c r="O28" s="134">
        <v>0</v>
      </c>
      <c r="P28" s="134"/>
      <c r="Q28" s="114">
        <v>2334133</v>
      </c>
      <c r="R28" s="134"/>
      <c r="S28" s="134">
        <v>0</v>
      </c>
      <c r="T28" s="134"/>
      <c r="U28" s="134">
        <v>0</v>
      </c>
      <c r="V28" s="134"/>
      <c r="W28" s="134">
        <v>0</v>
      </c>
      <c r="X28" s="134"/>
      <c r="Y28" s="114">
        <v>2334133</v>
      </c>
    </row>
    <row r="29" spans="1:25" ht="20.100000000000001" customHeight="1">
      <c r="A29" s="247"/>
      <c r="C29" s="20" t="s">
        <v>99</v>
      </c>
      <c r="G29" s="108">
        <v>0</v>
      </c>
      <c r="H29" s="134"/>
      <c r="I29" s="134">
        <v>0</v>
      </c>
      <c r="J29" s="134"/>
      <c r="K29" s="134">
        <v>0</v>
      </c>
      <c r="L29" s="134"/>
      <c r="M29" s="134">
        <v>0</v>
      </c>
      <c r="N29" s="134"/>
      <c r="O29" s="134">
        <v>0</v>
      </c>
      <c r="P29" s="134"/>
      <c r="Q29" s="134">
        <v>0</v>
      </c>
      <c r="R29" s="134"/>
      <c r="S29" s="125">
        <v>1007042</v>
      </c>
      <c r="T29" s="114"/>
      <c r="U29" s="125">
        <v>-7541</v>
      </c>
      <c r="V29" s="134"/>
      <c r="W29" s="114">
        <v>999501</v>
      </c>
      <c r="X29" s="114"/>
      <c r="Y29" s="114">
        <v>999501</v>
      </c>
    </row>
    <row r="30" spans="1:25" ht="20.100000000000001" customHeight="1">
      <c r="A30" s="27" t="s">
        <v>100</v>
      </c>
      <c r="G30" s="52">
        <v>0</v>
      </c>
      <c r="H30" s="51"/>
      <c r="I30" s="52">
        <v>0</v>
      </c>
      <c r="J30" s="133"/>
      <c r="K30" s="52">
        <v>0</v>
      </c>
      <c r="L30" s="133"/>
      <c r="M30" s="52">
        <v>0</v>
      </c>
      <c r="N30" s="51"/>
      <c r="O30" s="52">
        <v>0</v>
      </c>
      <c r="P30" s="51"/>
      <c r="Q30" s="124">
        <v>2334133</v>
      </c>
      <c r="R30" s="50"/>
      <c r="S30" s="124">
        <v>1007042</v>
      </c>
      <c r="T30" s="50"/>
      <c r="U30" s="124">
        <v>-7541</v>
      </c>
      <c r="V30" s="50"/>
      <c r="W30" s="124">
        <v>999501</v>
      </c>
      <c r="X30" s="50"/>
      <c r="Y30" s="124">
        <v>3333634</v>
      </c>
    </row>
    <row r="31" spans="1:25" ht="20.100000000000001" customHeight="1">
      <c r="A31" s="27"/>
      <c r="D31" s="133"/>
      <c r="E31" s="51"/>
      <c r="F31" s="51"/>
      <c r="G31" s="102"/>
      <c r="H31" s="51"/>
      <c r="I31" s="102"/>
      <c r="J31" s="51"/>
      <c r="K31" s="102"/>
      <c r="L31" s="51"/>
      <c r="M31" s="102"/>
      <c r="N31" s="51"/>
      <c r="O31" s="102"/>
      <c r="P31" s="51"/>
      <c r="Q31" s="102"/>
      <c r="R31" s="51"/>
      <c r="S31" s="51"/>
      <c r="T31" s="51"/>
      <c r="U31" s="51"/>
      <c r="V31" s="51"/>
      <c r="W31" s="51"/>
      <c r="X31" s="51"/>
      <c r="Y31" s="102"/>
    </row>
    <row r="32" spans="1:25" ht="20.100000000000001" customHeight="1" thickBot="1">
      <c r="A32" s="27" t="s">
        <v>277</v>
      </c>
      <c r="G32" s="60">
        <v>14479821</v>
      </c>
      <c r="H32" s="43">
        <v>0</v>
      </c>
      <c r="I32" s="60">
        <v>7756268</v>
      </c>
      <c r="J32" s="43">
        <v>0</v>
      </c>
      <c r="K32" s="60">
        <v>29362</v>
      </c>
      <c r="L32" s="43"/>
      <c r="M32" s="60">
        <v>3200</v>
      </c>
      <c r="N32" s="43">
        <v>0</v>
      </c>
      <c r="O32" s="60">
        <v>506144</v>
      </c>
      <c r="P32" s="43">
        <v>0</v>
      </c>
      <c r="Q32" s="60">
        <v>5803077</v>
      </c>
      <c r="R32" s="43">
        <v>0</v>
      </c>
      <c r="S32" s="60">
        <v>836803</v>
      </c>
      <c r="T32" s="43">
        <v>0</v>
      </c>
      <c r="U32" s="60">
        <v>-10765</v>
      </c>
      <c r="V32" s="43"/>
      <c r="W32" s="60">
        <v>826038</v>
      </c>
      <c r="X32" s="43">
        <v>0</v>
      </c>
      <c r="Y32" s="60">
        <v>29403910</v>
      </c>
    </row>
    <row r="33" spans="7:25" ht="20.100000000000001" customHeight="1" thickTop="1"/>
    <row r="34" spans="7:25" ht="18" customHeight="1">
      <c r="Y34" s="250"/>
    </row>
    <row r="35" spans="7:25">
      <c r="G35" s="250"/>
      <c r="I35" s="250"/>
      <c r="K35" s="250"/>
      <c r="L35" s="250"/>
      <c r="M35" s="250"/>
      <c r="O35" s="250"/>
      <c r="Q35" s="250"/>
      <c r="S35" s="250"/>
      <c r="U35" s="250"/>
      <c r="W35" s="250"/>
      <c r="Y35" s="250"/>
    </row>
  </sheetData>
  <mergeCells count="4">
    <mergeCell ref="G4:Y4"/>
    <mergeCell ref="O5:Q5"/>
    <mergeCell ref="S5:W5"/>
    <mergeCell ref="G14:Y14"/>
  </mergeCells>
  <pageMargins left="0.7" right="0.7" top="0.48" bottom="0.5" header="0.5" footer="0.5"/>
  <pageSetup paperSize="9" scale="67" firstPageNumber="1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sheetPr>
    <tabColor rgb="FF92D050"/>
  </sheetPr>
  <dimension ref="A1:AA35"/>
  <sheetViews>
    <sheetView view="pageBreakPreview" topLeftCell="A9" zoomScale="70" zoomScaleNormal="78" zoomScaleSheetLayoutView="70" workbookViewId="0">
      <selection activeCell="U32" sqref="U32"/>
    </sheetView>
  </sheetViews>
  <sheetFormatPr defaultColWidth="9.21875" defaultRowHeight="13.8"/>
  <cols>
    <col min="1" max="3" width="2.77734375" style="20" customWidth="1"/>
    <col min="4" max="4" width="35.77734375" style="20" customWidth="1"/>
    <col min="5" max="5" width="6" style="245" customWidth="1"/>
    <col min="6" max="6" width="0.77734375" style="20" customWidth="1"/>
    <col min="7" max="7" width="13.44140625" style="20" customWidth="1"/>
    <col min="8" max="8" width="0.77734375" style="20" customWidth="1"/>
    <col min="9" max="9" width="13.44140625" style="20" customWidth="1"/>
    <col min="10" max="10" width="0.77734375" style="20" customWidth="1"/>
    <col min="11" max="11" width="11.77734375" style="20" customWidth="1"/>
    <col min="12" max="12" width="0.77734375" style="20" customWidth="1"/>
    <col min="13" max="13" width="11.77734375" style="20" customWidth="1"/>
    <col min="14" max="14" width="0.77734375" style="20" customWidth="1"/>
    <col min="15" max="15" width="13" style="20" customWidth="1"/>
    <col min="16" max="16" width="0.77734375" style="20" customWidth="1"/>
    <col min="17" max="17" width="14.21875" style="20" bestFit="1" customWidth="1"/>
    <col min="18" max="18" width="0.77734375" style="20" customWidth="1"/>
    <col min="19" max="19" width="13.44140625" style="20" customWidth="1"/>
    <col min="20" max="20" width="0.77734375" style="20" customWidth="1"/>
    <col min="21" max="21" width="13.44140625" style="20" customWidth="1"/>
    <col min="22" max="22" width="0.77734375" style="20" customWidth="1"/>
    <col min="23" max="23" width="15.21875" style="20" customWidth="1"/>
    <col min="24" max="24" width="0.77734375" style="20" customWidth="1"/>
    <col min="25" max="25" width="13.44140625" style="20" customWidth="1"/>
    <col min="26" max="26" width="0.77734375" style="20" customWidth="1"/>
    <col min="27" max="27" width="12.44140625" style="20" customWidth="1"/>
    <col min="28" max="28" width="15.77734375" style="20" customWidth="1"/>
    <col min="29" max="29" width="10.44140625" style="20" customWidth="1"/>
    <col min="30" max="30" width="12" style="20" customWidth="1"/>
    <col min="31" max="16384" width="9.21875" style="20"/>
  </cols>
  <sheetData>
    <row r="1" spans="1:27" ht="20.100000000000001" customHeight="1">
      <c r="A1" s="236" t="s">
        <v>89</v>
      </c>
      <c r="B1" s="21"/>
      <c r="C1" s="21"/>
      <c r="D1" s="21"/>
      <c r="E1" s="237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2"/>
    </row>
    <row r="2" spans="1:27" ht="20.100000000000001" customHeight="1">
      <c r="A2" s="1" t="s">
        <v>49</v>
      </c>
      <c r="B2" s="23"/>
      <c r="C2" s="23"/>
      <c r="D2" s="23"/>
      <c r="E2" s="238"/>
      <c r="F2" s="23"/>
      <c r="G2" s="2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2"/>
    </row>
    <row r="3" spans="1:27" ht="20.100000000000001" customHeight="1">
      <c r="A3" s="23"/>
      <c r="B3" s="23"/>
      <c r="C3" s="23"/>
      <c r="D3" s="21"/>
      <c r="E3" s="237"/>
      <c r="F3" s="21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2"/>
    </row>
    <row r="4" spans="1:27" ht="20.100000000000001" customHeight="1">
      <c r="A4" s="23"/>
      <c r="B4" s="23"/>
      <c r="C4" s="23"/>
      <c r="D4" s="21"/>
      <c r="E4" s="237"/>
      <c r="F4" s="21"/>
      <c r="G4" s="287" t="s">
        <v>39</v>
      </c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</row>
    <row r="5" spans="1:27" ht="20.100000000000001" customHeight="1">
      <c r="A5" s="23"/>
      <c r="B5" s="23"/>
      <c r="C5" s="23"/>
      <c r="D5" s="21"/>
      <c r="E5" s="237"/>
      <c r="F5" s="21"/>
      <c r="G5" s="32"/>
      <c r="H5" s="32"/>
      <c r="I5" s="32"/>
      <c r="J5" s="32"/>
      <c r="K5" s="32"/>
      <c r="L5" s="32"/>
      <c r="M5" s="32"/>
      <c r="N5" s="32"/>
      <c r="O5" s="297" t="s">
        <v>23</v>
      </c>
      <c r="P5" s="297"/>
      <c r="Q5" s="297"/>
      <c r="R5" s="32"/>
      <c r="S5" s="297" t="s">
        <v>36</v>
      </c>
      <c r="T5" s="297"/>
      <c r="U5" s="297"/>
      <c r="V5" s="297"/>
      <c r="W5" s="297"/>
      <c r="X5" s="297"/>
      <c r="Y5" s="297"/>
      <c r="Z5" s="32"/>
      <c r="AA5" s="32"/>
    </row>
    <row r="6" spans="1:27" ht="20.100000000000001" customHeight="1">
      <c r="E6" s="33"/>
      <c r="F6" s="33"/>
      <c r="G6" s="239"/>
      <c r="H6" s="239"/>
      <c r="I6" s="239"/>
      <c r="J6" s="239"/>
      <c r="K6" s="239"/>
      <c r="L6" s="239"/>
      <c r="M6" s="239"/>
      <c r="N6" s="239"/>
      <c r="O6" s="25"/>
      <c r="P6" s="25"/>
      <c r="Q6" s="25"/>
      <c r="R6" s="25"/>
      <c r="S6" s="240"/>
      <c r="T6" s="240"/>
      <c r="U6" s="240"/>
      <c r="V6" s="240"/>
      <c r="W6" s="240" t="s">
        <v>193</v>
      </c>
      <c r="X6" s="25"/>
      <c r="Y6" s="240"/>
      <c r="Z6" s="25"/>
      <c r="AA6" s="239"/>
    </row>
    <row r="7" spans="1:27" ht="20.100000000000001" customHeight="1">
      <c r="E7" s="33"/>
      <c r="F7" s="33"/>
      <c r="G7" s="239"/>
      <c r="H7" s="239"/>
      <c r="I7" s="239"/>
      <c r="J7" s="239"/>
      <c r="K7" s="239"/>
      <c r="L7" s="239"/>
      <c r="M7" s="239"/>
      <c r="N7" s="239"/>
      <c r="O7" s="25"/>
      <c r="P7" s="25"/>
      <c r="Q7" s="25"/>
      <c r="R7" s="25"/>
      <c r="S7" s="240"/>
      <c r="T7" s="240"/>
      <c r="U7" s="240"/>
      <c r="V7" s="240"/>
      <c r="W7" s="240" t="s">
        <v>194</v>
      </c>
      <c r="X7" s="25"/>
      <c r="Y7" s="240"/>
      <c r="Z7" s="25"/>
      <c r="AA7" s="239"/>
    </row>
    <row r="8" spans="1:27" ht="20.100000000000001" customHeight="1">
      <c r="E8" s="33"/>
      <c r="F8" s="33"/>
      <c r="G8" s="239"/>
      <c r="H8" s="239"/>
      <c r="I8" s="239"/>
      <c r="J8" s="239"/>
      <c r="K8" s="239"/>
      <c r="L8" s="239"/>
      <c r="M8" s="239"/>
      <c r="N8" s="239"/>
      <c r="O8" s="25"/>
      <c r="P8" s="25"/>
      <c r="Q8" s="25"/>
      <c r="R8" s="25"/>
      <c r="S8" s="240"/>
      <c r="T8" s="240"/>
      <c r="U8" s="240"/>
      <c r="V8" s="240"/>
      <c r="W8" s="240" t="s">
        <v>237</v>
      </c>
      <c r="X8" s="25"/>
      <c r="Y8" s="240"/>
      <c r="Z8" s="25"/>
      <c r="AA8" s="239"/>
    </row>
    <row r="9" spans="1:27" ht="20.100000000000001" customHeight="1">
      <c r="E9" s="33"/>
      <c r="F9" s="33"/>
      <c r="G9" s="239"/>
      <c r="H9" s="239"/>
      <c r="I9" s="239"/>
      <c r="J9" s="239"/>
      <c r="K9" s="239"/>
      <c r="L9" s="239"/>
      <c r="M9" s="239"/>
      <c r="N9" s="239"/>
      <c r="O9" s="25"/>
      <c r="P9" s="25"/>
      <c r="Q9" s="25"/>
      <c r="R9" s="25"/>
      <c r="S9" s="240" t="s">
        <v>195</v>
      </c>
      <c r="T9" s="240"/>
      <c r="U9" s="240"/>
      <c r="V9" s="240"/>
      <c r="W9" s="26" t="s">
        <v>278</v>
      </c>
      <c r="X9" s="25"/>
      <c r="Y9" s="240"/>
      <c r="Z9" s="25"/>
      <c r="AA9" s="239"/>
    </row>
    <row r="10" spans="1:27" ht="20.100000000000001" customHeight="1">
      <c r="E10" s="33"/>
      <c r="F10" s="33"/>
      <c r="G10" s="239"/>
      <c r="H10" s="239"/>
      <c r="I10" s="239"/>
      <c r="J10" s="239"/>
      <c r="K10" s="239"/>
      <c r="L10" s="239"/>
      <c r="M10" s="239"/>
      <c r="N10" s="239"/>
      <c r="O10" s="25"/>
      <c r="P10" s="25"/>
      <c r="Q10" s="25"/>
      <c r="R10" s="25"/>
      <c r="S10" s="240" t="s">
        <v>196</v>
      </c>
      <c r="T10" s="240"/>
      <c r="U10" s="240"/>
      <c r="V10" s="240"/>
      <c r="W10" s="240" t="s">
        <v>216</v>
      </c>
      <c r="X10" s="25"/>
      <c r="Y10" s="240"/>
      <c r="Z10" s="25"/>
      <c r="AA10" s="239"/>
    </row>
    <row r="11" spans="1:27" ht="20.100000000000001" customHeight="1">
      <c r="E11" s="33"/>
      <c r="F11" s="33"/>
      <c r="G11" s="239" t="s">
        <v>198</v>
      </c>
      <c r="H11" s="239"/>
      <c r="I11" s="239" t="s">
        <v>199</v>
      </c>
      <c r="J11" s="239"/>
      <c r="K11" s="239"/>
      <c r="L11" s="239"/>
      <c r="M11" s="239"/>
      <c r="N11" s="239"/>
      <c r="O11" s="25"/>
      <c r="P11" s="25"/>
      <c r="Q11" s="25"/>
      <c r="R11" s="25"/>
      <c r="S11" s="240" t="s">
        <v>200</v>
      </c>
      <c r="T11" s="240"/>
      <c r="U11" s="240" t="s">
        <v>300</v>
      </c>
      <c r="V11" s="240"/>
      <c r="W11" s="240" t="s">
        <v>197</v>
      </c>
      <c r="X11" s="25"/>
      <c r="Y11" s="240" t="s">
        <v>202</v>
      </c>
      <c r="Z11" s="240"/>
      <c r="AA11" s="239"/>
    </row>
    <row r="12" spans="1:27" ht="20.100000000000001" customHeight="1">
      <c r="E12" s="33"/>
      <c r="F12" s="33"/>
      <c r="G12" s="239" t="s">
        <v>203</v>
      </c>
      <c r="H12" s="239"/>
      <c r="I12" s="239" t="s">
        <v>204</v>
      </c>
      <c r="J12" s="239"/>
      <c r="K12" s="239"/>
      <c r="L12" s="239"/>
      <c r="M12" s="239" t="s">
        <v>205</v>
      </c>
      <c r="N12" s="239"/>
      <c r="O12" s="25"/>
      <c r="P12" s="25"/>
      <c r="Q12" s="25"/>
      <c r="R12" s="25"/>
      <c r="S12" s="240" t="s">
        <v>206</v>
      </c>
      <c r="T12" s="240"/>
      <c r="U12" s="240" t="s">
        <v>292</v>
      </c>
      <c r="V12" s="240"/>
      <c r="W12" s="26" t="s">
        <v>228</v>
      </c>
      <c r="X12" s="25"/>
      <c r="Y12" s="240" t="s">
        <v>207</v>
      </c>
      <c r="Z12" s="240"/>
      <c r="AA12" s="239"/>
    </row>
    <row r="13" spans="1:27" ht="20.100000000000001" customHeight="1">
      <c r="E13" s="241" t="s">
        <v>3</v>
      </c>
      <c r="F13" s="241"/>
      <c r="G13" s="239" t="s">
        <v>208</v>
      </c>
      <c r="H13" s="239"/>
      <c r="I13" s="239" t="s">
        <v>209</v>
      </c>
      <c r="J13" s="239"/>
      <c r="K13" s="239" t="s">
        <v>84</v>
      </c>
      <c r="L13" s="239"/>
      <c r="M13" s="239" t="s">
        <v>257</v>
      </c>
      <c r="N13" s="239"/>
      <c r="O13" s="240" t="s">
        <v>37</v>
      </c>
      <c r="P13" s="25"/>
      <c r="Q13" s="240" t="s">
        <v>38</v>
      </c>
      <c r="R13" s="25"/>
      <c r="S13" s="240" t="s">
        <v>211</v>
      </c>
      <c r="T13" s="240"/>
      <c r="U13" s="240" t="s">
        <v>233</v>
      </c>
      <c r="V13" s="240"/>
      <c r="W13" s="240" t="s">
        <v>212</v>
      </c>
      <c r="X13" s="25"/>
      <c r="Y13" s="240" t="s">
        <v>213</v>
      </c>
      <c r="Z13" s="240"/>
      <c r="AA13" s="239" t="s">
        <v>25</v>
      </c>
    </row>
    <row r="14" spans="1:27" ht="20.100000000000001" customHeight="1">
      <c r="A14" s="23"/>
      <c r="B14" s="23"/>
      <c r="C14" s="23"/>
      <c r="D14" s="23"/>
      <c r="E14" s="23"/>
      <c r="F14" s="23"/>
      <c r="G14" s="289" t="s">
        <v>93</v>
      </c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</row>
    <row r="15" spans="1:27" ht="20.100000000000001" customHeight="1">
      <c r="A15" s="23" t="s">
        <v>280</v>
      </c>
      <c r="B15" s="23"/>
      <c r="C15" s="23"/>
      <c r="D15" s="23"/>
      <c r="E15" s="23"/>
      <c r="F15" s="23"/>
      <c r="G15" s="242"/>
      <c r="H15" s="23"/>
      <c r="I15" s="242"/>
      <c r="J15" s="23"/>
      <c r="K15" s="242"/>
      <c r="L15" s="23"/>
      <c r="M15" s="242"/>
      <c r="N15" s="23"/>
      <c r="O15" s="242"/>
      <c r="P15" s="23"/>
      <c r="Q15" s="242"/>
      <c r="R15" s="23"/>
      <c r="S15" s="242"/>
      <c r="T15" s="23"/>
      <c r="U15" s="23"/>
      <c r="V15" s="23"/>
      <c r="W15" s="242"/>
      <c r="X15" s="23"/>
      <c r="Y15" s="242"/>
      <c r="Z15" s="23"/>
      <c r="AA15" s="242"/>
    </row>
    <row r="16" spans="1:27" ht="20.100000000000001" customHeight="1">
      <c r="A16" s="27" t="s">
        <v>190</v>
      </c>
      <c r="B16" s="23"/>
      <c r="C16" s="23"/>
      <c r="D16" s="23"/>
      <c r="E16" s="243"/>
      <c r="F16" s="39"/>
      <c r="G16" s="182">
        <v>14538439</v>
      </c>
      <c r="H16" s="182"/>
      <c r="I16" s="182">
        <v>7790869</v>
      </c>
      <c r="J16" s="182"/>
      <c r="K16" s="182">
        <v>31417</v>
      </c>
      <c r="L16" s="182"/>
      <c r="M16" s="179">
        <v>3200</v>
      </c>
      <c r="N16" s="182"/>
      <c r="O16" s="179">
        <v>638418</v>
      </c>
      <c r="P16" s="182"/>
      <c r="Q16" s="179">
        <v>5982144</v>
      </c>
      <c r="R16" s="182"/>
      <c r="S16" s="179">
        <v>222003</v>
      </c>
      <c r="T16" s="182"/>
      <c r="U16" s="182">
        <v>0</v>
      </c>
      <c r="V16" s="182"/>
      <c r="W16" s="179">
        <v>-6122</v>
      </c>
      <c r="X16" s="182"/>
      <c r="Y16" s="182">
        <v>215881</v>
      </c>
      <c r="Z16" s="182"/>
      <c r="AA16" s="182">
        <v>29200368</v>
      </c>
    </row>
    <row r="17" spans="1:27" ht="20.100000000000001" customHeight="1">
      <c r="A17" s="67"/>
      <c r="B17" s="68"/>
      <c r="C17" s="68"/>
      <c r="D17" s="68"/>
      <c r="E17" s="68"/>
      <c r="F17" s="68"/>
      <c r="G17" s="69"/>
      <c r="H17" s="70"/>
      <c r="I17" s="72"/>
      <c r="J17" s="72"/>
      <c r="K17" s="72"/>
      <c r="L17" s="70"/>
      <c r="M17" s="72"/>
      <c r="N17" s="70"/>
      <c r="O17" s="72"/>
      <c r="P17" s="72"/>
      <c r="Q17" s="72"/>
      <c r="R17" s="72"/>
      <c r="S17" s="73"/>
      <c r="T17" s="73"/>
      <c r="U17" s="73"/>
      <c r="V17" s="73"/>
      <c r="W17" s="71"/>
      <c r="X17" s="71"/>
      <c r="Y17" s="71"/>
      <c r="Z17" s="70"/>
      <c r="AA17" s="74"/>
    </row>
    <row r="18" spans="1:27" ht="20.100000000000001" customHeight="1">
      <c r="A18" s="27" t="s">
        <v>103</v>
      </c>
      <c r="E18" s="20"/>
      <c r="G18" s="40"/>
      <c r="H18" s="36"/>
      <c r="I18" s="41"/>
      <c r="J18" s="41"/>
      <c r="K18" s="41"/>
      <c r="L18" s="36"/>
      <c r="M18" s="41"/>
      <c r="N18" s="36"/>
      <c r="O18" s="41"/>
      <c r="P18" s="41"/>
      <c r="Q18" s="41"/>
      <c r="R18" s="41"/>
      <c r="S18" s="42"/>
      <c r="T18" s="42"/>
      <c r="U18" s="42"/>
      <c r="V18" s="42"/>
      <c r="W18" s="40"/>
      <c r="X18" s="40"/>
      <c r="Y18" s="40"/>
      <c r="Z18" s="36"/>
      <c r="AA18" s="40"/>
    </row>
    <row r="19" spans="1:27" ht="20.100000000000001" customHeight="1">
      <c r="A19" s="27"/>
      <c r="B19" s="23" t="s">
        <v>104</v>
      </c>
      <c r="E19" s="20"/>
      <c r="G19" s="40"/>
      <c r="H19" s="36"/>
      <c r="I19" s="41"/>
      <c r="J19" s="41"/>
      <c r="K19" s="41"/>
      <c r="L19" s="36"/>
      <c r="M19" s="41"/>
      <c r="N19" s="36"/>
      <c r="O19" s="41"/>
      <c r="P19" s="41"/>
      <c r="Q19" s="41"/>
      <c r="R19" s="41"/>
      <c r="S19" s="42"/>
      <c r="T19" s="42"/>
      <c r="U19" s="42"/>
      <c r="V19" s="42"/>
      <c r="W19" s="40"/>
      <c r="X19" s="40"/>
      <c r="Y19" s="40"/>
      <c r="Z19" s="36"/>
      <c r="AA19" s="43"/>
    </row>
    <row r="20" spans="1:27" ht="20.100000000000001" customHeight="1">
      <c r="A20" s="27"/>
      <c r="B20" s="23"/>
      <c r="C20" s="45" t="s">
        <v>256</v>
      </c>
      <c r="E20" s="20"/>
      <c r="G20" s="40"/>
      <c r="H20" s="36"/>
      <c r="I20" s="41"/>
      <c r="J20" s="41"/>
      <c r="K20" s="41"/>
      <c r="L20" s="36"/>
      <c r="M20" s="41"/>
      <c r="N20" s="36"/>
      <c r="O20" s="41"/>
      <c r="P20" s="41"/>
      <c r="Q20" s="41"/>
      <c r="R20" s="41"/>
      <c r="S20" s="42"/>
      <c r="T20" s="42"/>
      <c r="U20" s="42"/>
      <c r="V20" s="42"/>
      <c r="W20" s="40"/>
      <c r="X20" s="40"/>
      <c r="Y20" s="40"/>
      <c r="Z20" s="36"/>
      <c r="AA20" s="40"/>
    </row>
    <row r="21" spans="1:27" ht="20.100000000000001" customHeight="1">
      <c r="A21" s="27"/>
      <c r="B21" s="23"/>
      <c r="C21" s="45" t="s">
        <v>261</v>
      </c>
      <c r="E21" s="20"/>
      <c r="G21" s="40"/>
      <c r="H21" s="36"/>
      <c r="I21" s="41"/>
      <c r="J21" s="41"/>
      <c r="K21" s="41"/>
      <c r="L21" s="36"/>
      <c r="M21" s="41"/>
      <c r="N21" s="36"/>
      <c r="O21" s="41"/>
      <c r="P21" s="41"/>
      <c r="Q21" s="41"/>
      <c r="R21" s="41"/>
      <c r="S21" s="42"/>
      <c r="T21" s="42"/>
      <c r="U21" s="42"/>
      <c r="V21" s="42"/>
      <c r="W21" s="40"/>
      <c r="X21" s="40"/>
      <c r="Y21" s="40"/>
      <c r="Z21" s="36"/>
      <c r="AA21" s="40"/>
    </row>
    <row r="22" spans="1:27" ht="20.100000000000001" customHeight="1">
      <c r="A22" s="27"/>
      <c r="D22" s="20" t="s">
        <v>160</v>
      </c>
      <c r="E22" s="2">
        <v>10</v>
      </c>
      <c r="F22" s="2"/>
      <c r="G22" s="114">
        <v>6176</v>
      </c>
      <c r="H22" s="114"/>
      <c r="I22" s="114">
        <v>3678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114">
        <v>0</v>
      </c>
      <c r="R22" s="114"/>
      <c r="S22" s="114">
        <v>0</v>
      </c>
      <c r="T22" s="114"/>
      <c r="U22" s="114">
        <v>0</v>
      </c>
      <c r="V22" s="114"/>
      <c r="W22" s="114">
        <v>0</v>
      </c>
      <c r="X22" s="114"/>
      <c r="Y22" s="114">
        <v>0</v>
      </c>
      <c r="Z22" s="114"/>
      <c r="AA22" s="114">
        <v>9854</v>
      </c>
    </row>
    <row r="23" spans="1:27" ht="20.100000000000001" customHeight="1">
      <c r="A23" s="27"/>
      <c r="D23" s="20" t="s">
        <v>159</v>
      </c>
      <c r="E23" s="2"/>
      <c r="F23" s="2"/>
      <c r="G23" s="114">
        <v>0</v>
      </c>
      <c r="H23" s="114"/>
      <c r="I23" s="114">
        <v>0</v>
      </c>
      <c r="J23" s="114"/>
      <c r="K23" s="114">
        <v>2990</v>
      </c>
      <c r="L23" s="114"/>
      <c r="M23" s="114">
        <v>0</v>
      </c>
      <c r="N23" s="114"/>
      <c r="O23" s="114">
        <v>0</v>
      </c>
      <c r="P23" s="114"/>
      <c r="Q23" s="114">
        <v>0</v>
      </c>
      <c r="R23" s="114"/>
      <c r="S23" s="114">
        <v>0</v>
      </c>
      <c r="T23" s="114"/>
      <c r="U23" s="114">
        <v>0</v>
      </c>
      <c r="V23" s="114"/>
      <c r="W23" s="114">
        <v>0</v>
      </c>
      <c r="X23" s="114"/>
      <c r="Y23" s="114">
        <v>0</v>
      </c>
      <c r="Z23" s="114"/>
      <c r="AA23" s="114">
        <v>2990</v>
      </c>
    </row>
    <row r="24" spans="1:27" ht="20.100000000000001" customHeight="1">
      <c r="A24" s="27"/>
      <c r="D24" s="20" t="s">
        <v>157</v>
      </c>
      <c r="E24" s="2">
        <v>15</v>
      </c>
      <c r="F24" s="2"/>
      <c r="G24" s="125">
        <v>0</v>
      </c>
      <c r="H24" s="114"/>
      <c r="I24" s="125">
        <v>0</v>
      </c>
      <c r="J24" s="114"/>
      <c r="K24" s="125">
        <v>0</v>
      </c>
      <c r="L24" s="114"/>
      <c r="M24" s="125">
        <v>0</v>
      </c>
      <c r="N24" s="114"/>
      <c r="O24" s="125">
        <v>0</v>
      </c>
      <c r="P24" s="114"/>
      <c r="Q24" s="125">
        <v>-756125</v>
      </c>
      <c r="R24" s="114"/>
      <c r="S24" s="125">
        <v>0</v>
      </c>
      <c r="T24" s="114"/>
      <c r="U24" s="125">
        <v>0</v>
      </c>
      <c r="V24" s="114"/>
      <c r="W24" s="125">
        <v>0</v>
      </c>
      <c r="X24" s="114"/>
      <c r="Y24" s="125">
        <v>0</v>
      </c>
      <c r="Z24" s="114"/>
      <c r="AA24" s="125">
        <v>-756125</v>
      </c>
    </row>
    <row r="25" spans="1:27" ht="20.100000000000001" customHeight="1">
      <c r="A25" s="244" t="s">
        <v>105</v>
      </c>
      <c r="B25" s="45"/>
      <c r="G25" s="51"/>
      <c r="H25" s="121"/>
      <c r="I25" s="51"/>
      <c r="J25" s="133"/>
      <c r="K25" s="51"/>
      <c r="L25" s="121"/>
      <c r="M25" s="51"/>
      <c r="N25" s="121"/>
      <c r="O25" s="115"/>
      <c r="P25" s="51"/>
      <c r="Q25" s="51"/>
      <c r="R25" s="51"/>
      <c r="S25" s="133"/>
      <c r="T25" s="133"/>
      <c r="U25" s="133"/>
      <c r="V25" s="133"/>
      <c r="W25" s="51"/>
      <c r="X25" s="51"/>
      <c r="Y25" s="133"/>
      <c r="Z25" s="39"/>
      <c r="AA25" s="51"/>
    </row>
    <row r="26" spans="1:27" ht="20.100000000000001" customHeight="1">
      <c r="A26" s="244"/>
      <c r="B26" s="23" t="s">
        <v>104</v>
      </c>
      <c r="G26" s="86">
        <v>6176</v>
      </c>
      <c r="H26" s="50"/>
      <c r="I26" s="86">
        <v>3678</v>
      </c>
      <c r="J26" s="50"/>
      <c r="K26" s="86">
        <v>2990</v>
      </c>
      <c r="L26" s="50"/>
      <c r="M26" s="86">
        <v>0</v>
      </c>
      <c r="N26" s="50"/>
      <c r="O26" s="86">
        <v>0</v>
      </c>
      <c r="P26" s="50"/>
      <c r="Q26" s="86">
        <v>-756125</v>
      </c>
      <c r="R26" s="50"/>
      <c r="S26" s="86">
        <v>0</v>
      </c>
      <c r="T26" s="50"/>
      <c r="U26" s="86">
        <v>0</v>
      </c>
      <c r="V26" s="50"/>
      <c r="W26" s="86">
        <v>0</v>
      </c>
      <c r="X26" s="50"/>
      <c r="Y26" s="86">
        <v>0</v>
      </c>
      <c r="Z26" s="50"/>
      <c r="AA26" s="86">
        <v>-743281</v>
      </c>
    </row>
    <row r="27" spans="1:27" ht="20.100000000000001" customHeight="1">
      <c r="A27" s="78"/>
      <c r="B27" s="79"/>
      <c r="C27" s="68"/>
      <c r="D27" s="68"/>
      <c r="E27" s="246"/>
      <c r="F27" s="68"/>
      <c r="G27" s="80"/>
      <c r="H27" s="123"/>
      <c r="I27" s="80"/>
      <c r="J27" s="80"/>
      <c r="K27" s="80"/>
      <c r="L27" s="123"/>
      <c r="M27" s="80"/>
      <c r="N27" s="123"/>
      <c r="O27" s="80"/>
      <c r="P27" s="80"/>
      <c r="Q27" s="80"/>
      <c r="R27" s="80"/>
      <c r="S27" s="82"/>
      <c r="T27" s="82"/>
      <c r="U27" s="82"/>
      <c r="V27" s="82"/>
      <c r="W27" s="80"/>
      <c r="X27" s="80"/>
      <c r="Y27" s="82"/>
      <c r="Z27" s="69"/>
      <c r="AA27" s="80"/>
    </row>
    <row r="28" spans="1:27" ht="20.100000000000001" customHeight="1">
      <c r="A28" s="27" t="s">
        <v>130</v>
      </c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31"/>
      <c r="T28" s="31"/>
      <c r="U28" s="31"/>
      <c r="V28" s="31"/>
      <c r="W28" s="122"/>
      <c r="X28" s="122"/>
      <c r="Y28" s="122"/>
      <c r="Z28" s="36"/>
      <c r="AA28" s="122"/>
    </row>
    <row r="29" spans="1:27" ht="20.100000000000001" customHeight="1">
      <c r="A29" s="247"/>
      <c r="C29" s="20" t="s">
        <v>97</v>
      </c>
      <c r="G29" s="114">
        <v>0</v>
      </c>
      <c r="H29" s="134"/>
      <c r="I29" s="114">
        <v>0</v>
      </c>
      <c r="J29" s="134"/>
      <c r="K29" s="114">
        <v>0</v>
      </c>
      <c r="L29" s="134"/>
      <c r="M29" s="114">
        <v>0</v>
      </c>
      <c r="N29" s="134"/>
      <c r="O29" s="114">
        <v>0</v>
      </c>
      <c r="P29" s="134"/>
      <c r="Q29" s="114">
        <v>1274043</v>
      </c>
      <c r="R29" s="134"/>
      <c r="S29" s="114">
        <v>0</v>
      </c>
      <c r="T29" s="134"/>
      <c r="U29" s="114">
        <v>0</v>
      </c>
      <c r="V29" s="134"/>
      <c r="W29" s="114">
        <v>0</v>
      </c>
      <c r="X29" s="134"/>
      <c r="Y29" s="114">
        <v>0</v>
      </c>
      <c r="Z29" s="134"/>
      <c r="AA29" s="114">
        <v>1274043</v>
      </c>
    </row>
    <row r="30" spans="1:27" ht="20.100000000000001" customHeight="1">
      <c r="A30" s="247"/>
      <c r="C30" s="20" t="s">
        <v>99</v>
      </c>
      <c r="G30" s="125">
        <v>0</v>
      </c>
      <c r="H30" s="134"/>
      <c r="I30" s="125">
        <v>0</v>
      </c>
      <c r="J30" s="134"/>
      <c r="K30" s="125">
        <v>0</v>
      </c>
      <c r="L30" s="134"/>
      <c r="M30" s="125">
        <v>0</v>
      </c>
      <c r="N30" s="134"/>
      <c r="O30" s="125">
        <v>0</v>
      </c>
      <c r="P30" s="134"/>
      <c r="Q30" s="125">
        <v>0</v>
      </c>
      <c r="R30" s="134"/>
      <c r="S30" s="125">
        <v>840125</v>
      </c>
      <c r="T30" s="114"/>
      <c r="U30" s="125">
        <v>70196</v>
      </c>
      <c r="V30" s="114"/>
      <c r="W30" s="125">
        <v>-29405</v>
      </c>
      <c r="X30" s="134"/>
      <c r="Y30" s="114">
        <v>880916</v>
      </c>
      <c r="Z30" s="114"/>
      <c r="AA30" s="114">
        <v>880916</v>
      </c>
    </row>
    <row r="31" spans="1:27" ht="20.100000000000001" customHeight="1">
      <c r="A31" s="27" t="s">
        <v>100</v>
      </c>
      <c r="B31" s="23"/>
      <c r="G31" s="52">
        <v>0</v>
      </c>
      <c r="H31" s="51"/>
      <c r="I31" s="52">
        <v>0</v>
      </c>
      <c r="J31" s="133"/>
      <c r="K31" s="52">
        <v>0</v>
      </c>
      <c r="L31" s="51"/>
      <c r="M31" s="52">
        <v>0</v>
      </c>
      <c r="N31" s="51"/>
      <c r="O31" s="52">
        <v>0</v>
      </c>
      <c r="P31" s="51"/>
      <c r="Q31" s="124">
        <v>1274043</v>
      </c>
      <c r="R31" s="50"/>
      <c r="S31" s="124">
        <v>840125</v>
      </c>
      <c r="T31" s="50"/>
      <c r="U31" s="124">
        <v>70196</v>
      </c>
      <c r="V31" s="50"/>
      <c r="W31" s="124">
        <v>-29405</v>
      </c>
      <c r="X31" s="50"/>
      <c r="Y31" s="124">
        <v>880916</v>
      </c>
      <c r="Z31" s="50"/>
      <c r="AA31" s="124">
        <v>2154959</v>
      </c>
    </row>
    <row r="32" spans="1:27" ht="20.100000000000001" customHeight="1">
      <c r="A32" s="27"/>
      <c r="D32" s="133"/>
      <c r="E32" s="161"/>
      <c r="F32" s="51"/>
      <c r="G32" s="102"/>
      <c r="H32" s="51"/>
      <c r="I32" s="102"/>
      <c r="J32" s="51"/>
      <c r="K32" s="102"/>
      <c r="L32" s="51"/>
      <c r="M32" s="102"/>
      <c r="N32" s="51"/>
      <c r="O32" s="102"/>
      <c r="P32" s="51"/>
      <c r="Q32" s="102"/>
      <c r="R32" s="51"/>
      <c r="S32" s="51"/>
      <c r="T32" s="51"/>
      <c r="U32" s="51"/>
      <c r="V32" s="51"/>
      <c r="W32" s="51"/>
      <c r="X32" s="51"/>
      <c r="Y32" s="51"/>
      <c r="Z32" s="51"/>
      <c r="AA32" s="102"/>
    </row>
    <row r="33" spans="1:27" ht="20.100000000000001" customHeight="1" thickBot="1">
      <c r="A33" s="27" t="s">
        <v>281</v>
      </c>
      <c r="G33" s="60">
        <v>14544615</v>
      </c>
      <c r="H33" s="43">
        <v>0</v>
      </c>
      <c r="I33" s="60">
        <v>7794547</v>
      </c>
      <c r="J33" s="43">
        <v>0</v>
      </c>
      <c r="K33" s="60">
        <v>34407</v>
      </c>
      <c r="L33" s="43">
        <v>0</v>
      </c>
      <c r="M33" s="60">
        <v>3200</v>
      </c>
      <c r="N33" s="43">
        <v>0</v>
      </c>
      <c r="O33" s="60">
        <v>638418</v>
      </c>
      <c r="P33" s="43">
        <v>0</v>
      </c>
      <c r="Q33" s="60">
        <v>6500062</v>
      </c>
      <c r="R33" s="43">
        <v>0</v>
      </c>
      <c r="S33" s="60">
        <v>1062128</v>
      </c>
      <c r="T33" s="43">
        <v>0</v>
      </c>
      <c r="U33" s="60">
        <v>70196</v>
      </c>
      <c r="V33" s="43"/>
      <c r="W33" s="60">
        <v>-35527</v>
      </c>
      <c r="X33" s="43"/>
      <c r="Y33" s="60">
        <v>1096797</v>
      </c>
      <c r="Z33" s="43">
        <v>0</v>
      </c>
      <c r="AA33" s="60">
        <v>30612046</v>
      </c>
    </row>
    <row r="34" spans="1:27" ht="20.100000000000001" customHeight="1" thickTop="1">
      <c r="G34" s="248"/>
      <c r="H34" s="245"/>
      <c r="I34" s="248"/>
      <c r="J34" s="245"/>
      <c r="K34" s="248"/>
      <c r="L34" s="245"/>
      <c r="M34" s="248"/>
      <c r="N34" s="245"/>
      <c r="O34" s="248"/>
      <c r="P34" s="245"/>
      <c r="Q34" s="248"/>
      <c r="R34" s="245"/>
      <c r="S34" s="245"/>
      <c r="T34" s="245"/>
      <c r="U34" s="245"/>
      <c r="V34" s="245"/>
      <c r="W34" s="245"/>
      <c r="X34" s="245"/>
      <c r="Y34" s="248"/>
      <c r="Z34" s="245"/>
      <c r="AA34" s="248"/>
    </row>
    <row r="35" spans="1:27"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</row>
  </sheetData>
  <mergeCells count="4">
    <mergeCell ref="G14:AA14"/>
    <mergeCell ref="G4:AA4"/>
    <mergeCell ref="O5:Q5"/>
    <mergeCell ref="S5:Y5"/>
  </mergeCells>
  <pageMargins left="0.7" right="0.7" top="0.48" bottom="0.5" header="0.5" footer="0.5"/>
  <pageSetup paperSize="9" scale="64" firstPageNumber="13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103"/>
  <sheetViews>
    <sheetView tabSelected="1" view="pageBreakPreview" zoomScale="80" zoomScaleNormal="60" zoomScaleSheetLayoutView="80" workbookViewId="0">
      <selection activeCell="K22" sqref="K22"/>
    </sheetView>
  </sheetViews>
  <sheetFormatPr defaultColWidth="11.44140625" defaultRowHeight="20.25" customHeight="1"/>
  <cols>
    <col min="1" max="1" width="64.77734375" style="183" customWidth="1"/>
    <col min="2" max="2" width="16.77734375" style="219" customWidth="1"/>
    <col min="3" max="3" width="1.21875" style="218" customWidth="1"/>
    <col min="4" max="4" width="16.77734375" style="219" customWidth="1"/>
    <col min="5" max="5" width="1.21875" style="219" customWidth="1"/>
    <col min="6" max="6" width="16.77734375" style="219" customWidth="1"/>
    <col min="7" max="7" width="1.21875" style="219" customWidth="1"/>
    <col min="8" max="8" width="16.77734375" style="219" customWidth="1"/>
    <col min="9" max="9" width="1.21875" style="183" customWidth="1"/>
    <col min="10" max="16384" width="11.44140625" style="183"/>
  </cols>
  <sheetData>
    <row r="1" spans="1:8" s="203" customFormat="1" ht="20.25" customHeight="1">
      <c r="A1" s="15" t="s">
        <v>89</v>
      </c>
      <c r="C1" s="21"/>
    </row>
    <row r="2" spans="1:8" s="203" customFormat="1" ht="20.25" customHeight="1">
      <c r="A2" s="1" t="s">
        <v>92</v>
      </c>
      <c r="B2" s="21"/>
      <c r="C2" s="23"/>
      <c r="D2" s="21"/>
      <c r="E2" s="21"/>
      <c r="F2" s="21"/>
      <c r="G2" s="21"/>
      <c r="H2" s="21"/>
    </row>
    <row r="3" spans="1:8" s="203" customFormat="1" ht="20.100000000000001" customHeight="1">
      <c r="A3" s="204"/>
      <c r="B3" s="21"/>
      <c r="C3" s="21"/>
      <c r="D3" s="21"/>
      <c r="E3" s="21"/>
      <c r="F3" s="21"/>
      <c r="G3" s="21"/>
      <c r="H3" s="21"/>
    </row>
    <row r="4" spans="1:8" s="203" customFormat="1" ht="20.100000000000001" customHeight="1">
      <c r="A4" s="204"/>
      <c r="B4" s="299" t="s">
        <v>94</v>
      </c>
      <c r="C4" s="283"/>
      <c r="D4" s="283"/>
      <c r="E4" s="279"/>
      <c r="F4" s="299" t="s">
        <v>96</v>
      </c>
      <c r="G4" s="283"/>
      <c r="H4" s="283"/>
    </row>
    <row r="5" spans="1:8" s="203" customFormat="1" ht="20.100000000000001" customHeight="1">
      <c r="A5" s="204"/>
      <c r="B5" s="299" t="s">
        <v>95</v>
      </c>
      <c r="C5" s="283"/>
      <c r="D5" s="283"/>
      <c r="E5" s="279"/>
      <c r="F5" s="299" t="s">
        <v>95</v>
      </c>
      <c r="G5" s="283"/>
      <c r="H5" s="283"/>
    </row>
    <row r="6" spans="1:8" s="203" customFormat="1" ht="20.25" customHeight="1">
      <c r="A6" s="204"/>
      <c r="B6" s="284" t="s">
        <v>303</v>
      </c>
      <c r="C6" s="285"/>
      <c r="D6" s="285"/>
      <c r="E6" s="205"/>
      <c r="F6" s="284" t="s">
        <v>303</v>
      </c>
      <c r="G6" s="285"/>
      <c r="H6" s="285"/>
    </row>
    <row r="7" spans="1:8" s="185" customFormat="1" ht="20.25" customHeight="1">
      <c r="A7" s="206"/>
      <c r="B7" s="286" t="s">
        <v>275</v>
      </c>
      <c r="C7" s="298"/>
      <c r="D7" s="298"/>
      <c r="E7" s="207"/>
      <c r="F7" s="286" t="s">
        <v>275</v>
      </c>
      <c r="G7" s="298"/>
      <c r="H7" s="298"/>
    </row>
    <row r="8" spans="1:8" s="210" customFormat="1" ht="20.25" customHeight="1">
      <c r="A8" s="208"/>
      <c r="B8" s="192">
        <v>2023</v>
      </c>
      <c r="C8" s="33"/>
      <c r="D8" s="192">
        <v>2022</v>
      </c>
      <c r="E8" s="209"/>
      <c r="F8" s="192">
        <v>2023</v>
      </c>
      <c r="G8" s="33"/>
      <c r="H8" s="192">
        <v>2022</v>
      </c>
    </row>
    <row r="9" spans="1:8" ht="20.25" customHeight="1">
      <c r="A9" s="210"/>
      <c r="B9" s="282" t="s">
        <v>93</v>
      </c>
      <c r="C9" s="282"/>
      <c r="D9" s="282"/>
      <c r="E9" s="282"/>
      <c r="F9" s="282"/>
      <c r="G9" s="282"/>
      <c r="H9" s="282"/>
    </row>
    <row r="10" spans="1:8" ht="20.25" customHeight="1">
      <c r="A10" s="211" t="s">
        <v>43</v>
      </c>
      <c r="B10" s="212"/>
      <c r="C10" s="183"/>
      <c r="D10" s="212"/>
      <c r="E10" s="212"/>
      <c r="F10" s="212"/>
      <c r="G10" s="212"/>
      <c r="H10" s="212"/>
    </row>
    <row r="11" spans="1:8" ht="20.25" customHeight="1">
      <c r="A11" s="213" t="s">
        <v>63</v>
      </c>
      <c r="B11" s="114">
        <v>1280031</v>
      </c>
      <c r="C11" s="214"/>
      <c r="D11" s="114">
        <v>2335533</v>
      </c>
      <c r="E11" s="215"/>
      <c r="F11" s="114">
        <v>1274043</v>
      </c>
      <c r="G11" s="212"/>
      <c r="H11" s="114">
        <v>2334133</v>
      </c>
    </row>
    <row r="12" spans="1:8" ht="20.25" customHeight="1">
      <c r="A12" s="216" t="s">
        <v>77</v>
      </c>
      <c r="B12" s="41"/>
      <c r="C12" s="183"/>
      <c r="D12" s="41"/>
      <c r="E12" s="212"/>
      <c r="F12" s="41"/>
      <c r="G12" s="212"/>
      <c r="H12" s="212"/>
    </row>
    <row r="13" spans="1:8" ht="20.25" customHeight="1">
      <c r="A13" s="217" t="s">
        <v>267</v>
      </c>
      <c r="B13" s="114">
        <v>296724</v>
      </c>
      <c r="C13" s="183"/>
      <c r="D13" s="41">
        <v>525238</v>
      </c>
      <c r="E13" s="212"/>
      <c r="F13" s="114">
        <v>34327</v>
      </c>
      <c r="G13" s="212"/>
      <c r="H13" s="41">
        <v>382070</v>
      </c>
    </row>
    <row r="14" spans="1:8" ht="20.25" customHeight="1">
      <c r="A14" s="213" t="s">
        <v>30</v>
      </c>
      <c r="B14" s="114">
        <v>847281</v>
      </c>
      <c r="C14" s="183"/>
      <c r="D14" s="41">
        <v>688535</v>
      </c>
      <c r="E14" s="105"/>
      <c r="F14" s="114">
        <v>479370</v>
      </c>
      <c r="G14" s="105"/>
      <c r="H14" s="41">
        <v>427069</v>
      </c>
    </row>
    <row r="15" spans="1:8" ht="20.25" customHeight="1">
      <c r="A15" s="213" t="s">
        <v>52</v>
      </c>
      <c r="B15" s="114">
        <v>1306430</v>
      </c>
      <c r="C15" s="183"/>
      <c r="D15" s="41">
        <v>1112341</v>
      </c>
      <c r="E15" s="212"/>
      <c r="F15" s="114">
        <v>162324</v>
      </c>
      <c r="G15" s="212"/>
      <c r="H15" s="212">
        <v>163382</v>
      </c>
    </row>
    <row r="16" spans="1:8" ht="20.25" customHeight="1">
      <c r="A16" s="213" t="s">
        <v>177</v>
      </c>
      <c r="B16" s="114">
        <v>-46623</v>
      </c>
      <c r="D16" s="41">
        <v>386389</v>
      </c>
      <c r="F16" s="114">
        <v>0</v>
      </c>
      <c r="H16" s="100">
        <v>0</v>
      </c>
    </row>
    <row r="17" spans="1:8" ht="20.25" customHeight="1">
      <c r="A17" s="213" t="s">
        <v>259</v>
      </c>
      <c r="B17" s="114">
        <v>-248685</v>
      </c>
      <c r="D17" s="41">
        <v>248685</v>
      </c>
      <c r="E17" s="9"/>
      <c r="F17" s="114">
        <v>0</v>
      </c>
      <c r="G17" s="9"/>
      <c r="H17" s="9">
        <v>0</v>
      </c>
    </row>
    <row r="18" spans="1:8" ht="20.25" customHeight="1">
      <c r="A18" s="213" t="s">
        <v>297</v>
      </c>
      <c r="B18" s="114">
        <v>98790</v>
      </c>
      <c r="D18" s="9">
        <v>4313</v>
      </c>
      <c r="F18" s="114">
        <v>0</v>
      </c>
      <c r="G18" s="9"/>
      <c r="H18" s="9">
        <v>-106195</v>
      </c>
    </row>
    <row r="19" spans="1:8" ht="20.25" customHeight="1">
      <c r="A19" s="213" t="s">
        <v>83</v>
      </c>
      <c r="B19" s="114">
        <v>4908</v>
      </c>
      <c r="C19" s="183"/>
      <c r="D19" s="41">
        <v>4877</v>
      </c>
      <c r="E19" s="105"/>
      <c r="F19" s="114">
        <v>3809</v>
      </c>
      <c r="G19" s="105"/>
      <c r="H19" s="64">
        <v>3625</v>
      </c>
    </row>
    <row r="20" spans="1:8" ht="20.25" customHeight="1">
      <c r="A20" s="213" t="s">
        <v>144</v>
      </c>
      <c r="B20" s="114">
        <v>-486947</v>
      </c>
      <c r="C20" s="183"/>
      <c r="D20" s="41">
        <v>-318731</v>
      </c>
      <c r="E20" s="105"/>
      <c r="F20" s="114">
        <v>41441</v>
      </c>
      <c r="G20" s="105"/>
      <c r="H20" s="64">
        <v>248231</v>
      </c>
    </row>
    <row r="21" spans="1:8" ht="20.25" customHeight="1">
      <c r="A21" s="213" t="s">
        <v>161</v>
      </c>
      <c r="B21" s="114">
        <v>2990</v>
      </c>
      <c r="C21" s="183"/>
      <c r="D21" s="41">
        <v>6096</v>
      </c>
      <c r="E21" s="105"/>
      <c r="F21" s="114">
        <v>2990</v>
      </c>
      <c r="G21" s="105"/>
      <c r="H21" s="64">
        <v>5662</v>
      </c>
    </row>
    <row r="22" spans="1:8" ht="20.25" customHeight="1">
      <c r="A22" s="213" t="s">
        <v>298</v>
      </c>
      <c r="B22" s="114">
        <v>-3004</v>
      </c>
      <c r="C22" s="183"/>
      <c r="D22" s="134">
        <v>0</v>
      </c>
      <c r="E22" s="105"/>
      <c r="F22" s="114">
        <v>-1647</v>
      </c>
      <c r="G22" s="105"/>
      <c r="H22" s="9">
        <v>0</v>
      </c>
    </row>
    <row r="23" spans="1:8" ht="20.25" customHeight="1">
      <c r="A23" s="213" t="s">
        <v>262</v>
      </c>
      <c r="B23" s="114">
        <v>0</v>
      </c>
      <c r="C23" s="183"/>
      <c r="D23" s="41">
        <v>-2030872</v>
      </c>
      <c r="E23" s="105"/>
      <c r="F23" s="114">
        <v>0</v>
      </c>
      <c r="G23" s="105"/>
      <c r="H23" s="9">
        <v>-2030872</v>
      </c>
    </row>
    <row r="24" spans="1:8" ht="20.25" customHeight="1">
      <c r="A24" s="213" t="s">
        <v>273</v>
      </c>
      <c r="B24" s="41"/>
      <c r="C24" s="183"/>
      <c r="D24" s="41"/>
      <c r="E24" s="105"/>
      <c r="F24" s="41"/>
      <c r="G24" s="105"/>
      <c r="H24" s="134"/>
    </row>
    <row r="25" spans="1:8" ht="20.25" customHeight="1">
      <c r="A25" s="213" t="s">
        <v>129</v>
      </c>
      <c r="B25" s="41">
        <v>-192313</v>
      </c>
      <c r="C25" s="183"/>
      <c r="D25" s="41">
        <v>-115862</v>
      </c>
      <c r="E25" s="105"/>
      <c r="F25" s="41">
        <v>-1351079</v>
      </c>
      <c r="G25" s="105"/>
      <c r="H25" s="41">
        <v>-1051807</v>
      </c>
    </row>
    <row r="26" spans="1:8" ht="20.25" customHeight="1">
      <c r="A26" s="213" t="s">
        <v>135</v>
      </c>
      <c r="B26" s="55">
        <v>-189752</v>
      </c>
      <c r="C26" s="183"/>
      <c r="D26" s="55">
        <v>-72241</v>
      </c>
      <c r="E26" s="105"/>
      <c r="F26" s="55">
        <v>-508062</v>
      </c>
      <c r="G26" s="105"/>
      <c r="H26" s="101">
        <v>-267869</v>
      </c>
    </row>
    <row r="27" spans="1:8" ht="20.25" customHeight="1">
      <c r="A27" s="213"/>
      <c r="B27" s="220">
        <v>2669830</v>
      </c>
      <c r="C27" s="183"/>
      <c r="D27" s="220">
        <v>2774301</v>
      </c>
      <c r="E27" s="220"/>
      <c r="F27" s="220">
        <v>137516</v>
      </c>
      <c r="G27" s="220"/>
      <c r="H27" s="220">
        <v>107429</v>
      </c>
    </row>
    <row r="28" spans="1:8" ht="20.25" customHeight="1">
      <c r="A28" s="216" t="s">
        <v>44</v>
      </c>
      <c r="B28" s="221"/>
      <c r="C28" s="183"/>
      <c r="D28" s="221"/>
      <c r="E28" s="220"/>
      <c r="F28" s="221"/>
      <c r="G28" s="220"/>
      <c r="H28" s="220"/>
    </row>
    <row r="29" spans="1:8" ht="20.25" customHeight="1">
      <c r="A29" s="183" t="s">
        <v>7</v>
      </c>
      <c r="B29" s="41">
        <v>-351647</v>
      </c>
      <c r="C29" s="183"/>
      <c r="D29" s="41">
        <v>-700615</v>
      </c>
      <c r="E29" s="7"/>
      <c r="F29" s="41">
        <v>9589</v>
      </c>
      <c r="G29" s="7"/>
      <c r="H29" s="6">
        <v>64660</v>
      </c>
    </row>
    <row r="30" spans="1:8" ht="20.25" customHeight="1">
      <c r="A30" s="213" t="s">
        <v>119</v>
      </c>
      <c r="B30" s="41">
        <v>288032</v>
      </c>
      <c r="C30" s="183"/>
      <c r="D30" s="41">
        <v>-403506</v>
      </c>
      <c r="E30" s="7"/>
      <c r="F30" s="41">
        <v>-268827</v>
      </c>
      <c r="G30" s="7"/>
      <c r="H30" s="6">
        <v>-99258</v>
      </c>
    </row>
    <row r="31" spans="1:8" ht="20.25" customHeight="1">
      <c r="A31" s="213" t="s">
        <v>13</v>
      </c>
      <c r="B31" s="41">
        <v>53570</v>
      </c>
      <c r="C31" s="183"/>
      <c r="D31" s="41">
        <v>597916</v>
      </c>
      <c r="E31" s="7"/>
      <c r="F31" s="41">
        <v>-1521</v>
      </c>
      <c r="G31" s="7"/>
      <c r="H31" s="9">
        <v>0</v>
      </c>
    </row>
    <row r="32" spans="1:8" ht="20.25" customHeight="1">
      <c r="A32" s="213" t="s">
        <v>165</v>
      </c>
      <c r="B32" s="41">
        <v>49824</v>
      </c>
      <c r="C32" s="183"/>
      <c r="D32" s="41">
        <v>323213</v>
      </c>
      <c r="E32" s="7"/>
      <c r="F32" s="41">
        <v>-1054</v>
      </c>
      <c r="G32" s="7"/>
      <c r="H32" s="9">
        <v>-53953</v>
      </c>
    </row>
    <row r="33" spans="1:8" ht="20.25" customHeight="1">
      <c r="A33" s="213" t="s">
        <v>71</v>
      </c>
      <c r="B33" s="55">
        <v>130</v>
      </c>
      <c r="C33" s="183"/>
      <c r="D33" s="55">
        <v>1000</v>
      </c>
      <c r="E33" s="7"/>
      <c r="F33" s="55">
        <v>-281</v>
      </c>
      <c r="G33" s="7"/>
      <c r="H33" s="101">
        <v>-294</v>
      </c>
    </row>
    <row r="34" spans="1:8" ht="20.25" customHeight="1">
      <c r="A34" s="183" t="s">
        <v>189</v>
      </c>
      <c r="B34" s="212">
        <v>2709739</v>
      </c>
      <c r="C34" s="183"/>
      <c r="D34" s="212">
        <v>2592309</v>
      </c>
      <c r="E34" s="212"/>
      <c r="F34" s="212">
        <v>-124578</v>
      </c>
      <c r="G34" s="212"/>
      <c r="H34" s="212">
        <v>18584</v>
      </c>
    </row>
    <row r="35" spans="1:8" ht="20.25" customHeight="1">
      <c r="A35" s="213" t="s">
        <v>185</v>
      </c>
      <c r="B35" s="41">
        <v>-375795</v>
      </c>
      <c r="C35" s="183"/>
      <c r="D35" s="41">
        <v>-439943</v>
      </c>
      <c r="E35" s="212"/>
      <c r="F35" s="41">
        <v>-95055</v>
      </c>
      <c r="G35" s="212"/>
      <c r="H35" s="212">
        <v>-332382</v>
      </c>
    </row>
    <row r="36" spans="1:8" ht="20.25" customHeight="1">
      <c r="A36" s="222" t="s">
        <v>186</v>
      </c>
      <c r="B36" s="223">
        <v>2333944</v>
      </c>
      <c r="C36" s="183"/>
      <c r="D36" s="223">
        <v>2152366</v>
      </c>
      <c r="E36" s="224"/>
      <c r="F36" s="223">
        <v>-219633</v>
      </c>
      <c r="G36" s="224"/>
      <c r="H36" s="223">
        <v>-313798</v>
      </c>
    </row>
    <row r="37" spans="1:8" ht="11.1" customHeight="1">
      <c r="A37" s="222"/>
      <c r="B37" s="224"/>
      <c r="C37" s="183"/>
      <c r="D37" s="224"/>
      <c r="E37" s="224"/>
      <c r="F37" s="224"/>
      <c r="G37" s="224"/>
      <c r="H37" s="224"/>
    </row>
    <row r="38" spans="1:8" ht="20.25" customHeight="1">
      <c r="A38" s="211" t="s">
        <v>45</v>
      </c>
      <c r="B38" s="225"/>
      <c r="C38" s="183"/>
      <c r="D38" s="225"/>
      <c r="E38" s="106"/>
      <c r="F38" s="225"/>
      <c r="G38" s="106"/>
      <c r="H38" s="65"/>
    </row>
    <row r="39" spans="1:8" ht="20.25" customHeight="1">
      <c r="A39" s="213" t="s">
        <v>286</v>
      </c>
      <c r="B39" s="9">
        <v>0</v>
      </c>
      <c r="C39" s="183"/>
      <c r="D39" s="41">
        <v>371225</v>
      </c>
      <c r="E39" s="106"/>
      <c r="F39" s="9">
        <v>0</v>
      </c>
      <c r="G39" s="106"/>
      <c r="H39" s="114">
        <v>371225</v>
      </c>
    </row>
    <row r="40" spans="1:8" ht="20.25" customHeight="1">
      <c r="A40" s="213" t="s">
        <v>178</v>
      </c>
      <c r="B40" s="9">
        <v>0</v>
      </c>
      <c r="C40" s="183"/>
      <c r="D40" s="41">
        <v>-5333028</v>
      </c>
      <c r="E40" s="106"/>
      <c r="F40" s="9">
        <v>0</v>
      </c>
      <c r="G40" s="106"/>
      <c r="H40" s="114">
        <v>-5333028</v>
      </c>
    </row>
    <row r="41" spans="1:8" ht="20.25" customHeight="1">
      <c r="A41" s="203" t="s">
        <v>263</v>
      </c>
      <c r="B41" s="9">
        <v>-8857892</v>
      </c>
      <c r="C41" s="183"/>
      <c r="D41" s="9">
        <v>-31835</v>
      </c>
      <c r="E41" s="7"/>
      <c r="F41" s="9">
        <v>-11365679</v>
      </c>
      <c r="G41" s="7"/>
      <c r="H41" s="114">
        <v>-1072068.058</v>
      </c>
    </row>
    <row r="42" spans="1:8" ht="20.25" customHeight="1">
      <c r="A42" s="203" t="s">
        <v>264</v>
      </c>
      <c r="B42" s="9">
        <v>-14239589</v>
      </c>
      <c r="C42" s="183"/>
      <c r="D42" s="9">
        <v>-72545</v>
      </c>
      <c r="E42" s="7"/>
      <c r="F42" s="9">
        <v>-37400</v>
      </c>
      <c r="G42" s="7"/>
      <c r="H42" s="114">
        <v>-62500</v>
      </c>
    </row>
    <row r="43" spans="1:8" ht="20.25" customHeight="1">
      <c r="A43" s="203" t="s">
        <v>179</v>
      </c>
      <c r="B43" s="9">
        <v>0</v>
      </c>
      <c r="C43" s="183"/>
      <c r="D43" s="41">
        <v>14551318</v>
      </c>
      <c r="E43" s="7"/>
      <c r="F43" s="9">
        <v>0</v>
      </c>
      <c r="G43" s="7"/>
      <c r="H43" s="9">
        <v>14551318</v>
      </c>
    </row>
    <row r="44" spans="1:8" ht="20.25" customHeight="1">
      <c r="A44" s="213" t="s">
        <v>265</v>
      </c>
      <c r="B44" s="9">
        <v>4929</v>
      </c>
      <c r="C44" s="183"/>
      <c r="D44" s="9">
        <v>68</v>
      </c>
      <c r="E44" s="7"/>
      <c r="F44" s="9">
        <v>1647</v>
      </c>
      <c r="G44" s="7"/>
      <c r="H44" s="114">
        <v>0</v>
      </c>
    </row>
    <row r="45" spans="1:8" ht="20.25" customHeight="1">
      <c r="A45" s="203" t="s">
        <v>74</v>
      </c>
      <c r="B45" s="9">
        <v>-158109</v>
      </c>
      <c r="C45" s="183"/>
      <c r="D45" s="41">
        <v>-1502174</v>
      </c>
      <c r="E45" s="7"/>
      <c r="F45" s="9">
        <v>-16268</v>
      </c>
      <c r="G45" s="7"/>
      <c r="H45" s="114">
        <v>-14052</v>
      </c>
    </row>
    <row r="46" spans="1:8" ht="20.25" customHeight="1">
      <c r="A46" s="203" t="s">
        <v>75</v>
      </c>
      <c r="B46" s="9">
        <v>-330425</v>
      </c>
      <c r="C46" s="183"/>
      <c r="D46" s="41">
        <v>-30283</v>
      </c>
      <c r="E46" s="7"/>
      <c r="F46" s="9">
        <v>-5283</v>
      </c>
      <c r="G46" s="7"/>
      <c r="H46" s="114">
        <v>-189</v>
      </c>
    </row>
    <row r="47" spans="1:8" ht="20.25" customHeight="1">
      <c r="A47" s="203" t="s">
        <v>272</v>
      </c>
      <c r="B47" s="9">
        <v>0</v>
      </c>
      <c r="C47" s="183"/>
      <c r="D47" s="9">
        <v>0</v>
      </c>
      <c r="E47" s="7"/>
      <c r="F47" s="9">
        <v>-8869717</v>
      </c>
      <c r="G47" s="7"/>
      <c r="H47" s="114">
        <v>0</v>
      </c>
    </row>
    <row r="48" spans="1:8" ht="20.25" customHeight="1">
      <c r="A48" s="203" t="s">
        <v>180</v>
      </c>
      <c r="B48" s="9">
        <v>0</v>
      </c>
      <c r="C48" s="183"/>
      <c r="D48" s="9">
        <v>0</v>
      </c>
      <c r="E48" s="7"/>
      <c r="F48" s="9">
        <v>0</v>
      </c>
      <c r="G48" s="7"/>
      <c r="H48" s="114">
        <v>51711</v>
      </c>
    </row>
    <row r="49" spans="1:8" ht="20.25" customHeight="1">
      <c r="A49" s="203" t="s">
        <v>67</v>
      </c>
      <c r="B49" s="9">
        <v>-1123370</v>
      </c>
      <c r="C49" s="183"/>
      <c r="D49" s="41">
        <v>-72178</v>
      </c>
      <c r="E49" s="7"/>
      <c r="F49" s="9">
        <v>-5614703</v>
      </c>
      <c r="G49" s="7"/>
      <c r="H49" s="114">
        <v>-3086779</v>
      </c>
    </row>
    <row r="50" spans="1:8" ht="20.25" customHeight="1">
      <c r="A50" s="203" t="s">
        <v>181</v>
      </c>
      <c r="B50" s="9">
        <v>1265180</v>
      </c>
      <c r="C50" s="183"/>
      <c r="D50" s="9">
        <v>0</v>
      </c>
      <c r="E50" s="7"/>
      <c r="F50" s="9">
        <v>4548924</v>
      </c>
      <c r="G50" s="7"/>
      <c r="H50" s="114">
        <v>129430</v>
      </c>
    </row>
    <row r="51" spans="1:8" ht="20.25" customHeight="1">
      <c r="A51" s="203" t="s">
        <v>47</v>
      </c>
      <c r="B51" s="9">
        <v>16207</v>
      </c>
      <c r="C51" s="183"/>
      <c r="D51" s="9">
        <v>0</v>
      </c>
      <c r="E51" s="7"/>
      <c r="F51" s="9">
        <v>1255525</v>
      </c>
      <c r="G51" s="7"/>
      <c r="H51" s="114">
        <v>572738</v>
      </c>
    </row>
    <row r="52" spans="1:8" ht="20.100000000000001" customHeight="1">
      <c r="A52" s="203" t="s">
        <v>46</v>
      </c>
      <c r="B52" s="9">
        <v>168210</v>
      </c>
      <c r="C52" s="183"/>
      <c r="D52" s="41">
        <v>34482</v>
      </c>
      <c r="E52" s="7"/>
      <c r="F52" s="9">
        <v>251985</v>
      </c>
      <c r="G52" s="7"/>
      <c r="H52" s="125">
        <v>418513</v>
      </c>
    </row>
    <row r="53" spans="1:8" ht="20.25" customHeight="1">
      <c r="A53" s="222" t="s">
        <v>187</v>
      </c>
      <c r="B53" s="226">
        <v>-23254859</v>
      </c>
      <c r="C53" s="183"/>
      <c r="D53" s="226">
        <v>7915050</v>
      </c>
      <c r="E53" s="227"/>
      <c r="F53" s="226">
        <v>-19850969</v>
      </c>
      <c r="G53" s="227"/>
      <c r="H53" s="226">
        <v>6526318.9419999998</v>
      </c>
    </row>
    <row r="54" spans="1:8" ht="20.25" customHeight="1">
      <c r="A54" s="222"/>
      <c r="B54" s="227"/>
      <c r="C54" s="183"/>
      <c r="D54" s="227"/>
      <c r="E54" s="227"/>
      <c r="F54" s="227"/>
      <c r="G54" s="227"/>
      <c r="H54" s="227"/>
    </row>
    <row r="55" spans="1:8" s="203" customFormat="1" ht="20.25" customHeight="1">
      <c r="A55" s="15" t="s">
        <v>89</v>
      </c>
      <c r="C55" s="21"/>
    </row>
    <row r="56" spans="1:8" ht="20.25" customHeight="1">
      <c r="A56" s="1" t="s">
        <v>92</v>
      </c>
      <c r="B56" s="21"/>
      <c r="C56" s="21"/>
      <c r="D56" s="21"/>
      <c r="E56" s="21"/>
      <c r="F56" s="21"/>
      <c r="G56" s="21"/>
      <c r="H56" s="21"/>
    </row>
    <row r="57" spans="1:8" ht="20.25" customHeight="1">
      <c r="A57" s="1"/>
      <c r="B57" s="21"/>
      <c r="C57" s="21"/>
      <c r="D57" s="21"/>
      <c r="E57" s="21"/>
      <c r="F57" s="21"/>
      <c r="G57" s="21"/>
      <c r="H57" s="21"/>
    </row>
    <row r="58" spans="1:8" ht="20.25" customHeight="1">
      <c r="A58" s="1"/>
      <c r="B58" s="299" t="s">
        <v>94</v>
      </c>
      <c r="C58" s="283"/>
      <c r="D58" s="283"/>
      <c r="E58" s="279"/>
      <c r="F58" s="299" t="s">
        <v>96</v>
      </c>
      <c r="G58" s="283"/>
      <c r="H58" s="283"/>
    </row>
    <row r="59" spans="1:8" s="185" customFormat="1" ht="19.5" customHeight="1">
      <c r="A59" s="206"/>
      <c r="B59" s="299" t="s">
        <v>95</v>
      </c>
      <c r="C59" s="283"/>
      <c r="D59" s="283"/>
      <c r="E59" s="279"/>
      <c r="F59" s="299" t="s">
        <v>95</v>
      </c>
      <c r="G59" s="283"/>
      <c r="H59" s="283"/>
    </row>
    <row r="60" spans="1:8" s="185" customFormat="1" ht="20.25" customHeight="1">
      <c r="A60" s="206"/>
      <c r="B60" s="284" t="s">
        <v>303</v>
      </c>
      <c r="C60" s="285"/>
      <c r="D60" s="285"/>
      <c r="E60" s="205"/>
      <c r="F60" s="284" t="s">
        <v>303</v>
      </c>
      <c r="G60" s="285"/>
      <c r="H60" s="285"/>
    </row>
    <row r="61" spans="1:8" s="186" customFormat="1" ht="20.25" customHeight="1">
      <c r="A61" s="217"/>
      <c r="B61" s="286" t="s">
        <v>275</v>
      </c>
      <c r="C61" s="298"/>
      <c r="D61" s="298"/>
      <c r="E61" s="207"/>
      <c r="F61" s="286" t="s">
        <v>275</v>
      </c>
      <c r="G61" s="298"/>
      <c r="H61" s="298"/>
    </row>
    <row r="62" spans="1:8" s="210" customFormat="1" ht="20.25" customHeight="1">
      <c r="A62" s="208"/>
      <c r="B62" s="192">
        <v>2023</v>
      </c>
      <c r="C62" s="33"/>
      <c r="D62" s="192">
        <v>2022</v>
      </c>
      <c r="E62" s="209"/>
      <c r="F62" s="192">
        <v>2023</v>
      </c>
      <c r="G62" s="33"/>
      <c r="H62" s="192">
        <v>2022</v>
      </c>
    </row>
    <row r="63" spans="1:8" s="210" customFormat="1" ht="20.25" customHeight="1">
      <c r="A63" s="208"/>
      <c r="B63" s="282" t="s">
        <v>93</v>
      </c>
      <c r="C63" s="282"/>
      <c r="D63" s="282"/>
      <c r="E63" s="282"/>
      <c r="F63" s="282"/>
      <c r="G63" s="282"/>
      <c r="H63" s="282"/>
    </row>
    <row r="64" spans="1:8" ht="20.25" customHeight="1">
      <c r="A64" s="211" t="s">
        <v>48</v>
      </c>
      <c r="B64" s="228"/>
      <c r="C64" s="183"/>
      <c r="D64" s="228"/>
      <c r="E64" s="214"/>
      <c r="F64" s="228"/>
      <c r="G64" s="214"/>
      <c r="H64" s="214"/>
    </row>
    <row r="65" spans="1:8" ht="20.25" customHeight="1">
      <c r="A65" s="213" t="s">
        <v>88</v>
      </c>
      <c r="B65" s="41">
        <v>9854</v>
      </c>
      <c r="C65" s="183"/>
      <c r="D65" s="41">
        <v>15601</v>
      </c>
      <c r="E65" s="183"/>
      <c r="F65" s="41">
        <v>9854</v>
      </c>
      <c r="G65" s="183"/>
      <c r="H65" s="100">
        <v>15601</v>
      </c>
    </row>
    <row r="66" spans="1:8" ht="20.25" customHeight="1">
      <c r="A66" s="213" t="s">
        <v>139</v>
      </c>
      <c r="B66" s="183"/>
      <c r="C66" s="183"/>
      <c r="D66" s="183"/>
      <c r="E66" s="7"/>
      <c r="F66" s="183"/>
      <c r="G66" s="7"/>
      <c r="H66" s="114"/>
    </row>
    <row r="67" spans="1:8" ht="20.25" customHeight="1">
      <c r="A67" s="183" t="s">
        <v>106</v>
      </c>
      <c r="B67" s="41">
        <v>6214673</v>
      </c>
      <c r="C67" s="183"/>
      <c r="D67" s="41">
        <v>369399</v>
      </c>
      <c r="E67" s="7"/>
      <c r="F67" s="41">
        <v>2281578</v>
      </c>
      <c r="G67" s="7"/>
      <c r="H67" s="114">
        <v>158717</v>
      </c>
    </row>
    <row r="68" spans="1:8" ht="20.25" customHeight="1">
      <c r="A68" s="213" t="s">
        <v>137</v>
      </c>
      <c r="B68" s="183"/>
      <c r="C68" s="183"/>
      <c r="D68" s="183"/>
      <c r="E68" s="7"/>
      <c r="F68" s="183"/>
      <c r="G68" s="7"/>
      <c r="H68" s="114"/>
    </row>
    <row r="69" spans="1:8" ht="20.25" customHeight="1">
      <c r="A69" s="213" t="s">
        <v>106</v>
      </c>
      <c r="B69" s="41">
        <v>-2455818</v>
      </c>
      <c r="C69" s="183"/>
      <c r="D69" s="41">
        <v>-5068579</v>
      </c>
      <c r="E69" s="107"/>
      <c r="F69" s="41">
        <v>-1414034</v>
      </c>
      <c r="G69" s="107"/>
      <c r="H69" s="114">
        <v>-2962666</v>
      </c>
    </row>
    <row r="70" spans="1:8" ht="20.100000000000001" customHeight="1">
      <c r="A70" s="213" t="s">
        <v>269</v>
      </c>
      <c r="B70" s="41">
        <v>8179372</v>
      </c>
      <c r="C70" s="114"/>
      <c r="D70" s="114">
        <v>0</v>
      </c>
      <c r="E70" s="107"/>
      <c r="F70" s="41">
        <v>8179372</v>
      </c>
      <c r="G70" s="107"/>
      <c r="H70" s="114">
        <v>0</v>
      </c>
    </row>
    <row r="71" spans="1:8" ht="20.25" customHeight="1">
      <c r="A71" s="213" t="s">
        <v>182</v>
      </c>
      <c r="B71" s="114">
        <v>0</v>
      </c>
      <c r="C71" s="114"/>
      <c r="D71" s="114">
        <v>-17237</v>
      </c>
      <c r="E71" s="7"/>
      <c r="F71" s="114">
        <v>0</v>
      </c>
      <c r="G71" s="7"/>
      <c r="H71" s="114">
        <v>0</v>
      </c>
    </row>
    <row r="72" spans="1:8" ht="20.25" customHeight="1">
      <c r="A72" s="213" t="s">
        <v>131</v>
      </c>
      <c r="B72" s="114">
        <v>-38721</v>
      </c>
      <c r="C72" s="183"/>
      <c r="D72" s="41">
        <v>-27745</v>
      </c>
      <c r="E72" s="7"/>
      <c r="F72" s="114">
        <v>-8267</v>
      </c>
      <c r="G72" s="7"/>
      <c r="H72" s="114">
        <v>-7046</v>
      </c>
    </row>
    <row r="73" spans="1:8" ht="20.25" customHeight="1">
      <c r="A73" s="213" t="s">
        <v>78</v>
      </c>
      <c r="B73" s="114">
        <v>-745300</v>
      </c>
      <c r="C73" s="183"/>
      <c r="D73" s="41">
        <v>-608825</v>
      </c>
      <c r="E73" s="7"/>
      <c r="F73" s="114">
        <v>-457523</v>
      </c>
      <c r="G73" s="7"/>
      <c r="H73" s="114">
        <v>-476412</v>
      </c>
    </row>
    <row r="74" spans="1:8" ht="20.25" customHeight="1">
      <c r="A74" s="183" t="s">
        <v>156</v>
      </c>
      <c r="B74" s="114">
        <v>-756125</v>
      </c>
      <c r="C74" s="183"/>
      <c r="D74" s="41">
        <v>-1071167</v>
      </c>
      <c r="E74" s="107"/>
      <c r="F74" s="114">
        <v>-756125</v>
      </c>
      <c r="G74" s="107"/>
      <c r="H74" s="114">
        <v>-1071167</v>
      </c>
    </row>
    <row r="75" spans="1:8" ht="20.25" customHeight="1">
      <c r="A75" s="229" t="s">
        <v>268</v>
      </c>
      <c r="B75" s="230">
        <v>10407935</v>
      </c>
      <c r="C75" s="183"/>
      <c r="D75" s="230">
        <v>-6408553</v>
      </c>
      <c r="E75" s="227"/>
      <c r="F75" s="230">
        <v>7834855</v>
      </c>
      <c r="G75" s="227"/>
      <c r="H75" s="230">
        <v>-4342973</v>
      </c>
    </row>
    <row r="76" spans="1:8" ht="20.25" customHeight="1">
      <c r="A76" s="229"/>
      <c r="B76" s="231"/>
      <c r="C76" s="183"/>
      <c r="D76" s="231"/>
      <c r="E76" s="227"/>
      <c r="F76" s="231"/>
      <c r="G76" s="227"/>
      <c r="H76" s="231"/>
    </row>
    <row r="77" spans="1:8" ht="20.25" customHeight="1">
      <c r="A77" s="213" t="s">
        <v>145</v>
      </c>
      <c r="B77" s="231"/>
      <c r="C77" s="183"/>
      <c r="D77" s="231"/>
      <c r="E77" s="227"/>
      <c r="F77" s="231"/>
      <c r="G77" s="227"/>
      <c r="H77" s="227"/>
    </row>
    <row r="78" spans="1:8" s="222" customFormat="1" ht="20.25" customHeight="1">
      <c r="A78" s="213" t="s">
        <v>76</v>
      </c>
      <c r="B78" s="215">
        <v>-10512980</v>
      </c>
      <c r="C78" s="183"/>
      <c r="D78" s="215">
        <v>3658863</v>
      </c>
      <c r="E78" s="215"/>
      <c r="F78" s="215">
        <v>-12235747</v>
      </c>
      <c r="G78" s="215"/>
      <c r="H78" s="215">
        <v>1869547.9419999998</v>
      </c>
    </row>
    <row r="79" spans="1:8" s="222" customFormat="1" ht="20.25" customHeight="1">
      <c r="A79" s="213" t="s">
        <v>107</v>
      </c>
      <c r="B79" s="215"/>
      <c r="C79" s="183"/>
      <c r="D79" s="215"/>
      <c r="E79" s="215"/>
      <c r="F79" s="215"/>
      <c r="G79" s="215"/>
      <c r="H79" s="215"/>
    </row>
    <row r="80" spans="1:8" ht="20.25" customHeight="1">
      <c r="A80" s="213" t="s">
        <v>154</v>
      </c>
      <c r="B80" s="215">
        <v>77037</v>
      </c>
      <c r="C80" s="183"/>
      <c r="D80" s="215">
        <v>49545</v>
      </c>
      <c r="E80" s="215"/>
      <c r="F80" s="215">
        <v>1134</v>
      </c>
      <c r="G80" s="215"/>
      <c r="H80" s="232">
        <v>-3964</v>
      </c>
    </row>
    <row r="81" spans="1:8" ht="20.25" customHeight="1">
      <c r="A81" s="229" t="s">
        <v>146</v>
      </c>
      <c r="B81" s="233">
        <v>-10435943</v>
      </c>
      <c r="C81" s="183"/>
      <c r="D81" s="233">
        <v>3708408</v>
      </c>
      <c r="E81" s="215"/>
      <c r="F81" s="233">
        <v>-12234613</v>
      </c>
      <c r="G81" s="215"/>
      <c r="H81" s="233">
        <v>1865583.9419999998</v>
      </c>
    </row>
    <row r="82" spans="1:8" ht="20.25" customHeight="1">
      <c r="A82" s="213" t="s">
        <v>115</v>
      </c>
      <c r="B82" s="215">
        <v>20332835</v>
      </c>
      <c r="C82" s="183"/>
      <c r="D82" s="114">
        <v>11227723</v>
      </c>
      <c r="E82" s="7"/>
      <c r="F82" s="215">
        <v>16159126</v>
      </c>
      <c r="G82" s="7"/>
      <c r="H82" s="114">
        <v>8109295</v>
      </c>
    </row>
    <row r="83" spans="1:8" s="222" customFormat="1" ht="20.25" customHeight="1" thickBot="1">
      <c r="A83" s="229" t="s">
        <v>301</v>
      </c>
      <c r="B83" s="234">
        <v>9896892</v>
      </c>
      <c r="D83" s="234">
        <v>14936131</v>
      </c>
      <c r="E83" s="227"/>
      <c r="F83" s="234">
        <v>3924513</v>
      </c>
      <c r="G83" s="227"/>
      <c r="H83" s="234">
        <v>9974878.9419999998</v>
      </c>
    </row>
    <row r="84" spans="1:8" ht="12.6" customHeight="1" thickTop="1"/>
    <row r="85" spans="1:8" ht="20.25" customHeight="1">
      <c r="A85" s="235" t="s">
        <v>150</v>
      </c>
    </row>
    <row r="86" spans="1:8" ht="20.25" customHeight="1">
      <c r="A86" s="183" t="s">
        <v>155</v>
      </c>
      <c r="B86" s="114">
        <v>18654</v>
      </c>
      <c r="C86" s="114"/>
      <c r="D86" s="114">
        <v>9278</v>
      </c>
      <c r="E86" s="114"/>
      <c r="F86" s="114">
        <v>128</v>
      </c>
      <c r="G86" s="114"/>
      <c r="H86" s="114">
        <v>0</v>
      </c>
    </row>
    <row r="87" spans="1:8" ht="20.25" customHeight="1">
      <c r="A87" s="183" t="s">
        <v>266</v>
      </c>
      <c r="B87" s="114">
        <v>232431</v>
      </c>
      <c r="C87" s="114"/>
      <c r="D87" s="114">
        <v>413457</v>
      </c>
      <c r="E87" s="114"/>
      <c r="F87" s="114">
        <v>0</v>
      </c>
      <c r="G87" s="114"/>
      <c r="H87" s="114">
        <v>0</v>
      </c>
    </row>
    <row r="88" spans="1:8" ht="20.25" customHeight="1">
      <c r="A88" s="183" t="s">
        <v>304</v>
      </c>
      <c r="B88" s="114"/>
      <c r="C88" s="114"/>
      <c r="D88" s="114"/>
      <c r="E88" s="114"/>
      <c r="F88" s="114"/>
      <c r="G88" s="114"/>
      <c r="H88" s="114"/>
    </row>
    <row r="89" spans="1:8" ht="20.25" customHeight="1">
      <c r="A89" s="183" t="s">
        <v>282</v>
      </c>
      <c r="B89" s="114">
        <v>0</v>
      </c>
      <c r="C89" s="114"/>
      <c r="D89" s="114">
        <v>0</v>
      </c>
      <c r="E89" s="114"/>
      <c r="F89" s="114">
        <v>0</v>
      </c>
      <c r="G89" s="114"/>
      <c r="H89" s="114">
        <v>526727</v>
      </c>
    </row>
    <row r="90" spans="1:8" ht="20.25" customHeight="1">
      <c r="A90" s="183" t="s">
        <v>283</v>
      </c>
      <c r="B90" s="114"/>
      <c r="C90" s="114"/>
      <c r="D90" s="114"/>
      <c r="E90" s="114"/>
      <c r="F90" s="114"/>
      <c r="G90" s="114"/>
      <c r="H90" s="114"/>
    </row>
    <row r="91" spans="1:8" ht="20.25" customHeight="1">
      <c r="A91" s="183" t="s">
        <v>308</v>
      </c>
      <c r="B91" s="114">
        <v>0</v>
      </c>
      <c r="C91" s="114"/>
      <c r="D91" s="114">
        <v>0</v>
      </c>
      <c r="E91" s="114"/>
      <c r="F91" s="114">
        <v>0</v>
      </c>
      <c r="G91" s="114"/>
      <c r="H91" s="114">
        <v>1161938.98575</v>
      </c>
    </row>
    <row r="92" spans="1:8" ht="20.25" customHeight="1">
      <c r="A92" s="183" t="s">
        <v>284</v>
      </c>
      <c r="B92" s="114"/>
      <c r="C92" s="114"/>
      <c r="D92" s="114"/>
      <c r="E92" s="114"/>
      <c r="F92" s="114"/>
      <c r="G92" s="114"/>
      <c r="H92" s="114"/>
    </row>
    <row r="93" spans="1:8" ht="20.25" customHeight="1">
      <c r="A93" s="183" t="s">
        <v>307</v>
      </c>
      <c r="B93" s="114">
        <v>0</v>
      </c>
      <c r="C93" s="114"/>
      <c r="D93" s="114">
        <v>1133771</v>
      </c>
      <c r="E93" s="114"/>
      <c r="F93" s="114">
        <v>0</v>
      </c>
      <c r="G93" s="114"/>
      <c r="H93" s="114">
        <v>0</v>
      </c>
    </row>
    <row r="94" spans="1:8" ht="20.25" customHeight="1">
      <c r="A94" s="183" t="s">
        <v>306</v>
      </c>
      <c r="B94" s="100"/>
      <c r="D94" s="100"/>
      <c r="F94" s="100"/>
      <c r="H94" s="114"/>
    </row>
    <row r="95" spans="1:8" ht="20.25" customHeight="1">
      <c r="A95" s="183" t="s">
        <v>308</v>
      </c>
      <c r="B95" s="114">
        <v>546217</v>
      </c>
      <c r="C95" s="166"/>
      <c r="D95" s="165">
        <v>0</v>
      </c>
      <c r="E95" s="164"/>
      <c r="F95" s="114">
        <v>0</v>
      </c>
      <c r="H95" s="114">
        <v>0</v>
      </c>
    </row>
    <row r="96" spans="1:8" ht="20.25" customHeight="1">
      <c r="A96" s="183" t="s">
        <v>305</v>
      </c>
      <c r="B96" s="114">
        <v>777570</v>
      </c>
      <c r="C96" s="166"/>
      <c r="D96" s="165">
        <v>0</v>
      </c>
      <c r="E96" s="164"/>
      <c r="F96" s="114">
        <v>0</v>
      </c>
      <c r="H96" s="114">
        <v>0</v>
      </c>
    </row>
    <row r="97" spans="2:8" ht="20.25" customHeight="1">
      <c r="B97" s="114"/>
      <c r="C97" s="166"/>
      <c r="D97" s="165"/>
      <c r="E97" s="164"/>
      <c r="F97" s="114"/>
      <c r="H97" s="114"/>
    </row>
    <row r="98" spans="2:8" ht="20.25" customHeight="1">
      <c r="B98" s="114"/>
      <c r="C98" s="166"/>
      <c r="D98" s="165"/>
      <c r="E98" s="164"/>
      <c r="F98" s="114"/>
      <c r="H98" s="114"/>
    </row>
    <row r="99" spans="2:8" ht="20.25" customHeight="1">
      <c r="B99" s="114"/>
      <c r="C99" s="166"/>
      <c r="D99" s="165"/>
      <c r="E99" s="164"/>
      <c r="F99" s="114"/>
      <c r="H99" s="114"/>
    </row>
    <row r="100" spans="2:8" ht="20.25" customHeight="1">
      <c r="B100" s="114"/>
      <c r="C100" s="166"/>
      <c r="D100" s="165"/>
      <c r="E100" s="164"/>
      <c r="F100" s="114"/>
      <c r="H100" s="114"/>
    </row>
    <row r="101" spans="2:8" ht="20.25" customHeight="1">
      <c r="B101" s="114"/>
      <c r="C101" s="166"/>
      <c r="D101" s="165"/>
      <c r="E101" s="164"/>
      <c r="F101" s="114"/>
      <c r="H101" s="114"/>
    </row>
    <row r="102" spans="2:8" ht="20.25" customHeight="1">
      <c r="B102" s="114"/>
      <c r="C102" s="166"/>
      <c r="D102" s="165"/>
      <c r="E102" s="164"/>
      <c r="F102" s="114"/>
      <c r="H102" s="114"/>
    </row>
    <row r="103" spans="2:8" ht="20.25" customHeight="1">
      <c r="B103" s="114"/>
      <c r="C103" s="166"/>
      <c r="D103" s="165"/>
      <c r="E103" s="164"/>
      <c r="F103" s="114"/>
      <c r="H103" s="114"/>
    </row>
  </sheetData>
  <mergeCells count="18">
    <mergeCell ref="B58:D58"/>
    <mergeCell ref="F58:H58"/>
    <mergeCell ref="B63:H63"/>
    <mergeCell ref="B59:D59"/>
    <mergeCell ref="F59:H59"/>
    <mergeCell ref="B60:D60"/>
    <mergeCell ref="F60:H60"/>
    <mergeCell ref="B61:D61"/>
    <mergeCell ref="F61:H61"/>
    <mergeCell ref="B6:D6"/>
    <mergeCell ref="B7:D7"/>
    <mergeCell ref="F7:H7"/>
    <mergeCell ref="B9:H9"/>
    <mergeCell ref="B4:D4"/>
    <mergeCell ref="F4:H4"/>
    <mergeCell ref="F6:H6"/>
    <mergeCell ref="B5:D5"/>
    <mergeCell ref="F5:H5"/>
  </mergeCells>
  <pageMargins left="0.7" right="0.7" top="0.48" bottom="0.5" header="0.5" footer="0.5"/>
  <pageSetup paperSize="9" scale="64" firstPageNumber="14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6883FD-F27F-45A8-879C-EC85693E5AF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P3-5</vt:lpstr>
      <vt:lpstr>PL3M P6-7 </vt:lpstr>
      <vt:lpstr>PL9M P8-9</vt:lpstr>
      <vt:lpstr>SH (Conso)P10</vt:lpstr>
      <vt:lpstr>SH Sep 2015</vt:lpstr>
      <vt:lpstr>SH (Conso) P11</vt:lpstr>
      <vt:lpstr>SH (Sep) P12</vt:lpstr>
      <vt:lpstr>SH (Sep) P13</vt:lpstr>
      <vt:lpstr>CF P14-15</vt:lpstr>
      <vt:lpstr>'BS P3-5'!Print_Area</vt:lpstr>
      <vt:lpstr>'CF P14-15'!Print_Area</vt:lpstr>
      <vt:lpstr>'PL3M P6-7 '!Print_Area</vt:lpstr>
      <vt:lpstr>'PL9M P8-9'!Print_Area</vt:lpstr>
      <vt:lpstr>'SH (Conso) P11'!Print_Area</vt:lpstr>
      <vt:lpstr>'SH (Conso)P10'!Print_Area</vt:lpstr>
      <vt:lpstr>'SH (Sep) P12'!Print_Area</vt:lpstr>
      <vt:lpstr>'SH (Sep) P13'!Print_Area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Manita Cheepsongsuk</cp:lastModifiedBy>
  <cp:lastPrinted>2023-11-07T03:26:16Z</cp:lastPrinted>
  <dcterms:created xsi:type="dcterms:W3CDTF">2015-12-03T04:08:39Z</dcterms:created>
  <dcterms:modified xsi:type="dcterms:W3CDTF">2023-11-07T09:14:50Z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